
<file path=[Content_Types].xml><?xml version="1.0" encoding="utf-8"?>
<Types xmlns="http://schemas.openxmlformats.org/package/2006/content-types">
  <Default Extension="png" ContentType="image/png"/>
  <Override PartName="/xl/drawings/drawing9.xml" ContentType="application/vnd.openxmlformats-officedocument.drawing+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Rekapitulace stavby" sheetId="1" r:id="rId1"/>
    <sheet name="2022-A-02-01-11 - D.1.1-A..." sheetId="2" r:id="rId2"/>
    <sheet name="2022-A-02-01-14-1 - D.1.4..." sheetId="3" r:id="rId3"/>
    <sheet name="2022-A-02-01-14-2 - D.1.4..." sheetId="4" r:id="rId4"/>
    <sheet name="2022-A-02-01-14-4a - D.1...." sheetId="5" r:id="rId5"/>
    <sheet name="2022-A-02-01-14-4b - D.1...." sheetId="6" r:id="rId6"/>
    <sheet name="2022-A-02-01-14-6 - D.1.4..." sheetId="7" r:id="rId7"/>
    <sheet name="2022-A-02-01-14-7 - D.1.4..." sheetId="8" r:id="rId8"/>
    <sheet name="2022-A-02-01-14-8 - D.1.4..." sheetId="9" r:id="rId9"/>
    <sheet name="2022-A-02-02 - SO 02-Přel..." sheetId="10" r:id="rId10"/>
    <sheet name="2022-A-02-03 - SO 03-Zpev..." sheetId="11" r:id="rId11"/>
    <sheet name="2022-A-02-VON - Vedlejší ..." sheetId="12" r:id="rId12"/>
    <sheet name="Seznam figur" sheetId="13" r:id="rId13"/>
    <sheet name="Pokyny pro vyplnění" sheetId="14" r:id="rId14"/>
  </sheets>
  <definedNames>
    <definedName name="_xlnm._FilterDatabase" localSheetId="1" hidden="1">'2022-A-02-01-11 - D.1.1-A...'!$C$115:$K$4751</definedName>
    <definedName name="_xlnm._FilterDatabase" localSheetId="2" hidden="1">'2022-A-02-01-14-1 - D.1.4...'!$C$105:$K$295</definedName>
    <definedName name="_xlnm._FilterDatabase" localSheetId="3" hidden="1">'2022-A-02-01-14-2 - D.1.4...'!$C$104:$K$337</definedName>
    <definedName name="_xlnm._FilterDatabase" localSheetId="4" hidden="1">'2022-A-02-01-14-4a - D.1....'!$C$188:$K$654</definedName>
    <definedName name="_xlnm._FilterDatabase" localSheetId="5" hidden="1">'2022-A-02-01-14-4b - D.1....'!$C$114:$K$174</definedName>
    <definedName name="_xlnm._FilterDatabase" localSheetId="6" hidden="1">'2022-A-02-01-14-6 - D.1.4...'!$C$108:$K$173</definedName>
    <definedName name="_xlnm._FilterDatabase" localSheetId="7" hidden="1">'2022-A-02-01-14-7 - D.1.4...'!$C$96:$K$193</definedName>
    <definedName name="_xlnm._FilterDatabase" localSheetId="8" hidden="1">'2022-A-02-01-14-8 - D.1.4...'!$C$99:$K$268</definedName>
    <definedName name="_xlnm._FilterDatabase" localSheetId="9" hidden="1">'2022-A-02-02 - SO 02-Přel...'!$C$111:$K$194</definedName>
    <definedName name="_xlnm._FilterDatabase" localSheetId="10" hidden="1">'2022-A-02-03 - SO 03-Zpev...'!$C$84:$K$242</definedName>
    <definedName name="_xlnm._FilterDatabase" localSheetId="11" hidden="1">'2022-A-02-VON - Vedlejší ...'!$C$86:$K$147</definedName>
    <definedName name="_xlnm.Print_Titles" localSheetId="1">'2022-A-02-01-11 - D.1.1-A...'!$115:$115</definedName>
    <definedName name="_xlnm.Print_Titles" localSheetId="2">'2022-A-02-01-14-1 - D.1.4...'!$105:$105</definedName>
    <definedName name="_xlnm.Print_Titles" localSheetId="3">'2022-A-02-01-14-2 - D.1.4...'!$104:$104</definedName>
    <definedName name="_xlnm.Print_Titles" localSheetId="4">'2022-A-02-01-14-4a - D.1....'!$188:$188</definedName>
    <definedName name="_xlnm.Print_Titles" localSheetId="5">'2022-A-02-01-14-4b - D.1....'!$114:$114</definedName>
    <definedName name="_xlnm.Print_Titles" localSheetId="6">'2022-A-02-01-14-6 - D.1.4...'!$108:$108</definedName>
    <definedName name="_xlnm.Print_Titles" localSheetId="7">'2022-A-02-01-14-7 - D.1.4...'!$96:$96</definedName>
    <definedName name="_xlnm.Print_Titles" localSheetId="8">'2022-A-02-01-14-8 - D.1.4...'!$99:$99</definedName>
    <definedName name="_xlnm.Print_Titles" localSheetId="9">'2022-A-02-02 - SO 02-Přel...'!$111:$111</definedName>
    <definedName name="_xlnm.Print_Titles" localSheetId="10">'2022-A-02-03 - SO 03-Zpev...'!$84:$84</definedName>
    <definedName name="_xlnm.Print_Titles" localSheetId="11">'2022-A-02-VON - Vedlejší ...'!$86:$86</definedName>
    <definedName name="_xlnm.Print_Titles" localSheetId="0">'Rekapitulace stavby'!$52:$52</definedName>
    <definedName name="_xlnm.Print_Titles" localSheetId="12">'Seznam figur'!$9:$9</definedName>
    <definedName name="_xlnm.Print_Area" localSheetId="1">'2022-A-02-01-11 - D.1.1-A...'!$C$4:$J$41,'2022-A-02-01-11 - D.1.1-A...'!$C$47:$J$95,'2022-A-02-01-11 - D.1.1-A...'!$C$101:$K$4751</definedName>
    <definedName name="_xlnm.Print_Area" localSheetId="2">'2022-A-02-01-14-1 - D.1.4...'!$C$4:$J$43,'2022-A-02-01-14-1 - D.1.4...'!$C$49:$J$83,'2022-A-02-01-14-1 - D.1.4...'!$C$89:$K$295</definedName>
    <definedName name="_xlnm.Print_Area" localSheetId="3">'2022-A-02-01-14-2 - D.1.4...'!$C$4:$J$43,'2022-A-02-01-14-2 - D.1.4...'!$C$49:$J$82,'2022-A-02-01-14-2 - D.1.4...'!$C$88:$K$337</definedName>
    <definedName name="_xlnm.Print_Area" localSheetId="4">'2022-A-02-01-14-4a - D.1....'!$C$4:$J$43,'2022-A-02-01-14-4a - D.1....'!$C$49:$J$166,'2022-A-02-01-14-4a - D.1....'!$C$172:$K$654</definedName>
    <definedName name="_xlnm.Print_Area" localSheetId="5">'2022-A-02-01-14-4b - D.1....'!$C$4:$J$43,'2022-A-02-01-14-4b - D.1....'!$C$49:$J$92,'2022-A-02-01-14-4b - D.1....'!$C$98:$K$174</definedName>
    <definedName name="_xlnm.Print_Area" localSheetId="6">'2022-A-02-01-14-6 - D.1.4...'!$C$4:$J$43,'2022-A-02-01-14-6 - D.1.4...'!$C$49:$J$86,'2022-A-02-01-14-6 - D.1.4...'!$C$92:$K$173</definedName>
    <definedName name="_xlnm.Print_Area" localSheetId="7">'2022-A-02-01-14-7 - D.1.4...'!$C$4:$J$43,'2022-A-02-01-14-7 - D.1.4...'!$C$49:$J$74,'2022-A-02-01-14-7 - D.1.4...'!$C$80:$K$193</definedName>
    <definedName name="_xlnm.Print_Area" localSheetId="8">'2022-A-02-01-14-8 - D.1.4...'!$C$4:$J$43,'2022-A-02-01-14-8 - D.1.4...'!$C$49:$J$77,'2022-A-02-01-14-8 - D.1.4...'!$C$83:$K$268</definedName>
    <definedName name="_xlnm.Print_Area" localSheetId="9">'2022-A-02-02 - SO 02-Přel...'!$C$4:$J$39,'2022-A-02-02 - SO 02-Přel...'!$C$45:$J$93,'2022-A-02-02 - SO 02-Přel...'!$C$99:$K$194</definedName>
    <definedName name="_xlnm.Print_Area" localSheetId="10">'2022-A-02-03 - SO 03-Zpev...'!$C$4:$J$39,'2022-A-02-03 - SO 03-Zpev...'!$C$45:$J$66,'2022-A-02-03 - SO 03-Zpev...'!$C$72:$K$242</definedName>
    <definedName name="_xlnm.Print_Area" localSheetId="11">'2022-A-02-VON - Vedlejší ...'!$C$4:$J$39,'2022-A-02-VON - Vedlejší ...'!$C$45:$J$68,'2022-A-02-VON - Vedlejší ...'!$C$74:$K$147</definedName>
    <definedName name="_xlnm.Print_Area" localSheetId="13">'Pokyny pro vyplnění'!$B$2:$K$71,'Pokyny pro vyplnění'!$B$74:$K$118,'Pokyny pro vyplnění'!$B$121:$K$161,'Pokyny pro vyplnění'!$B$164:$K$218</definedName>
    <definedName name="_xlnm.Print_Area" localSheetId="0">'Rekapitulace stavby'!$D$4:$AO$36,'Rekapitulace stavby'!$C$42:$AQ$69</definedName>
    <definedName name="_xlnm.Print_Area" localSheetId="12">'Seznam figur'!$C$4:$G$743</definedName>
  </definedNames>
  <calcPr calcId="125725"/>
</workbook>
</file>

<file path=xl/calcChain.xml><?xml version="1.0" encoding="utf-8"?>
<calcChain xmlns="http://schemas.openxmlformats.org/spreadsheetml/2006/main">
  <c r="D7" i="13"/>
  <c r="J37" i="12"/>
  <c r="J36"/>
  <c r="AY68" i="1"/>
  <c r="J35" i="12"/>
  <c r="AX68" i="1"/>
  <c r="BI146" i="12"/>
  <c r="BH146"/>
  <c r="BG146"/>
  <c r="BF146"/>
  <c r="T146"/>
  <c r="R146"/>
  <c r="P146"/>
  <c r="BI143"/>
  <c r="BH143"/>
  <c r="BG143"/>
  <c r="BF143"/>
  <c r="T143"/>
  <c r="R143"/>
  <c r="P143"/>
  <c r="BI141"/>
  <c r="BH141"/>
  <c r="BG141"/>
  <c r="BF141"/>
  <c r="T141"/>
  <c r="R141"/>
  <c r="P141"/>
  <c r="BI137"/>
  <c r="BH137"/>
  <c r="BG137"/>
  <c r="BF137"/>
  <c r="T137"/>
  <c r="T136" s="1"/>
  <c r="R137"/>
  <c r="R136" s="1"/>
  <c r="P137"/>
  <c r="P136"/>
  <c r="BI133"/>
  <c r="BH133"/>
  <c r="BG133"/>
  <c r="BF133"/>
  <c r="T133"/>
  <c r="T132" s="1"/>
  <c r="R133"/>
  <c r="R132"/>
  <c r="P133"/>
  <c r="P132"/>
  <c r="BI129"/>
  <c r="BH129"/>
  <c r="BG129"/>
  <c r="BF129"/>
  <c r="T129"/>
  <c r="R129"/>
  <c r="P129"/>
  <c r="BI126"/>
  <c r="BH126"/>
  <c r="BG126"/>
  <c r="BF126"/>
  <c r="T126"/>
  <c r="R126"/>
  <c r="P126"/>
  <c r="BI122"/>
  <c r="BH122"/>
  <c r="BG122"/>
  <c r="BF122"/>
  <c r="T122"/>
  <c r="R122"/>
  <c r="P122"/>
  <c r="BI119"/>
  <c r="BH119"/>
  <c r="BG119"/>
  <c r="BF119"/>
  <c r="T119"/>
  <c r="R119"/>
  <c r="P119"/>
  <c r="BI117"/>
  <c r="BH117"/>
  <c r="BG117"/>
  <c r="BF117"/>
  <c r="T117"/>
  <c r="R117"/>
  <c r="P117"/>
  <c r="BI115"/>
  <c r="BH115"/>
  <c r="BG115"/>
  <c r="BF115"/>
  <c r="T115"/>
  <c r="R115"/>
  <c r="P115"/>
  <c r="BI112"/>
  <c r="BH112"/>
  <c r="BG112"/>
  <c r="BF112"/>
  <c r="T112"/>
  <c r="R112"/>
  <c r="P112"/>
  <c r="BI108"/>
  <c r="BH108"/>
  <c r="BG108"/>
  <c r="BF108"/>
  <c r="T108"/>
  <c r="T107"/>
  <c r="R108"/>
  <c r="R107" s="1"/>
  <c r="P108"/>
  <c r="P107" s="1"/>
  <c r="BI104"/>
  <c r="BH104"/>
  <c r="BG104"/>
  <c r="BF104"/>
  <c r="T104"/>
  <c r="R104"/>
  <c r="P104"/>
  <c r="BI102"/>
  <c r="BH102"/>
  <c r="BG102"/>
  <c r="BF102"/>
  <c r="T102"/>
  <c r="R102"/>
  <c r="P102"/>
  <c r="BI99"/>
  <c r="BH99"/>
  <c r="BG99"/>
  <c r="BF99"/>
  <c r="T99"/>
  <c r="R99"/>
  <c r="P99"/>
  <c r="BI96"/>
  <c r="BH96"/>
  <c r="BG96"/>
  <c r="BF96"/>
  <c r="T96"/>
  <c r="R96"/>
  <c r="P96"/>
  <c r="BI93"/>
  <c r="BH93"/>
  <c r="BG93"/>
  <c r="BF93"/>
  <c r="T93"/>
  <c r="R93"/>
  <c r="P93"/>
  <c r="BI90"/>
  <c r="BH90"/>
  <c r="BG90"/>
  <c r="BF90"/>
  <c r="T90"/>
  <c r="R90"/>
  <c r="P90"/>
  <c r="J84"/>
  <c r="J83"/>
  <c r="F83"/>
  <c r="F81"/>
  <c r="E79"/>
  <c r="J55"/>
  <c r="J54"/>
  <c r="F54"/>
  <c r="F52"/>
  <c r="E50"/>
  <c r="J18"/>
  <c r="E18"/>
  <c r="F55"/>
  <c r="J17"/>
  <c r="J12"/>
  <c r="J52" s="1"/>
  <c r="E7"/>
  <c r="E77" s="1"/>
  <c r="J37" i="11"/>
  <c r="J36"/>
  <c r="AY67" i="1"/>
  <c r="J35" i="11"/>
  <c r="AX67" i="1"/>
  <c r="BI241" i="11"/>
  <c r="BH241"/>
  <c r="BG241"/>
  <c r="BF241"/>
  <c r="T241"/>
  <c r="T240"/>
  <c r="R241"/>
  <c r="R240"/>
  <c r="P241"/>
  <c r="P240" s="1"/>
  <c r="BI238"/>
  <c r="BH238"/>
  <c r="BG238"/>
  <c r="BF238"/>
  <c r="T238"/>
  <c r="R238"/>
  <c r="P238"/>
  <c r="BI234"/>
  <c r="BH234"/>
  <c r="BG234"/>
  <c r="BF234"/>
  <c r="T234"/>
  <c r="R234"/>
  <c r="P234"/>
  <c r="BI232"/>
  <c r="BH232"/>
  <c r="BG232"/>
  <c r="BF232"/>
  <c r="T232"/>
  <c r="R232"/>
  <c r="P232"/>
  <c r="BI230"/>
  <c r="BH230"/>
  <c r="BG230"/>
  <c r="BF230"/>
  <c r="T230"/>
  <c r="R230"/>
  <c r="P230"/>
  <c r="BI225"/>
  <c r="BH225"/>
  <c r="BG225"/>
  <c r="BF225"/>
  <c r="T225"/>
  <c r="R225"/>
  <c r="P225"/>
  <c r="BI223"/>
  <c r="BH223"/>
  <c r="BG223"/>
  <c r="BF223"/>
  <c r="T223"/>
  <c r="R223"/>
  <c r="P223"/>
  <c r="BI219"/>
  <c r="BH219"/>
  <c r="BG219"/>
  <c r="BF219"/>
  <c r="T219"/>
  <c r="R219"/>
  <c r="P219"/>
  <c r="BI217"/>
  <c r="BH217"/>
  <c r="BG217"/>
  <c r="BF217"/>
  <c r="T217"/>
  <c r="R217"/>
  <c r="P217"/>
  <c r="BI213"/>
  <c r="BH213"/>
  <c r="BG213"/>
  <c r="BF213"/>
  <c r="T213"/>
  <c r="R213"/>
  <c r="P213"/>
  <c r="BI209"/>
  <c r="BH209"/>
  <c r="BG209"/>
  <c r="BF209"/>
  <c r="T209"/>
  <c r="R209"/>
  <c r="P209"/>
  <c r="BI205"/>
  <c r="BH205"/>
  <c r="BG205"/>
  <c r="BF205"/>
  <c r="T205"/>
  <c r="R205"/>
  <c r="P205"/>
  <c r="BI204"/>
  <c r="BH204"/>
  <c r="BG204"/>
  <c r="BF204"/>
  <c r="T204"/>
  <c r="R204"/>
  <c r="P204"/>
  <c r="BI200"/>
  <c r="BH200"/>
  <c r="BG200"/>
  <c r="BF200"/>
  <c r="T200"/>
  <c r="R200"/>
  <c r="P200"/>
  <c r="BI199"/>
  <c r="BH199"/>
  <c r="BG199"/>
  <c r="BF199"/>
  <c r="T199"/>
  <c r="R199"/>
  <c r="P199"/>
  <c r="BI195"/>
  <c r="BH195"/>
  <c r="BG195"/>
  <c r="BF195"/>
  <c r="T195"/>
  <c r="R195"/>
  <c r="P195"/>
  <c r="BI190"/>
  <c r="BH190"/>
  <c r="BG190"/>
  <c r="BF190"/>
  <c r="T190"/>
  <c r="R190"/>
  <c r="P190"/>
  <c r="BI188"/>
  <c r="BH188"/>
  <c r="BG188"/>
  <c r="BF188"/>
  <c r="T188"/>
  <c r="R188"/>
  <c r="P188"/>
  <c r="BI184"/>
  <c r="BH184"/>
  <c r="BG184"/>
  <c r="BF184"/>
  <c r="T184"/>
  <c r="R184"/>
  <c r="P184"/>
  <c r="BI182"/>
  <c r="BH182"/>
  <c r="BG182"/>
  <c r="BF182"/>
  <c r="T182"/>
  <c r="R182"/>
  <c r="P182"/>
  <c r="BI178"/>
  <c r="BH178"/>
  <c r="BG178"/>
  <c r="BF178"/>
  <c r="T178"/>
  <c r="R178"/>
  <c r="P178"/>
  <c r="BI175"/>
  <c r="BH175"/>
  <c r="BG175"/>
  <c r="BF175"/>
  <c r="T175"/>
  <c r="R175"/>
  <c r="P175"/>
  <c r="BI171"/>
  <c r="BH171"/>
  <c r="BG171"/>
  <c r="BF171"/>
  <c r="T171"/>
  <c r="R171"/>
  <c r="P171"/>
  <c r="BI167"/>
  <c r="BH167"/>
  <c r="BG167"/>
  <c r="BF167"/>
  <c r="T167"/>
  <c r="R167"/>
  <c r="P167"/>
  <c r="BI163"/>
  <c r="BH163"/>
  <c r="BG163"/>
  <c r="BF163"/>
  <c r="T163"/>
  <c r="R163"/>
  <c r="P163"/>
  <c r="BI158"/>
  <c r="BH158"/>
  <c r="BG158"/>
  <c r="BF158"/>
  <c r="T158"/>
  <c r="R158"/>
  <c r="P158"/>
  <c r="BI153"/>
  <c r="BH153"/>
  <c r="BG153"/>
  <c r="BF153"/>
  <c r="T153"/>
  <c r="R153"/>
  <c r="P153"/>
  <c r="BI149"/>
  <c r="BH149"/>
  <c r="BG149"/>
  <c r="BF149"/>
  <c r="T149"/>
  <c r="R149"/>
  <c r="P149"/>
  <c r="BI145"/>
  <c r="BH145"/>
  <c r="BG145"/>
  <c r="BF145"/>
  <c r="T145"/>
  <c r="R145"/>
  <c r="P145"/>
  <c r="BI141"/>
  <c r="BH141"/>
  <c r="BG141"/>
  <c r="BF141"/>
  <c r="T141"/>
  <c r="R141"/>
  <c r="P141"/>
  <c r="BI137"/>
  <c r="BH137"/>
  <c r="BG137"/>
  <c r="BF137"/>
  <c r="T137"/>
  <c r="R137"/>
  <c r="P137"/>
  <c r="BI125"/>
  <c r="BH125"/>
  <c r="BG125"/>
  <c r="BF125"/>
  <c r="T125"/>
  <c r="R125"/>
  <c r="P125"/>
  <c r="BI114"/>
  <c r="BH114"/>
  <c r="BG114"/>
  <c r="BF114"/>
  <c r="T114"/>
  <c r="R114"/>
  <c r="P114"/>
  <c r="BI110"/>
  <c r="BH110"/>
  <c r="BG110"/>
  <c r="BF110"/>
  <c r="T110"/>
  <c r="R110"/>
  <c r="P110"/>
  <c r="BI106"/>
  <c r="BH106"/>
  <c r="BG106"/>
  <c r="BF106"/>
  <c r="T106"/>
  <c r="R106"/>
  <c r="P106"/>
  <c r="BI101"/>
  <c r="BH101"/>
  <c r="BG101"/>
  <c r="BF101"/>
  <c r="T101"/>
  <c r="R101"/>
  <c r="P101"/>
  <c r="BI96"/>
  <c r="BH96"/>
  <c r="BG96"/>
  <c r="BF96"/>
  <c r="T96"/>
  <c r="R96"/>
  <c r="P96"/>
  <c r="BI92"/>
  <c r="BH92"/>
  <c r="BG92"/>
  <c r="BF92"/>
  <c r="T92"/>
  <c r="R92"/>
  <c r="P92"/>
  <c r="BI88"/>
  <c r="BH88"/>
  <c r="BG88"/>
  <c r="BF88"/>
  <c r="T88"/>
  <c r="R88"/>
  <c r="P88"/>
  <c r="J82"/>
  <c r="J81"/>
  <c r="F81"/>
  <c r="F79"/>
  <c r="E77"/>
  <c r="J55"/>
  <c r="J54"/>
  <c r="F54"/>
  <c r="F52"/>
  <c r="E50"/>
  <c r="J18"/>
  <c r="E18"/>
  <c r="F82" s="1"/>
  <c r="J17"/>
  <c r="J12"/>
  <c r="J79" s="1"/>
  <c r="E7"/>
  <c r="E75"/>
  <c r="J37" i="10"/>
  <c r="J36"/>
  <c r="AY66" i="1"/>
  <c r="J35" i="10"/>
  <c r="AX66" i="1"/>
  <c r="BI194" i="10"/>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4"/>
  <c r="BH184"/>
  <c r="BG184"/>
  <c r="BF184"/>
  <c r="T184"/>
  <c r="T183"/>
  <c r="R184"/>
  <c r="R183" s="1"/>
  <c r="P184"/>
  <c r="P183"/>
  <c r="BI182"/>
  <c r="BH182"/>
  <c r="BG182"/>
  <c r="BF182"/>
  <c r="T182"/>
  <c r="R182"/>
  <c r="P182"/>
  <c r="BI181"/>
  <c r="BH181"/>
  <c r="BG181"/>
  <c r="BF181"/>
  <c r="T181"/>
  <c r="R181"/>
  <c r="P181"/>
  <c r="BI179"/>
  <c r="BH179"/>
  <c r="BG179"/>
  <c r="BF179"/>
  <c r="T179"/>
  <c r="R179"/>
  <c r="P179"/>
  <c r="BI178"/>
  <c r="BH178"/>
  <c r="BG178"/>
  <c r="BF178"/>
  <c r="T178"/>
  <c r="R178"/>
  <c r="P178"/>
  <c r="BI177"/>
  <c r="BH177"/>
  <c r="BG177"/>
  <c r="BF177"/>
  <c r="T177"/>
  <c r="R177"/>
  <c r="P177"/>
  <c r="BI175"/>
  <c r="BH175"/>
  <c r="BG175"/>
  <c r="BF175"/>
  <c r="T175"/>
  <c r="R175"/>
  <c r="P175"/>
  <c r="BI174"/>
  <c r="BH174"/>
  <c r="BG174"/>
  <c r="BF174"/>
  <c r="T174"/>
  <c r="R174"/>
  <c r="P174"/>
  <c r="BI172"/>
  <c r="BH172"/>
  <c r="BG172"/>
  <c r="BF172"/>
  <c r="T172"/>
  <c r="T171" s="1"/>
  <c r="R172"/>
  <c r="R171" s="1"/>
  <c r="P172"/>
  <c r="P171" s="1"/>
  <c r="BI170"/>
  <c r="BH170"/>
  <c r="BG170"/>
  <c r="BF170"/>
  <c r="T170"/>
  <c r="T169" s="1"/>
  <c r="R170"/>
  <c r="R169" s="1"/>
  <c r="P170"/>
  <c r="P169" s="1"/>
  <c r="BI168"/>
  <c r="BH168"/>
  <c r="BG168"/>
  <c r="BF168"/>
  <c r="T168"/>
  <c r="R168"/>
  <c r="P168"/>
  <c r="BI167"/>
  <c r="BH167"/>
  <c r="BG167"/>
  <c r="BF167"/>
  <c r="T167"/>
  <c r="R167"/>
  <c r="P167"/>
  <c r="BI165"/>
  <c r="BH165"/>
  <c r="BG165"/>
  <c r="BF165"/>
  <c r="T165"/>
  <c r="T164" s="1"/>
  <c r="R165"/>
  <c r="R164" s="1"/>
  <c r="P165"/>
  <c r="P164" s="1"/>
  <c r="BI163"/>
  <c r="BH163"/>
  <c r="BG163"/>
  <c r="BF163"/>
  <c r="T163"/>
  <c r="R163"/>
  <c r="P163"/>
  <c r="BI162"/>
  <c r="BH162"/>
  <c r="BG162"/>
  <c r="BF162"/>
  <c r="T162"/>
  <c r="R162"/>
  <c r="P162"/>
  <c r="BI160"/>
  <c r="BH160"/>
  <c r="BG160"/>
  <c r="BF160"/>
  <c r="T160"/>
  <c r="T159" s="1"/>
  <c r="R160"/>
  <c r="R159" s="1"/>
  <c r="P160"/>
  <c r="P159"/>
  <c r="BI158"/>
  <c r="BH158"/>
  <c r="BG158"/>
  <c r="BF158"/>
  <c r="T158"/>
  <c r="R158"/>
  <c r="P158"/>
  <c r="BI157"/>
  <c r="BH157"/>
  <c r="BG157"/>
  <c r="BF157"/>
  <c r="T157"/>
  <c r="R157"/>
  <c r="P157"/>
  <c r="BI155"/>
  <c r="BH155"/>
  <c r="BG155"/>
  <c r="BF155"/>
  <c r="T155"/>
  <c r="T154" s="1"/>
  <c r="R155"/>
  <c r="R154" s="1"/>
  <c r="P155"/>
  <c r="P154"/>
  <c r="BI152"/>
  <c r="BH152"/>
  <c r="BG152"/>
  <c r="BF152"/>
  <c r="T152"/>
  <c r="R152"/>
  <c r="P152"/>
  <c r="BI151"/>
  <c r="BH151"/>
  <c r="BG151"/>
  <c r="BF151"/>
  <c r="T151"/>
  <c r="R151"/>
  <c r="P151"/>
  <c r="BI149"/>
  <c r="BH149"/>
  <c r="BG149"/>
  <c r="BF149"/>
  <c r="T149"/>
  <c r="T148" s="1"/>
  <c r="R149"/>
  <c r="R148" s="1"/>
  <c r="P149"/>
  <c r="P148"/>
  <c r="BI146"/>
  <c r="BH146"/>
  <c r="BG146"/>
  <c r="BF146"/>
  <c r="T146"/>
  <c r="R146"/>
  <c r="P146"/>
  <c r="BI145"/>
  <c r="BH145"/>
  <c r="BG145"/>
  <c r="BF145"/>
  <c r="T145"/>
  <c r="R145"/>
  <c r="P145"/>
  <c r="BI144"/>
  <c r="BH144"/>
  <c r="BG144"/>
  <c r="BF144"/>
  <c r="T144"/>
  <c r="R144"/>
  <c r="P144"/>
  <c r="BI142"/>
  <c r="BH142"/>
  <c r="BG142"/>
  <c r="BF142"/>
  <c r="T142"/>
  <c r="T141" s="1"/>
  <c r="R142"/>
  <c r="R141" s="1"/>
  <c r="P142"/>
  <c r="P141"/>
  <c r="BI139"/>
  <c r="BH139"/>
  <c r="BG139"/>
  <c r="BF139"/>
  <c r="T139"/>
  <c r="R139"/>
  <c r="P139"/>
  <c r="BI138"/>
  <c r="BH138"/>
  <c r="BG138"/>
  <c r="BF138"/>
  <c r="T138"/>
  <c r="R138"/>
  <c r="P138"/>
  <c r="BI137"/>
  <c r="BH137"/>
  <c r="BG137"/>
  <c r="BF137"/>
  <c r="T137"/>
  <c r="R137"/>
  <c r="P137"/>
  <c r="BI135"/>
  <c r="BH135"/>
  <c r="BG135"/>
  <c r="BF135"/>
  <c r="T135"/>
  <c r="T134"/>
  <c r="R135"/>
  <c r="R134" s="1"/>
  <c r="P135"/>
  <c r="P134" s="1"/>
  <c r="BI133"/>
  <c r="BH133"/>
  <c r="BG133"/>
  <c r="BF133"/>
  <c r="T133"/>
  <c r="T132" s="1"/>
  <c r="R133"/>
  <c r="R132" s="1"/>
  <c r="P133"/>
  <c r="P132"/>
  <c r="BI131"/>
  <c r="BH131"/>
  <c r="BG131"/>
  <c r="BF131"/>
  <c r="T131"/>
  <c r="T130" s="1"/>
  <c r="R131"/>
  <c r="R130"/>
  <c r="P131"/>
  <c r="P130"/>
  <c r="BI128"/>
  <c r="BH128"/>
  <c r="BG128"/>
  <c r="BF128"/>
  <c r="T128"/>
  <c r="R128"/>
  <c r="P128"/>
  <c r="BI127"/>
  <c r="BH127"/>
  <c r="BG127"/>
  <c r="BF127"/>
  <c r="T127"/>
  <c r="R127"/>
  <c r="P127"/>
  <c r="BI125"/>
  <c r="BH125"/>
  <c r="BG125"/>
  <c r="BF125"/>
  <c r="T125"/>
  <c r="T124" s="1"/>
  <c r="R125"/>
  <c r="R124" s="1"/>
  <c r="P125"/>
  <c r="P124"/>
  <c r="BI123"/>
  <c r="BH123"/>
  <c r="BG123"/>
  <c r="BF123"/>
  <c r="T123"/>
  <c r="T122" s="1"/>
  <c r="R123"/>
  <c r="R122"/>
  <c r="P123"/>
  <c r="P122" s="1"/>
  <c r="BI121"/>
  <c r="BH121"/>
  <c r="BG121"/>
  <c r="BF121"/>
  <c r="T121"/>
  <c r="T120"/>
  <c r="R121"/>
  <c r="R120" s="1"/>
  <c r="P121"/>
  <c r="P120" s="1"/>
  <c r="BI119"/>
  <c r="BH119"/>
  <c r="BG119"/>
  <c r="BF119"/>
  <c r="T119"/>
  <c r="T118" s="1"/>
  <c r="R119"/>
  <c r="R118" s="1"/>
  <c r="P119"/>
  <c r="P118" s="1"/>
  <c r="BI117"/>
  <c r="BH117"/>
  <c r="BG117"/>
  <c r="BF117"/>
  <c r="T117"/>
  <c r="T116" s="1"/>
  <c r="R117"/>
  <c r="R116" s="1"/>
  <c r="P117"/>
  <c r="P116"/>
  <c r="BI115"/>
  <c r="BH115"/>
  <c r="BG115"/>
  <c r="BF115"/>
  <c r="T115"/>
  <c r="T114" s="1"/>
  <c r="R115"/>
  <c r="R114"/>
  <c r="P115"/>
  <c r="P114" s="1"/>
  <c r="J109"/>
  <c r="J108"/>
  <c r="F108"/>
  <c r="F106"/>
  <c r="E104"/>
  <c r="J55"/>
  <c r="J54"/>
  <c r="F54"/>
  <c r="F52"/>
  <c r="E50"/>
  <c r="J18"/>
  <c r="E18"/>
  <c r="F55"/>
  <c r="J17"/>
  <c r="J12"/>
  <c r="J106" s="1"/>
  <c r="E7"/>
  <c r="E48" s="1"/>
  <c r="J41" i="9"/>
  <c r="J40"/>
  <c r="AY65" i="1"/>
  <c r="J39" i="9"/>
  <c r="AX65" i="1" s="1"/>
  <c r="BI268" i="9"/>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1"/>
  <c r="BH261"/>
  <c r="BG261"/>
  <c r="BF261"/>
  <c r="T261"/>
  <c r="R261"/>
  <c r="P261"/>
  <c r="BI260"/>
  <c r="BH260"/>
  <c r="BG260"/>
  <c r="BF260"/>
  <c r="T260"/>
  <c r="R260"/>
  <c r="P260"/>
  <c r="BI258"/>
  <c r="BH258"/>
  <c r="BG258"/>
  <c r="BF258"/>
  <c r="T258"/>
  <c r="T257"/>
  <c r="R258"/>
  <c r="R257" s="1"/>
  <c r="P258"/>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J97"/>
  <c r="J96"/>
  <c r="F96"/>
  <c r="F94"/>
  <c r="E92"/>
  <c r="J63"/>
  <c r="J62"/>
  <c r="F62"/>
  <c r="F60"/>
  <c r="E58"/>
  <c r="J22"/>
  <c r="E22"/>
  <c r="F97"/>
  <c r="J21"/>
  <c r="J16"/>
  <c r="J94" s="1"/>
  <c r="E7"/>
  <c r="E52"/>
  <c r="J41" i="8"/>
  <c r="J40"/>
  <c r="AY64" i="1"/>
  <c r="J39" i="8"/>
  <c r="AX64" i="1"/>
  <c r="BI192" i="8"/>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7"/>
  <c r="BH117"/>
  <c r="BG117"/>
  <c r="BF117"/>
  <c r="T117"/>
  <c r="R117"/>
  <c r="P117"/>
  <c r="BI115"/>
  <c r="BH115"/>
  <c r="BG115"/>
  <c r="BF115"/>
  <c r="T115"/>
  <c r="R115"/>
  <c r="P115"/>
  <c r="BI113"/>
  <c r="BH113"/>
  <c r="BG113"/>
  <c r="BF113"/>
  <c r="T113"/>
  <c r="R113"/>
  <c r="P113"/>
  <c r="BI111"/>
  <c r="BH111"/>
  <c r="BG111"/>
  <c r="BF111"/>
  <c r="T111"/>
  <c r="R111"/>
  <c r="P111"/>
  <c r="BI108"/>
  <c r="BH108"/>
  <c r="BG108"/>
  <c r="BF108"/>
  <c r="T108"/>
  <c r="R108"/>
  <c r="P108"/>
  <c r="BI106"/>
  <c r="BH106"/>
  <c r="BG106"/>
  <c r="BF106"/>
  <c r="T106"/>
  <c r="R106"/>
  <c r="P106"/>
  <c r="BI104"/>
  <c r="BH104"/>
  <c r="BG104"/>
  <c r="BF104"/>
  <c r="T104"/>
  <c r="R104"/>
  <c r="P104"/>
  <c r="BI102"/>
  <c r="BH102"/>
  <c r="BG102"/>
  <c r="BF102"/>
  <c r="T102"/>
  <c r="R102"/>
  <c r="P102"/>
  <c r="BI99"/>
  <c r="BH99"/>
  <c r="BG99"/>
  <c r="BF99"/>
  <c r="T99"/>
  <c r="T98" s="1"/>
  <c r="R99"/>
  <c r="R98" s="1"/>
  <c r="P99"/>
  <c r="P98"/>
  <c r="J94"/>
  <c r="J93"/>
  <c r="F93"/>
  <c r="F91"/>
  <c r="E89"/>
  <c r="J63"/>
  <c r="J62"/>
  <c r="F62"/>
  <c r="F60"/>
  <c r="E58"/>
  <c r="J22"/>
  <c r="E22"/>
  <c r="F63" s="1"/>
  <c r="J21"/>
  <c r="J16"/>
  <c r="J60" s="1"/>
  <c r="E7"/>
  <c r="E52" s="1"/>
  <c r="J41" i="7"/>
  <c r="J40"/>
  <c r="AY63" i="1"/>
  <c r="J39" i="7"/>
  <c r="AX63" i="1"/>
  <c r="BI173" i="7"/>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6"/>
  <c r="BH166"/>
  <c r="BG166"/>
  <c r="BF166"/>
  <c r="T166"/>
  <c r="T165"/>
  <c r="R166"/>
  <c r="R165" s="1"/>
  <c r="P166"/>
  <c r="P165" s="1"/>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T150" s="1"/>
  <c r="R151"/>
  <c r="R150" s="1"/>
  <c r="P151"/>
  <c r="P150" s="1"/>
  <c r="BI149"/>
  <c r="BH149"/>
  <c r="BG149"/>
  <c r="BF149"/>
  <c r="T149"/>
  <c r="R149"/>
  <c r="P149"/>
  <c r="BI148"/>
  <c r="BH148"/>
  <c r="BG148"/>
  <c r="BF148"/>
  <c r="T148"/>
  <c r="R148"/>
  <c r="P148"/>
  <c r="BI147"/>
  <c r="BH147"/>
  <c r="BG147"/>
  <c r="BF147"/>
  <c r="T147"/>
  <c r="R147"/>
  <c r="P147"/>
  <c r="BI146"/>
  <c r="BH146"/>
  <c r="BG146"/>
  <c r="BF146"/>
  <c r="T146"/>
  <c r="R146"/>
  <c r="P146"/>
  <c r="BI144"/>
  <c r="BH144"/>
  <c r="BG144"/>
  <c r="BF144"/>
  <c r="T144"/>
  <c r="R144"/>
  <c r="P144"/>
  <c r="BI143"/>
  <c r="BH143"/>
  <c r="BG143"/>
  <c r="BF143"/>
  <c r="T143"/>
  <c r="R143"/>
  <c r="P143"/>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3"/>
  <c r="BH133"/>
  <c r="BG133"/>
  <c r="BF133"/>
  <c r="T133"/>
  <c r="R133"/>
  <c r="P133"/>
  <c r="BI132"/>
  <c r="BH132"/>
  <c r="BG132"/>
  <c r="BF132"/>
  <c r="T132"/>
  <c r="R132"/>
  <c r="P132"/>
  <c r="BI130"/>
  <c r="BH130"/>
  <c r="BG130"/>
  <c r="BF130"/>
  <c r="T130"/>
  <c r="R130"/>
  <c r="P130"/>
  <c r="BI129"/>
  <c r="BH129"/>
  <c r="BG129"/>
  <c r="BF129"/>
  <c r="T129"/>
  <c r="R129"/>
  <c r="P129"/>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T115" s="1"/>
  <c r="R116"/>
  <c r="R115" s="1"/>
  <c r="P116"/>
  <c r="P115" s="1"/>
  <c r="BI114"/>
  <c r="BH114"/>
  <c r="BG114"/>
  <c r="BF114"/>
  <c r="T114"/>
  <c r="T113" s="1"/>
  <c r="R114"/>
  <c r="R113" s="1"/>
  <c r="P114"/>
  <c r="P113" s="1"/>
  <c r="BI112"/>
  <c r="BH112"/>
  <c r="BG112"/>
  <c r="BF112"/>
  <c r="T112"/>
  <c r="T111" s="1"/>
  <c r="R112"/>
  <c r="R111" s="1"/>
  <c r="P112"/>
  <c r="P111" s="1"/>
  <c r="J106"/>
  <c r="J105"/>
  <c r="F105"/>
  <c r="F103"/>
  <c r="E101"/>
  <c r="J63"/>
  <c r="J62"/>
  <c r="F62"/>
  <c r="F60"/>
  <c r="E58"/>
  <c r="J22"/>
  <c r="E22"/>
  <c r="F106" s="1"/>
  <c r="J21"/>
  <c r="J16"/>
  <c r="J103" s="1"/>
  <c r="E7"/>
  <c r="E52" s="1"/>
  <c r="J41" i="6"/>
  <c r="J40"/>
  <c r="AY62" i="1" s="1"/>
  <c r="J39" i="6"/>
  <c r="AX62" i="1"/>
  <c r="BI174" i="6"/>
  <c r="BH174"/>
  <c r="BG174"/>
  <c r="BF174"/>
  <c r="T174"/>
  <c r="R174"/>
  <c r="P174"/>
  <c r="BI173"/>
  <c r="BH173"/>
  <c r="BG173"/>
  <c r="BF173"/>
  <c r="T173"/>
  <c r="R173"/>
  <c r="P173"/>
  <c r="BI170"/>
  <c r="BH170"/>
  <c r="BG170"/>
  <c r="BF170"/>
  <c r="T170"/>
  <c r="T169" s="1"/>
  <c r="R170"/>
  <c r="R169" s="1"/>
  <c r="P170"/>
  <c r="P169"/>
  <c r="BI168"/>
  <c r="BH168"/>
  <c r="BG168"/>
  <c r="BF168"/>
  <c r="T168"/>
  <c r="T167" s="1"/>
  <c r="T166" s="1"/>
  <c r="R168"/>
  <c r="R167" s="1"/>
  <c r="R166" s="1"/>
  <c r="P168"/>
  <c r="P167" s="1"/>
  <c r="P166" s="1"/>
  <c r="BI165"/>
  <c r="BH165"/>
  <c r="BG165"/>
  <c r="BF165"/>
  <c r="T165"/>
  <c r="R165"/>
  <c r="P165"/>
  <c r="BI164"/>
  <c r="BH164"/>
  <c r="BG164"/>
  <c r="BF164"/>
  <c r="T164"/>
  <c r="R164"/>
  <c r="P164"/>
  <c r="BI163"/>
  <c r="BH163"/>
  <c r="BG163"/>
  <c r="BF163"/>
  <c r="T163"/>
  <c r="R163"/>
  <c r="P163"/>
  <c r="BI160"/>
  <c r="BH160"/>
  <c r="BG160"/>
  <c r="BF160"/>
  <c r="T160"/>
  <c r="R160"/>
  <c r="P160"/>
  <c r="BI159"/>
  <c r="BH159"/>
  <c r="BG159"/>
  <c r="BF159"/>
  <c r="T159"/>
  <c r="R159"/>
  <c r="P159"/>
  <c r="BI157"/>
  <c r="BH157"/>
  <c r="BG157"/>
  <c r="BF157"/>
  <c r="T157"/>
  <c r="R157"/>
  <c r="P157"/>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T145" s="1"/>
  <c r="R146"/>
  <c r="R145" s="1"/>
  <c r="P146"/>
  <c r="P145" s="1"/>
  <c r="BI144"/>
  <c r="BH144"/>
  <c r="BG144"/>
  <c r="BF144"/>
  <c r="T144"/>
  <c r="T143" s="1"/>
  <c r="R144"/>
  <c r="R143" s="1"/>
  <c r="P144"/>
  <c r="P143" s="1"/>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BI131"/>
  <c r="BH131"/>
  <c r="BG131"/>
  <c r="BF131"/>
  <c r="T131"/>
  <c r="R131"/>
  <c r="P131"/>
  <c r="BI130"/>
  <c r="BH130"/>
  <c r="BG130"/>
  <c r="BF130"/>
  <c r="T130"/>
  <c r="R130"/>
  <c r="P130"/>
  <c r="BI128"/>
  <c r="BH128"/>
  <c r="BG128"/>
  <c r="BF128"/>
  <c r="T128"/>
  <c r="R128"/>
  <c r="P128"/>
  <c r="BI127"/>
  <c r="BH127"/>
  <c r="BG127"/>
  <c r="BF127"/>
  <c r="T127"/>
  <c r="R127"/>
  <c r="P127"/>
  <c r="BI125"/>
  <c r="BH125"/>
  <c r="BG125"/>
  <c r="BF125"/>
  <c r="T125"/>
  <c r="R125"/>
  <c r="P125"/>
  <c r="BI124"/>
  <c r="BH124"/>
  <c r="BG124"/>
  <c r="BF124"/>
  <c r="T124"/>
  <c r="R124"/>
  <c r="P124"/>
  <c r="BI122"/>
  <c r="BH122"/>
  <c r="BG122"/>
  <c r="BF122"/>
  <c r="T122"/>
  <c r="T121"/>
  <c r="R122"/>
  <c r="R121" s="1"/>
  <c r="P122"/>
  <c r="P121"/>
  <c r="BI120"/>
  <c r="BH120"/>
  <c r="BG120"/>
  <c r="BF120"/>
  <c r="T120"/>
  <c r="T119" s="1"/>
  <c r="R120"/>
  <c r="R119"/>
  <c r="P120"/>
  <c r="P119"/>
  <c r="BI118"/>
  <c r="BH118"/>
  <c r="BG118"/>
  <c r="BF118"/>
  <c r="T118"/>
  <c r="T117"/>
  <c r="R118"/>
  <c r="R117"/>
  <c r="P118"/>
  <c r="P117" s="1"/>
  <c r="J112"/>
  <c r="J111"/>
  <c r="F111"/>
  <c r="F109"/>
  <c r="E107"/>
  <c r="J63"/>
  <c r="J62"/>
  <c r="F62"/>
  <c r="F60"/>
  <c r="E58"/>
  <c r="J22"/>
  <c r="E22"/>
  <c r="F112" s="1"/>
  <c r="J21"/>
  <c r="J16"/>
  <c r="J109"/>
  <c r="E7"/>
  <c r="E101" s="1"/>
  <c r="J41" i="5"/>
  <c r="J40"/>
  <c r="AY61" i="1"/>
  <c r="J39" i="5"/>
  <c r="AX61" i="1"/>
  <c r="BI654" i="5"/>
  <c r="BH654"/>
  <c r="BG654"/>
  <c r="BF654"/>
  <c r="T654"/>
  <c r="R654"/>
  <c r="P654"/>
  <c r="BI653"/>
  <c r="BH653"/>
  <c r="BG653"/>
  <c r="BF653"/>
  <c r="T653"/>
  <c r="R653"/>
  <c r="P653"/>
  <c r="BI652"/>
  <c r="BH652"/>
  <c r="BG652"/>
  <c r="BF652"/>
  <c r="T652"/>
  <c r="R652"/>
  <c r="P652"/>
  <c r="BI651"/>
  <c r="BH651"/>
  <c r="BG651"/>
  <c r="BF651"/>
  <c r="T651"/>
  <c r="R651"/>
  <c r="P651"/>
  <c r="BI650"/>
  <c r="BH650"/>
  <c r="BG650"/>
  <c r="BF650"/>
  <c r="T650"/>
  <c r="R650"/>
  <c r="P650"/>
  <c r="BI649"/>
  <c r="BH649"/>
  <c r="BG649"/>
  <c r="BF649"/>
  <c r="T649"/>
  <c r="R649"/>
  <c r="P649"/>
  <c r="BI648"/>
  <c r="BH648"/>
  <c r="BG648"/>
  <c r="BF648"/>
  <c r="T648"/>
  <c r="R648"/>
  <c r="P648"/>
  <c r="BI647"/>
  <c r="BH647"/>
  <c r="BG647"/>
  <c r="BF647"/>
  <c r="T647"/>
  <c r="R647"/>
  <c r="P647"/>
  <c r="BI646"/>
  <c r="BH646"/>
  <c r="BG646"/>
  <c r="BF646"/>
  <c r="T646"/>
  <c r="R646"/>
  <c r="P646"/>
  <c r="BI644"/>
  <c r="BH644"/>
  <c r="BG644"/>
  <c r="BF644"/>
  <c r="T644"/>
  <c r="R644"/>
  <c r="P644"/>
  <c r="BI643"/>
  <c r="BH643"/>
  <c r="BG643"/>
  <c r="BF643"/>
  <c r="T643"/>
  <c r="R643"/>
  <c r="P643"/>
  <c r="BI642"/>
  <c r="BH642"/>
  <c r="BG642"/>
  <c r="BF642"/>
  <c r="T642"/>
  <c r="R642"/>
  <c r="P642"/>
  <c r="BI641"/>
  <c r="BH641"/>
  <c r="BG641"/>
  <c r="BF641"/>
  <c r="T641"/>
  <c r="R641"/>
  <c r="P641"/>
  <c r="BI640"/>
  <c r="BH640"/>
  <c r="BG640"/>
  <c r="BF640"/>
  <c r="T640"/>
  <c r="R640"/>
  <c r="P640"/>
  <c r="BI639"/>
  <c r="BH639"/>
  <c r="BG639"/>
  <c r="BF639"/>
  <c r="T639"/>
  <c r="R639"/>
  <c r="P639"/>
  <c r="BI638"/>
  <c r="BH638"/>
  <c r="BG638"/>
  <c r="BF638"/>
  <c r="T638"/>
  <c r="R638"/>
  <c r="P638"/>
  <c r="BI637"/>
  <c r="BH637"/>
  <c r="BG637"/>
  <c r="BF637"/>
  <c r="T637"/>
  <c r="R637"/>
  <c r="P637"/>
  <c r="BI636"/>
  <c r="BH636"/>
  <c r="BG636"/>
  <c r="BF636"/>
  <c r="T636"/>
  <c r="R636"/>
  <c r="P636"/>
  <c r="BI633"/>
  <c r="BH633"/>
  <c r="BG633"/>
  <c r="BF633"/>
  <c r="T633"/>
  <c r="T632" s="1"/>
  <c r="R633"/>
  <c r="R632" s="1"/>
  <c r="P633"/>
  <c r="P632" s="1"/>
  <c r="BI631"/>
  <c r="BH631"/>
  <c r="BG631"/>
  <c r="BF631"/>
  <c r="T631"/>
  <c r="R631"/>
  <c r="P631"/>
  <c r="BI630"/>
  <c r="BH630"/>
  <c r="BG630"/>
  <c r="BF630"/>
  <c r="T630"/>
  <c r="R630"/>
  <c r="P630"/>
  <c r="BI627"/>
  <c r="BH627"/>
  <c r="BG627"/>
  <c r="BF627"/>
  <c r="T627"/>
  <c r="T626" s="1"/>
  <c r="R627"/>
  <c r="R626" s="1"/>
  <c r="P627"/>
  <c r="P626"/>
  <c r="BI625"/>
  <c r="BH625"/>
  <c r="BG625"/>
  <c r="BF625"/>
  <c r="T625"/>
  <c r="R625"/>
  <c r="P625"/>
  <c r="BI624"/>
  <c r="BH624"/>
  <c r="BG624"/>
  <c r="BF624"/>
  <c r="T624"/>
  <c r="R624"/>
  <c r="P624"/>
  <c r="BI623"/>
  <c r="BH623"/>
  <c r="BG623"/>
  <c r="BF623"/>
  <c r="T623"/>
  <c r="R623"/>
  <c r="P623"/>
  <c r="BI621"/>
  <c r="BH621"/>
  <c r="BG621"/>
  <c r="BF621"/>
  <c r="T621"/>
  <c r="T620" s="1"/>
  <c r="R621"/>
  <c r="R620" s="1"/>
  <c r="P621"/>
  <c r="P620"/>
  <c r="BI618"/>
  <c r="BH618"/>
  <c r="BG618"/>
  <c r="BF618"/>
  <c r="T618"/>
  <c r="T617" s="1"/>
  <c r="T616" s="1"/>
  <c r="R618"/>
  <c r="R617"/>
  <c r="R616"/>
  <c r="P618"/>
  <c r="P617" s="1"/>
  <c r="P616" s="1"/>
  <c r="BI615"/>
  <c r="BH615"/>
  <c r="BG615"/>
  <c r="BF615"/>
  <c r="T615"/>
  <c r="R615"/>
  <c r="P615"/>
  <c r="BI614"/>
  <c r="BH614"/>
  <c r="BG614"/>
  <c r="BF614"/>
  <c r="T614"/>
  <c r="R614"/>
  <c r="P614"/>
  <c r="BI613"/>
  <c r="BH613"/>
  <c r="BG613"/>
  <c r="BF613"/>
  <c r="T613"/>
  <c r="R613"/>
  <c r="P613"/>
  <c r="BI612"/>
  <c r="BH612"/>
  <c r="BG612"/>
  <c r="BF612"/>
  <c r="T612"/>
  <c r="R612"/>
  <c r="P612"/>
  <c r="BI611"/>
  <c r="BH611"/>
  <c r="BG611"/>
  <c r="BF611"/>
  <c r="T611"/>
  <c r="R611"/>
  <c r="P611"/>
  <c r="BI610"/>
  <c r="BH610"/>
  <c r="BG610"/>
  <c r="BF610"/>
  <c r="T610"/>
  <c r="R610"/>
  <c r="P610"/>
  <c r="BI609"/>
  <c r="BH609"/>
  <c r="BG609"/>
  <c r="BF609"/>
  <c r="T609"/>
  <c r="R609"/>
  <c r="P609"/>
  <c r="BI608"/>
  <c r="BH608"/>
  <c r="BG608"/>
  <c r="BF608"/>
  <c r="T608"/>
  <c r="R608"/>
  <c r="P608"/>
  <c r="BI607"/>
  <c r="BH607"/>
  <c r="BG607"/>
  <c r="BF607"/>
  <c r="T607"/>
  <c r="R607"/>
  <c r="P607"/>
  <c r="BI606"/>
  <c r="BH606"/>
  <c r="BG606"/>
  <c r="BF606"/>
  <c r="T606"/>
  <c r="R606"/>
  <c r="P606"/>
  <c r="BI605"/>
  <c r="BH605"/>
  <c r="BG605"/>
  <c r="BF605"/>
  <c r="T605"/>
  <c r="R605"/>
  <c r="P605"/>
  <c r="BI604"/>
  <c r="BH604"/>
  <c r="BG604"/>
  <c r="BF604"/>
  <c r="T604"/>
  <c r="R604"/>
  <c r="P604"/>
  <c r="BI603"/>
  <c r="BH603"/>
  <c r="BG603"/>
  <c r="BF603"/>
  <c r="T603"/>
  <c r="R603"/>
  <c r="P603"/>
  <c r="BI602"/>
  <c r="BH602"/>
  <c r="BG602"/>
  <c r="BF602"/>
  <c r="T602"/>
  <c r="R602"/>
  <c r="P602"/>
  <c r="BI601"/>
  <c r="BH601"/>
  <c r="BG601"/>
  <c r="BF601"/>
  <c r="T601"/>
  <c r="R601"/>
  <c r="P601"/>
  <c r="BI600"/>
  <c r="BH600"/>
  <c r="BG600"/>
  <c r="BF600"/>
  <c r="T600"/>
  <c r="R600"/>
  <c r="P600"/>
  <c r="BI599"/>
  <c r="BH599"/>
  <c r="BG599"/>
  <c r="BF599"/>
  <c r="T599"/>
  <c r="R599"/>
  <c r="P599"/>
  <c r="BI598"/>
  <c r="BH598"/>
  <c r="BG598"/>
  <c r="BF598"/>
  <c r="T598"/>
  <c r="R598"/>
  <c r="P598"/>
  <c r="BI597"/>
  <c r="BH597"/>
  <c r="BG597"/>
  <c r="BF597"/>
  <c r="T597"/>
  <c r="R597"/>
  <c r="P597"/>
  <c r="BI596"/>
  <c r="BH596"/>
  <c r="BG596"/>
  <c r="BF596"/>
  <c r="T596"/>
  <c r="R596"/>
  <c r="P596"/>
  <c r="BI595"/>
  <c r="BH595"/>
  <c r="BG595"/>
  <c r="BF595"/>
  <c r="T595"/>
  <c r="R595"/>
  <c r="P595"/>
  <c r="BI594"/>
  <c r="BH594"/>
  <c r="BG594"/>
  <c r="BF594"/>
  <c r="T594"/>
  <c r="R594"/>
  <c r="P594"/>
  <c r="BI592"/>
  <c r="BH592"/>
  <c r="BG592"/>
  <c r="BF592"/>
  <c r="T592"/>
  <c r="R592"/>
  <c r="P592"/>
  <c r="BI591"/>
  <c r="BH591"/>
  <c r="BG591"/>
  <c r="BF591"/>
  <c r="T591"/>
  <c r="R591"/>
  <c r="P591"/>
  <c r="BI590"/>
  <c r="BH590"/>
  <c r="BG590"/>
  <c r="BF590"/>
  <c r="T590"/>
  <c r="R590"/>
  <c r="P590"/>
  <c r="BI589"/>
  <c r="BH589"/>
  <c r="BG589"/>
  <c r="BF589"/>
  <c r="T589"/>
  <c r="R589"/>
  <c r="P589"/>
  <c r="BI588"/>
  <c r="BH588"/>
  <c r="BG588"/>
  <c r="BF588"/>
  <c r="T588"/>
  <c r="R588"/>
  <c r="P588"/>
  <c r="BI587"/>
  <c r="BH587"/>
  <c r="BG587"/>
  <c r="BF587"/>
  <c r="T587"/>
  <c r="R587"/>
  <c r="P587"/>
  <c r="BI586"/>
  <c r="BH586"/>
  <c r="BG586"/>
  <c r="BF586"/>
  <c r="T586"/>
  <c r="R586"/>
  <c r="P586"/>
  <c r="BI585"/>
  <c r="BH585"/>
  <c r="BG585"/>
  <c r="BF585"/>
  <c r="T585"/>
  <c r="R585"/>
  <c r="P585"/>
  <c r="BI584"/>
  <c r="BH584"/>
  <c r="BG584"/>
  <c r="BF584"/>
  <c r="T584"/>
  <c r="R584"/>
  <c r="P584"/>
  <c r="BI583"/>
  <c r="BH583"/>
  <c r="BG583"/>
  <c r="BF583"/>
  <c r="T583"/>
  <c r="R583"/>
  <c r="P583"/>
  <c r="BI582"/>
  <c r="BH582"/>
  <c r="BG582"/>
  <c r="BF582"/>
  <c r="T582"/>
  <c r="R582"/>
  <c r="P582"/>
  <c r="BI581"/>
  <c r="BH581"/>
  <c r="BG581"/>
  <c r="BF581"/>
  <c r="T581"/>
  <c r="R581"/>
  <c r="P581"/>
  <c r="BI580"/>
  <c r="BH580"/>
  <c r="BG580"/>
  <c r="BF580"/>
  <c r="T580"/>
  <c r="R580"/>
  <c r="P580"/>
  <c r="BI579"/>
  <c r="BH579"/>
  <c r="BG579"/>
  <c r="BF579"/>
  <c r="T579"/>
  <c r="R579"/>
  <c r="P579"/>
  <c r="BI578"/>
  <c r="BH578"/>
  <c r="BG578"/>
  <c r="BF578"/>
  <c r="T578"/>
  <c r="R578"/>
  <c r="P578"/>
  <c r="BI577"/>
  <c r="BH577"/>
  <c r="BG577"/>
  <c r="BF577"/>
  <c r="T577"/>
  <c r="R577"/>
  <c r="P577"/>
  <c r="BI576"/>
  <c r="BH576"/>
  <c r="BG576"/>
  <c r="BF576"/>
  <c r="T576"/>
  <c r="R576"/>
  <c r="P576"/>
  <c r="BI575"/>
  <c r="BH575"/>
  <c r="BG575"/>
  <c r="BF575"/>
  <c r="T575"/>
  <c r="R575"/>
  <c r="P575"/>
  <c r="BI573"/>
  <c r="BH573"/>
  <c r="BG573"/>
  <c r="BF573"/>
  <c r="T573"/>
  <c r="R573"/>
  <c r="P573"/>
  <c r="BI572"/>
  <c r="BH572"/>
  <c r="BG572"/>
  <c r="BF572"/>
  <c r="T572"/>
  <c r="R572"/>
  <c r="P572"/>
  <c r="BI571"/>
  <c r="BH571"/>
  <c r="BG571"/>
  <c r="BF571"/>
  <c r="T571"/>
  <c r="R571"/>
  <c r="P571"/>
  <c r="BI570"/>
  <c r="BH570"/>
  <c r="BG570"/>
  <c r="BF570"/>
  <c r="T570"/>
  <c r="R570"/>
  <c r="P570"/>
  <c r="BI569"/>
  <c r="BH569"/>
  <c r="BG569"/>
  <c r="BF569"/>
  <c r="T569"/>
  <c r="R569"/>
  <c r="P569"/>
  <c r="BI568"/>
  <c r="BH568"/>
  <c r="BG568"/>
  <c r="BF568"/>
  <c r="T568"/>
  <c r="R568"/>
  <c r="P568"/>
  <c r="BI567"/>
  <c r="BH567"/>
  <c r="BG567"/>
  <c r="BF567"/>
  <c r="T567"/>
  <c r="R567"/>
  <c r="P567"/>
  <c r="BI566"/>
  <c r="BH566"/>
  <c r="BG566"/>
  <c r="BF566"/>
  <c r="T566"/>
  <c r="R566"/>
  <c r="P566"/>
  <c r="BI565"/>
  <c r="BH565"/>
  <c r="BG565"/>
  <c r="BF565"/>
  <c r="T565"/>
  <c r="R565"/>
  <c r="P565"/>
  <c r="BI564"/>
  <c r="BH564"/>
  <c r="BG564"/>
  <c r="BF564"/>
  <c r="T564"/>
  <c r="R564"/>
  <c r="P564"/>
  <c r="BI563"/>
  <c r="BH563"/>
  <c r="BG563"/>
  <c r="BF563"/>
  <c r="T563"/>
  <c r="R563"/>
  <c r="P563"/>
  <c r="BI562"/>
  <c r="BH562"/>
  <c r="BG562"/>
  <c r="BF562"/>
  <c r="T562"/>
  <c r="R562"/>
  <c r="P562"/>
  <c r="BI561"/>
  <c r="BH561"/>
  <c r="BG561"/>
  <c r="BF561"/>
  <c r="T561"/>
  <c r="R561"/>
  <c r="P561"/>
  <c r="BI560"/>
  <c r="BH560"/>
  <c r="BG560"/>
  <c r="BF560"/>
  <c r="T560"/>
  <c r="R560"/>
  <c r="P560"/>
  <c r="BI559"/>
  <c r="BH559"/>
  <c r="BG559"/>
  <c r="BF559"/>
  <c r="T559"/>
  <c r="R559"/>
  <c r="P559"/>
  <c r="BI558"/>
  <c r="BH558"/>
  <c r="BG558"/>
  <c r="BF558"/>
  <c r="T558"/>
  <c r="R558"/>
  <c r="P558"/>
  <c r="BI557"/>
  <c r="BH557"/>
  <c r="BG557"/>
  <c r="BF557"/>
  <c r="T557"/>
  <c r="R557"/>
  <c r="P557"/>
  <c r="BI556"/>
  <c r="BH556"/>
  <c r="BG556"/>
  <c r="BF556"/>
  <c r="T556"/>
  <c r="R556"/>
  <c r="P556"/>
  <c r="BI554"/>
  <c r="BH554"/>
  <c r="BG554"/>
  <c r="BF554"/>
  <c r="T554"/>
  <c r="R554"/>
  <c r="P554"/>
  <c r="BI553"/>
  <c r="BH553"/>
  <c r="BG553"/>
  <c r="BF553"/>
  <c r="T553"/>
  <c r="R553"/>
  <c r="P553"/>
  <c r="BI552"/>
  <c r="BH552"/>
  <c r="BG552"/>
  <c r="BF552"/>
  <c r="T552"/>
  <c r="R552"/>
  <c r="P552"/>
  <c r="BI551"/>
  <c r="BH551"/>
  <c r="BG551"/>
  <c r="BF551"/>
  <c r="T551"/>
  <c r="R551"/>
  <c r="P551"/>
  <c r="BI550"/>
  <c r="BH550"/>
  <c r="BG550"/>
  <c r="BF550"/>
  <c r="T550"/>
  <c r="R550"/>
  <c r="P550"/>
  <c r="BI549"/>
  <c r="BH549"/>
  <c r="BG549"/>
  <c r="BF549"/>
  <c r="T549"/>
  <c r="R549"/>
  <c r="P549"/>
  <c r="BI548"/>
  <c r="BH548"/>
  <c r="BG548"/>
  <c r="BF548"/>
  <c r="T548"/>
  <c r="R548"/>
  <c r="P548"/>
  <c r="BI547"/>
  <c r="BH547"/>
  <c r="BG547"/>
  <c r="BF547"/>
  <c r="T547"/>
  <c r="R547"/>
  <c r="P547"/>
  <c r="BI546"/>
  <c r="BH546"/>
  <c r="BG546"/>
  <c r="BF546"/>
  <c r="T546"/>
  <c r="R546"/>
  <c r="P546"/>
  <c r="BI545"/>
  <c r="BH545"/>
  <c r="BG545"/>
  <c r="BF545"/>
  <c r="T545"/>
  <c r="R545"/>
  <c r="P545"/>
  <c r="BI544"/>
  <c r="BH544"/>
  <c r="BG544"/>
  <c r="BF544"/>
  <c r="T544"/>
  <c r="R544"/>
  <c r="P544"/>
  <c r="BI543"/>
  <c r="BH543"/>
  <c r="BG543"/>
  <c r="BF543"/>
  <c r="T543"/>
  <c r="R543"/>
  <c r="P543"/>
  <c r="BI542"/>
  <c r="BH542"/>
  <c r="BG542"/>
  <c r="BF542"/>
  <c r="T542"/>
  <c r="R542"/>
  <c r="P542"/>
  <c r="BI541"/>
  <c r="BH541"/>
  <c r="BG541"/>
  <c r="BF541"/>
  <c r="T541"/>
  <c r="R541"/>
  <c r="P541"/>
  <c r="BI540"/>
  <c r="BH540"/>
  <c r="BG540"/>
  <c r="BF540"/>
  <c r="T540"/>
  <c r="R540"/>
  <c r="P540"/>
  <c r="BI539"/>
  <c r="BH539"/>
  <c r="BG539"/>
  <c r="BF539"/>
  <c r="T539"/>
  <c r="R539"/>
  <c r="P539"/>
  <c r="BI538"/>
  <c r="BH538"/>
  <c r="BG538"/>
  <c r="BF538"/>
  <c r="T538"/>
  <c r="R538"/>
  <c r="P538"/>
  <c r="BI536"/>
  <c r="BH536"/>
  <c r="BG536"/>
  <c r="BF536"/>
  <c r="T536"/>
  <c r="R536"/>
  <c r="P536"/>
  <c r="BI535"/>
  <c r="BH535"/>
  <c r="BG535"/>
  <c r="BF535"/>
  <c r="T535"/>
  <c r="R535"/>
  <c r="P535"/>
  <c r="BI534"/>
  <c r="BH534"/>
  <c r="BG534"/>
  <c r="BF534"/>
  <c r="T534"/>
  <c r="R534"/>
  <c r="P534"/>
  <c r="BI533"/>
  <c r="BH533"/>
  <c r="BG533"/>
  <c r="BF533"/>
  <c r="T533"/>
  <c r="R533"/>
  <c r="P533"/>
  <c r="BI532"/>
  <c r="BH532"/>
  <c r="BG532"/>
  <c r="BF532"/>
  <c r="T532"/>
  <c r="R532"/>
  <c r="P532"/>
  <c r="BI531"/>
  <c r="BH531"/>
  <c r="BG531"/>
  <c r="BF531"/>
  <c r="T531"/>
  <c r="R531"/>
  <c r="P531"/>
  <c r="BI530"/>
  <c r="BH530"/>
  <c r="BG530"/>
  <c r="BF530"/>
  <c r="T530"/>
  <c r="R530"/>
  <c r="P530"/>
  <c r="BI529"/>
  <c r="BH529"/>
  <c r="BG529"/>
  <c r="BF529"/>
  <c r="T529"/>
  <c r="R529"/>
  <c r="P529"/>
  <c r="BI528"/>
  <c r="BH528"/>
  <c r="BG528"/>
  <c r="BF528"/>
  <c r="T528"/>
  <c r="R528"/>
  <c r="P528"/>
  <c r="BI527"/>
  <c r="BH527"/>
  <c r="BG527"/>
  <c r="BF527"/>
  <c r="T527"/>
  <c r="R527"/>
  <c r="P527"/>
  <c r="BI526"/>
  <c r="BH526"/>
  <c r="BG526"/>
  <c r="BF526"/>
  <c r="T526"/>
  <c r="R526"/>
  <c r="P526"/>
  <c r="BI525"/>
  <c r="BH525"/>
  <c r="BG525"/>
  <c r="BF525"/>
  <c r="T525"/>
  <c r="R525"/>
  <c r="P525"/>
  <c r="BI524"/>
  <c r="BH524"/>
  <c r="BG524"/>
  <c r="BF524"/>
  <c r="T524"/>
  <c r="R524"/>
  <c r="P524"/>
  <c r="BI523"/>
  <c r="BH523"/>
  <c r="BG523"/>
  <c r="BF523"/>
  <c r="T523"/>
  <c r="R523"/>
  <c r="P523"/>
  <c r="BI522"/>
  <c r="BH522"/>
  <c r="BG522"/>
  <c r="BF522"/>
  <c r="T522"/>
  <c r="R522"/>
  <c r="P522"/>
  <c r="BI521"/>
  <c r="BH521"/>
  <c r="BG521"/>
  <c r="BF521"/>
  <c r="T521"/>
  <c r="R521"/>
  <c r="P521"/>
  <c r="BI520"/>
  <c r="BH520"/>
  <c r="BG520"/>
  <c r="BF520"/>
  <c r="T520"/>
  <c r="R520"/>
  <c r="P520"/>
  <c r="BI518"/>
  <c r="BH518"/>
  <c r="BG518"/>
  <c r="BF518"/>
  <c r="T518"/>
  <c r="R518"/>
  <c r="P518"/>
  <c r="BI517"/>
  <c r="BH517"/>
  <c r="BG517"/>
  <c r="BF517"/>
  <c r="T517"/>
  <c r="R517"/>
  <c r="P517"/>
  <c r="BI516"/>
  <c r="BH516"/>
  <c r="BG516"/>
  <c r="BF516"/>
  <c r="T516"/>
  <c r="R516"/>
  <c r="P516"/>
  <c r="BI515"/>
  <c r="BH515"/>
  <c r="BG515"/>
  <c r="BF515"/>
  <c r="T515"/>
  <c r="R515"/>
  <c r="P515"/>
  <c r="BI514"/>
  <c r="BH514"/>
  <c r="BG514"/>
  <c r="BF514"/>
  <c r="T514"/>
  <c r="R514"/>
  <c r="P514"/>
  <c r="BI513"/>
  <c r="BH513"/>
  <c r="BG513"/>
  <c r="BF513"/>
  <c r="T513"/>
  <c r="R513"/>
  <c r="P513"/>
  <c r="BI512"/>
  <c r="BH512"/>
  <c r="BG512"/>
  <c r="BF512"/>
  <c r="T512"/>
  <c r="R512"/>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504"/>
  <c r="BH504"/>
  <c r="BG504"/>
  <c r="BF504"/>
  <c r="T504"/>
  <c r="R504"/>
  <c r="P504"/>
  <c r="BI503"/>
  <c r="BH503"/>
  <c r="BG503"/>
  <c r="BF503"/>
  <c r="T503"/>
  <c r="R503"/>
  <c r="P503"/>
  <c r="BI502"/>
  <c r="BH502"/>
  <c r="BG502"/>
  <c r="BF502"/>
  <c r="T502"/>
  <c r="R502"/>
  <c r="P502"/>
  <c r="BI501"/>
  <c r="BH501"/>
  <c r="BG501"/>
  <c r="BF501"/>
  <c r="T501"/>
  <c r="R501"/>
  <c r="P501"/>
  <c r="BI499"/>
  <c r="BH499"/>
  <c r="BG499"/>
  <c r="BF499"/>
  <c r="T499"/>
  <c r="R499"/>
  <c r="P499"/>
  <c r="BI498"/>
  <c r="BH498"/>
  <c r="BG498"/>
  <c r="BF498"/>
  <c r="T498"/>
  <c r="R498"/>
  <c r="P498"/>
  <c r="BI497"/>
  <c r="BH497"/>
  <c r="BG497"/>
  <c r="BF497"/>
  <c r="T497"/>
  <c r="R497"/>
  <c r="P497"/>
  <c r="BI496"/>
  <c r="BH496"/>
  <c r="BG496"/>
  <c r="BF496"/>
  <c r="T496"/>
  <c r="R496"/>
  <c r="P496"/>
  <c r="BI495"/>
  <c r="BH495"/>
  <c r="BG495"/>
  <c r="BF495"/>
  <c r="T495"/>
  <c r="R495"/>
  <c r="P495"/>
  <c r="BI494"/>
  <c r="BH494"/>
  <c r="BG494"/>
  <c r="BF494"/>
  <c r="T494"/>
  <c r="R494"/>
  <c r="P494"/>
  <c r="BI493"/>
  <c r="BH493"/>
  <c r="BG493"/>
  <c r="BF493"/>
  <c r="T493"/>
  <c r="R493"/>
  <c r="P493"/>
  <c r="BI492"/>
  <c r="BH492"/>
  <c r="BG492"/>
  <c r="BF492"/>
  <c r="T492"/>
  <c r="R492"/>
  <c r="P492"/>
  <c r="BI491"/>
  <c r="BH491"/>
  <c r="BG491"/>
  <c r="BF491"/>
  <c r="T491"/>
  <c r="R491"/>
  <c r="P491"/>
  <c r="BI490"/>
  <c r="BH490"/>
  <c r="BG490"/>
  <c r="BF490"/>
  <c r="T490"/>
  <c r="R490"/>
  <c r="P490"/>
  <c r="BI489"/>
  <c r="BH489"/>
  <c r="BG489"/>
  <c r="BF489"/>
  <c r="T489"/>
  <c r="R489"/>
  <c r="P489"/>
  <c r="BI488"/>
  <c r="BH488"/>
  <c r="BG488"/>
  <c r="BF488"/>
  <c r="T488"/>
  <c r="R488"/>
  <c r="P488"/>
  <c r="BI487"/>
  <c r="BH487"/>
  <c r="BG487"/>
  <c r="BF487"/>
  <c r="T487"/>
  <c r="R487"/>
  <c r="P487"/>
  <c r="BI486"/>
  <c r="BH486"/>
  <c r="BG486"/>
  <c r="BF486"/>
  <c r="T486"/>
  <c r="R486"/>
  <c r="P486"/>
  <c r="BI485"/>
  <c r="BH485"/>
  <c r="BG485"/>
  <c r="BF485"/>
  <c r="T485"/>
  <c r="R485"/>
  <c r="P485"/>
  <c r="BI484"/>
  <c r="BH484"/>
  <c r="BG484"/>
  <c r="BF484"/>
  <c r="T484"/>
  <c r="R484"/>
  <c r="P484"/>
  <c r="BI483"/>
  <c r="BH483"/>
  <c r="BG483"/>
  <c r="BF483"/>
  <c r="T483"/>
  <c r="R483"/>
  <c r="P483"/>
  <c r="BI482"/>
  <c r="BH482"/>
  <c r="BG482"/>
  <c r="BF482"/>
  <c r="T482"/>
  <c r="R482"/>
  <c r="P482"/>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4"/>
  <c r="BH454"/>
  <c r="BG454"/>
  <c r="BF454"/>
  <c r="T454"/>
  <c r="R454"/>
  <c r="P454"/>
  <c r="BI453"/>
  <c r="BH453"/>
  <c r="BG453"/>
  <c r="BF453"/>
  <c r="T453"/>
  <c r="R453"/>
  <c r="P453"/>
  <c r="BI452"/>
  <c r="BH452"/>
  <c r="BG452"/>
  <c r="BF452"/>
  <c r="T452"/>
  <c r="R452"/>
  <c r="P452"/>
  <c r="BI451"/>
  <c r="BH451"/>
  <c r="BG451"/>
  <c r="BF451"/>
  <c r="T451"/>
  <c r="R451"/>
  <c r="P451"/>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3"/>
  <c r="BH443"/>
  <c r="BG443"/>
  <c r="BF443"/>
  <c r="T443"/>
  <c r="R443"/>
  <c r="P443"/>
  <c r="BI442"/>
  <c r="BH442"/>
  <c r="BG442"/>
  <c r="BF442"/>
  <c r="T442"/>
  <c r="R442"/>
  <c r="P442"/>
  <c r="BI441"/>
  <c r="BH441"/>
  <c r="BG441"/>
  <c r="BF441"/>
  <c r="T441"/>
  <c r="R441"/>
  <c r="P441"/>
  <c r="BI440"/>
  <c r="BH440"/>
  <c r="BG440"/>
  <c r="BF440"/>
  <c r="T440"/>
  <c r="R440"/>
  <c r="P440"/>
  <c r="BI438"/>
  <c r="BH438"/>
  <c r="BG438"/>
  <c r="BF438"/>
  <c r="T438"/>
  <c r="R438"/>
  <c r="P438"/>
  <c r="BI437"/>
  <c r="BH437"/>
  <c r="BG437"/>
  <c r="BF437"/>
  <c r="T437"/>
  <c r="R437"/>
  <c r="P437"/>
  <c r="BI436"/>
  <c r="BH436"/>
  <c r="BG436"/>
  <c r="BF436"/>
  <c r="T436"/>
  <c r="R436"/>
  <c r="P436"/>
  <c r="BI435"/>
  <c r="BH435"/>
  <c r="BG435"/>
  <c r="BF435"/>
  <c r="T435"/>
  <c r="R435"/>
  <c r="P435"/>
  <c r="BI434"/>
  <c r="BH434"/>
  <c r="BG434"/>
  <c r="BF434"/>
  <c r="T434"/>
  <c r="R434"/>
  <c r="P434"/>
  <c r="BI433"/>
  <c r="BH433"/>
  <c r="BG433"/>
  <c r="BF433"/>
  <c r="T433"/>
  <c r="R433"/>
  <c r="P433"/>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1"/>
  <c r="BH421"/>
  <c r="BG421"/>
  <c r="BF421"/>
  <c r="T421"/>
  <c r="R421"/>
  <c r="P421"/>
  <c r="BI420"/>
  <c r="BH420"/>
  <c r="BG420"/>
  <c r="BF420"/>
  <c r="T420"/>
  <c r="R420"/>
  <c r="P420"/>
  <c r="BI418"/>
  <c r="BH418"/>
  <c r="BG418"/>
  <c r="BF418"/>
  <c r="T418"/>
  <c r="T417" s="1"/>
  <c r="R418"/>
  <c r="R417" s="1"/>
  <c r="P418"/>
  <c r="P417"/>
  <c r="BI416"/>
  <c r="BH416"/>
  <c r="BG416"/>
  <c r="BF416"/>
  <c r="T416"/>
  <c r="T415" s="1"/>
  <c r="R416"/>
  <c r="R415"/>
  <c r="P416"/>
  <c r="P415"/>
  <c r="BI414"/>
  <c r="BH414"/>
  <c r="BG414"/>
  <c r="BF414"/>
  <c r="T414"/>
  <c r="T413" s="1"/>
  <c r="R414"/>
  <c r="R413"/>
  <c r="P414"/>
  <c r="P413" s="1"/>
  <c r="BI412"/>
  <c r="BH412"/>
  <c r="BG412"/>
  <c r="BF412"/>
  <c r="T412"/>
  <c r="T411" s="1"/>
  <c r="R412"/>
  <c r="R411" s="1"/>
  <c r="P412"/>
  <c r="P411" s="1"/>
  <c r="BI410"/>
  <c r="BH410"/>
  <c r="BG410"/>
  <c r="BF410"/>
  <c r="T410"/>
  <c r="R410"/>
  <c r="P410"/>
  <c r="BI409"/>
  <c r="BH409"/>
  <c r="BG409"/>
  <c r="BF409"/>
  <c r="T409"/>
  <c r="R409"/>
  <c r="P409"/>
  <c r="BI407"/>
  <c r="BH407"/>
  <c r="BG407"/>
  <c r="BF407"/>
  <c r="T407"/>
  <c r="T406" s="1"/>
  <c r="R407"/>
  <c r="R406" s="1"/>
  <c r="P407"/>
  <c r="P406" s="1"/>
  <c r="BI405"/>
  <c r="BH405"/>
  <c r="BG405"/>
  <c r="BF405"/>
  <c r="T405"/>
  <c r="T404" s="1"/>
  <c r="R405"/>
  <c r="R404" s="1"/>
  <c r="P405"/>
  <c r="P404" s="1"/>
  <c r="BI403"/>
  <c r="BH403"/>
  <c r="BG403"/>
  <c r="BF403"/>
  <c r="T403"/>
  <c r="R403"/>
  <c r="P403"/>
  <c r="BI402"/>
  <c r="BH402"/>
  <c r="BG402"/>
  <c r="BF402"/>
  <c r="T402"/>
  <c r="R402"/>
  <c r="P402"/>
  <c r="BI400"/>
  <c r="BH400"/>
  <c r="BG400"/>
  <c r="BF400"/>
  <c r="T400"/>
  <c r="T399" s="1"/>
  <c r="R400"/>
  <c r="R399" s="1"/>
  <c r="P400"/>
  <c r="P399"/>
  <c r="BI397"/>
  <c r="BH397"/>
  <c r="BG397"/>
  <c r="BF397"/>
  <c r="T397"/>
  <c r="R397"/>
  <c r="P397"/>
  <c r="BI396"/>
  <c r="BH396"/>
  <c r="BG396"/>
  <c r="BF396"/>
  <c r="T396"/>
  <c r="R396"/>
  <c r="P396"/>
  <c r="BI395"/>
  <c r="BH395"/>
  <c r="BG395"/>
  <c r="BF395"/>
  <c r="T395"/>
  <c r="R395"/>
  <c r="P395"/>
  <c r="BI393"/>
  <c r="BH393"/>
  <c r="BG393"/>
  <c r="BF393"/>
  <c r="T393"/>
  <c r="T392" s="1"/>
  <c r="R393"/>
  <c r="R392" s="1"/>
  <c r="P393"/>
  <c r="P392"/>
  <c r="BI391"/>
  <c r="BH391"/>
  <c r="BG391"/>
  <c r="BF391"/>
  <c r="T391"/>
  <c r="T390" s="1"/>
  <c r="R391"/>
  <c r="R390"/>
  <c r="P391"/>
  <c r="P390"/>
  <c r="BI389"/>
  <c r="BH389"/>
  <c r="BG389"/>
  <c r="BF389"/>
  <c r="T389"/>
  <c r="R389"/>
  <c r="P389"/>
  <c r="BI388"/>
  <c r="BH388"/>
  <c r="BG388"/>
  <c r="BF388"/>
  <c r="T388"/>
  <c r="R388"/>
  <c r="P388"/>
  <c r="BI387"/>
  <c r="BH387"/>
  <c r="BG387"/>
  <c r="BF387"/>
  <c r="T387"/>
  <c r="R387"/>
  <c r="P387"/>
  <c r="BI385"/>
  <c r="BH385"/>
  <c r="BG385"/>
  <c r="BF385"/>
  <c r="T385"/>
  <c r="T384" s="1"/>
  <c r="R385"/>
  <c r="R384" s="1"/>
  <c r="P385"/>
  <c r="P384"/>
  <c r="BI383"/>
  <c r="BH383"/>
  <c r="BG383"/>
  <c r="BF383"/>
  <c r="T383"/>
  <c r="R383"/>
  <c r="P383"/>
  <c r="BI382"/>
  <c r="BH382"/>
  <c r="BG382"/>
  <c r="BF382"/>
  <c r="T382"/>
  <c r="R382"/>
  <c r="P382"/>
  <c r="BI381"/>
  <c r="BH381"/>
  <c r="BG381"/>
  <c r="BF381"/>
  <c r="T381"/>
  <c r="R381"/>
  <c r="P381"/>
  <c r="BI379"/>
  <c r="BH379"/>
  <c r="BG379"/>
  <c r="BF379"/>
  <c r="T379"/>
  <c r="T378" s="1"/>
  <c r="R379"/>
  <c r="R378" s="1"/>
  <c r="P379"/>
  <c r="P378"/>
  <c r="BI377"/>
  <c r="BH377"/>
  <c r="BG377"/>
  <c r="BF377"/>
  <c r="T377"/>
  <c r="R377"/>
  <c r="P377"/>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68"/>
  <c r="BH368"/>
  <c r="BG368"/>
  <c r="BF368"/>
  <c r="T368"/>
  <c r="R368"/>
  <c r="P368"/>
  <c r="BI367"/>
  <c r="BH367"/>
  <c r="BG367"/>
  <c r="BF367"/>
  <c r="T367"/>
  <c r="R367"/>
  <c r="P367"/>
  <c r="BI366"/>
  <c r="BH366"/>
  <c r="BG366"/>
  <c r="BF366"/>
  <c r="T366"/>
  <c r="R366"/>
  <c r="P366"/>
  <c r="BI364"/>
  <c r="BH364"/>
  <c r="BG364"/>
  <c r="BF364"/>
  <c r="T364"/>
  <c r="R364"/>
  <c r="P364"/>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6"/>
  <c r="BH356"/>
  <c r="BG356"/>
  <c r="BF356"/>
  <c r="T356"/>
  <c r="T355"/>
  <c r="R356"/>
  <c r="R355"/>
  <c r="P356"/>
  <c r="P355"/>
  <c r="BI354"/>
  <c r="BH354"/>
  <c r="BG354"/>
  <c r="BF354"/>
  <c r="T354"/>
  <c r="R354"/>
  <c r="P354"/>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3"/>
  <c r="BH343"/>
  <c r="BG343"/>
  <c r="BF343"/>
  <c r="T343"/>
  <c r="R343"/>
  <c r="P343"/>
  <c r="BI342"/>
  <c r="BH342"/>
  <c r="BG342"/>
  <c r="BF342"/>
  <c r="T342"/>
  <c r="R342"/>
  <c r="P342"/>
  <c r="BI341"/>
  <c r="BH341"/>
  <c r="BG341"/>
  <c r="BF341"/>
  <c r="T341"/>
  <c r="R341"/>
  <c r="P341"/>
  <c r="BI339"/>
  <c r="BH339"/>
  <c r="BG339"/>
  <c r="BF339"/>
  <c r="T339"/>
  <c r="T338" s="1"/>
  <c r="R339"/>
  <c r="R338" s="1"/>
  <c r="P339"/>
  <c r="P338" s="1"/>
  <c r="BI337"/>
  <c r="BH337"/>
  <c r="BG337"/>
  <c r="BF337"/>
  <c r="T337"/>
  <c r="R337"/>
  <c r="P337"/>
  <c r="BI336"/>
  <c r="BH336"/>
  <c r="BG336"/>
  <c r="BF336"/>
  <c r="T336"/>
  <c r="R336"/>
  <c r="P336"/>
  <c r="BI334"/>
  <c r="BH334"/>
  <c r="BG334"/>
  <c r="BF334"/>
  <c r="T334"/>
  <c r="R334"/>
  <c r="P334"/>
  <c r="BI333"/>
  <c r="BH333"/>
  <c r="BG333"/>
  <c r="BF333"/>
  <c r="T333"/>
  <c r="R333"/>
  <c r="P333"/>
  <c r="BI331"/>
  <c r="BH331"/>
  <c r="BG331"/>
  <c r="BF331"/>
  <c r="T331"/>
  <c r="T330" s="1"/>
  <c r="R331"/>
  <c r="R330" s="1"/>
  <c r="P331"/>
  <c r="P330" s="1"/>
  <c r="BI329"/>
  <c r="BH329"/>
  <c r="BG329"/>
  <c r="BF329"/>
  <c r="T329"/>
  <c r="R329"/>
  <c r="P329"/>
  <c r="BI328"/>
  <c r="BH328"/>
  <c r="BG328"/>
  <c r="BF328"/>
  <c r="T328"/>
  <c r="R328"/>
  <c r="P328"/>
  <c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6"/>
  <c r="BH316"/>
  <c r="BG316"/>
  <c r="BF316"/>
  <c r="T316"/>
  <c r="R316"/>
  <c r="P316"/>
  <c r="BI315"/>
  <c r="BH315"/>
  <c r="BG315"/>
  <c r="BF315"/>
  <c r="T315"/>
  <c r="R315"/>
  <c r="P315"/>
  <c r="BI313"/>
  <c r="BH313"/>
  <c r="BG313"/>
  <c r="BF313"/>
  <c r="T313"/>
  <c r="R313"/>
  <c r="P313"/>
  <c r="BI312"/>
  <c r="BH312"/>
  <c r="BG312"/>
  <c r="BF312"/>
  <c r="T312"/>
  <c r="R312"/>
  <c r="P312"/>
  <c r="BI311"/>
  <c r="BH311"/>
  <c r="BG311"/>
  <c r="BF311"/>
  <c r="T311"/>
  <c r="R311"/>
  <c r="P311"/>
  <c r="BI309"/>
  <c r="BH309"/>
  <c r="BG309"/>
  <c r="BF309"/>
  <c r="T309"/>
  <c r="R309"/>
  <c r="P309"/>
  <c r="BI308"/>
  <c r="BH308"/>
  <c r="BG308"/>
  <c r="BF308"/>
  <c r="T308"/>
  <c r="R308"/>
  <c r="P308"/>
  <c r="BI307"/>
  <c r="BH307"/>
  <c r="BG307"/>
  <c r="BF307"/>
  <c r="T307"/>
  <c r="R307"/>
  <c r="P307"/>
  <c r="BI305"/>
  <c r="BH305"/>
  <c r="BG305"/>
  <c r="BF305"/>
  <c r="T305"/>
  <c r="T304" s="1"/>
  <c r="R305"/>
  <c r="R304" s="1"/>
  <c r="P305"/>
  <c r="P304"/>
  <c r="BI303"/>
  <c r="BH303"/>
  <c r="BG303"/>
  <c r="BF303"/>
  <c r="T303"/>
  <c r="T302" s="1"/>
  <c r="R303"/>
  <c r="R302" s="1"/>
  <c r="P303"/>
  <c r="P302" s="1"/>
  <c r="BI301"/>
  <c r="BH301"/>
  <c r="BG301"/>
  <c r="BF301"/>
  <c r="T301"/>
  <c r="R301"/>
  <c r="P301"/>
  <c r="BI300"/>
  <c r="BH300"/>
  <c r="BG300"/>
  <c r="BF300"/>
  <c r="T300"/>
  <c r="R300"/>
  <c r="P300"/>
  <c r="BI298"/>
  <c r="BH298"/>
  <c r="BG298"/>
  <c r="BF298"/>
  <c r="T298"/>
  <c r="R298"/>
  <c r="P298"/>
  <c r="BI297"/>
  <c r="BH297"/>
  <c r="BG297"/>
  <c r="BF297"/>
  <c r="T297"/>
  <c r="R297"/>
  <c r="P297"/>
  <c r="BI296"/>
  <c r="BH296"/>
  <c r="BG296"/>
  <c r="BF296"/>
  <c r="T296"/>
  <c r="R296"/>
  <c r="P296"/>
  <c r="BI294"/>
  <c r="BH294"/>
  <c r="BG294"/>
  <c r="BF294"/>
  <c r="T294"/>
  <c r="T293" s="1"/>
  <c r="R294"/>
  <c r="R293" s="1"/>
  <c r="P294"/>
  <c r="P293"/>
  <c r="BI291"/>
  <c r="BH291"/>
  <c r="BG291"/>
  <c r="BF291"/>
  <c r="T291"/>
  <c r="R291"/>
  <c r="P291"/>
  <c r="BI290"/>
  <c r="BH290"/>
  <c r="BG290"/>
  <c r="BF290"/>
  <c r="T290"/>
  <c r="R290"/>
  <c r="P290"/>
  <c r="BI288"/>
  <c r="BH288"/>
  <c r="BG288"/>
  <c r="BF288"/>
  <c r="T288"/>
  <c r="T287" s="1"/>
  <c r="R288"/>
  <c r="R287" s="1"/>
  <c r="P288"/>
  <c r="P287"/>
  <c r="BI286"/>
  <c r="BH286"/>
  <c r="BG286"/>
  <c r="BF286"/>
  <c r="T286"/>
  <c r="R286"/>
  <c r="P286"/>
  <c r="BI285"/>
  <c r="BH285"/>
  <c r="BG285"/>
  <c r="BF285"/>
  <c r="T285"/>
  <c r="R285"/>
  <c r="P285"/>
  <c r="BI283"/>
  <c r="BH283"/>
  <c r="BG283"/>
  <c r="BF283"/>
  <c r="T283"/>
  <c r="R283"/>
  <c r="P283"/>
  <c r="BI282"/>
  <c r="BH282"/>
  <c r="BG282"/>
  <c r="BF282"/>
  <c r="T282"/>
  <c r="R282"/>
  <c r="P282"/>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8"/>
  <c r="BH268"/>
  <c r="BG268"/>
  <c r="BF268"/>
  <c r="T268"/>
  <c r="T267" s="1"/>
  <c r="R268"/>
  <c r="R267"/>
  <c r="P268"/>
  <c r="P267" s="1"/>
  <c r="BI266"/>
  <c r="BH266"/>
  <c r="BG266"/>
  <c r="BF266"/>
  <c r="T266"/>
  <c r="T265"/>
  <c r="R266"/>
  <c r="R265" s="1"/>
  <c r="P266"/>
  <c r="P265"/>
  <c r="BI264"/>
  <c r="BH264"/>
  <c r="BG264"/>
  <c r="BF264"/>
  <c r="T264"/>
  <c r="T263" s="1"/>
  <c r="R264"/>
  <c r="R263"/>
  <c r="P264"/>
  <c r="P263" s="1"/>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0"/>
  <c r="BH240"/>
  <c r="BG240"/>
  <c r="BF240"/>
  <c r="T240"/>
  <c r="T239" s="1"/>
  <c r="R240"/>
  <c r="R239" s="1"/>
  <c r="P240"/>
  <c r="P239"/>
  <c r="BI238"/>
  <c r="BH238"/>
  <c r="BG238"/>
  <c r="BF238"/>
  <c r="T238"/>
  <c r="T237" s="1"/>
  <c r="R238"/>
  <c r="R237" s="1"/>
  <c r="P238"/>
  <c r="P237"/>
  <c r="BI236"/>
  <c r="BH236"/>
  <c r="BG236"/>
  <c r="BF236"/>
  <c r="T236"/>
  <c r="T235" s="1"/>
  <c r="R236"/>
  <c r="R235"/>
  <c r="P236"/>
  <c r="P235" s="1"/>
  <c r="BI234"/>
  <c r="BH234"/>
  <c r="BG234"/>
  <c r="BF234"/>
  <c r="T234"/>
  <c r="T233"/>
  <c r="R234"/>
  <c r="R233" s="1"/>
  <c r="P234"/>
  <c r="P233" s="1"/>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T226" s="1"/>
  <c r="R227"/>
  <c r="R226" s="1"/>
  <c r="P227"/>
  <c r="P226"/>
  <c r="BI225"/>
  <c r="BH225"/>
  <c r="BG225"/>
  <c r="BF225"/>
  <c r="T225"/>
  <c r="R225"/>
  <c r="P225"/>
  <c r="BI224"/>
  <c r="BH224"/>
  <c r="BG224"/>
  <c r="BF224"/>
  <c r="T224"/>
  <c r="R224"/>
  <c r="P224"/>
  <c r="BI222"/>
  <c r="BH222"/>
  <c r="BG222"/>
  <c r="BF222"/>
  <c r="T222"/>
  <c r="R222"/>
  <c r="P222"/>
  <c r="BI221"/>
  <c r="BH221"/>
  <c r="BG221"/>
  <c r="BF221"/>
  <c r="T221"/>
  <c r="R221"/>
  <c r="P221"/>
  <c r="BI219"/>
  <c r="BH219"/>
  <c r="BG219"/>
  <c r="BF219"/>
  <c r="T219"/>
  <c r="T218"/>
  <c r="R219"/>
  <c r="R218" s="1"/>
  <c r="P219"/>
  <c r="P218"/>
  <c r="BI217"/>
  <c r="BH217"/>
  <c r="BG217"/>
  <c r="BF217"/>
  <c r="T217"/>
  <c r="T216" s="1"/>
  <c r="R217"/>
  <c r="R216" s="1"/>
  <c r="P217"/>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T209" s="1"/>
  <c r="R210"/>
  <c r="R209" s="1"/>
  <c r="P210"/>
  <c r="P209"/>
  <c r="BI208"/>
  <c r="BH208"/>
  <c r="BG208"/>
  <c r="BF208"/>
  <c r="T208"/>
  <c r="R208"/>
  <c r="P208"/>
  <c r="BI207"/>
  <c r="BH207"/>
  <c r="BG207"/>
  <c r="BF207"/>
  <c r="T207"/>
  <c r="R207"/>
  <c r="P207"/>
  <c r="BI206"/>
  <c r="BH206"/>
  <c r="BG206"/>
  <c r="BF206"/>
  <c r="T206"/>
  <c r="R206"/>
  <c r="P206"/>
  <c r="BI204"/>
  <c r="BH204"/>
  <c r="BG204"/>
  <c r="BF204"/>
  <c r="T204"/>
  <c r="T203"/>
  <c r="R204"/>
  <c r="R203" s="1"/>
  <c r="P204"/>
  <c r="P203"/>
  <c r="BI202"/>
  <c r="BH202"/>
  <c r="BG202"/>
  <c r="BF202"/>
  <c r="T202"/>
  <c r="R202"/>
  <c r="P202"/>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T194"/>
  <c r="R195"/>
  <c r="R194" s="1"/>
  <c r="P195"/>
  <c r="P194" s="1"/>
  <c r="BI193"/>
  <c r="BH193"/>
  <c r="BG193"/>
  <c r="BF193"/>
  <c r="T193"/>
  <c r="R193"/>
  <c r="P193"/>
  <c r="BI192"/>
  <c r="BH192"/>
  <c r="BG192"/>
  <c r="BF192"/>
  <c r="T192"/>
  <c r="R192"/>
  <c r="P192"/>
  <c r="J186"/>
  <c r="J185"/>
  <c r="F185"/>
  <c r="F183"/>
  <c r="E181"/>
  <c r="J63"/>
  <c r="J62"/>
  <c r="F62"/>
  <c r="F60"/>
  <c r="E58"/>
  <c r="J22"/>
  <c r="E22"/>
  <c r="F186"/>
  <c r="J21"/>
  <c r="J16"/>
  <c r="J183" s="1"/>
  <c r="E7"/>
  <c r="E52" s="1"/>
  <c r="J41" i="4"/>
  <c r="J40"/>
  <c r="AY59" i="1"/>
  <c r="J39" i="4"/>
  <c r="AX59" i="1"/>
  <c r="BI337" i="4"/>
  <c r="BH337"/>
  <c r="BG337"/>
  <c r="BF337"/>
  <c r="T337"/>
  <c r="R337"/>
  <c r="P337"/>
  <c r="BI336"/>
  <c r="BH336"/>
  <c r="BG336"/>
  <c r="BF336"/>
  <c r="T336"/>
  <c r="R336"/>
  <c r="P336"/>
  <c r="BI335"/>
  <c r="BH335"/>
  <c r="BG335"/>
  <c r="BF335"/>
  <c r="T335"/>
  <c r="R335"/>
  <c r="P335"/>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7"/>
  <c r="BH327"/>
  <c r="BG327"/>
  <c r="BF327"/>
  <c r="T327"/>
  <c r="R327"/>
  <c r="P327"/>
  <c r="BI326"/>
  <c r="BH326"/>
  <c r="BG326"/>
  <c r="BF326"/>
  <c r="T326"/>
  <c r="R326"/>
  <c r="P326"/>
  <c r="BI324"/>
  <c r="BH324"/>
  <c r="BG324"/>
  <c r="BF324"/>
  <c r="T324"/>
  <c r="R324"/>
  <c r="P324"/>
  <c r="BI323"/>
  <c r="BH323"/>
  <c r="BG323"/>
  <c r="BF323"/>
  <c r="T323"/>
  <c r="R323"/>
  <c r="P323"/>
  <c r="BI322"/>
  <c r="BH322"/>
  <c r="BG322"/>
  <c r="BF322"/>
  <c r="T322"/>
  <c r="R322"/>
  <c r="P322"/>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J102"/>
  <c r="J101"/>
  <c r="F101"/>
  <c r="F99"/>
  <c r="E97"/>
  <c r="J63"/>
  <c r="J62"/>
  <c r="F62"/>
  <c r="F60"/>
  <c r="E58"/>
  <c r="J22"/>
  <c r="E22"/>
  <c r="F63" s="1"/>
  <c r="J21"/>
  <c r="J16"/>
  <c r="J99" s="1"/>
  <c r="E7"/>
  <c r="E52"/>
  <c r="J41" i="3"/>
  <c r="J40"/>
  <c r="AY58" i="1"/>
  <c r="J39" i="3"/>
  <c r="AX58" i="1" s="1"/>
  <c r="BI295" i="3"/>
  <c r="BH295"/>
  <c r="BG295"/>
  <c r="BF295"/>
  <c r="T295"/>
  <c r="R295"/>
  <c r="P295"/>
  <c r="BI294"/>
  <c r="BH294"/>
  <c r="BG294"/>
  <c r="BF294"/>
  <c r="T294"/>
  <c r="R294"/>
  <c r="P294"/>
  <c r="BI293"/>
  <c r="BH293"/>
  <c r="BG293"/>
  <c r="BF293"/>
  <c r="T293"/>
  <c r="R293"/>
  <c r="P293"/>
  <c r="BI291"/>
  <c r="BH291"/>
  <c r="BG291"/>
  <c r="BF291"/>
  <c r="T291"/>
  <c r="R291"/>
  <c r="P291"/>
  <c r="BI290"/>
  <c r="BH290"/>
  <c r="BG290"/>
  <c r="BF290"/>
  <c r="T290"/>
  <c r="R290"/>
  <c r="P290"/>
  <c r="BI289"/>
  <c r="BH289"/>
  <c r="BG289"/>
  <c r="BF289"/>
  <c r="T289"/>
  <c r="R289"/>
  <c r="P289"/>
  <c r="BI287"/>
  <c r="BH287"/>
  <c r="BG287"/>
  <c r="BF287"/>
  <c r="T287"/>
  <c r="R287"/>
  <c r="P287"/>
  <c r="BI286"/>
  <c r="BH286"/>
  <c r="BG286"/>
  <c r="BF286"/>
  <c r="T286"/>
  <c r="R286"/>
  <c r="P286"/>
  <c r="BI285"/>
  <c r="BH285"/>
  <c r="BG285"/>
  <c r="BF285"/>
  <c r="T285"/>
  <c r="R285"/>
  <c r="P285"/>
  <c r="BI283"/>
  <c r="BH283"/>
  <c r="BG283"/>
  <c r="BF283"/>
  <c r="T283"/>
  <c r="R283"/>
  <c r="P283"/>
  <c r="BI282"/>
  <c r="BH282"/>
  <c r="BG282"/>
  <c r="BF282"/>
  <c r="T282"/>
  <c r="R282"/>
  <c r="P282"/>
  <c r="BI281"/>
  <c r="BH281"/>
  <c r="BG281"/>
  <c r="BF281"/>
  <c r="T281"/>
  <c r="R281"/>
  <c r="P281"/>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8"/>
  <c r="BH258"/>
  <c r="BG258"/>
  <c r="BF258"/>
  <c r="T258"/>
  <c r="R258"/>
  <c r="P258"/>
  <c r="BI257"/>
  <c r="BH257"/>
  <c r="BG257"/>
  <c r="BF257"/>
  <c r="T257"/>
  <c r="R257"/>
  <c r="P257"/>
  <c r="BI256"/>
  <c r="BH256"/>
  <c r="BG256"/>
  <c r="BF256"/>
  <c r="T256"/>
  <c r="R256"/>
  <c r="P256"/>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J103"/>
  <c r="J102"/>
  <c r="F102"/>
  <c r="F100"/>
  <c r="E98"/>
  <c r="J63"/>
  <c r="J62"/>
  <c r="F62"/>
  <c r="F60"/>
  <c r="E58"/>
  <c r="J22"/>
  <c r="E22"/>
  <c r="F103"/>
  <c r="J21"/>
  <c r="J16"/>
  <c r="J100" s="1"/>
  <c r="E7"/>
  <c r="E92"/>
  <c r="J39" i="2"/>
  <c r="J38"/>
  <c r="AY56" i="1"/>
  <c r="J37" i="2"/>
  <c r="AX56" i="1" s="1"/>
  <c r="BI4750" i="2"/>
  <c r="BH4750"/>
  <c r="BG4750"/>
  <c r="BF4750"/>
  <c r="T4750"/>
  <c r="R4750"/>
  <c r="P4750"/>
  <c r="BI4748"/>
  <c r="BH4748"/>
  <c r="BG4748"/>
  <c r="BF4748"/>
  <c r="T4748"/>
  <c r="R4748"/>
  <c r="P4748"/>
  <c r="BI4746"/>
  <c r="BH4746"/>
  <c r="BG4746"/>
  <c r="BF4746"/>
  <c r="T4746"/>
  <c r="R4746"/>
  <c r="P4746"/>
  <c r="BI4744"/>
  <c r="BH4744"/>
  <c r="BG4744"/>
  <c r="BF4744"/>
  <c r="T4744"/>
  <c r="R4744"/>
  <c r="P4744"/>
  <c r="BI4742"/>
  <c r="BH4742"/>
  <c r="BG4742"/>
  <c r="BF4742"/>
  <c r="T4742"/>
  <c r="R4742"/>
  <c r="P4742"/>
  <c r="BI4740"/>
  <c r="BH4740"/>
  <c r="BG4740"/>
  <c r="BF4740"/>
  <c r="T4740"/>
  <c r="R4740"/>
  <c r="P4740"/>
  <c r="BI4738"/>
  <c r="BH4738"/>
  <c r="BG4738"/>
  <c r="BF4738"/>
  <c r="T4738"/>
  <c r="R4738"/>
  <c r="P4738"/>
  <c r="BI4736"/>
  <c r="BH4736"/>
  <c r="BG4736"/>
  <c r="BF4736"/>
  <c r="T4736"/>
  <c r="R4736"/>
  <c r="P4736"/>
  <c r="BI4733"/>
  <c r="BH4733"/>
  <c r="BG4733"/>
  <c r="BF4733"/>
  <c r="T4733"/>
  <c r="T4732"/>
  <c r="T4731" s="1"/>
  <c r="R4733"/>
  <c r="R4732"/>
  <c r="R4731" s="1"/>
  <c r="P4733"/>
  <c r="P4732"/>
  <c r="P4731" s="1"/>
  <c r="BI4729"/>
  <c r="BH4729"/>
  <c r="BG4729"/>
  <c r="BF4729"/>
  <c r="T4729"/>
  <c r="R4729"/>
  <c r="P4729"/>
  <c r="BI4727"/>
  <c r="BH4727"/>
  <c r="BG4727"/>
  <c r="BF4727"/>
  <c r="T4727"/>
  <c r="R4727"/>
  <c r="P4727"/>
  <c r="BI4721"/>
  <c r="BH4721"/>
  <c r="BG4721"/>
  <c r="BF4721"/>
  <c r="T4721"/>
  <c r="R4721"/>
  <c r="P4721"/>
  <c r="BI4720"/>
  <c r="BH4720"/>
  <c r="BG4720"/>
  <c r="BF4720"/>
  <c r="T4720"/>
  <c r="R4720"/>
  <c r="P4720"/>
  <c r="BI4715"/>
  <c r="BH4715"/>
  <c r="BG4715"/>
  <c r="BF4715"/>
  <c r="T4715"/>
  <c r="R4715"/>
  <c r="P4715"/>
  <c r="BI4714"/>
  <c r="BH4714"/>
  <c r="BG4714"/>
  <c r="BF4714"/>
  <c r="T4714"/>
  <c r="R4714"/>
  <c r="P4714"/>
  <c r="BI4709"/>
  <c r="BH4709"/>
  <c r="BG4709"/>
  <c r="BF4709"/>
  <c r="T4709"/>
  <c r="R4709"/>
  <c r="P4709"/>
  <c r="BI4703"/>
  <c r="BH4703"/>
  <c r="BG4703"/>
  <c r="BF4703"/>
  <c r="T4703"/>
  <c r="R4703"/>
  <c r="P4703"/>
  <c r="BI4697"/>
  <c r="BH4697"/>
  <c r="BG4697"/>
  <c r="BF4697"/>
  <c r="T4697"/>
  <c r="R4697"/>
  <c r="P4697"/>
  <c r="BI4691"/>
  <c r="BH4691"/>
  <c r="BG4691"/>
  <c r="BF4691"/>
  <c r="T4691"/>
  <c r="R4691"/>
  <c r="P4691"/>
  <c r="BI4685"/>
  <c r="BH4685"/>
  <c r="BG4685"/>
  <c r="BF4685"/>
  <c r="T4685"/>
  <c r="R4685"/>
  <c r="P4685"/>
  <c r="BI4658"/>
  <c r="BH4658"/>
  <c r="BG4658"/>
  <c r="BF4658"/>
  <c r="T4658"/>
  <c r="R4658"/>
  <c r="P4658"/>
  <c r="BI4654"/>
  <c r="BH4654"/>
  <c r="BG4654"/>
  <c r="BF4654"/>
  <c r="T4654"/>
  <c r="R4654"/>
  <c r="P4654"/>
  <c r="BI4650"/>
  <c r="BH4650"/>
  <c r="BG4650"/>
  <c r="BF4650"/>
  <c r="T4650"/>
  <c r="R4650"/>
  <c r="P4650"/>
  <c r="BI4580"/>
  <c r="BH4580"/>
  <c r="BG4580"/>
  <c r="BF4580"/>
  <c r="T4580"/>
  <c r="R4580"/>
  <c r="P4580"/>
  <c r="BI4576"/>
  <c r="BH4576"/>
  <c r="BG4576"/>
  <c r="BF4576"/>
  <c r="T4576"/>
  <c r="R4576"/>
  <c r="P4576"/>
  <c r="BI4569"/>
  <c r="BH4569"/>
  <c r="BG4569"/>
  <c r="BF4569"/>
  <c r="T4569"/>
  <c r="R4569"/>
  <c r="P4569"/>
  <c r="BI4565"/>
  <c r="BH4565"/>
  <c r="BG4565"/>
  <c r="BF4565"/>
  <c r="T4565"/>
  <c r="R4565"/>
  <c r="P4565"/>
  <c r="BI4540"/>
  <c r="BH4540"/>
  <c r="BG4540"/>
  <c r="BF4540"/>
  <c r="T4540"/>
  <c r="R4540"/>
  <c r="P4540"/>
  <c r="BI4536"/>
  <c r="BH4536"/>
  <c r="BG4536"/>
  <c r="BF4536"/>
  <c r="T4536"/>
  <c r="R4536"/>
  <c r="P4536"/>
  <c r="BI4531"/>
  <c r="BH4531"/>
  <c r="BG4531"/>
  <c r="BF4531"/>
  <c r="T4531"/>
  <c r="R4531"/>
  <c r="P4531"/>
  <c r="BI4527"/>
  <c r="BH4527"/>
  <c r="BG4527"/>
  <c r="BF4527"/>
  <c r="T4527"/>
  <c r="R4527"/>
  <c r="P4527"/>
  <c r="BI4511"/>
  <c r="BH4511"/>
  <c r="BG4511"/>
  <c r="BF4511"/>
  <c r="T4511"/>
  <c r="R4511"/>
  <c r="P4511"/>
  <c r="BI4493"/>
  <c r="BH4493"/>
  <c r="BG4493"/>
  <c r="BF4493"/>
  <c r="T4493"/>
  <c r="R4493"/>
  <c r="P4493"/>
  <c r="BI4489"/>
  <c r="BH4489"/>
  <c r="BG4489"/>
  <c r="BF4489"/>
  <c r="T4489"/>
  <c r="R4489"/>
  <c r="P4489"/>
  <c r="BI4485"/>
  <c r="BH4485"/>
  <c r="BG4485"/>
  <c r="BF4485"/>
  <c r="T4485"/>
  <c r="R4485"/>
  <c r="P4485"/>
  <c r="BI4479"/>
  <c r="BH4479"/>
  <c r="BG4479"/>
  <c r="BF4479"/>
  <c r="T4479"/>
  <c r="R4479"/>
  <c r="P4479"/>
  <c r="BI4470"/>
  <c r="BH4470"/>
  <c r="BG4470"/>
  <c r="BF4470"/>
  <c r="T4470"/>
  <c r="R4470"/>
  <c r="P4470"/>
  <c r="BI4464"/>
  <c r="BH4464"/>
  <c r="BG4464"/>
  <c r="BF4464"/>
  <c r="T4464"/>
  <c r="R4464"/>
  <c r="P4464"/>
  <c r="BI4449"/>
  <c r="BH4449"/>
  <c r="BG4449"/>
  <c r="BF4449"/>
  <c r="T4449"/>
  <c r="R4449"/>
  <c r="P4449"/>
  <c r="BI4445"/>
  <c r="BH4445"/>
  <c r="BG4445"/>
  <c r="BF4445"/>
  <c r="T4445"/>
  <c r="R4445"/>
  <c r="P4445"/>
  <c r="BI4441"/>
  <c r="BH4441"/>
  <c r="BG4441"/>
  <c r="BF4441"/>
  <c r="T4441"/>
  <c r="R4441"/>
  <c r="P4441"/>
  <c r="BI4438"/>
  <c r="BH4438"/>
  <c r="BG4438"/>
  <c r="BF4438"/>
  <c r="T4438"/>
  <c r="R4438"/>
  <c r="P4438"/>
  <c r="BI4435"/>
  <c r="BH4435"/>
  <c r="BG4435"/>
  <c r="BF4435"/>
  <c r="T4435"/>
  <c r="R4435"/>
  <c r="P4435"/>
  <c r="BI4427"/>
  <c r="BH4427"/>
  <c r="BG4427"/>
  <c r="BF4427"/>
  <c r="T4427"/>
  <c r="R4427"/>
  <c r="P4427"/>
  <c r="BI4419"/>
  <c r="BH4419"/>
  <c r="BG4419"/>
  <c r="BF4419"/>
  <c r="T4419"/>
  <c r="R4419"/>
  <c r="P4419"/>
  <c r="BI4415"/>
  <c r="BH4415"/>
  <c r="BG4415"/>
  <c r="BF4415"/>
  <c r="T4415"/>
  <c r="R4415"/>
  <c r="P4415"/>
  <c r="BI4400"/>
  <c r="BH4400"/>
  <c r="BG4400"/>
  <c r="BF4400"/>
  <c r="T4400"/>
  <c r="R4400"/>
  <c r="P4400"/>
  <c r="BI4398"/>
  <c r="BH4398"/>
  <c r="BG4398"/>
  <c r="BF4398"/>
  <c r="T4398"/>
  <c r="R4398"/>
  <c r="P4398"/>
  <c r="BI4391"/>
  <c r="BH4391"/>
  <c r="BG4391"/>
  <c r="BF4391"/>
  <c r="T4391"/>
  <c r="R4391"/>
  <c r="P4391"/>
  <c r="BI4388"/>
  <c r="BH4388"/>
  <c r="BG4388"/>
  <c r="BF4388"/>
  <c r="T4388"/>
  <c r="R4388"/>
  <c r="P4388"/>
  <c r="BI4385"/>
  <c r="BH4385"/>
  <c r="BG4385"/>
  <c r="BF4385"/>
  <c r="T4385"/>
  <c r="R4385"/>
  <c r="P4385"/>
  <c r="BI4382"/>
  <c r="BH4382"/>
  <c r="BG4382"/>
  <c r="BF4382"/>
  <c r="T4382"/>
  <c r="R4382"/>
  <c r="P4382"/>
  <c r="BI4336"/>
  <c r="BH4336"/>
  <c r="BG4336"/>
  <c r="BF4336"/>
  <c r="T4336"/>
  <c r="R4336"/>
  <c r="P4336"/>
  <c r="BI4334"/>
  <c r="BH4334"/>
  <c r="BG4334"/>
  <c r="BF4334"/>
  <c r="T4334"/>
  <c r="R4334"/>
  <c r="P4334"/>
  <c r="BI4280"/>
  <c r="BH4280"/>
  <c r="BG4280"/>
  <c r="BF4280"/>
  <c r="T4280"/>
  <c r="R4280"/>
  <c r="P4280"/>
  <c r="BI4279"/>
  <c r="BH4279"/>
  <c r="BG4279"/>
  <c r="BF4279"/>
  <c r="T4279"/>
  <c r="R4279"/>
  <c r="P4279"/>
  <c r="BI4275"/>
  <c r="BH4275"/>
  <c r="BG4275"/>
  <c r="BF4275"/>
  <c r="T4275"/>
  <c r="R4275"/>
  <c r="P4275"/>
  <c r="BI4273"/>
  <c r="BH4273"/>
  <c r="BG4273"/>
  <c r="BF4273"/>
  <c r="T4273"/>
  <c r="R4273"/>
  <c r="P4273"/>
  <c r="BI4264"/>
  <c r="BH4264"/>
  <c r="BG4264"/>
  <c r="BF4264"/>
  <c r="T4264"/>
  <c r="R4264"/>
  <c r="P4264"/>
  <c r="BI4213"/>
  <c r="BH4213"/>
  <c r="BG4213"/>
  <c r="BF4213"/>
  <c r="T4213"/>
  <c r="R4213"/>
  <c r="P4213"/>
  <c r="BI4210"/>
  <c r="BH4210"/>
  <c r="BG4210"/>
  <c r="BF4210"/>
  <c r="T4210"/>
  <c r="R4210"/>
  <c r="P4210"/>
  <c r="BI4207"/>
  <c r="BH4207"/>
  <c r="BG4207"/>
  <c r="BF4207"/>
  <c r="T4207"/>
  <c r="R4207"/>
  <c r="P4207"/>
  <c r="BI4204"/>
  <c r="BH4204"/>
  <c r="BG4204"/>
  <c r="BF4204"/>
  <c r="T4204"/>
  <c r="R4204"/>
  <c r="P4204"/>
  <c r="BI4189"/>
  <c r="BH4189"/>
  <c r="BG4189"/>
  <c r="BF4189"/>
  <c r="T4189"/>
  <c r="R4189"/>
  <c r="P4189"/>
  <c r="BI4185"/>
  <c r="BH4185"/>
  <c r="BG4185"/>
  <c r="BF4185"/>
  <c r="T4185"/>
  <c r="R4185"/>
  <c r="P4185"/>
  <c r="BI4183"/>
  <c r="BH4183"/>
  <c r="BG4183"/>
  <c r="BF4183"/>
  <c r="T4183"/>
  <c r="R4183"/>
  <c r="P4183"/>
  <c r="BI4173"/>
  <c r="BH4173"/>
  <c r="BG4173"/>
  <c r="BF4173"/>
  <c r="T4173"/>
  <c r="R4173"/>
  <c r="P4173"/>
  <c r="BI4169"/>
  <c r="BH4169"/>
  <c r="BG4169"/>
  <c r="BF4169"/>
  <c r="T4169"/>
  <c r="R4169"/>
  <c r="P4169"/>
  <c r="BI4164"/>
  <c r="BH4164"/>
  <c r="BG4164"/>
  <c r="BF4164"/>
  <c r="T4164"/>
  <c r="R4164"/>
  <c r="P4164"/>
  <c r="BI4159"/>
  <c r="BH4159"/>
  <c r="BG4159"/>
  <c r="BF4159"/>
  <c r="T4159"/>
  <c r="R4159"/>
  <c r="P4159"/>
  <c r="BI4157"/>
  <c r="BH4157"/>
  <c r="BG4157"/>
  <c r="BF4157"/>
  <c r="T4157"/>
  <c r="R4157"/>
  <c r="P4157"/>
  <c r="BI4150"/>
  <c r="BH4150"/>
  <c r="BG4150"/>
  <c r="BF4150"/>
  <c r="T4150"/>
  <c r="R4150"/>
  <c r="P4150"/>
  <c r="BI4148"/>
  <c r="BH4148"/>
  <c r="BG4148"/>
  <c r="BF4148"/>
  <c r="T4148"/>
  <c r="R4148"/>
  <c r="P4148"/>
  <c r="BI4138"/>
  <c r="BH4138"/>
  <c r="BG4138"/>
  <c r="BF4138"/>
  <c r="T4138"/>
  <c r="R4138"/>
  <c r="P4138"/>
  <c r="BI4134"/>
  <c r="BH4134"/>
  <c r="BG4134"/>
  <c r="BF4134"/>
  <c r="T4134"/>
  <c r="R4134"/>
  <c r="P4134"/>
  <c r="BI4130"/>
  <c r="BH4130"/>
  <c r="BG4130"/>
  <c r="BF4130"/>
  <c r="T4130"/>
  <c r="R4130"/>
  <c r="P4130"/>
  <c r="BI4092"/>
  <c r="BH4092"/>
  <c r="BG4092"/>
  <c r="BF4092"/>
  <c r="T4092"/>
  <c r="R4092"/>
  <c r="P4092"/>
  <c r="BI4088"/>
  <c r="BH4088"/>
  <c r="BG4088"/>
  <c r="BF4088"/>
  <c r="T4088"/>
  <c r="R4088"/>
  <c r="P4088"/>
  <c r="BI4083"/>
  <c r="BH4083"/>
  <c r="BG4083"/>
  <c r="BF4083"/>
  <c r="T4083"/>
  <c r="R4083"/>
  <c r="P4083"/>
  <c r="BI4079"/>
  <c r="BH4079"/>
  <c r="BG4079"/>
  <c r="BF4079"/>
  <c r="T4079"/>
  <c r="R4079"/>
  <c r="P4079"/>
  <c r="BI4069"/>
  <c r="BH4069"/>
  <c r="BG4069"/>
  <c r="BF4069"/>
  <c r="T4069"/>
  <c r="R4069"/>
  <c r="P4069"/>
  <c r="BI4064"/>
  <c r="BH4064"/>
  <c r="BG4064"/>
  <c r="BF4064"/>
  <c r="T4064"/>
  <c r="R4064"/>
  <c r="P4064"/>
  <c r="BI4060"/>
  <c r="BH4060"/>
  <c r="BG4060"/>
  <c r="BF4060"/>
  <c r="T4060"/>
  <c r="R4060"/>
  <c r="P4060"/>
  <c r="BI4050"/>
  <c r="BH4050"/>
  <c r="BG4050"/>
  <c r="BF4050"/>
  <c r="T4050"/>
  <c r="R4050"/>
  <c r="P4050"/>
  <c r="BI4041"/>
  <c r="BH4041"/>
  <c r="BG4041"/>
  <c r="BF4041"/>
  <c r="T4041"/>
  <c r="R4041"/>
  <c r="P4041"/>
  <c r="BI4038"/>
  <c r="BH4038"/>
  <c r="BG4038"/>
  <c r="BF4038"/>
  <c r="T4038"/>
  <c r="R4038"/>
  <c r="P4038"/>
  <c r="BI4017"/>
  <c r="BH4017"/>
  <c r="BG4017"/>
  <c r="BF4017"/>
  <c r="T4017"/>
  <c r="R4017"/>
  <c r="P4017"/>
  <c r="BI4015"/>
  <c r="BH4015"/>
  <c r="BG4015"/>
  <c r="BF4015"/>
  <c r="T4015"/>
  <c r="R4015"/>
  <c r="P4015"/>
  <c r="BI3991"/>
  <c r="BH3991"/>
  <c r="BG3991"/>
  <c r="BF3991"/>
  <c r="T3991"/>
  <c r="R3991"/>
  <c r="P3991"/>
  <c r="BI3985"/>
  <c r="BH3985"/>
  <c r="BG3985"/>
  <c r="BF3985"/>
  <c r="T3985"/>
  <c r="R3985"/>
  <c r="P3985"/>
  <c r="BI3980"/>
  <c r="BH3980"/>
  <c r="BG3980"/>
  <c r="BF3980"/>
  <c r="T3980"/>
  <c r="R3980"/>
  <c r="P3980"/>
  <c r="BI3975"/>
  <c r="BH3975"/>
  <c r="BG3975"/>
  <c r="BF3975"/>
  <c r="T3975"/>
  <c r="R3975"/>
  <c r="P3975"/>
  <c r="BI3970"/>
  <c r="BH3970"/>
  <c r="BG3970"/>
  <c r="BF3970"/>
  <c r="T3970"/>
  <c r="R3970"/>
  <c r="P3970"/>
  <c r="BI3960"/>
  <c r="BH3960"/>
  <c r="BG3960"/>
  <c r="BF3960"/>
  <c r="T3960"/>
  <c r="R3960"/>
  <c r="P3960"/>
  <c r="BI3950"/>
  <c r="BH3950"/>
  <c r="BG3950"/>
  <c r="BF3950"/>
  <c r="T3950"/>
  <c r="R3950"/>
  <c r="P3950"/>
  <c r="BI3941"/>
  <c r="BH3941"/>
  <c r="BG3941"/>
  <c r="BF3941"/>
  <c r="T3941"/>
  <c r="R3941"/>
  <c r="P3941"/>
  <c r="BI3932"/>
  <c r="BH3932"/>
  <c r="BG3932"/>
  <c r="BF3932"/>
  <c r="T3932"/>
  <c r="R3932"/>
  <c r="P3932"/>
  <c r="BI3923"/>
  <c r="BH3923"/>
  <c r="BG3923"/>
  <c r="BF3923"/>
  <c r="T3923"/>
  <c r="R3923"/>
  <c r="P3923"/>
  <c r="BI3914"/>
  <c r="BH3914"/>
  <c r="BG3914"/>
  <c r="BF3914"/>
  <c r="T3914"/>
  <c r="R3914"/>
  <c r="P3914"/>
  <c r="BI3905"/>
  <c r="BH3905"/>
  <c r="BG3905"/>
  <c r="BF3905"/>
  <c r="T3905"/>
  <c r="R3905"/>
  <c r="P3905"/>
  <c r="BI3896"/>
  <c r="BH3896"/>
  <c r="BG3896"/>
  <c r="BF3896"/>
  <c r="T3896"/>
  <c r="R3896"/>
  <c r="P3896"/>
  <c r="BI3893"/>
  <c r="BH3893"/>
  <c r="BG3893"/>
  <c r="BF3893"/>
  <c r="T3893"/>
  <c r="R3893"/>
  <c r="P3893"/>
  <c r="BI3888"/>
  <c r="BH3888"/>
  <c r="BG3888"/>
  <c r="BF3888"/>
  <c r="T3888"/>
  <c r="R3888"/>
  <c r="P3888"/>
  <c r="BI3887"/>
  <c r="BH3887"/>
  <c r="BG3887"/>
  <c r="BF3887"/>
  <c r="T3887"/>
  <c r="R3887"/>
  <c r="P3887"/>
  <c r="BI3879"/>
  <c r="BH3879"/>
  <c r="BG3879"/>
  <c r="BF3879"/>
  <c r="T3879"/>
  <c r="R3879"/>
  <c r="P3879"/>
  <c r="BI3877"/>
  <c r="BH3877"/>
  <c r="BG3877"/>
  <c r="BF3877"/>
  <c r="T3877"/>
  <c r="R3877"/>
  <c r="P3877"/>
  <c r="BI3872"/>
  <c r="BH3872"/>
  <c r="BG3872"/>
  <c r="BF3872"/>
  <c r="T3872"/>
  <c r="R3872"/>
  <c r="P3872"/>
  <c r="BI3868"/>
  <c r="BH3868"/>
  <c r="BG3868"/>
  <c r="BF3868"/>
  <c r="T3868"/>
  <c r="R3868"/>
  <c r="P3868"/>
  <c r="BI3864"/>
  <c r="BH3864"/>
  <c r="BG3864"/>
  <c r="BF3864"/>
  <c r="T3864"/>
  <c r="R3864"/>
  <c r="P3864"/>
  <c r="BI3859"/>
  <c r="BH3859"/>
  <c r="BG3859"/>
  <c r="BF3859"/>
  <c r="T3859"/>
  <c r="R3859"/>
  <c r="P3859"/>
  <c r="BI3853"/>
  <c r="BH3853"/>
  <c r="BG3853"/>
  <c r="BF3853"/>
  <c r="T3853"/>
  <c r="R3853"/>
  <c r="P3853"/>
  <c r="BI3848"/>
  <c r="BH3848"/>
  <c r="BG3848"/>
  <c r="BF3848"/>
  <c r="T3848"/>
  <c r="R3848"/>
  <c r="P3848"/>
  <c r="BI3843"/>
  <c r="BH3843"/>
  <c r="BG3843"/>
  <c r="BF3843"/>
  <c r="T3843"/>
  <c r="R3843"/>
  <c r="P3843"/>
  <c r="BI3836"/>
  <c r="BH3836"/>
  <c r="BG3836"/>
  <c r="BF3836"/>
  <c r="T3836"/>
  <c r="R3836"/>
  <c r="P3836"/>
  <c r="BI3833"/>
  <c r="BH3833"/>
  <c r="BG3833"/>
  <c r="BF3833"/>
  <c r="T3833"/>
  <c r="R3833"/>
  <c r="P3833"/>
  <c r="BI3816"/>
  <c r="BH3816"/>
  <c r="BG3816"/>
  <c r="BF3816"/>
  <c r="T3816"/>
  <c r="R3816"/>
  <c r="P3816"/>
  <c r="BI3811"/>
  <c r="BH3811"/>
  <c r="BG3811"/>
  <c r="BF3811"/>
  <c r="T3811"/>
  <c r="R3811"/>
  <c r="P3811"/>
  <c r="BI3799"/>
  <c r="BH3799"/>
  <c r="BG3799"/>
  <c r="BF3799"/>
  <c r="T3799"/>
  <c r="R3799"/>
  <c r="P3799"/>
  <c r="BI3797"/>
  <c r="BH3797"/>
  <c r="BG3797"/>
  <c r="BF3797"/>
  <c r="T3797"/>
  <c r="R3797"/>
  <c r="P3797"/>
  <c r="BI3790"/>
  <c r="BH3790"/>
  <c r="BG3790"/>
  <c r="BF3790"/>
  <c r="T3790"/>
  <c r="R3790"/>
  <c r="P3790"/>
  <c r="BI3788"/>
  <c r="BH3788"/>
  <c r="BG3788"/>
  <c r="BF3788"/>
  <c r="T3788"/>
  <c r="R3788"/>
  <c r="P3788"/>
  <c r="BI3784"/>
  <c r="BH3784"/>
  <c r="BG3784"/>
  <c r="BF3784"/>
  <c r="T3784"/>
  <c r="R3784"/>
  <c r="P3784"/>
  <c r="BI3780"/>
  <c r="BH3780"/>
  <c r="BG3780"/>
  <c r="BF3780"/>
  <c r="T3780"/>
  <c r="R3780"/>
  <c r="P3780"/>
  <c r="BI3775"/>
  <c r="BH3775"/>
  <c r="BG3775"/>
  <c r="BF3775"/>
  <c r="T3775"/>
  <c r="R3775"/>
  <c r="P3775"/>
  <c r="BI3770"/>
  <c r="BH3770"/>
  <c r="BG3770"/>
  <c r="BF3770"/>
  <c r="T3770"/>
  <c r="R3770"/>
  <c r="P3770"/>
  <c r="BI3767"/>
  <c r="BH3767"/>
  <c r="BG3767"/>
  <c r="BF3767"/>
  <c r="T3767"/>
  <c r="R3767"/>
  <c r="P3767"/>
  <c r="BI3765"/>
  <c r="BH3765"/>
  <c r="BG3765"/>
  <c r="BF3765"/>
  <c r="T3765"/>
  <c r="R3765"/>
  <c r="P3765"/>
  <c r="BI3763"/>
  <c r="BH3763"/>
  <c r="BG3763"/>
  <c r="BF3763"/>
  <c r="T3763"/>
  <c r="R3763"/>
  <c r="P3763"/>
  <c r="BI3761"/>
  <c r="BH3761"/>
  <c r="BG3761"/>
  <c r="BF3761"/>
  <c r="T3761"/>
  <c r="R3761"/>
  <c r="P3761"/>
  <c r="BI3760"/>
  <c r="BH3760"/>
  <c r="BG3760"/>
  <c r="BF3760"/>
  <c r="T3760"/>
  <c r="R3760"/>
  <c r="P3760"/>
  <c r="BI3758"/>
  <c r="BH3758"/>
  <c r="BG3758"/>
  <c r="BF3758"/>
  <c r="T3758"/>
  <c r="R3758"/>
  <c r="P3758"/>
  <c r="BI3756"/>
  <c r="BH3756"/>
  <c r="BG3756"/>
  <c r="BF3756"/>
  <c r="T3756"/>
  <c r="R3756"/>
  <c r="P3756"/>
  <c r="BI3754"/>
  <c r="BH3754"/>
  <c r="BG3754"/>
  <c r="BF3754"/>
  <c r="T3754"/>
  <c r="R3754"/>
  <c r="P3754"/>
  <c r="BI3752"/>
  <c r="BH3752"/>
  <c r="BG3752"/>
  <c r="BF3752"/>
  <c r="T3752"/>
  <c r="R3752"/>
  <c r="P3752"/>
  <c r="BI3750"/>
  <c r="BH3750"/>
  <c r="BG3750"/>
  <c r="BF3750"/>
  <c r="T3750"/>
  <c r="R3750"/>
  <c r="P3750"/>
  <c r="BI3748"/>
  <c r="BH3748"/>
  <c r="BG3748"/>
  <c r="BF3748"/>
  <c r="T3748"/>
  <c r="R3748"/>
  <c r="P3748"/>
  <c r="BI3746"/>
  <c r="BH3746"/>
  <c r="BG3746"/>
  <c r="BF3746"/>
  <c r="T3746"/>
  <c r="R3746"/>
  <c r="P3746"/>
  <c r="BI3744"/>
  <c r="BH3744"/>
  <c r="BG3744"/>
  <c r="BF3744"/>
  <c r="T3744"/>
  <c r="R3744"/>
  <c r="P3744"/>
  <c r="BI3742"/>
  <c r="BH3742"/>
  <c r="BG3742"/>
  <c r="BF3742"/>
  <c r="T3742"/>
  <c r="R3742"/>
  <c r="P3742"/>
  <c r="BI3740"/>
  <c r="BH3740"/>
  <c r="BG3740"/>
  <c r="BF3740"/>
  <c r="T3740"/>
  <c r="R3740"/>
  <c r="P3740"/>
  <c r="BI3738"/>
  <c r="BH3738"/>
  <c r="BG3738"/>
  <c r="BF3738"/>
  <c r="T3738"/>
  <c r="R3738"/>
  <c r="P3738"/>
  <c r="BI3736"/>
  <c r="BH3736"/>
  <c r="BG3736"/>
  <c r="BF3736"/>
  <c r="T3736"/>
  <c r="R3736"/>
  <c r="P3736"/>
  <c r="BI3734"/>
  <c r="BH3734"/>
  <c r="BG3734"/>
  <c r="BF3734"/>
  <c r="T3734"/>
  <c r="R3734"/>
  <c r="P3734"/>
  <c r="BI3732"/>
  <c r="BH3732"/>
  <c r="BG3732"/>
  <c r="BF3732"/>
  <c r="T3732"/>
  <c r="R3732"/>
  <c r="P3732"/>
  <c r="BI3730"/>
  <c r="BH3730"/>
  <c r="BG3730"/>
  <c r="BF3730"/>
  <c r="T3730"/>
  <c r="R3730"/>
  <c r="P3730"/>
  <c r="BI3728"/>
  <c r="BH3728"/>
  <c r="BG3728"/>
  <c r="BF3728"/>
  <c r="T3728"/>
  <c r="R3728"/>
  <c r="P3728"/>
  <c r="BI3726"/>
  <c r="BH3726"/>
  <c r="BG3726"/>
  <c r="BF3726"/>
  <c r="T3726"/>
  <c r="R3726"/>
  <c r="P3726"/>
  <c r="BI3724"/>
  <c r="BH3724"/>
  <c r="BG3724"/>
  <c r="BF3724"/>
  <c r="T3724"/>
  <c r="R3724"/>
  <c r="P3724"/>
  <c r="BI3722"/>
  <c r="BH3722"/>
  <c r="BG3722"/>
  <c r="BF3722"/>
  <c r="T3722"/>
  <c r="R3722"/>
  <c r="P3722"/>
  <c r="BI3720"/>
  <c r="BH3720"/>
  <c r="BG3720"/>
  <c r="BF3720"/>
  <c r="T3720"/>
  <c r="R3720"/>
  <c r="P3720"/>
  <c r="BI3718"/>
  <c r="BH3718"/>
  <c r="BG3718"/>
  <c r="BF3718"/>
  <c r="T3718"/>
  <c r="R3718"/>
  <c r="P3718"/>
  <c r="BI3711"/>
  <c r="BH3711"/>
  <c r="BG3711"/>
  <c r="BF3711"/>
  <c r="T3711"/>
  <c r="R3711"/>
  <c r="P3711"/>
  <c r="BI3707"/>
  <c r="BH3707"/>
  <c r="BG3707"/>
  <c r="BF3707"/>
  <c r="T3707"/>
  <c r="R3707"/>
  <c r="P3707"/>
  <c r="BI3700"/>
  <c r="BH3700"/>
  <c r="BG3700"/>
  <c r="BF3700"/>
  <c r="T3700"/>
  <c r="R3700"/>
  <c r="P3700"/>
  <c r="BI3698"/>
  <c r="BH3698"/>
  <c r="BG3698"/>
  <c r="BF3698"/>
  <c r="T3698"/>
  <c r="R3698"/>
  <c r="P3698"/>
  <c r="BI3691"/>
  <c r="BH3691"/>
  <c r="BG3691"/>
  <c r="BF3691"/>
  <c r="T3691"/>
  <c r="R3691"/>
  <c r="P3691"/>
  <c r="BI3688"/>
  <c r="BH3688"/>
  <c r="BG3688"/>
  <c r="BF3688"/>
  <c r="T3688"/>
  <c r="R3688"/>
  <c r="P3688"/>
  <c r="BI3686"/>
  <c r="BH3686"/>
  <c r="BG3686"/>
  <c r="BF3686"/>
  <c r="T3686"/>
  <c r="R3686"/>
  <c r="P3686"/>
  <c r="BI3684"/>
  <c r="BH3684"/>
  <c r="BG3684"/>
  <c r="BF3684"/>
  <c r="T3684"/>
  <c r="R3684"/>
  <c r="P3684"/>
  <c r="BI3682"/>
  <c r="BH3682"/>
  <c r="BG3682"/>
  <c r="BF3682"/>
  <c r="T3682"/>
  <c r="R3682"/>
  <c r="P3682"/>
  <c r="BI3680"/>
  <c r="BH3680"/>
  <c r="BG3680"/>
  <c r="BF3680"/>
  <c r="T3680"/>
  <c r="R3680"/>
  <c r="P3680"/>
  <c r="BI3678"/>
  <c r="BH3678"/>
  <c r="BG3678"/>
  <c r="BF3678"/>
  <c r="T3678"/>
  <c r="R3678"/>
  <c r="P3678"/>
  <c r="BI3676"/>
  <c r="BH3676"/>
  <c r="BG3676"/>
  <c r="BF3676"/>
  <c r="T3676"/>
  <c r="R3676"/>
  <c r="P3676"/>
  <c r="BI3674"/>
  <c r="BH3674"/>
  <c r="BG3674"/>
  <c r="BF3674"/>
  <c r="T3674"/>
  <c r="R3674"/>
  <c r="P3674"/>
  <c r="BI3672"/>
  <c r="BH3672"/>
  <c r="BG3672"/>
  <c r="BF3672"/>
  <c r="T3672"/>
  <c r="R3672"/>
  <c r="P3672"/>
  <c r="BI3670"/>
  <c r="BH3670"/>
  <c r="BG3670"/>
  <c r="BF3670"/>
  <c r="T3670"/>
  <c r="R3670"/>
  <c r="P3670"/>
  <c r="BI3668"/>
  <c r="BH3668"/>
  <c r="BG3668"/>
  <c r="BF3668"/>
  <c r="T3668"/>
  <c r="R3668"/>
  <c r="P3668"/>
  <c r="BI3666"/>
  <c r="BH3666"/>
  <c r="BG3666"/>
  <c r="BF3666"/>
  <c r="T3666"/>
  <c r="R3666"/>
  <c r="P3666"/>
  <c r="BI3664"/>
  <c r="BH3664"/>
  <c r="BG3664"/>
  <c r="BF3664"/>
  <c r="T3664"/>
  <c r="R3664"/>
  <c r="P3664"/>
  <c r="BI3662"/>
  <c r="BH3662"/>
  <c r="BG3662"/>
  <c r="BF3662"/>
  <c r="T3662"/>
  <c r="R3662"/>
  <c r="P3662"/>
  <c r="BI3660"/>
  <c r="BH3660"/>
  <c r="BG3660"/>
  <c r="BF3660"/>
  <c r="T3660"/>
  <c r="R3660"/>
  <c r="P3660"/>
  <c r="BI3658"/>
  <c r="BH3658"/>
  <c r="BG3658"/>
  <c r="BF3658"/>
  <c r="T3658"/>
  <c r="R3658"/>
  <c r="P3658"/>
  <c r="BI3656"/>
  <c r="BH3656"/>
  <c r="BG3656"/>
  <c r="BF3656"/>
  <c r="T3656"/>
  <c r="R3656"/>
  <c r="P3656"/>
  <c r="BI3654"/>
  <c r="BH3654"/>
  <c r="BG3654"/>
  <c r="BF3654"/>
  <c r="T3654"/>
  <c r="R3654"/>
  <c r="P3654"/>
  <c r="BI3652"/>
  <c r="BH3652"/>
  <c r="BG3652"/>
  <c r="BF3652"/>
  <c r="T3652"/>
  <c r="R3652"/>
  <c r="P3652"/>
  <c r="BI3650"/>
  <c r="BH3650"/>
  <c r="BG3650"/>
  <c r="BF3650"/>
  <c r="T3650"/>
  <c r="R3650"/>
  <c r="P3650"/>
  <c r="BI3648"/>
  <c r="BH3648"/>
  <c r="BG3648"/>
  <c r="BF3648"/>
  <c r="T3648"/>
  <c r="R3648"/>
  <c r="P3648"/>
  <c r="BI3646"/>
  <c r="BH3646"/>
  <c r="BG3646"/>
  <c r="BF3646"/>
  <c r="T3646"/>
  <c r="R3646"/>
  <c r="P3646"/>
  <c r="BI3645"/>
  <c r="BH3645"/>
  <c r="BG3645"/>
  <c r="BF3645"/>
  <c r="T3645"/>
  <c r="R3645"/>
  <c r="P3645"/>
  <c r="BI3644"/>
  <c r="BH3644"/>
  <c r="BG3644"/>
  <c r="BF3644"/>
  <c r="T3644"/>
  <c r="R3644"/>
  <c r="P3644"/>
  <c r="BI3643"/>
  <c r="BH3643"/>
  <c r="BG3643"/>
  <c r="BF3643"/>
  <c r="T3643"/>
  <c r="R3643"/>
  <c r="P3643"/>
  <c r="BI3642"/>
  <c r="BH3642"/>
  <c r="BG3642"/>
  <c r="BF3642"/>
  <c r="T3642"/>
  <c r="R3642"/>
  <c r="P3642"/>
  <c r="BI3641"/>
  <c r="BH3641"/>
  <c r="BG3641"/>
  <c r="BF3641"/>
  <c r="T3641"/>
  <c r="R3641"/>
  <c r="P3641"/>
  <c r="BI3640"/>
  <c r="BH3640"/>
  <c r="BG3640"/>
  <c r="BF3640"/>
  <c r="T3640"/>
  <c r="R3640"/>
  <c r="P3640"/>
  <c r="BI3639"/>
  <c r="BH3639"/>
  <c r="BG3639"/>
  <c r="BF3639"/>
  <c r="T3639"/>
  <c r="R3639"/>
  <c r="P3639"/>
  <c r="BI3638"/>
  <c r="BH3638"/>
  <c r="BG3638"/>
  <c r="BF3638"/>
  <c r="T3638"/>
  <c r="R3638"/>
  <c r="P3638"/>
  <c r="BI3637"/>
  <c r="BH3637"/>
  <c r="BG3637"/>
  <c r="BF3637"/>
  <c r="T3637"/>
  <c r="R3637"/>
  <c r="P3637"/>
  <c r="BI3636"/>
  <c r="BH3636"/>
  <c r="BG3636"/>
  <c r="BF3636"/>
  <c r="T3636"/>
  <c r="R3636"/>
  <c r="P3636"/>
  <c r="BI3635"/>
  <c r="BH3635"/>
  <c r="BG3635"/>
  <c r="BF3635"/>
  <c r="T3635"/>
  <c r="R3635"/>
  <c r="P3635"/>
  <c r="BI3634"/>
  <c r="BH3634"/>
  <c r="BG3634"/>
  <c r="BF3634"/>
  <c r="T3634"/>
  <c r="R3634"/>
  <c r="P3634"/>
  <c r="BI3633"/>
  <c r="BH3633"/>
  <c r="BG3633"/>
  <c r="BF3633"/>
  <c r="T3633"/>
  <c r="R3633"/>
  <c r="P3633"/>
  <c r="BI3632"/>
  <c r="BH3632"/>
  <c r="BG3632"/>
  <c r="BF3632"/>
  <c r="T3632"/>
  <c r="R3632"/>
  <c r="P3632"/>
  <c r="BI3631"/>
  <c r="BH3631"/>
  <c r="BG3631"/>
  <c r="BF3631"/>
  <c r="T3631"/>
  <c r="R3631"/>
  <c r="P3631"/>
  <c r="BI3630"/>
  <c r="BH3630"/>
  <c r="BG3630"/>
  <c r="BF3630"/>
  <c r="T3630"/>
  <c r="R3630"/>
  <c r="P3630"/>
  <c r="BI3627"/>
  <c r="BH3627"/>
  <c r="BG3627"/>
  <c r="BF3627"/>
  <c r="T3627"/>
  <c r="R3627"/>
  <c r="P3627"/>
  <c r="BI3623"/>
  <c r="BH3623"/>
  <c r="BG3623"/>
  <c r="BF3623"/>
  <c r="T3623"/>
  <c r="R3623"/>
  <c r="P3623"/>
  <c r="BI3618"/>
  <c r="BH3618"/>
  <c r="BG3618"/>
  <c r="BF3618"/>
  <c r="T3618"/>
  <c r="R3618"/>
  <c r="P3618"/>
  <c r="BI3612"/>
  <c r="BH3612"/>
  <c r="BG3612"/>
  <c r="BF3612"/>
  <c r="T3612"/>
  <c r="R3612"/>
  <c r="P3612"/>
  <c r="BI3608"/>
  <c r="BH3608"/>
  <c r="BG3608"/>
  <c r="BF3608"/>
  <c r="T3608"/>
  <c r="R3608"/>
  <c r="P3608"/>
  <c r="BI3604"/>
  <c r="BH3604"/>
  <c r="BG3604"/>
  <c r="BF3604"/>
  <c r="T3604"/>
  <c r="R3604"/>
  <c r="P3604"/>
  <c r="BI3599"/>
  <c r="BH3599"/>
  <c r="BG3599"/>
  <c r="BF3599"/>
  <c r="T3599"/>
  <c r="R3599"/>
  <c r="P3599"/>
  <c r="BI3588"/>
  <c r="BH3588"/>
  <c r="BG3588"/>
  <c r="BF3588"/>
  <c r="T3588"/>
  <c r="R3588"/>
  <c r="P3588"/>
  <c r="BI3582"/>
  <c r="BH3582"/>
  <c r="BG3582"/>
  <c r="BF3582"/>
  <c r="T3582"/>
  <c r="R3582"/>
  <c r="P3582"/>
  <c r="BI3575"/>
  <c r="BH3575"/>
  <c r="BG3575"/>
  <c r="BF3575"/>
  <c r="T3575"/>
  <c r="R3575"/>
  <c r="P3575"/>
  <c r="BI3567"/>
  <c r="BH3567"/>
  <c r="BG3567"/>
  <c r="BF3567"/>
  <c r="T3567"/>
  <c r="R3567"/>
  <c r="P3567"/>
  <c r="BI3562"/>
  <c r="BH3562"/>
  <c r="BG3562"/>
  <c r="BF3562"/>
  <c r="T3562"/>
  <c r="R3562"/>
  <c r="P3562"/>
  <c r="BI3558"/>
  <c r="BH3558"/>
  <c r="BG3558"/>
  <c r="BF3558"/>
  <c r="T3558"/>
  <c r="R3558"/>
  <c r="P3558"/>
  <c r="BI3553"/>
  <c r="BH3553"/>
  <c r="BG3553"/>
  <c r="BF3553"/>
  <c r="T3553"/>
  <c r="R3553"/>
  <c r="P3553"/>
  <c r="BI3544"/>
  <c r="BH3544"/>
  <c r="BG3544"/>
  <c r="BF3544"/>
  <c r="T3544"/>
  <c r="R3544"/>
  <c r="P3544"/>
  <c r="BI3540"/>
  <c r="BH3540"/>
  <c r="BG3540"/>
  <c r="BF3540"/>
  <c r="T3540"/>
  <c r="R3540"/>
  <c r="P3540"/>
  <c r="BI3535"/>
  <c r="BH3535"/>
  <c r="BG3535"/>
  <c r="BF3535"/>
  <c r="T3535"/>
  <c r="R3535"/>
  <c r="P3535"/>
  <c r="BI3529"/>
  <c r="BH3529"/>
  <c r="BG3529"/>
  <c r="BF3529"/>
  <c r="T3529"/>
  <c r="R3529"/>
  <c r="P3529"/>
  <c r="BI3526"/>
  <c r="BH3526"/>
  <c r="BG3526"/>
  <c r="BF3526"/>
  <c r="T3526"/>
  <c r="R3526"/>
  <c r="P3526"/>
  <c r="BI3522"/>
  <c r="BH3522"/>
  <c r="BG3522"/>
  <c r="BF3522"/>
  <c r="T3522"/>
  <c r="R3522"/>
  <c r="P3522"/>
  <c r="BI3517"/>
  <c r="BH3517"/>
  <c r="BG3517"/>
  <c r="BF3517"/>
  <c r="T3517"/>
  <c r="R3517"/>
  <c r="P3517"/>
  <c r="BI3511"/>
  <c r="BH3511"/>
  <c r="BG3511"/>
  <c r="BF3511"/>
  <c r="T3511"/>
  <c r="R3511"/>
  <c r="P3511"/>
  <c r="BI3506"/>
  <c r="BH3506"/>
  <c r="BG3506"/>
  <c r="BF3506"/>
  <c r="T3506"/>
  <c r="R3506"/>
  <c r="P3506"/>
  <c r="BI3503"/>
  <c r="BH3503"/>
  <c r="BG3503"/>
  <c r="BF3503"/>
  <c r="T3503"/>
  <c r="R3503"/>
  <c r="P3503"/>
  <c r="BI3499"/>
  <c r="BH3499"/>
  <c r="BG3499"/>
  <c r="BF3499"/>
  <c r="T3499"/>
  <c r="R3499"/>
  <c r="P3499"/>
  <c r="BI3494"/>
  <c r="BH3494"/>
  <c r="BG3494"/>
  <c r="BF3494"/>
  <c r="T3494"/>
  <c r="R3494"/>
  <c r="P3494"/>
  <c r="BI3490"/>
  <c r="BH3490"/>
  <c r="BG3490"/>
  <c r="BF3490"/>
  <c r="T3490"/>
  <c r="R3490"/>
  <c r="P3490"/>
  <c r="BI3484"/>
  <c r="BH3484"/>
  <c r="BG3484"/>
  <c r="BF3484"/>
  <c r="T3484"/>
  <c r="R3484"/>
  <c r="P3484"/>
  <c r="BI3480"/>
  <c r="BH3480"/>
  <c r="BG3480"/>
  <c r="BF3480"/>
  <c r="T3480"/>
  <c r="R3480"/>
  <c r="P3480"/>
  <c r="BI3477"/>
  <c r="BH3477"/>
  <c r="BG3477"/>
  <c r="BF3477"/>
  <c r="T3477"/>
  <c r="R3477"/>
  <c r="P3477"/>
  <c r="BI3467"/>
  <c r="BH3467"/>
  <c r="BG3467"/>
  <c r="BF3467"/>
  <c r="T3467"/>
  <c r="R3467"/>
  <c r="P3467"/>
  <c r="BI3457"/>
  <c r="BH3457"/>
  <c r="BG3457"/>
  <c r="BF3457"/>
  <c r="T3457"/>
  <c r="R3457"/>
  <c r="P3457"/>
  <c r="BI3448"/>
  <c r="BH3448"/>
  <c r="BG3448"/>
  <c r="BF3448"/>
  <c r="T3448"/>
  <c r="R3448"/>
  <c r="P3448"/>
  <c r="BI3433"/>
  <c r="BH3433"/>
  <c r="BG3433"/>
  <c r="BF3433"/>
  <c r="T3433"/>
  <c r="R3433"/>
  <c r="P3433"/>
  <c r="BI3424"/>
  <c r="BH3424"/>
  <c r="BG3424"/>
  <c r="BF3424"/>
  <c r="T3424"/>
  <c r="R3424"/>
  <c r="P3424"/>
  <c r="BI3417"/>
  <c r="BH3417"/>
  <c r="BG3417"/>
  <c r="BF3417"/>
  <c r="T3417"/>
  <c r="R3417"/>
  <c r="P3417"/>
  <c r="BI3413"/>
  <c r="BH3413"/>
  <c r="BG3413"/>
  <c r="BF3413"/>
  <c r="T3413"/>
  <c r="R3413"/>
  <c r="P3413"/>
  <c r="BI3409"/>
  <c r="BH3409"/>
  <c r="BG3409"/>
  <c r="BF3409"/>
  <c r="T3409"/>
  <c r="R3409"/>
  <c r="P3409"/>
  <c r="BI3405"/>
  <c r="BH3405"/>
  <c r="BG3405"/>
  <c r="BF3405"/>
  <c r="T3405"/>
  <c r="R3405"/>
  <c r="P3405"/>
  <c r="BI3401"/>
  <c r="BH3401"/>
  <c r="BG3401"/>
  <c r="BF3401"/>
  <c r="T3401"/>
  <c r="R3401"/>
  <c r="P3401"/>
  <c r="BI3397"/>
  <c r="BH3397"/>
  <c r="BG3397"/>
  <c r="BF3397"/>
  <c r="T3397"/>
  <c r="R3397"/>
  <c r="P3397"/>
  <c r="BI3393"/>
  <c r="BH3393"/>
  <c r="BG3393"/>
  <c r="BF3393"/>
  <c r="T3393"/>
  <c r="R3393"/>
  <c r="P3393"/>
  <c r="BI3389"/>
  <c r="BH3389"/>
  <c r="BG3389"/>
  <c r="BF3389"/>
  <c r="T3389"/>
  <c r="R3389"/>
  <c r="P3389"/>
  <c r="BI3383"/>
  <c r="BH3383"/>
  <c r="BG3383"/>
  <c r="BF3383"/>
  <c r="T3383"/>
  <c r="R3383"/>
  <c r="P3383"/>
  <c r="BI3378"/>
  <c r="BH3378"/>
  <c r="BG3378"/>
  <c r="BF3378"/>
  <c r="T3378"/>
  <c r="R3378"/>
  <c r="P3378"/>
  <c r="BI3375"/>
  <c r="BH3375"/>
  <c r="BG3375"/>
  <c r="BF3375"/>
  <c r="T3375"/>
  <c r="R3375"/>
  <c r="P3375"/>
  <c r="BI3366"/>
  <c r="BH3366"/>
  <c r="BG3366"/>
  <c r="BF3366"/>
  <c r="T3366"/>
  <c r="R3366"/>
  <c r="P3366"/>
  <c r="BI3357"/>
  <c r="BH3357"/>
  <c r="BG3357"/>
  <c r="BF3357"/>
  <c r="T3357"/>
  <c r="R3357"/>
  <c r="P3357"/>
  <c r="BI3354"/>
  <c r="BH3354"/>
  <c r="BG3354"/>
  <c r="BF3354"/>
  <c r="T3354"/>
  <c r="R3354"/>
  <c r="P3354"/>
  <c r="BI3351"/>
  <c r="BH3351"/>
  <c r="BG3351"/>
  <c r="BF3351"/>
  <c r="T3351"/>
  <c r="R3351"/>
  <c r="P3351"/>
  <c r="BI3348"/>
  <c r="BH3348"/>
  <c r="BG3348"/>
  <c r="BF3348"/>
  <c r="T3348"/>
  <c r="R3348"/>
  <c r="P3348"/>
  <c r="BI3341"/>
  <c r="BH3341"/>
  <c r="BG3341"/>
  <c r="BF3341"/>
  <c r="T3341"/>
  <c r="R3341"/>
  <c r="P3341"/>
  <c r="BI3339"/>
  <c r="BH3339"/>
  <c r="BG3339"/>
  <c r="BF3339"/>
  <c r="T3339"/>
  <c r="R3339"/>
  <c r="P3339"/>
  <c r="BI3335"/>
  <c r="BH3335"/>
  <c r="BG3335"/>
  <c r="BF3335"/>
  <c r="T3335"/>
  <c r="R3335"/>
  <c r="P3335"/>
  <c r="BI3331"/>
  <c r="BH3331"/>
  <c r="BG3331"/>
  <c r="BF3331"/>
  <c r="T3331"/>
  <c r="R3331"/>
  <c r="P3331"/>
  <c r="BI3324"/>
  <c r="BH3324"/>
  <c r="BG3324"/>
  <c r="BF3324"/>
  <c r="T3324"/>
  <c r="R3324"/>
  <c r="P3324"/>
  <c r="BI3311"/>
  <c r="BH3311"/>
  <c r="BG3311"/>
  <c r="BF3311"/>
  <c r="T3311"/>
  <c r="R3311"/>
  <c r="P3311"/>
  <c r="BI3307"/>
  <c r="BH3307"/>
  <c r="BG3307"/>
  <c r="BF3307"/>
  <c r="T3307"/>
  <c r="R3307"/>
  <c r="P3307"/>
  <c r="BI3303"/>
  <c r="BH3303"/>
  <c r="BG3303"/>
  <c r="BF3303"/>
  <c r="T3303"/>
  <c r="R3303"/>
  <c r="P3303"/>
  <c r="BI3298"/>
  <c r="BH3298"/>
  <c r="BG3298"/>
  <c r="BF3298"/>
  <c r="T3298"/>
  <c r="R3298"/>
  <c r="P3298"/>
  <c r="BI3294"/>
  <c r="BH3294"/>
  <c r="BG3294"/>
  <c r="BF3294"/>
  <c r="T3294"/>
  <c r="R3294"/>
  <c r="P3294"/>
  <c r="BI3290"/>
  <c r="BH3290"/>
  <c r="BG3290"/>
  <c r="BF3290"/>
  <c r="T3290"/>
  <c r="R3290"/>
  <c r="P3290"/>
  <c r="BI3285"/>
  <c r="BH3285"/>
  <c r="BG3285"/>
  <c r="BF3285"/>
  <c r="T3285"/>
  <c r="R3285"/>
  <c r="P3285"/>
  <c r="BI3282"/>
  <c r="BH3282"/>
  <c r="BG3282"/>
  <c r="BF3282"/>
  <c r="T3282"/>
  <c r="R3282"/>
  <c r="P3282"/>
  <c r="BI3278"/>
  <c r="BH3278"/>
  <c r="BG3278"/>
  <c r="BF3278"/>
  <c r="T3278"/>
  <c r="R3278"/>
  <c r="P3278"/>
  <c r="BI3272"/>
  <c r="BH3272"/>
  <c r="BG3272"/>
  <c r="BF3272"/>
  <c r="T3272"/>
  <c r="R3272"/>
  <c r="P3272"/>
  <c r="BI3262"/>
  <c r="BH3262"/>
  <c r="BG3262"/>
  <c r="BF3262"/>
  <c r="T3262"/>
  <c r="R3262"/>
  <c r="P3262"/>
  <c r="BI3257"/>
  <c r="BH3257"/>
  <c r="BG3257"/>
  <c r="BF3257"/>
  <c r="T3257"/>
  <c r="R3257"/>
  <c r="P3257"/>
  <c r="BI3253"/>
  <c r="BH3253"/>
  <c r="BG3253"/>
  <c r="BF3253"/>
  <c r="T3253"/>
  <c r="R3253"/>
  <c r="P3253"/>
  <c r="BI3248"/>
  <c r="BH3248"/>
  <c r="BG3248"/>
  <c r="BF3248"/>
  <c r="T3248"/>
  <c r="R3248"/>
  <c r="P3248"/>
  <c r="BI3241"/>
  <c r="BH3241"/>
  <c r="BG3241"/>
  <c r="BF3241"/>
  <c r="T3241"/>
  <c r="R3241"/>
  <c r="P3241"/>
  <c r="BI3225"/>
  <c r="BH3225"/>
  <c r="BG3225"/>
  <c r="BF3225"/>
  <c r="T3225"/>
  <c r="R3225"/>
  <c r="P3225"/>
  <c r="BI3217"/>
  <c r="BH3217"/>
  <c r="BG3217"/>
  <c r="BF3217"/>
  <c r="T3217"/>
  <c r="R3217"/>
  <c r="P3217"/>
  <c r="BI3214"/>
  <c r="BH3214"/>
  <c r="BG3214"/>
  <c r="BF3214"/>
  <c r="T3214"/>
  <c r="R3214"/>
  <c r="P3214"/>
  <c r="BI3212"/>
  <c r="BH3212"/>
  <c r="BG3212"/>
  <c r="BF3212"/>
  <c r="T3212"/>
  <c r="R3212"/>
  <c r="P3212"/>
  <c r="BI3210"/>
  <c r="BH3210"/>
  <c r="BG3210"/>
  <c r="BF3210"/>
  <c r="T3210"/>
  <c r="R3210"/>
  <c r="P3210"/>
  <c r="BI3202"/>
  <c r="BH3202"/>
  <c r="BG3202"/>
  <c r="BF3202"/>
  <c r="T3202"/>
  <c r="R3202"/>
  <c r="P3202"/>
  <c r="BI3199"/>
  <c r="BH3199"/>
  <c r="BG3199"/>
  <c r="BF3199"/>
  <c r="T3199"/>
  <c r="R3199"/>
  <c r="P3199"/>
  <c r="BI3194"/>
  <c r="BH3194"/>
  <c r="BG3194"/>
  <c r="BF3194"/>
  <c r="T3194"/>
  <c r="R3194"/>
  <c r="P3194"/>
  <c r="BI3192"/>
  <c r="BH3192"/>
  <c r="BG3192"/>
  <c r="BF3192"/>
  <c r="T3192"/>
  <c r="R3192"/>
  <c r="P3192"/>
  <c r="BI3169"/>
  <c r="BH3169"/>
  <c r="BG3169"/>
  <c r="BF3169"/>
  <c r="T3169"/>
  <c r="R3169"/>
  <c r="P3169"/>
  <c r="BI3163"/>
  <c r="BH3163"/>
  <c r="BG3163"/>
  <c r="BF3163"/>
  <c r="T3163"/>
  <c r="R3163"/>
  <c r="P3163"/>
  <c r="BI3157"/>
  <c r="BH3157"/>
  <c r="BG3157"/>
  <c r="BF3157"/>
  <c r="T3157"/>
  <c r="R3157"/>
  <c r="P3157"/>
  <c r="BI3148"/>
  <c r="BH3148"/>
  <c r="BG3148"/>
  <c r="BF3148"/>
  <c r="T3148"/>
  <c r="R3148"/>
  <c r="P3148"/>
  <c r="BI3142"/>
  <c r="BH3142"/>
  <c r="BG3142"/>
  <c r="BF3142"/>
  <c r="T3142"/>
  <c r="R3142"/>
  <c r="P3142"/>
  <c r="BI3136"/>
  <c r="BH3136"/>
  <c r="BG3136"/>
  <c r="BF3136"/>
  <c r="T3136"/>
  <c r="R3136"/>
  <c r="P3136"/>
  <c r="BI3098"/>
  <c r="BH3098"/>
  <c r="BG3098"/>
  <c r="BF3098"/>
  <c r="T3098"/>
  <c r="R3098"/>
  <c r="P3098"/>
  <c r="BI3078"/>
  <c r="BH3078"/>
  <c r="BG3078"/>
  <c r="BF3078"/>
  <c r="T3078"/>
  <c r="R3078"/>
  <c r="P3078"/>
  <c r="BI3058"/>
  <c r="BH3058"/>
  <c r="BG3058"/>
  <c r="BF3058"/>
  <c r="T3058"/>
  <c r="R3058"/>
  <c r="P3058"/>
  <c r="BI3055"/>
  <c r="BH3055"/>
  <c r="BG3055"/>
  <c r="BF3055"/>
  <c r="T3055"/>
  <c r="R3055"/>
  <c r="P3055"/>
  <c r="BI3053"/>
  <c r="BH3053"/>
  <c r="BG3053"/>
  <c r="BF3053"/>
  <c r="T3053"/>
  <c r="R3053"/>
  <c r="P3053"/>
  <c r="BI3049"/>
  <c r="BH3049"/>
  <c r="BG3049"/>
  <c r="BF3049"/>
  <c r="T3049"/>
  <c r="R3049"/>
  <c r="P3049"/>
  <c r="BI3047"/>
  <c r="BH3047"/>
  <c r="BG3047"/>
  <c r="BF3047"/>
  <c r="T3047"/>
  <c r="R3047"/>
  <c r="P3047"/>
  <c r="BI3034"/>
  <c r="BH3034"/>
  <c r="BG3034"/>
  <c r="BF3034"/>
  <c r="T3034"/>
  <c r="R3034"/>
  <c r="P3034"/>
  <c r="BI3032"/>
  <c r="BH3032"/>
  <c r="BG3032"/>
  <c r="BF3032"/>
  <c r="T3032"/>
  <c r="R3032"/>
  <c r="P3032"/>
  <c r="BI3026"/>
  <c r="BH3026"/>
  <c r="BG3026"/>
  <c r="BF3026"/>
  <c r="T3026"/>
  <c r="R3026"/>
  <c r="P3026"/>
  <c r="BI3021"/>
  <c r="BH3021"/>
  <c r="BG3021"/>
  <c r="BF3021"/>
  <c r="T3021"/>
  <c r="R3021"/>
  <c r="P3021"/>
  <c r="BI3017"/>
  <c r="BH3017"/>
  <c r="BG3017"/>
  <c r="BF3017"/>
  <c r="T3017"/>
  <c r="R3017"/>
  <c r="P3017"/>
  <c r="BI3011"/>
  <c r="BH3011"/>
  <c r="BG3011"/>
  <c r="BF3011"/>
  <c r="T3011"/>
  <c r="R3011"/>
  <c r="P3011"/>
  <c r="BI3005"/>
  <c r="BH3005"/>
  <c r="BG3005"/>
  <c r="BF3005"/>
  <c r="T3005"/>
  <c r="R3005"/>
  <c r="P3005"/>
  <c r="BI2993"/>
  <c r="BH2993"/>
  <c r="BG2993"/>
  <c r="BF2993"/>
  <c r="T2993"/>
  <c r="R2993"/>
  <c r="P2993"/>
  <c r="BI2991"/>
  <c r="BH2991"/>
  <c r="BG2991"/>
  <c r="BF2991"/>
  <c r="T2991"/>
  <c r="R2991"/>
  <c r="P2991"/>
  <c r="BI2987"/>
  <c r="BH2987"/>
  <c r="BG2987"/>
  <c r="BF2987"/>
  <c r="T2987"/>
  <c r="R2987"/>
  <c r="P2987"/>
  <c r="BI2982"/>
  <c r="BH2982"/>
  <c r="BG2982"/>
  <c r="BF2982"/>
  <c r="T2982"/>
  <c r="R2982"/>
  <c r="P2982"/>
  <c r="BI2976"/>
  <c r="BH2976"/>
  <c r="BG2976"/>
  <c r="BF2976"/>
  <c r="T2976"/>
  <c r="R2976"/>
  <c r="P2976"/>
  <c r="BI2970"/>
  <c r="BH2970"/>
  <c r="BG2970"/>
  <c r="BF2970"/>
  <c r="T2970"/>
  <c r="R2970"/>
  <c r="P2970"/>
  <c r="BI2964"/>
  <c r="BH2964"/>
  <c r="BG2964"/>
  <c r="BF2964"/>
  <c r="T2964"/>
  <c r="R2964"/>
  <c r="P2964"/>
  <c r="BI2945"/>
  <c r="BH2945"/>
  <c r="BG2945"/>
  <c r="BF2945"/>
  <c r="T2945"/>
  <c r="R2945"/>
  <c r="P2945"/>
  <c r="BI2940"/>
  <c r="BH2940"/>
  <c r="BG2940"/>
  <c r="BF2940"/>
  <c r="T2940"/>
  <c r="R2940"/>
  <c r="P2940"/>
  <c r="BI2936"/>
  <c r="BH2936"/>
  <c r="BG2936"/>
  <c r="BF2936"/>
  <c r="T2936"/>
  <c r="R2936"/>
  <c r="P2936"/>
  <c r="BI2926"/>
  <c r="BH2926"/>
  <c r="BG2926"/>
  <c r="BF2926"/>
  <c r="T2926"/>
  <c r="R2926"/>
  <c r="P2926"/>
  <c r="BI2923"/>
  <c r="BH2923"/>
  <c r="BG2923"/>
  <c r="BF2923"/>
  <c r="T2923"/>
  <c r="R2923"/>
  <c r="P2923"/>
  <c r="BI2920"/>
  <c r="BH2920"/>
  <c r="BG2920"/>
  <c r="BF2920"/>
  <c r="T2920"/>
  <c r="R2920"/>
  <c r="P2920"/>
  <c r="BI2916"/>
  <c r="BH2916"/>
  <c r="BG2916"/>
  <c r="BF2916"/>
  <c r="T2916"/>
  <c r="R2916"/>
  <c r="P2916"/>
  <c r="BI2906"/>
  <c r="BH2906"/>
  <c r="BG2906"/>
  <c r="BF2906"/>
  <c r="T2906"/>
  <c r="R2906"/>
  <c r="P2906"/>
  <c r="BI2904"/>
  <c r="BH2904"/>
  <c r="BG2904"/>
  <c r="BF2904"/>
  <c r="T2904"/>
  <c r="R2904"/>
  <c r="P2904"/>
  <c r="BI2897"/>
  <c r="BH2897"/>
  <c r="BG2897"/>
  <c r="BF2897"/>
  <c r="T2897"/>
  <c r="R2897"/>
  <c r="P2897"/>
  <c r="BI2892"/>
  <c r="BH2892"/>
  <c r="BG2892"/>
  <c r="BF2892"/>
  <c r="T2892"/>
  <c r="R2892"/>
  <c r="P2892"/>
  <c r="BI2887"/>
  <c r="BH2887"/>
  <c r="BG2887"/>
  <c r="BF2887"/>
  <c r="T2887"/>
  <c r="R2887"/>
  <c r="P2887"/>
  <c r="BI2878"/>
  <c r="BH2878"/>
  <c r="BG2878"/>
  <c r="BF2878"/>
  <c r="T2878"/>
  <c r="R2878"/>
  <c r="P2878"/>
  <c r="BI2876"/>
  <c r="BH2876"/>
  <c r="BG2876"/>
  <c r="BF2876"/>
  <c r="T2876"/>
  <c r="R2876"/>
  <c r="P2876"/>
  <c r="BI2874"/>
  <c r="BH2874"/>
  <c r="BG2874"/>
  <c r="BF2874"/>
  <c r="T2874"/>
  <c r="R2874"/>
  <c r="P2874"/>
  <c r="BI2866"/>
  <c r="BH2866"/>
  <c r="BG2866"/>
  <c r="BF2866"/>
  <c r="T2866"/>
  <c r="R2866"/>
  <c r="P2866"/>
  <c r="BI2860"/>
  <c r="BH2860"/>
  <c r="BG2860"/>
  <c r="BF2860"/>
  <c r="T2860"/>
  <c r="R2860"/>
  <c r="P2860"/>
  <c r="BI2856"/>
  <c r="BH2856"/>
  <c r="BG2856"/>
  <c r="BF2856"/>
  <c r="T2856"/>
  <c r="R2856"/>
  <c r="P2856"/>
  <c r="BI2853"/>
  <c r="BH2853"/>
  <c r="BG2853"/>
  <c r="BF2853"/>
  <c r="T2853"/>
  <c r="R2853"/>
  <c r="P2853"/>
  <c r="BI2849"/>
  <c r="BH2849"/>
  <c r="BG2849"/>
  <c r="BF2849"/>
  <c r="T2849"/>
  <c r="R2849"/>
  <c r="P2849"/>
  <c r="BI2845"/>
  <c r="BH2845"/>
  <c r="BG2845"/>
  <c r="BF2845"/>
  <c r="T2845"/>
  <c r="R2845"/>
  <c r="P2845"/>
  <c r="BI2834"/>
  <c r="BH2834"/>
  <c r="BG2834"/>
  <c r="BF2834"/>
  <c r="T2834"/>
  <c r="R2834"/>
  <c r="P2834"/>
  <c r="BI2830"/>
  <c r="BH2830"/>
  <c r="BG2830"/>
  <c r="BF2830"/>
  <c r="T2830"/>
  <c r="R2830"/>
  <c r="P2830"/>
  <c r="BI2826"/>
  <c r="BH2826"/>
  <c r="BG2826"/>
  <c r="BF2826"/>
  <c r="T2826"/>
  <c r="R2826"/>
  <c r="P2826"/>
  <c r="BI2814"/>
  <c r="BH2814"/>
  <c r="BG2814"/>
  <c r="BF2814"/>
  <c r="T2814"/>
  <c r="R2814"/>
  <c r="P2814"/>
  <c r="BI2812"/>
  <c r="BH2812"/>
  <c r="BG2812"/>
  <c r="BF2812"/>
  <c r="T2812"/>
  <c r="R2812"/>
  <c r="P2812"/>
  <c r="BI2808"/>
  <c r="BH2808"/>
  <c r="BG2808"/>
  <c r="BF2808"/>
  <c r="T2808"/>
  <c r="R2808"/>
  <c r="P2808"/>
  <c r="BI2806"/>
  <c r="BH2806"/>
  <c r="BG2806"/>
  <c r="BF2806"/>
  <c r="T2806"/>
  <c r="R2806"/>
  <c r="P2806"/>
  <c r="BI2801"/>
  <c r="BH2801"/>
  <c r="BG2801"/>
  <c r="BF2801"/>
  <c r="T2801"/>
  <c r="R2801"/>
  <c r="P2801"/>
  <c r="BI2796"/>
  <c r="BH2796"/>
  <c r="BG2796"/>
  <c r="BF2796"/>
  <c r="T2796"/>
  <c r="R2796"/>
  <c r="P2796"/>
  <c r="BI2791"/>
  <c r="BH2791"/>
  <c r="BG2791"/>
  <c r="BF2791"/>
  <c r="T2791"/>
  <c r="R2791"/>
  <c r="P2791"/>
  <c r="BI2786"/>
  <c r="BH2786"/>
  <c r="BG2786"/>
  <c r="BF2786"/>
  <c r="T2786"/>
  <c r="R2786"/>
  <c r="P2786"/>
  <c r="BI2781"/>
  <c r="BH2781"/>
  <c r="BG2781"/>
  <c r="BF2781"/>
  <c r="T2781"/>
  <c r="R2781"/>
  <c r="P2781"/>
  <c r="BI2779"/>
  <c r="BH2779"/>
  <c r="BG2779"/>
  <c r="BF2779"/>
  <c r="T2779"/>
  <c r="R2779"/>
  <c r="P2779"/>
  <c r="BI2774"/>
  <c r="BH2774"/>
  <c r="BG2774"/>
  <c r="BF2774"/>
  <c r="T2774"/>
  <c r="R2774"/>
  <c r="P2774"/>
  <c r="BI2772"/>
  <c r="BH2772"/>
  <c r="BG2772"/>
  <c r="BF2772"/>
  <c r="T2772"/>
  <c r="R2772"/>
  <c r="P2772"/>
  <c r="BI2758"/>
  <c r="BH2758"/>
  <c r="BG2758"/>
  <c r="BF2758"/>
  <c r="T2758"/>
  <c r="R2758"/>
  <c r="P2758"/>
  <c r="BI2755"/>
  <c r="BH2755"/>
  <c r="BG2755"/>
  <c r="BF2755"/>
  <c r="T2755"/>
  <c r="R2755"/>
  <c r="P2755"/>
  <c r="BI2752"/>
  <c r="BH2752"/>
  <c r="BG2752"/>
  <c r="BF2752"/>
  <c r="T2752"/>
  <c r="R2752"/>
  <c r="P2752"/>
  <c r="BI2749"/>
  <c r="BH2749"/>
  <c r="BG2749"/>
  <c r="BF2749"/>
  <c r="T2749"/>
  <c r="R2749"/>
  <c r="P2749"/>
  <c r="BI2746"/>
  <c r="BH2746"/>
  <c r="BG2746"/>
  <c r="BF2746"/>
  <c r="T2746"/>
  <c r="R2746"/>
  <c r="P2746"/>
  <c r="BI2744"/>
  <c r="BH2744"/>
  <c r="BG2744"/>
  <c r="BF2744"/>
  <c r="T2744"/>
  <c r="R2744"/>
  <c r="P2744"/>
  <c r="BI2738"/>
  <c r="BH2738"/>
  <c r="BG2738"/>
  <c r="BF2738"/>
  <c r="T2738"/>
  <c r="R2738"/>
  <c r="P2738"/>
  <c r="BI2734"/>
  <c r="BH2734"/>
  <c r="BG2734"/>
  <c r="BF2734"/>
  <c r="T2734"/>
  <c r="R2734"/>
  <c r="P2734"/>
  <c r="BI2730"/>
  <c r="BH2730"/>
  <c r="BG2730"/>
  <c r="BF2730"/>
  <c r="T2730"/>
  <c r="R2730"/>
  <c r="P2730"/>
  <c r="BI2716"/>
  <c r="BH2716"/>
  <c r="BG2716"/>
  <c r="BF2716"/>
  <c r="T2716"/>
  <c r="R2716"/>
  <c r="P2716"/>
  <c r="BI2710"/>
  <c r="BH2710"/>
  <c r="BG2710"/>
  <c r="BF2710"/>
  <c r="T2710"/>
  <c r="R2710"/>
  <c r="P2710"/>
  <c r="BI2707"/>
  <c r="BH2707"/>
  <c r="BG2707"/>
  <c r="BF2707"/>
  <c r="T2707"/>
  <c r="R2707"/>
  <c r="P2707"/>
  <c r="BI2704"/>
  <c r="BH2704"/>
  <c r="BG2704"/>
  <c r="BF2704"/>
  <c r="T2704"/>
  <c r="R2704"/>
  <c r="P2704"/>
  <c r="BI2700"/>
  <c r="BH2700"/>
  <c r="BG2700"/>
  <c r="BF2700"/>
  <c r="T2700"/>
  <c r="R2700"/>
  <c r="P2700"/>
  <c r="BI2697"/>
  <c r="BH2697"/>
  <c r="BG2697"/>
  <c r="BF2697"/>
  <c r="T2697"/>
  <c r="R2697"/>
  <c r="P2697"/>
  <c r="BI2693"/>
  <c r="BH2693"/>
  <c r="BG2693"/>
  <c r="BF2693"/>
  <c r="T2693"/>
  <c r="R2693"/>
  <c r="P2693"/>
  <c r="BI2689"/>
  <c r="BH2689"/>
  <c r="BG2689"/>
  <c r="BF2689"/>
  <c r="T2689"/>
  <c r="R2689"/>
  <c r="P2689"/>
  <c r="BI2687"/>
  <c r="BH2687"/>
  <c r="BG2687"/>
  <c r="BF2687"/>
  <c r="T2687"/>
  <c r="R2687"/>
  <c r="P2687"/>
  <c r="BI2680"/>
  <c r="BH2680"/>
  <c r="BG2680"/>
  <c r="BF2680"/>
  <c r="T2680"/>
  <c r="R2680"/>
  <c r="P2680"/>
  <c r="BI2678"/>
  <c r="BH2678"/>
  <c r="BG2678"/>
  <c r="BF2678"/>
  <c r="T2678"/>
  <c r="R2678"/>
  <c r="P2678"/>
  <c r="BI2671"/>
  <c r="BH2671"/>
  <c r="BG2671"/>
  <c r="BF2671"/>
  <c r="T2671"/>
  <c r="R2671"/>
  <c r="P2671"/>
  <c r="BI2664"/>
  <c r="BH2664"/>
  <c r="BG2664"/>
  <c r="BF2664"/>
  <c r="T2664"/>
  <c r="R2664"/>
  <c r="P2664"/>
  <c r="BI2656"/>
  <c r="BH2656"/>
  <c r="BG2656"/>
  <c r="BF2656"/>
  <c r="T2656"/>
  <c r="R2656"/>
  <c r="P2656"/>
  <c r="BI2654"/>
  <c r="BH2654"/>
  <c r="BG2654"/>
  <c r="BF2654"/>
  <c r="T2654"/>
  <c r="R2654"/>
  <c r="P2654"/>
  <c r="BI2647"/>
  <c r="BH2647"/>
  <c r="BG2647"/>
  <c r="BF2647"/>
  <c r="T2647"/>
  <c r="R2647"/>
  <c r="P2647"/>
  <c r="BI2645"/>
  <c r="BH2645"/>
  <c r="BG2645"/>
  <c r="BF2645"/>
  <c r="T2645"/>
  <c r="R2645"/>
  <c r="P2645"/>
  <c r="BI2641"/>
  <c r="BH2641"/>
  <c r="BG2641"/>
  <c r="BF2641"/>
  <c r="T2641"/>
  <c r="R2641"/>
  <c r="P2641"/>
  <c r="BI2637"/>
  <c r="BH2637"/>
  <c r="BG2637"/>
  <c r="BF2637"/>
  <c r="T2637"/>
  <c r="T2636" s="1"/>
  <c r="R2637"/>
  <c r="R2636" s="1"/>
  <c r="P2637"/>
  <c r="P2636"/>
  <c r="BI2631"/>
  <c r="BH2631"/>
  <c r="BG2631"/>
  <c r="BF2631"/>
  <c r="T2631"/>
  <c r="R2631"/>
  <c r="P2631"/>
  <c r="BI2627"/>
  <c r="BH2627"/>
  <c r="BG2627"/>
  <c r="BF2627"/>
  <c r="T2627"/>
  <c r="R2627"/>
  <c r="P2627"/>
  <c r="BI2620"/>
  <c r="BH2620"/>
  <c r="BG2620"/>
  <c r="BF2620"/>
  <c r="T2620"/>
  <c r="R2620"/>
  <c r="P2620"/>
  <c r="BI2616"/>
  <c r="BH2616"/>
  <c r="BG2616"/>
  <c r="BF2616"/>
  <c r="T2616"/>
  <c r="R2616"/>
  <c r="P2616"/>
  <c r="BI2611"/>
  <c r="BH2611"/>
  <c r="BG2611"/>
  <c r="BF2611"/>
  <c r="T2611"/>
  <c r="R2611"/>
  <c r="P2611"/>
  <c r="BI2609"/>
  <c r="BH2609"/>
  <c r="BG2609"/>
  <c r="BF2609"/>
  <c r="T2609"/>
  <c r="R2609"/>
  <c r="P2609"/>
  <c r="BI2604"/>
  <c r="BH2604"/>
  <c r="BG2604"/>
  <c r="BF2604"/>
  <c r="T2604"/>
  <c r="R2604"/>
  <c r="P2604"/>
  <c r="BI2599"/>
  <c r="BH2599"/>
  <c r="BG2599"/>
  <c r="BF2599"/>
  <c r="T2599"/>
  <c r="R2599"/>
  <c r="P2599"/>
  <c r="BI2594"/>
  <c r="BH2594"/>
  <c r="BG2594"/>
  <c r="BF2594"/>
  <c r="T2594"/>
  <c r="R2594"/>
  <c r="P2594"/>
  <c r="BI2592"/>
  <c r="BH2592"/>
  <c r="BG2592"/>
  <c r="BF2592"/>
  <c r="T2592"/>
  <c r="R2592"/>
  <c r="P2592"/>
  <c r="BI2587"/>
  <c r="BH2587"/>
  <c r="BG2587"/>
  <c r="BF2587"/>
  <c r="T2587"/>
  <c r="R2587"/>
  <c r="P2587"/>
  <c r="BI2578"/>
  <c r="BH2578"/>
  <c r="BG2578"/>
  <c r="BF2578"/>
  <c r="T2578"/>
  <c r="R2578"/>
  <c r="P2578"/>
  <c r="BI2574"/>
  <c r="BH2574"/>
  <c r="BG2574"/>
  <c r="BF2574"/>
  <c r="T2574"/>
  <c r="R2574"/>
  <c r="P2574"/>
  <c r="BI2562"/>
  <c r="BH2562"/>
  <c r="BG2562"/>
  <c r="BF2562"/>
  <c r="T2562"/>
  <c r="R2562"/>
  <c r="P2562"/>
  <c r="BI2558"/>
  <c r="BH2558"/>
  <c r="BG2558"/>
  <c r="BF2558"/>
  <c r="T2558"/>
  <c r="R2558"/>
  <c r="P2558"/>
  <c r="BI2554"/>
  <c r="BH2554"/>
  <c r="BG2554"/>
  <c r="BF2554"/>
  <c r="T2554"/>
  <c r="R2554"/>
  <c r="P2554"/>
  <c r="BI2548"/>
  <c r="BH2548"/>
  <c r="BG2548"/>
  <c r="BF2548"/>
  <c r="T2548"/>
  <c r="R2548"/>
  <c r="P2548"/>
  <c r="BI2543"/>
  <c r="BH2543"/>
  <c r="BG2543"/>
  <c r="BF2543"/>
  <c r="T2543"/>
  <c r="R2543"/>
  <c r="P2543"/>
  <c r="BI2538"/>
  <c r="BH2538"/>
  <c r="BG2538"/>
  <c r="BF2538"/>
  <c r="T2538"/>
  <c r="R2538"/>
  <c r="P2538"/>
  <c r="BI2531"/>
  <c r="BH2531"/>
  <c r="BG2531"/>
  <c r="BF2531"/>
  <c r="T2531"/>
  <c r="R2531"/>
  <c r="P2531"/>
  <c r="BI2524"/>
  <c r="BH2524"/>
  <c r="BG2524"/>
  <c r="BF2524"/>
  <c r="T2524"/>
  <c r="R2524"/>
  <c r="P2524"/>
  <c r="BI2519"/>
  <c r="BH2519"/>
  <c r="BG2519"/>
  <c r="BF2519"/>
  <c r="T2519"/>
  <c r="R2519"/>
  <c r="P2519"/>
  <c r="BI2512"/>
  <c r="BH2512"/>
  <c r="BG2512"/>
  <c r="BF2512"/>
  <c r="T2512"/>
  <c r="R2512"/>
  <c r="P2512"/>
  <c r="BI2507"/>
  <c r="BH2507"/>
  <c r="BG2507"/>
  <c r="BF2507"/>
  <c r="T2507"/>
  <c r="R2507"/>
  <c r="P2507"/>
  <c r="BI2498"/>
  <c r="BH2498"/>
  <c r="BG2498"/>
  <c r="BF2498"/>
  <c r="T2498"/>
  <c r="R2498"/>
  <c r="P2498"/>
  <c r="BI2493"/>
  <c r="BH2493"/>
  <c r="BG2493"/>
  <c r="BF2493"/>
  <c r="T2493"/>
  <c r="R2493"/>
  <c r="P2493"/>
  <c r="BI2488"/>
  <c r="BH2488"/>
  <c r="BG2488"/>
  <c r="BF2488"/>
  <c r="T2488"/>
  <c r="R2488"/>
  <c r="P2488"/>
  <c r="BI2483"/>
  <c r="BH2483"/>
  <c r="BG2483"/>
  <c r="BF2483"/>
  <c r="T2483"/>
  <c r="R2483"/>
  <c r="P2483"/>
  <c r="BI2477"/>
  <c r="BH2477"/>
  <c r="BG2477"/>
  <c r="BF2477"/>
  <c r="T2477"/>
  <c r="R2477"/>
  <c r="P2477"/>
  <c r="BI2467"/>
  <c r="BH2467"/>
  <c r="BG2467"/>
  <c r="BF2467"/>
  <c r="T2467"/>
  <c r="R2467"/>
  <c r="P2467"/>
  <c r="BI2461"/>
  <c r="BH2461"/>
  <c r="BG2461"/>
  <c r="BF2461"/>
  <c r="T2461"/>
  <c r="R2461"/>
  <c r="P2461"/>
  <c r="BI2456"/>
  <c r="BH2456"/>
  <c r="BG2456"/>
  <c r="BF2456"/>
  <c r="T2456"/>
  <c r="R2456"/>
  <c r="P2456"/>
  <c r="BI2451"/>
  <c r="BH2451"/>
  <c r="BG2451"/>
  <c r="BF2451"/>
  <c r="T2451"/>
  <c r="R2451"/>
  <c r="P2451"/>
  <c r="BI2446"/>
  <c r="BH2446"/>
  <c r="BG2446"/>
  <c r="BF2446"/>
  <c r="T2446"/>
  <c r="R2446"/>
  <c r="P2446"/>
  <c r="BI2440"/>
  <c r="BH2440"/>
  <c r="BG2440"/>
  <c r="BF2440"/>
  <c r="T2440"/>
  <c r="R2440"/>
  <c r="P2440"/>
  <c r="BI2435"/>
  <c r="BH2435"/>
  <c r="BG2435"/>
  <c r="BF2435"/>
  <c r="T2435"/>
  <c r="R2435"/>
  <c r="P2435"/>
  <c r="BI2430"/>
  <c r="BH2430"/>
  <c r="BG2430"/>
  <c r="BF2430"/>
  <c r="T2430"/>
  <c r="R2430"/>
  <c r="P2430"/>
  <c r="BI2425"/>
  <c r="BH2425"/>
  <c r="BG2425"/>
  <c r="BF2425"/>
  <c r="T2425"/>
  <c r="R2425"/>
  <c r="P2425"/>
  <c r="BI2419"/>
  <c r="BH2419"/>
  <c r="BG2419"/>
  <c r="BF2419"/>
  <c r="T2419"/>
  <c r="R2419"/>
  <c r="P2419"/>
  <c r="BI2415"/>
  <c r="BH2415"/>
  <c r="BG2415"/>
  <c r="BF2415"/>
  <c r="T2415"/>
  <c r="R2415"/>
  <c r="P2415"/>
  <c r="BI2400"/>
  <c r="BH2400"/>
  <c r="BG2400"/>
  <c r="BF2400"/>
  <c r="T2400"/>
  <c r="R2400"/>
  <c r="P2400"/>
  <c r="BI2395"/>
  <c r="BH2395"/>
  <c r="BG2395"/>
  <c r="BF2395"/>
  <c r="T2395"/>
  <c r="R2395"/>
  <c r="P2395"/>
  <c r="BI2390"/>
  <c r="BH2390"/>
  <c r="BG2390"/>
  <c r="BF2390"/>
  <c r="T2390"/>
  <c r="R2390"/>
  <c r="P2390"/>
  <c r="BI2384"/>
  <c r="BH2384"/>
  <c r="BG2384"/>
  <c r="BF2384"/>
  <c r="T2384"/>
  <c r="R2384"/>
  <c r="P2384"/>
  <c r="BI2380"/>
  <c r="BH2380"/>
  <c r="BG2380"/>
  <c r="BF2380"/>
  <c r="T2380"/>
  <c r="R2380"/>
  <c r="P2380"/>
  <c r="BI2376"/>
  <c r="BH2376"/>
  <c r="BG2376"/>
  <c r="BF2376"/>
  <c r="T2376"/>
  <c r="R2376"/>
  <c r="P2376"/>
  <c r="BI2369"/>
  <c r="BH2369"/>
  <c r="BG2369"/>
  <c r="BF2369"/>
  <c r="T2369"/>
  <c r="R2369"/>
  <c r="P2369"/>
  <c r="BI2357"/>
  <c r="BH2357"/>
  <c r="BG2357"/>
  <c r="BF2357"/>
  <c r="T2357"/>
  <c r="R2357"/>
  <c r="P2357"/>
  <c r="BI2353"/>
  <c r="BH2353"/>
  <c r="BG2353"/>
  <c r="BF2353"/>
  <c r="T2353"/>
  <c r="R2353"/>
  <c r="P2353"/>
  <c r="BI2349"/>
  <c r="BH2349"/>
  <c r="BG2349"/>
  <c r="BF2349"/>
  <c r="T2349"/>
  <c r="R2349"/>
  <c r="P2349"/>
  <c r="BI2345"/>
  <c r="BH2345"/>
  <c r="BG2345"/>
  <c r="BF2345"/>
  <c r="T2345"/>
  <c r="R2345"/>
  <c r="P2345"/>
  <c r="BI2337"/>
  <c r="BH2337"/>
  <c r="BG2337"/>
  <c r="BF2337"/>
  <c r="T2337"/>
  <c r="R2337"/>
  <c r="P2337"/>
  <c r="BI2332"/>
  <c r="BH2332"/>
  <c r="BG2332"/>
  <c r="BF2332"/>
  <c r="T2332"/>
  <c r="R2332"/>
  <c r="P2332"/>
  <c r="BI2320"/>
  <c r="BH2320"/>
  <c r="BG2320"/>
  <c r="BF2320"/>
  <c r="T2320"/>
  <c r="R2320"/>
  <c r="P2320"/>
  <c r="BI2314"/>
  <c r="BH2314"/>
  <c r="BG2314"/>
  <c r="BF2314"/>
  <c r="T2314"/>
  <c r="R2314"/>
  <c r="P2314"/>
  <c r="BI2309"/>
  <c r="BH2309"/>
  <c r="BG2309"/>
  <c r="BF2309"/>
  <c r="T2309"/>
  <c r="R2309"/>
  <c r="P2309"/>
  <c r="BI2305"/>
  <c r="BH2305"/>
  <c r="BG2305"/>
  <c r="BF2305"/>
  <c r="T2305"/>
  <c r="R2305"/>
  <c r="P2305"/>
  <c r="BI2298"/>
  <c r="BH2298"/>
  <c r="BG2298"/>
  <c r="BF2298"/>
  <c r="T2298"/>
  <c r="R2298"/>
  <c r="P2298"/>
  <c r="BI2296"/>
  <c r="BH2296"/>
  <c r="BG2296"/>
  <c r="BF2296"/>
  <c r="T2296"/>
  <c r="R2296"/>
  <c r="P2296"/>
  <c r="BI2292"/>
  <c r="BH2292"/>
  <c r="BG2292"/>
  <c r="BF2292"/>
  <c r="T2292"/>
  <c r="R2292"/>
  <c r="P2292"/>
  <c r="BI2289"/>
  <c r="BH2289"/>
  <c r="BG2289"/>
  <c r="BF2289"/>
  <c r="T2289"/>
  <c r="R2289"/>
  <c r="P2289"/>
  <c r="BI2285"/>
  <c r="BH2285"/>
  <c r="BG2285"/>
  <c r="BF2285"/>
  <c r="T2285"/>
  <c r="R2285"/>
  <c r="P2285"/>
  <c r="BI2281"/>
  <c r="BH2281"/>
  <c r="BG2281"/>
  <c r="BF2281"/>
  <c r="T2281"/>
  <c r="R2281"/>
  <c r="P2281"/>
  <c r="BI2277"/>
  <c r="BH2277"/>
  <c r="BG2277"/>
  <c r="BF2277"/>
  <c r="T2277"/>
  <c r="R2277"/>
  <c r="P2277"/>
  <c r="BI2265"/>
  <c r="BH2265"/>
  <c r="BG2265"/>
  <c r="BF2265"/>
  <c r="T2265"/>
  <c r="R2265"/>
  <c r="P2265"/>
  <c r="BI2263"/>
  <c r="BH2263"/>
  <c r="BG2263"/>
  <c r="BF2263"/>
  <c r="T2263"/>
  <c r="R2263"/>
  <c r="P2263"/>
  <c r="BI2260"/>
  <c r="BH2260"/>
  <c r="BG2260"/>
  <c r="BF2260"/>
  <c r="T2260"/>
  <c r="R2260"/>
  <c r="P2260"/>
  <c r="BI2258"/>
  <c r="BH2258"/>
  <c r="BG2258"/>
  <c r="BF2258"/>
  <c r="T2258"/>
  <c r="R2258"/>
  <c r="P2258"/>
  <c r="BI2257"/>
  <c r="BH2257"/>
  <c r="BG2257"/>
  <c r="BF2257"/>
  <c r="T2257"/>
  <c r="R2257"/>
  <c r="P2257"/>
  <c r="BI2253"/>
  <c r="BH2253"/>
  <c r="BG2253"/>
  <c r="BF2253"/>
  <c r="T2253"/>
  <c r="R2253"/>
  <c r="P2253"/>
  <c r="BI2248"/>
  <c r="BH2248"/>
  <c r="BG2248"/>
  <c r="BF2248"/>
  <c r="T2248"/>
  <c r="R2248"/>
  <c r="P2248"/>
  <c r="BI2244"/>
  <c r="BH2244"/>
  <c r="BG2244"/>
  <c r="BF2244"/>
  <c r="T2244"/>
  <c r="R2244"/>
  <c r="P2244"/>
  <c r="BI2235"/>
  <c r="BH2235"/>
  <c r="BG2235"/>
  <c r="BF2235"/>
  <c r="T2235"/>
  <c r="R2235"/>
  <c r="P2235"/>
  <c r="BI2232"/>
  <c r="BH2232"/>
  <c r="BG2232"/>
  <c r="BF2232"/>
  <c r="T2232"/>
  <c r="R2232"/>
  <c r="P2232"/>
  <c r="BI2228"/>
  <c r="BH2228"/>
  <c r="BG2228"/>
  <c r="BF2228"/>
  <c r="T2228"/>
  <c r="R2228"/>
  <c r="P2228"/>
  <c r="BI2223"/>
  <c r="BH2223"/>
  <c r="BG2223"/>
  <c r="BF2223"/>
  <c r="T2223"/>
  <c r="R2223"/>
  <c r="P2223"/>
  <c r="BI2219"/>
  <c r="BH2219"/>
  <c r="BG2219"/>
  <c r="BF2219"/>
  <c r="T2219"/>
  <c r="R2219"/>
  <c r="P2219"/>
  <c r="BI2215"/>
  <c r="BH2215"/>
  <c r="BG2215"/>
  <c r="BF2215"/>
  <c r="T2215"/>
  <c r="R2215"/>
  <c r="P2215"/>
  <c r="BI2210"/>
  <c r="BH2210"/>
  <c r="BG2210"/>
  <c r="BF2210"/>
  <c r="T2210"/>
  <c r="R2210"/>
  <c r="P2210"/>
  <c r="BI2204"/>
  <c r="BH2204"/>
  <c r="BG2204"/>
  <c r="BF2204"/>
  <c r="T2204"/>
  <c r="R2204"/>
  <c r="P2204"/>
  <c r="BI2200"/>
  <c r="BH2200"/>
  <c r="BG2200"/>
  <c r="BF2200"/>
  <c r="T2200"/>
  <c r="R2200"/>
  <c r="P2200"/>
  <c r="BI2195"/>
  <c r="BH2195"/>
  <c r="BG2195"/>
  <c r="BF2195"/>
  <c r="T2195"/>
  <c r="R2195"/>
  <c r="P2195"/>
  <c r="BI2189"/>
  <c r="BH2189"/>
  <c r="BG2189"/>
  <c r="BF2189"/>
  <c r="T2189"/>
  <c r="R2189"/>
  <c r="P2189"/>
  <c r="BI2187"/>
  <c r="BH2187"/>
  <c r="BG2187"/>
  <c r="BF2187"/>
  <c r="T2187"/>
  <c r="R2187"/>
  <c r="P2187"/>
  <c r="BI2185"/>
  <c r="BH2185"/>
  <c r="BG2185"/>
  <c r="BF2185"/>
  <c r="T2185"/>
  <c r="R2185"/>
  <c r="P2185"/>
  <c r="BI2181"/>
  <c r="BH2181"/>
  <c r="BG2181"/>
  <c r="BF2181"/>
  <c r="T2181"/>
  <c r="R2181"/>
  <c r="P2181"/>
  <c r="BI2176"/>
  <c r="BH2176"/>
  <c r="BG2176"/>
  <c r="BF2176"/>
  <c r="T2176"/>
  <c r="T2175" s="1"/>
  <c r="R2176"/>
  <c r="R2175" s="1"/>
  <c r="P2176"/>
  <c r="P2175"/>
  <c r="BI2172"/>
  <c r="BH2172"/>
  <c r="BG2172"/>
  <c r="BF2172"/>
  <c r="T2172"/>
  <c r="R2172"/>
  <c r="P2172"/>
  <c r="BI2168"/>
  <c r="BH2168"/>
  <c r="BG2168"/>
  <c r="BF2168"/>
  <c r="T2168"/>
  <c r="R2168"/>
  <c r="P2168"/>
  <c r="BI2161"/>
  <c r="BH2161"/>
  <c r="BG2161"/>
  <c r="BF2161"/>
  <c r="T2161"/>
  <c r="R2161"/>
  <c r="P2161"/>
  <c r="BI2157"/>
  <c r="BH2157"/>
  <c r="BG2157"/>
  <c r="BF2157"/>
  <c r="T2157"/>
  <c r="R2157"/>
  <c r="P2157"/>
  <c r="BI2150"/>
  <c r="BH2150"/>
  <c r="BG2150"/>
  <c r="BF2150"/>
  <c r="T2150"/>
  <c r="R2150"/>
  <c r="P2150"/>
  <c r="BI2091"/>
  <c r="BH2091"/>
  <c r="BG2091"/>
  <c r="BF2091"/>
  <c r="T2091"/>
  <c r="R2091"/>
  <c r="P2091"/>
  <c r="BI1984"/>
  <c r="BH1984"/>
  <c r="BG1984"/>
  <c r="BF1984"/>
  <c r="T1984"/>
  <c r="R1984"/>
  <c r="P1984"/>
  <c r="BI1981"/>
  <c r="BH1981"/>
  <c r="BG1981"/>
  <c r="BF1981"/>
  <c r="T1981"/>
  <c r="R1981"/>
  <c r="P1981"/>
  <c r="BI1975"/>
  <c r="BH1975"/>
  <c r="BG1975"/>
  <c r="BF1975"/>
  <c r="T1975"/>
  <c r="R1975"/>
  <c r="P1975"/>
  <c r="BI1971"/>
  <c r="BH1971"/>
  <c r="BG1971"/>
  <c r="BF1971"/>
  <c r="T1971"/>
  <c r="R1971"/>
  <c r="P1971"/>
  <c r="BI1967"/>
  <c r="BH1967"/>
  <c r="BG1967"/>
  <c r="BF1967"/>
  <c r="T1967"/>
  <c r="R1967"/>
  <c r="P1967"/>
  <c r="BI1963"/>
  <c r="BH1963"/>
  <c r="BG1963"/>
  <c r="BF1963"/>
  <c r="T1963"/>
  <c r="R1963"/>
  <c r="P1963"/>
  <c r="BI1958"/>
  <c r="BH1958"/>
  <c r="BG1958"/>
  <c r="BF1958"/>
  <c r="T1958"/>
  <c r="R1958"/>
  <c r="P1958"/>
  <c r="BI1953"/>
  <c r="BH1953"/>
  <c r="BG1953"/>
  <c r="BF1953"/>
  <c r="T1953"/>
  <c r="R1953"/>
  <c r="P1953"/>
  <c r="BI1947"/>
  <c r="BH1947"/>
  <c r="BG1947"/>
  <c r="BF1947"/>
  <c r="T1947"/>
  <c r="R1947"/>
  <c r="P1947"/>
  <c r="BI1936"/>
  <c r="BH1936"/>
  <c r="BG1936"/>
  <c r="BF1936"/>
  <c r="T1936"/>
  <c r="R1936"/>
  <c r="P1936"/>
  <c r="BI1932"/>
  <c r="BH1932"/>
  <c r="BG1932"/>
  <c r="BF1932"/>
  <c r="T1932"/>
  <c r="R1932"/>
  <c r="P1932"/>
  <c r="BI1921"/>
  <c r="BH1921"/>
  <c r="BG1921"/>
  <c r="BF1921"/>
  <c r="T1921"/>
  <c r="R1921"/>
  <c r="P1921"/>
  <c r="BI1916"/>
  <c r="BH1916"/>
  <c r="BG1916"/>
  <c r="BF1916"/>
  <c r="T1916"/>
  <c r="R1916"/>
  <c r="P1916"/>
  <c r="BI1912"/>
  <c r="BH1912"/>
  <c r="BG1912"/>
  <c r="BF1912"/>
  <c r="T1912"/>
  <c r="R1912"/>
  <c r="P1912"/>
  <c r="BI1907"/>
  <c r="BH1907"/>
  <c r="BG1907"/>
  <c r="BF1907"/>
  <c r="T1907"/>
  <c r="R1907"/>
  <c r="P1907"/>
  <c r="BI1903"/>
  <c r="BH1903"/>
  <c r="BG1903"/>
  <c r="BF1903"/>
  <c r="T1903"/>
  <c r="R1903"/>
  <c r="P1903"/>
  <c r="BI1897"/>
  <c r="BH1897"/>
  <c r="BG1897"/>
  <c r="BF1897"/>
  <c r="T1897"/>
  <c r="R1897"/>
  <c r="P1897"/>
  <c r="BI1841"/>
  <c r="BH1841"/>
  <c r="BG1841"/>
  <c r="BF1841"/>
  <c r="T1841"/>
  <c r="R1841"/>
  <c r="P1841"/>
  <c r="BI1834"/>
  <c r="BH1834"/>
  <c r="BG1834"/>
  <c r="BF1834"/>
  <c r="T1834"/>
  <c r="R1834"/>
  <c r="P1834"/>
  <c r="BI1826"/>
  <c r="BH1826"/>
  <c r="BG1826"/>
  <c r="BF1826"/>
  <c r="T1826"/>
  <c r="R1826"/>
  <c r="P1826"/>
  <c r="BI1809"/>
  <c r="BH1809"/>
  <c r="BG1809"/>
  <c r="BF1809"/>
  <c r="T1809"/>
  <c r="R1809"/>
  <c r="P1809"/>
  <c r="BI1801"/>
  <c r="BH1801"/>
  <c r="BG1801"/>
  <c r="BF1801"/>
  <c r="T1801"/>
  <c r="R1801"/>
  <c r="P1801"/>
  <c r="BI1785"/>
  <c r="BH1785"/>
  <c r="BG1785"/>
  <c r="BF1785"/>
  <c r="T1785"/>
  <c r="R1785"/>
  <c r="P1785"/>
  <c r="BI1774"/>
  <c r="BH1774"/>
  <c r="BG1774"/>
  <c r="BF1774"/>
  <c r="T1774"/>
  <c r="R1774"/>
  <c r="P1774"/>
  <c r="BI1769"/>
  <c r="BH1769"/>
  <c r="BG1769"/>
  <c r="BF1769"/>
  <c r="T1769"/>
  <c r="R1769"/>
  <c r="P1769"/>
  <c r="BI1764"/>
  <c r="BH1764"/>
  <c r="BG1764"/>
  <c r="BF1764"/>
  <c r="T1764"/>
  <c r="R1764"/>
  <c r="P1764"/>
  <c r="BI1756"/>
  <c r="BH1756"/>
  <c r="BG1756"/>
  <c r="BF1756"/>
  <c r="T1756"/>
  <c r="R1756"/>
  <c r="P1756"/>
  <c r="BI1753"/>
  <c r="BH1753"/>
  <c r="BG1753"/>
  <c r="BF1753"/>
  <c r="T1753"/>
  <c r="R1753"/>
  <c r="P1753"/>
  <c r="BI1750"/>
  <c r="BH1750"/>
  <c r="BG1750"/>
  <c r="BF1750"/>
  <c r="T1750"/>
  <c r="R1750"/>
  <c r="P1750"/>
  <c r="BI1733"/>
  <c r="BH1733"/>
  <c r="BG1733"/>
  <c r="BF1733"/>
  <c r="T1733"/>
  <c r="R1733"/>
  <c r="P1733"/>
  <c r="BI1730"/>
  <c r="BH1730"/>
  <c r="BG1730"/>
  <c r="BF1730"/>
  <c r="T1730"/>
  <c r="R1730"/>
  <c r="P1730"/>
  <c r="BI1713"/>
  <c r="BH1713"/>
  <c r="BG1713"/>
  <c r="BF1713"/>
  <c r="T1713"/>
  <c r="R1713"/>
  <c r="P1713"/>
  <c r="BI1711"/>
  <c r="BH1711"/>
  <c r="BG1711"/>
  <c r="BF1711"/>
  <c r="T1711"/>
  <c r="R1711"/>
  <c r="P1711"/>
  <c r="BI1705"/>
  <c r="BH1705"/>
  <c r="BG1705"/>
  <c r="BF1705"/>
  <c r="T1705"/>
  <c r="R1705"/>
  <c r="P1705"/>
  <c r="BI1702"/>
  <c r="BH1702"/>
  <c r="BG1702"/>
  <c r="BF1702"/>
  <c r="T1702"/>
  <c r="R1702"/>
  <c r="P1702"/>
  <c r="BI1698"/>
  <c r="BH1698"/>
  <c r="BG1698"/>
  <c r="BF1698"/>
  <c r="T1698"/>
  <c r="R1698"/>
  <c r="P1698"/>
  <c r="BI1695"/>
  <c r="BH1695"/>
  <c r="BG1695"/>
  <c r="BF1695"/>
  <c r="T1695"/>
  <c r="R1695"/>
  <c r="P1695"/>
  <c r="BI1686"/>
  <c r="BH1686"/>
  <c r="BG1686"/>
  <c r="BF1686"/>
  <c r="T1686"/>
  <c r="R1686"/>
  <c r="P1686"/>
  <c r="BI1685"/>
  <c r="BH1685"/>
  <c r="BG1685"/>
  <c r="BF1685"/>
  <c r="T1685"/>
  <c r="R1685"/>
  <c r="P1685"/>
  <c r="BI1681"/>
  <c r="BH1681"/>
  <c r="BG1681"/>
  <c r="BF1681"/>
  <c r="T1681"/>
  <c r="R1681"/>
  <c r="P1681"/>
  <c r="BI1675"/>
  <c r="BH1675"/>
  <c r="BG1675"/>
  <c r="BF1675"/>
  <c r="T1675"/>
  <c r="R1675"/>
  <c r="P1675"/>
  <c r="BI1665"/>
  <c r="BH1665"/>
  <c r="BG1665"/>
  <c r="BF1665"/>
  <c r="T1665"/>
  <c r="R1665"/>
  <c r="P1665"/>
  <c r="BI1661"/>
  <c r="BH1661"/>
  <c r="BG1661"/>
  <c r="BF1661"/>
  <c r="T1661"/>
  <c r="R1661"/>
  <c r="P1661"/>
  <c r="BI1656"/>
  <c r="BH1656"/>
  <c r="BG1656"/>
  <c r="BF1656"/>
  <c r="T1656"/>
  <c r="R1656"/>
  <c r="P1656"/>
  <c r="BI1654"/>
  <c r="BH1654"/>
  <c r="BG1654"/>
  <c r="BF1654"/>
  <c r="T1654"/>
  <c r="R1654"/>
  <c r="P1654"/>
  <c r="BI1648"/>
  <c r="BH1648"/>
  <c r="BG1648"/>
  <c r="BF1648"/>
  <c r="T1648"/>
  <c r="R1648"/>
  <c r="P1648"/>
  <c r="BI1646"/>
  <c r="BH1646"/>
  <c r="BG1646"/>
  <c r="BF1646"/>
  <c r="T1646"/>
  <c r="R1646"/>
  <c r="P1646"/>
  <c r="BI1639"/>
  <c r="BH1639"/>
  <c r="BG1639"/>
  <c r="BF1639"/>
  <c r="T1639"/>
  <c r="R1639"/>
  <c r="P1639"/>
  <c r="BI1635"/>
  <c r="BH1635"/>
  <c r="BG1635"/>
  <c r="BF1635"/>
  <c r="T1635"/>
  <c r="R1635"/>
  <c r="P1635"/>
  <c r="BI1631"/>
  <c r="BH1631"/>
  <c r="BG1631"/>
  <c r="BF1631"/>
  <c r="T1631"/>
  <c r="R1631"/>
  <c r="P1631"/>
  <c r="BI1627"/>
  <c r="BH1627"/>
  <c r="BG1627"/>
  <c r="BF1627"/>
  <c r="T1627"/>
  <c r="R1627"/>
  <c r="P1627"/>
  <c r="BI1605"/>
  <c r="BH1605"/>
  <c r="BG1605"/>
  <c r="BF1605"/>
  <c r="T1605"/>
  <c r="R1605"/>
  <c r="P1605"/>
  <c r="BI1603"/>
  <c r="BH1603"/>
  <c r="BG1603"/>
  <c r="BF1603"/>
  <c r="T1603"/>
  <c r="R1603"/>
  <c r="P1603"/>
  <c r="BI1598"/>
  <c r="BH1598"/>
  <c r="BG1598"/>
  <c r="BF1598"/>
  <c r="T1598"/>
  <c r="R1598"/>
  <c r="P1598"/>
  <c r="BI1594"/>
  <c r="BH1594"/>
  <c r="BG1594"/>
  <c r="BF1594"/>
  <c r="T1594"/>
  <c r="R1594"/>
  <c r="P1594"/>
  <c r="BI1590"/>
  <c r="BH1590"/>
  <c r="BG1590"/>
  <c r="BF1590"/>
  <c r="T1590"/>
  <c r="R1590"/>
  <c r="P1590"/>
  <c r="BI1567"/>
  <c r="BH1567"/>
  <c r="BG1567"/>
  <c r="BF1567"/>
  <c r="T1567"/>
  <c r="R1567"/>
  <c r="P1567"/>
  <c r="BI1565"/>
  <c r="BH1565"/>
  <c r="BG1565"/>
  <c r="BF1565"/>
  <c r="T1565"/>
  <c r="R1565"/>
  <c r="P1565"/>
  <c r="BI1561"/>
  <c r="BH1561"/>
  <c r="BG1561"/>
  <c r="BF1561"/>
  <c r="T1561"/>
  <c r="R1561"/>
  <c r="P1561"/>
  <c r="BI1557"/>
  <c r="BH1557"/>
  <c r="BG1557"/>
  <c r="BF1557"/>
  <c r="T1557"/>
  <c r="R1557"/>
  <c r="P1557"/>
  <c r="BI1555"/>
  <c r="BH1555"/>
  <c r="BG1555"/>
  <c r="BF1555"/>
  <c r="T1555"/>
  <c r="R1555"/>
  <c r="P1555"/>
  <c r="BI1545"/>
  <c r="BH1545"/>
  <c r="BG1545"/>
  <c r="BF1545"/>
  <c r="T1545"/>
  <c r="R1545"/>
  <c r="P1545"/>
  <c r="BI1543"/>
  <c r="BH1543"/>
  <c r="BG1543"/>
  <c r="BF1543"/>
  <c r="T1543"/>
  <c r="R1543"/>
  <c r="P1543"/>
  <c r="BI1528"/>
  <c r="BH1528"/>
  <c r="BG1528"/>
  <c r="BF1528"/>
  <c r="T1528"/>
  <c r="R1528"/>
  <c r="P1528"/>
  <c r="BI1508"/>
  <c r="BH1508"/>
  <c r="BG1508"/>
  <c r="BF1508"/>
  <c r="T1508"/>
  <c r="R1508"/>
  <c r="P1508"/>
  <c r="BI1504"/>
  <c r="BH1504"/>
  <c r="BG1504"/>
  <c r="BF1504"/>
  <c r="T1504"/>
  <c r="R1504"/>
  <c r="P1504"/>
  <c r="BI1500"/>
  <c r="BH1500"/>
  <c r="BG1500"/>
  <c r="BF1500"/>
  <c r="T1500"/>
  <c r="R1500"/>
  <c r="P1500"/>
  <c r="BI1488"/>
  <c r="BH1488"/>
  <c r="BG1488"/>
  <c r="BF1488"/>
  <c r="T1488"/>
  <c r="R1488"/>
  <c r="P1488"/>
  <c r="BI1483"/>
  <c r="BH1483"/>
  <c r="BG1483"/>
  <c r="BF1483"/>
  <c r="T1483"/>
  <c r="R1483"/>
  <c r="P1483"/>
  <c r="BI1480"/>
  <c r="BH1480"/>
  <c r="BG1480"/>
  <c r="BF1480"/>
  <c r="T1480"/>
  <c r="R1480"/>
  <c r="P1480"/>
  <c r="BI1476"/>
  <c r="BH1476"/>
  <c r="BG1476"/>
  <c r="BF1476"/>
  <c r="T1476"/>
  <c r="R1476"/>
  <c r="P1476"/>
  <c r="BI1475"/>
  <c r="BH1475"/>
  <c r="BG1475"/>
  <c r="BF1475"/>
  <c r="T1475"/>
  <c r="R1475"/>
  <c r="P1475"/>
  <c r="BI1471"/>
  <c r="BH1471"/>
  <c r="BG1471"/>
  <c r="BF1471"/>
  <c r="T1471"/>
  <c r="R1471"/>
  <c r="P1471"/>
  <c r="BI1467"/>
  <c r="BH1467"/>
  <c r="BG1467"/>
  <c r="BF1467"/>
  <c r="T1467"/>
  <c r="R1467"/>
  <c r="P1467"/>
  <c r="BI1463"/>
  <c r="BH1463"/>
  <c r="BG1463"/>
  <c r="BF1463"/>
  <c r="T1463"/>
  <c r="R1463"/>
  <c r="P1463"/>
  <c r="BI1451"/>
  <c r="BH1451"/>
  <c r="BG1451"/>
  <c r="BF1451"/>
  <c r="T1451"/>
  <c r="R1451"/>
  <c r="P1451"/>
  <c r="BI1447"/>
  <c r="BH1447"/>
  <c r="BG1447"/>
  <c r="BF1447"/>
  <c r="T1447"/>
  <c r="R1447"/>
  <c r="P1447"/>
  <c r="BI1443"/>
  <c r="BH1443"/>
  <c r="BG1443"/>
  <c r="BF1443"/>
  <c r="T1443"/>
  <c r="R1443"/>
  <c r="P1443"/>
  <c r="BI1441"/>
  <c r="BH1441"/>
  <c r="BG1441"/>
  <c r="BF1441"/>
  <c r="T1441"/>
  <c r="R1441"/>
  <c r="P1441"/>
  <c r="BI1434"/>
  <c r="BH1434"/>
  <c r="BG1434"/>
  <c r="BF1434"/>
  <c r="T1434"/>
  <c r="R1434"/>
  <c r="P1434"/>
  <c r="BI1430"/>
  <c r="BH1430"/>
  <c r="BG1430"/>
  <c r="BF1430"/>
  <c r="T1430"/>
  <c r="R1430"/>
  <c r="P1430"/>
  <c r="BI1426"/>
  <c r="BH1426"/>
  <c r="BG1426"/>
  <c r="BF1426"/>
  <c r="T1426"/>
  <c r="R1426"/>
  <c r="P1426"/>
  <c r="BI1409"/>
  <c r="BH1409"/>
  <c r="BG1409"/>
  <c r="BF1409"/>
  <c r="T1409"/>
  <c r="R1409"/>
  <c r="P1409"/>
  <c r="BI1396"/>
  <c r="BH1396"/>
  <c r="BG1396"/>
  <c r="BF1396"/>
  <c r="T1396"/>
  <c r="R1396"/>
  <c r="P1396"/>
  <c r="BI1389"/>
  <c r="BH1389"/>
  <c r="BG1389"/>
  <c r="BF1389"/>
  <c r="T1389"/>
  <c r="R1389"/>
  <c r="P1389"/>
  <c r="BI1385"/>
  <c r="BH1385"/>
  <c r="BG1385"/>
  <c r="BF1385"/>
  <c r="T1385"/>
  <c r="R1385"/>
  <c r="P1385"/>
  <c r="BI1367"/>
  <c r="BH1367"/>
  <c r="BG1367"/>
  <c r="BF1367"/>
  <c r="T1367"/>
  <c r="R1367"/>
  <c r="P1367"/>
  <c r="BI1313"/>
  <c r="BH1313"/>
  <c r="BG1313"/>
  <c r="BF1313"/>
  <c r="T1313"/>
  <c r="R1313"/>
  <c r="P1313"/>
  <c r="BI1293"/>
  <c r="BH1293"/>
  <c r="BG1293"/>
  <c r="BF1293"/>
  <c r="T1293"/>
  <c r="R1293"/>
  <c r="P1293"/>
  <c r="BI1288"/>
  <c r="BH1288"/>
  <c r="BG1288"/>
  <c r="BF1288"/>
  <c r="T1288"/>
  <c r="R1288"/>
  <c r="P1288"/>
  <c r="BI1276"/>
  <c r="BH1276"/>
  <c r="BG1276"/>
  <c r="BF1276"/>
  <c r="T1276"/>
  <c r="R1276"/>
  <c r="P1276"/>
  <c r="BI1268"/>
  <c r="BH1268"/>
  <c r="BG1268"/>
  <c r="BF1268"/>
  <c r="T1268"/>
  <c r="R1268"/>
  <c r="P1268"/>
  <c r="BI1262"/>
  <c r="BH1262"/>
  <c r="BG1262"/>
  <c r="BF1262"/>
  <c r="T1262"/>
  <c r="R1262"/>
  <c r="P1262"/>
  <c r="BI1250"/>
  <c r="BH1250"/>
  <c r="BG1250"/>
  <c r="BF1250"/>
  <c r="T1250"/>
  <c r="R1250"/>
  <c r="P1250"/>
  <c r="BI1244"/>
  <c r="BH1244"/>
  <c r="BG1244"/>
  <c r="BF1244"/>
  <c r="T1244"/>
  <c r="R1244"/>
  <c r="P1244"/>
  <c r="BI1222"/>
  <c r="BH1222"/>
  <c r="BG1222"/>
  <c r="BF1222"/>
  <c r="T1222"/>
  <c r="R1222"/>
  <c r="P1222"/>
  <c r="BI1218"/>
  <c r="BH1218"/>
  <c r="BG1218"/>
  <c r="BF1218"/>
  <c r="T1218"/>
  <c r="R1218"/>
  <c r="P1218"/>
  <c r="BI1214"/>
  <c r="BH1214"/>
  <c r="BG1214"/>
  <c r="BF1214"/>
  <c r="T1214"/>
  <c r="R1214"/>
  <c r="P1214"/>
  <c r="BI1209"/>
  <c r="BH1209"/>
  <c r="BG1209"/>
  <c r="BF1209"/>
  <c r="T1209"/>
  <c r="R1209"/>
  <c r="P1209"/>
  <c r="BI1205"/>
  <c r="BH1205"/>
  <c r="BG1205"/>
  <c r="BF1205"/>
  <c r="T1205"/>
  <c r="R1205"/>
  <c r="P1205"/>
  <c r="BI1201"/>
  <c r="BH1201"/>
  <c r="BG1201"/>
  <c r="BF1201"/>
  <c r="T1201"/>
  <c r="R1201"/>
  <c r="P1201"/>
  <c r="BI1198"/>
  <c r="BH1198"/>
  <c r="BG1198"/>
  <c r="BF1198"/>
  <c r="T1198"/>
  <c r="R1198"/>
  <c r="P1198"/>
  <c r="BI1192"/>
  <c r="BH1192"/>
  <c r="BG1192"/>
  <c r="BF1192"/>
  <c r="T1192"/>
  <c r="R1192"/>
  <c r="P1192"/>
  <c r="BI1188"/>
  <c r="BH1188"/>
  <c r="BG1188"/>
  <c r="BF1188"/>
  <c r="T1188"/>
  <c r="R1188"/>
  <c r="P1188"/>
  <c r="BI1184"/>
  <c r="BH1184"/>
  <c r="BG1184"/>
  <c r="BF1184"/>
  <c r="T1184"/>
  <c r="R1184"/>
  <c r="P1184"/>
  <c r="BI1179"/>
  <c r="BH1179"/>
  <c r="BG1179"/>
  <c r="BF1179"/>
  <c r="T1179"/>
  <c r="R1179"/>
  <c r="P1179"/>
  <c r="BI1161"/>
  <c r="BH1161"/>
  <c r="BG1161"/>
  <c r="BF1161"/>
  <c r="T1161"/>
  <c r="R1161"/>
  <c r="P1161"/>
  <c r="BI1155"/>
  <c r="BH1155"/>
  <c r="BG1155"/>
  <c r="BF1155"/>
  <c r="T1155"/>
  <c r="R1155"/>
  <c r="P1155"/>
  <c r="BI1151"/>
  <c r="BH1151"/>
  <c r="BG1151"/>
  <c r="BF1151"/>
  <c r="T1151"/>
  <c r="R1151"/>
  <c r="P1151"/>
  <c r="BI1129"/>
  <c r="BH1129"/>
  <c r="BG1129"/>
  <c r="BF1129"/>
  <c r="T1129"/>
  <c r="R1129"/>
  <c r="P1129"/>
  <c r="BI1123"/>
  <c r="BH1123"/>
  <c r="BG1123"/>
  <c r="BF1123"/>
  <c r="T1123"/>
  <c r="R1123"/>
  <c r="P1123"/>
  <c r="BI1117"/>
  <c r="BH1117"/>
  <c r="BG1117"/>
  <c r="BF1117"/>
  <c r="T1117"/>
  <c r="R1117"/>
  <c r="P1117"/>
  <c r="BI1105"/>
  <c r="BH1105"/>
  <c r="BG1105"/>
  <c r="BF1105"/>
  <c r="T1105"/>
  <c r="R1105"/>
  <c r="P1105"/>
  <c r="BI1098"/>
  <c r="BH1098"/>
  <c r="BG1098"/>
  <c r="BF1098"/>
  <c r="T1098"/>
  <c r="R1098"/>
  <c r="P1098"/>
  <c r="BI1094"/>
  <c r="BH1094"/>
  <c r="BG1094"/>
  <c r="BF1094"/>
  <c r="T1094"/>
  <c r="R1094"/>
  <c r="P1094"/>
  <c r="BI1043"/>
  <c r="BH1043"/>
  <c r="BG1043"/>
  <c r="BF1043"/>
  <c r="T1043"/>
  <c r="R1043"/>
  <c r="P1043"/>
  <c r="BI992"/>
  <c r="BH992"/>
  <c r="BG992"/>
  <c r="BF992"/>
  <c r="T992"/>
  <c r="R992"/>
  <c r="P992"/>
  <c r="BI982"/>
  <c r="BH982"/>
  <c r="BG982"/>
  <c r="BF982"/>
  <c r="T982"/>
  <c r="R982"/>
  <c r="P982"/>
  <c r="BI978"/>
  <c r="BH978"/>
  <c r="BG978"/>
  <c r="BF978"/>
  <c r="T978"/>
  <c r="R978"/>
  <c r="P978"/>
  <c r="BI954"/>
  <c r="BH954"/>
  <c r="BG954"/>
  <c r="BF954"/>
  <c r="T954"/>
  <c r="R954"/>
  <c r="P954"/>
  <c r="BI950"/>
  <c r="BH950"/>
  <c r="BG950"/>
  <c r="BF950"/>
  <c r="T950"/>
  <c r="R950"/>
  <c r="P950"/>
  <c r="BI904"/>
  <c r="BH904"/>
  <c r="BG904"/>
  <c r="BF904"/>
  <c r="T904"/>
  <c r="R904"/>
  <c r="P904"/>
  <c r="BI881"/>
  <c r="BH881"/>
  <c r="BG881"/>
  <c r="BF881"/>
  <c r="T881"/>
  <c r="R881"/>
  <c r="P881"/>
  <c r="BI870"/>
  <c r="BH870"/>
  <c r="BG870"/>
  <c r="BF870"/>
  <c r="T870"/>
  <c r="R870"/>
  <c r="P870"/>
  <c r="BI855"/>
  <c r="BH855"/>
  <c r="BG855"/>
  <c r="BF855"/>
  <c r="T855"/>
  <c r="R855"/>
  <c r="P855"/>
  <c r="BI845"/>
  <c r="BH845"/>
  <c r="BG845"/>
  <c r="BF845"/>
  <c r="T845"/>
  <c r="R845"/>
  <c r="P845"/>
  <c r="BI841"/>
  <c r="BH841"/>
  <c r="BG841"/>
  <c r="BF841"/>
  <c r="T841"/>
  <c r="R841"/>
  <c r="P841"/>
  <c r="BI822"/>
  <c r="BH822"/>
  <c r="BG822"/>
  <c r="BF822"/>
  <c r="T822"/>
  <c r="R822"/>
  <c r="P822"/>
  <c r="BI816"/>
  <c r="BH816"/>
  <c r="BG816"/>
  <c r="BF816"/>
  <c r="T816"/>
  <c r="R816"/>
  <c r="P816"/>
  <c r="BI812"/>
  <c r="BH812"/>
  <c r="BG812"/>
  <c r="BF812"/>
  <c r="T812"/>
  <c r="R812"/>
  <c r="P812"/>
  <c r="BI775"/>
  <c r="BH775"/>
  <c r="BG775"/>
  <c r="BF775"/>
  <c r="T775"/>
  <c r="R775"/>
  <c r="P775"/>
  <c r="BI752"/>
  <c r="BH752"/>
  <c r="BG752"/>
  <c r="BF752"/>
  <c r="T752"/>
  <c r="R752"/>
  <c r="P752"/>
  <c r="BI746"/>
  <c r="BH746"/>
  <c r="BG746"/>
  <c r="BF746"/>
  <c r="T746"/>
  <c r="R746"/>
  <c r="P746"/>
  <c r="BI722"/>
  <c r="BH722"/>
  <c r="BG722"/>
  <c r="BF722"/>
  <c r="T722"/>
  <c r="R722"/>
  <c r="P722"/>
  <c r="BI711"/>
  <c r="BH711"/>
  <c r="BG711"/>
  <c r="BF711"/>
  <c r="T711"/>
  <c r="R711"/>
  <c r="P711"/>
  <c r="BI703"/>
  <c r="BH703"/>
  <c r="BG703"/>
  <c r="BF703"/>
  <c r="T703"/>
  <c r="R703"/>
  <c r="P703"/>
  <c r="BI681"/>
  <c r="BH681"/>
  <c r="BG681"/>
  <c r="BF681"/>
  <c r="T681"/>
  <c r="R681"/>
  <c r="P681"/>
  <c r="BI667"/>
  <c r="BH667"/>
  <c r="BG667"/>
  <c r="BF667"/>
  <c r="T667"/>
  <c r="R667"/>
  <c r="P667"/>
  <c r="BI653"/>
  <c r="BH653"/>
  <c r="BG653"/>
  <c r="BF653"/>
  <c r="T653"/>
  <c r="R653"/>
  <c r="P653"/>
  <c r="BI648"/>
  <c r="BH648"/>
  <c r="BG648"/>
  <c r="BF648"/>
  <c r="T648"/>
  <c r="R648"/>
  <c r="P648"/>
  <c r="BI634"/>
  <c r="BH634"/>
  <c r="BG634"/>
  <c r="BF634"/>
  <c r="T634"/>
  <c r="R634"/>
  <c r="P634"/>
  <c r="BI627"/>
  <c r="BH627"/>
  <c r="BG627"/>
  <c r="BF627"/>
  <c r="T627"/>
  <c r="R627"/>
  <c r="P627"/>
  <c r="BI625"/>
  <c r="BH625"/>
  <c r="BG625"/>
  <c r="BF625"/>
  <c r="T625"/>
  <c r="R625"/>
  <c r="P625"/>
  <c r="BI616"/>
  <c r="BH616"/>
  <c r="BG616"/>
  <c r="BF616"/>
  <c r="T616"/>
  <c r="R616"/>
  <c r="P616"/>
  <c r="BI611"/>
  <c r="BH611"/>
  <c r="BG611"/>
  <c r="BF611"/>
  <c r="T611"/>
  <c r="R611"/>
  <c r="P611"/>
  <c r="BI606"/>
  <c r="BH606"/>
  <c r="BG606"/>
  <c r="BF606"/>
  <c r="T606"/>
  <c r="R606"/>
  <c r="P606"/>
  <c r="BI601"/>
  <c r="BH601"/>
  <c r="BG601"/>
  <c r="BF601"/>
  <c r="T601"/>
  <c r="R601"/>
  <c r="P601"/>
  <c r="BI596"/>
  <c r="BH596"/>
  <c r="BG596"/>
  <c r="BF596"/>
  <c r="T596"/>
  <c r="R596"/>
  <c r="P596"/>
  <c r="BI586"/>
  <c r="BH586"/>
  <c r="BG586"/>
  <c r="BF586"/>
  <c r="T586"/>
  <c r="R586"/>
  <c r="P586"/>
  <c r="BI577"/>
  <c r="BH577"/>
  <c r="BG577"/>
  <c r="BF577"/>
  <c r="T577"/>
  <c r="R577"/>
  <c r="P577"/>
  <c r="BI571"/>
  <c r="BH571"/>
  <c r="BG571"/>
  <c r="BF571"/>
  <c r="T571"/>
  <c r="R571"/>
  <c r="P571"/>
  <c r="BI566"/>
  <c r="BH566"/>
  <c r="BG566"/>
  <c r="BF566"/>
  <c r="T566"/>
  <c r="R566"/>
  <c r="P566"/>
  <c r="BI559"/>
  <c r="BH559"/>
  <c r="BG559"/>
  <c r="BF559"/>
  <c r="T559"/>
  <c r="R559"/>
  <c r="P559"/>
  <c r="BI552"/>
  <c r="BH552"/>
  <c r="BG552"/>
  <c r="BF552"/>
  <c r="T552"/>
  <c r="R552"/>
  <c r="P552"/>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5"/>
  <c r="BH525"/>
  <c r="BG525"/>
  <c r="BF525"/>
  <c r="T525"/>
  <c r="R525"/>
  <c r="P525"/>
  <c r="BI520"/>
  <c r="BH520"/>
  <c r="BG520"/>
  <c r="BF520"/>
  <c r="T520"/>
  <c r="R520"/>
  <c r="P520"/>
  <c r="BI510"/>
  <c r="BH510"/>
  <c r="BG510"/>
  <c r="BF510"/>
  <c r="T510"/>
  <c r="R510"/>
  <c r="P510"/>
  <c r="BI501"/>
  <c r="BH501"/>
  <c r="BG501"/>
  <c r="BF501"/>
  <c r="T501"/>
  <c r="R501"/>
  <c r="P501"/>
  <c r="BI480"/>
  <c r="BH480"/>
  <c r="BG480"/>
  <c r="BF480"/>
  <c r="T480"/>
  <c r="R480"/>
  <c r="P480"/>
  <c r="BI470"/>
  <c r="BH470"/>
  <c r="BG470"/>
  <c r="BF470"/>
  <c r="T470"/>
  <c r="R470"/>
  <c r="P470"/>
  <c r="BI461"/>
  <c r="BH461"/>
  <c r="BG461"/>
  <c r="BF461"/>
  <c r="T461"/>
  <c r="R461"/>
  <c r="P461"/>
  <c r="BI457"/>
  <c r="BH457"/>
  <c r="BG457"/>
  <c r="BF457"/>
  <c r="T457"/>
  <c r="R457"/>
  <c r="P457"/>
  <c r="BI452"/>
  <c r="BH452"/>
  <c r="BG452"/>
  <c r="BF452"/>
  <c r="T452"/>
  <c r="R452"/>
  <c r="P452"/>
  <c r="BI448"/>
  <c r="BH448"/>
  <c r="BG448"/>
  <c r="BF448"/>
  <c r="T448"/>
  <c r="R448"/>
  <c r="P448"/>
  <c r="BI420"/>
  <c r="BH420"/>
  <c r="BG420"/>
  <c r="BF420"/>
  <c r="T420"/>
  <c r="R420"/>
  <c r="P420"/>
  <c r="BI414"/>
  <c r="BH414"/>
  <c r="BG414"/>
  <c r="BF414"/>
  <c r="T414"/>
  <c r="R414"/>
  <c r="P414"/>
  <c r="BI410"/>
  <c r="BH410"/>
  <c r="BG410"/>
  <c r="BF410"/>
  <c r="T410"/>
  <c r="R410"/>
  <c r="P410"/>
  <c r="BI367"/>
  <c r="BH367"/>
  <c r="BG367"/>
  <c r="BF367"/>
  <c r="T367"/>
  <c r="R367"/>
  <c r="P367"/>
  <c r="BI348"/>
  <c r="BH348"/>
  <c r="BG348"/>
  <c r="BF348"/>
  <c r="T348"/>
  <c r="R348"/>
  <c r="P348"/>
  <c r="BI340"/>
  <c r="BH340"/>
  <c r="BG340"/>
  <c r="BF340"/>
  <c r="T340"/>
  <c r="R340"/>
  <c r="P340"/>
  <c r="BI334"/>
  <c r="BH334"/>
  <c r="BG334"/>
  <c r="BF334"/>
  <c r="T334"/>
  <c r="R334"/>
  <c r="P334"/>
  <c r="BI330"/>
  <c r="BH330"/>
  <c r="BG330"/>
  <c r="BF330"/>
  <c r="T330"/>
  <c r="R330"/>
  <c r="P330"/>
  <c r="BI308"/>
  <c r="BH308"/>
  <c r="BG308"/>
  <c r="BF308"/>
  <c r="T308"/>
  <c r="R308"/>
  <c r="P308"/>
  <c r="BI287"/>
  <c r="BH287"/>
  <c r="BG287"/>
  <c r="BF287"/>
  <c r="T287"/>
  <c r="R287"/>
  <c r="P287"/>
  <c r="BI286"/>
  <c r="BH286"/>
  <c r="BG286"/>
  <c r="BF286"/>
  <c r="T286"/>
  <c r="R286"/>
  <c r="P286"/>
  <c r="BI279"/>
  <c r="BH279"/>
  <c r="BG279"/>
  <c r="BF279"/>
  <c r="T279"/>
  <c r="R279"/>
  <c r="P279"/>
  <c r="BI277"/>
  <c r="BH277"/>
  <c r="BG277"/>
  <c r="BF277"/>
  <c r="T277"/>
  <c r="R277"/>
  <c r="P277"/>
  <c r="BI271"/>
  <c r="BH271"/>
  <c r="BG271"/>
  <c r="BF271"/>
  <c r="T271"/>
  <c r="R271"/>
  <c r="P271"/>
  <c r="BI250"/>
  <c r="BH250"/>
  <c r="BG250"/>
  <c r="BF250"/>
  <c r="T250"/>
  <c r="R250"/>
  <c r="P250"/>
  <c r="BI232"/>
  <c r="BH232"/>
  <c r="BG232"/>
  <c r="BF232"/>
  <c r="T232"/>
  <c r="R232"/>
  <c r="P232"/>
  <c r="BI226"/>
  <c r="BH226"/>
  <c r="BG226"/>
  <c r="BF226"/>
  <c r="T226"/>
  <c r="R226"/>
  <c r="P226"/>
  <c r="BI222"/>
  <c r="BH222"/>
  <c r="BG222"/>
  <c r="BF222"/>
  <c r="T222"/>
  <c r="R222"/>
  <c r="P222"/>
  <c r="BI218"/>
  <c r="BH218"/>
  <c r="BG218"/>
  <c r="BF218"/>
  <c r="T218"/>
  <c r="R218"/>
  <c r="P218"/>
  <c r="BI212"/>
  <c r="BH212"/>
  <c r="BG212"/>
  <c r="BF212"/>
  <c r="T212"/>
  <c r="R212"/>
  <c r="P212"/>
  <c r="BI208"/>
  <c r="BH208"/>
  <c r="BG208"/>
  <c r="BF208"/>
  <c r="T208"/>
  <c r="R208"/>
  <c r="P208"/>
  <c r="BI199"/>
  <c r="BH199"/>
  <c r="BG199"/>
  <c r="BF199"/>
  <c r="T199"/>
  <c r="R199"/>
  <c r="P199"/>
  <c r="BI191"/>
  <c r="BH191"/>
  <c r="BG191"/>
  <c r="BF191"/>
  <c r="T191"/>
  <c r="R191"/>
  <c r="P191"/>
  <c r="BI186"/>
  <c r="BH186"/>
  <c r="BG186"/>
  <c r="BF186"/>
  <c r="T186"/>
  <c r="R186"/>
  <c r="P186"/>
  <c r="BI180"/>
  <c r="BH180"/>
  <c r="BG180"/>
  <c r="BF180"/>
  <c r="T180"/>
  <c r="R180"/>
  <c r="P180"/>
  <c r="BI175"/>
  <c r="BH175"/>
  <c r="BG175"/>
  <c r="BF175"/>
  <c r="T175"/>
  <c r="R175"/>
  <c r="P175"/>
  <c r="BI158"/>
  <c r="BH158"/>
  <c r="BG158"/>
  <c r="BF158"/>
  <c r="T158"/>
  <c r="R158"/>
  <c r="P158"/>
  <c r="BI142"/>
  <c r="BH142"/>
  <c r="BG142"/>
  <c r="BF142"/>
  <c r="T142"/>
  <c r="R142"/>
  <c r="P142"/>
  <c r="BI138"/>
  <c r="BH138"/>
  <c r="BG138"/>
  <c r="BF138"/>
  <c r="T138"/>
  <c r="R138"/>
  <c r="P138"/>
  <c r="BI132"/>
  <c r="BH132"/>
  <c r="BG132"/>
  <c r="BF132"/>
  <c r="T132"/>
  <c r="R132"/>
  <c r="P132"/>
  <c r="BI125"/>
  <c r="BH125"/>
  <c r="BG125"/>
  <c r="BF125"/>
  <c r="T125"/>
  <c r="R125"/>
  <c r="P125"/>
  <c r="BI119"/>
  <c r="BH119"/>
  <c r="BG119"/>
  <c r="BF119"/>
  <c r="T119"/>
  <c r="R119"/>
  <c r="P119"/>
  <c r="J113"/>
  <c r="J112"/>
  <c r="F112"/>
  <c r="F110"/>
  <c r="E108"/>
  <c r="J59"/>
  <c r="J58"/>
  <c r="F58"/>
  <c r="F56"/>
  <c r="E54"/>
  <c r="J20"/>
  <c r="E20"/>
  <c r="F59" s="1"/>
  <c r="J19"/>
  <c r="J14"/>
  <c r="J56"/>
  <c r="E7"/>
  <c r="E104"/>
  <c r="L50" i="1"/>
  <c r="AM50"/>
  <c r="AM49"/>
  <c r="L49"/>
  <c r="AM47"/>
  <c r="L47"/>
  <c r="L45"/>
  <c r="L44"/>
  <c r="J3790" i="2"/>
  <c r="J2834"/>
  <c r="J1801"/>
  <c r="BK279"/>
  <c r="BK3740"/>
  <c r="BK3558"/>
  <c r="BK1826"/>
  <c r="BK3760"/>
  <c r="J3194"/>
  <c r="J1293"/>
  <c r="J3241"/>
  <c r="J2215"/>
  <c r="BK531"/>
  <c r="J3357"/>
  <c r="BK2425"/>
  <c r="J559"/>
  <c r="J3034"/>
  <c r="J124" i="6"/>
  <c r="J124" i="7"/>
  <c r="BK190" i="8"/>
  <c r="BK108"/>
  <c r="BK177" i="9"/>
  <c r="J143"/>
  <c r="J231"/>
  <c r="BK112"/>
  <c r="J238"/>
  <c r="BK206"/>
  <c r="BK149" i="10"/>
  <c r="J115"/>
  <c r="J195" i="11"/>
  <c r="BK145"/>
  <c r="J141" i="12"/>
  <c r="J3640" i="2"/>
  <c r="J2826"/>
  <c r="BK1205"/>
  <c r="BK4213"/>
  <c r="J3212"/>
  <c r="J2265"/>
  <c r="J752"/>
  <c r="BK3467"/>
  <c r="J2543"/>
  <c r="BK3950"/>
  <c r="J2730"/>
  <c r="BK1293"/>
  <c r="J3494"/>
  <c r="BK2562"/>
  <c r="J1105"/>
  <c r="J3888"/>
  <c r="J3366"/>
  <c r="BK2244"/>
  <c r="BK543"/>
  <c r="J4654"/>
  <c r="J4427"/>
  <c r="J3932"/>
  <c r="J3278"/>
  <c r="J1769"/>
  <c r="J178" i="3"/>
  <c r="J239"/>
  <c r="BK251"/>
  <c r="J134"/>
  <c r="J171"/>
  <c r="BK149"/>
  <c r="BK185"/>
  <c r="BK327" i="4"/>
  <c r="J114"/>
  <c r="J165"/>
  <c r="J176"/>
  <c r="BK148"/>
  <c r="BK179"/>
  <c r="J221"/>
  <c r="BK143"/>
  <c r="BK218"/>
  <c r="J452" i="5"/>
  <c r="BK288"/>
  <c r="BK515"/>
  <c r="J288"/>
  <c r="J538"/>
  <c r="J242"/>
  <c r="J364"/>
  <c r="BK575"/>
  <c r="BK337"/>
  <c r="BK484"/>
  <c r="BK253"/>
  <c r="BK467"/>
  <c r="J232"/>
  <c r="J414"/>
  <c r="J165" i="6"/>
  <c r="BK144"/>
  <c r="BK116" i="7"/>
  <c r="BK138"/>
  <c r="J157" i="8"/>
  <c r="J201" i="9"/>
  <c r="J167"/>
  <c r="J126"/>
  <c r="J236"/>
  <c r="J108"/>
  <c r="BK129"/>
  <c r="BK189" i="10"/>
  <c r="BK193"/>
  <c r="J204" i="11"/>
  <c r="BK110"/>
  <c r="J4060" i="2"/>
  <c r="J3417"/>
  <c r="J2680"/>
  <c r="J1471"/>
  <c r="BK3784"/>
  <c r="BK3298"/>
  <c r="J2296"/>
  <c r="J1179"/>
  <c r="J3872"/>
  <c r="J3148"/>
  <c r="BK1984"/>
  <c r="J711"/>
  <c r="BK3711"/>
  <c r="J2781"/>
  <c r="J1426"/>
  <c r="BK3722"/>
  <c r="J2562"/>
  <c r="J681"/>
  <c r="BK3666"/>
  <c r="BK2451"/>
  <c r="BK535"/>
  <c r="J3401"/>
  <c r="BK2477"/>
  <c r="BK653"/>
  <c r="J4729"/>
  <c r="J4531"/>
  <c r="J3752"/>
  <c r="J3192"/>
  <c r="J2257"/>
  <c r="J334"/>
  <c r="BK266" i="3"/>
  <c r="BK293"/>
  <c r="BK177"/>
  <c r="BK170"/>
  <c r="BK230"/>
  <c r="J234"/>
  <c r="BK299" i="4"/>
  <c r="J285"/>
  <c r="J147"/>
  <c r="BK151"/>
  <c r="J251"/>
  <c r="J276"/>
  <c r="J247"/>
  <c r="J312"/>
  <c r="J154"/>
  <c r="BK416" i="5"/>
  <c r="BK612"/>
  <c r="BK397"/>
  <c r="BK636"/>
  <c r="BK588"/>
  <c r="BK448"/>
  <c r="J631"/>
  <c r="J342"/>
  <c r="J603"/>
  <c r="BK283"/>
  <c r="BK562"/>
  <c r="BK322"/>
  <c r="J590"/>
  <c r="J3736" i="2"/>
  <c r="J2772"/>
  <c r="BK1475"/>
  <c r="J501"/>
  <c r="BK3748"/>
  <c r="BK2923"/>
  <c r="J1654"/>
  <c r="J308"/>
  <c r="J3816"/>
  <c r="BK3053"/>
  <c r="J2204"/>
  <c r="BK822"/>
  <c r="BK3644"/>
  <c r="BK2654"/>
  <c r="BK1809"/>
  <c r="BK3632"/>
  <c r="J2749"/>
  <c r="BK703"/>
  <c r="J3724"/>
  <c r="J2987"/>
  <c r="BK1932"/>
  <c r="J3567"/>
  <c r="J2305"/>
  <c r="BK566"/>
  <c r="BK186" i="3"/>
  <c r="BK286"/>
  <c r="BK134"/>
  <c r="J219"/>
  <c r="J226" i="4"/>
  <c r="J151"/>
  <c r="J159"/>
  <c r="J234"/>
  <c r="BK289"/>
  <c r="BK203"/>
  <c r="BK290"/>
  <c r="BK159"/>
  <c r="BK601" i="5"/>
  <c r="J584"/>
  <c r="BK428"/>
  <c r="BK557"/>
  <c r="J441"/>
  <c r="BK244"/>
  <c r="BK197"/>
  <c r="J381"/>
  <c r="J249"/>
  <c r="J512"/>
  <c r="BK319"/>
  <c r="BK426"/>
  <c r="BK566"/>
  <c r="BK154" i="7"/>
  <c r="J165" i="8"/>
  <c r="BK111"/>
  <c r="BK111" i="9"/>
  <c r="J150"/>
  <c r="J182"/>
  <c r="J191"/>
  <c r="J166"/>
  <c r="J222"/>
  <c r="BK210"/>
  <c r="BK133" i="10"/>
  <c r="BK117"/>
  <c r="BK200" i="11"/>
  <c r="BK158"/>
  <c r="BK102" i="12"/>
  <c r="J3734" i="2"/>
  <c r="BK3047"/>
  <c r="BK1936"/>
  <c r="BK552"/>
  <c r="BK3859"/>
  <c r="BK3285"/>
  <c r="BK2738"/>
  <c r="BK1834"/>
  <c r="BK547"/>
  <c r="BK3535"/>
  <c r="BK2296"/>
  <c r="BK1288"/>
  <c r="J4083"/>
  <c r="BK2752"/>
  <c r="BK1268"/>
  <c r="J3599"/>
  <c r="BK2755"/>
  <c r="J1661"/>
  <c r="J3975"/>
  <c r="BK2940"/>
  <c r="BK1963"/>
  <c r="BK4169"/>
  <c r="BK3357"/>
  <c r="BK2483"/>
  <c r="BK1155"/>
  <c r="BK4650"/>
  <c r="J4382"/>
  <c r="BK3562"/>
  <c r="J2430"/>
  <c r="J1685"/>
  <c r="J132"/>
  <c r="J145" i="3"/>
  <c r="BK146"/>
  <c r="J194"/>
  <c r="J136"/>
  <c r="J201"/>
  <c r="J175"/>
  <c r="BK204"/>
  <c r="J146"/>
  <c r="J193" i="4"/>
  <c r="BK292"/>
  <c r="BK117"/>
  <c r="J145"/>
  <c r="BK255"/>
  <c r="BK266"/>
  <c r="J120"/>
  <c r="BK310"/>
  <c r="J184"/>
  <c r="BK450" i="5"/>
  <c r="J244"/>
  <c r="BK520"/>
  <c r="J329"/>
  <c r="J420"/>
  <c r="J554"/>
  <c r="J356"/>
  <c r="BK556"/>
  <c r="J320"/>
  <c r="J598"/>
  <c r="BK363"/>
  <c r="J577"/>
  <c r="BK382"/>
  <c r="BK604"/>
  <c r="J376"/>
  <c r="BK148" i="6"/>
  <c r="BK154"/>
  <c r="J160" i="7"/>
  <c r="J157"/>
  <c r="BK151" i="8"/>
  <c r="BK147"/>
  <c r="BK124" i="9"/>
  <c r="J135"/>
  <c r="J160"/>
  <c r="BK105"/>
  <c r="J241"/>
  <c r="BK245"/>
  <c r="J158" i="10"/>
  <c r="J146"/>
  <c r="BK88" i="11"/>
  <c r="J93" i="12"/>
  <c r="J3746" i="2"/>
  <c r="BK2991"/>
  <c r="BK2332"/>
  <c r="BK571"/>
  <c r="BK3868"/>
  <c r="J3636"/>
  <c r="J2512"/>
  <c r="BK722"/>
  <c r="BK125"/>
  <c r="BK3641"/>
  <c r="J2738"/>
  <c r="BK954"/>
  <c r="BK3765"/>
  <c r="J3262"/>
  <c r="J2558"/>
  <c r="BK1244"/>
  <c r="J3558"/>
  <c r="J2187"/>
  <c r="BK601"/>
  <c r="BK3351"/>
  <c r="BK2812"/>
  <c r="J1475"/>
  <c r="BK186"/>
  <c r="J3397"/>
  <c r="J2631"/>
  <c r="BK1367"/>
  <c r="BK4727"/>
  <c r="BK4489"/>
  <c r="J4264"/>
  <c r="J3409"/>
  <c r="BK1675"/>
  <c r="BK285" i="3"/>
  <c r="J131"/>
  <c r="BK239"/>
  <c r="J156"/>
  <c r="J260"/>
  <c r="BK237"/>
  <c r="BK118"/>
  <c r="BK304" i="4"/>
  <c r="J111"/>
  <c r="J303"/>
  <c r="BK144"/>
  <c r="BK153"/>
  <c r="BK249"/>
  <c r="J286"/>
  <c r="J108"/>
  <c r="BK228"/>
  <c r="BK199"/>
  <c r="J542" i="5"/>
  <c r="J525"/>
  <c r="BK505"/>
  <c r="J485"/>
  <c r="J251"/>
  <c r="BK523"/>
  <c r="BK250"/>
  <c r="BK475"/>
  <c r="J522"/>
  <c r="J326"/>
  <c r="BK568"/>
  <c r="BK336"/>
  <c r="BK592"/>
  <c r="BK436"/>
  <c r="BK591"/>
  <c r="BK385"/>
  <c r="J602"/>
  <c r="BK377"/>
  <c r="J164" i="6"/>
  <c r="BK153" i="7"/>
  <c r="BK169"/>
  <c r="BK157" i="8"/>
  <c r="BK117"/>
  <c r="BK126"/>
  <c r="BK237" i="9"/>
  <c r="J116"/>
  <c r="J208"/>
  <c r="BK255"/>
  <c r="BK175"/>
  <c r="BK155"/>
  <c r="BK119" i="10"/>
  <c r="J163"/>
  <c r="J114" i="11"/>
  <c r="BK153"/>
  <c r="BK2337" i="2"/>
  <c r="J520"/>
  <c r="BK4691"/>
  <c r="BK4388"/>
  <c r="BK3217"/>
  <c r="BK2161"/>
  <c r="J816"/>
  <c r="BK175" i="3"/>
  <c r="BK141"/>
  <c r="J173"/>
  <c r="J141"/>
  <c r="BK164"/>
  <c r="BK171"/>
  <c r="J130"/>
  <c r="BK254" i="4"/>
  <c r="J132"/>
  <c r="J304"/>
  <c r="BK118"/>
  <c r="J163"/>
  <c r="J199"/>
  <c r="BK284"/>
  <c r="BK337"/>
  <c r="BK192"/>
  <c r="J493" i="5"/>
  <c r="BK320"/>
  <c r="BK536"/>
  <c r="J553"/>
  <c r="BK207"/>
  <c r="J473"/>
  <c r="J621"/>
  <c r="BK414"/>
  <c r="BK200"/>
  <c r="J354"/>
  <c r="BK611"/>
  <c r="J430"/>
  <c r="J315"/>
  <c r="J611"/>
  <c r="J483"/>
  <c r="J297"/>
  <c r="BK137" i="6"/>
  <c r="J130"/>
  <c r="BK132" i="7"/>
  <c r="BK171"/>
  <c r="BK167" i="8"/>
  <c r="BK124"/>
  <c r="J213" i="9"/>
  <c r="BK194"/>
  <c r="J152"/>
  <c r="BK173"/>
  <c r="J224"/>
  <c r="BK243"/>
  <c r="J144"/>
  <c r="J158"/>
  <c r="J144" i="10"/>
  <c r="J139"/>
  <c r="BK114" i="11"/>
  <c r="BK195"/>
  <c r="J171"/>
  <c r="J90" i="12"/>
  <c r="BK3676" i="2"/>
  <c r="BK3212"/>
  <c r="J2210"/>
  <c r="J539"/>
  <c r="J3688"/>
  <c r="BK3888"/>
  <c r="BK2926"/>
  <c r="BK2157"/>
  <c r="J841"/>
  <c r="J3670"/>
  <c r="BK2645"/>
  <c r="J2277"/>
  <c r="J3923"/>
  <c r="J2654"/>
  <c r="BK667"/>
  <c r="J3698"/>
  <c r="J3282"/>
  <c r="J1500"/>
  <c r="J3656"/>
  <c r="J173" i="6"/>
  <c r="BK136"/>
  <c r="J125" i="7"/>
  <c r="J140"/>
  <c r="BK180" i="8"/>
  <c r="BK140"/>
  <c r="J216" i="9"/>
  <c r="J141"/>
  <c r="BK171"/>
  <c r="BK219"/>
  <c r="J258"/>
  <c r="BK224"/>
  <c r="J133" i="10"/>
  <c r="J142"/>
  <c r="J106" i="11"/>
  <c r="BK238"/>
  <c r="J146" i="12"/>
  <c r="J3960" i="2"/>
  <c r="J3311"/>
  <c r="J2664"/>
  <c r="J648"/>
  <c r="J3797"/>
  <c r="J2874"/>
  <c r="J1250"/>
  <c r="J4157"/>
  <c r="J3540"/>
  <c r="J2232"/>
  <c r="J1218"/>
  <c r="J3511"/>
  <c r="BK2631"/>
  <c r="BK4088"/>
  <c r="J3630"/>
  <c r="BK1921"/>
  <c r="BK3736"/>
  <c r="BK2704"/>
  <c r="J4721"/>
  <c r="BK4470"/>
  <c r="J4334"/>
  <c r="BK3169"/>
  <c r="BK2538"/>
  <c r="J1447"/>
  <c r="J154" i="3"/>
  <c r="J168"/>
  <c r="J224"/>
  <c r="BK269"/>
  <c r="J251"/>
  <c r="J250"/>
  <c r="BK114"/>
  <c r="J166"/>
  <c r="BK293" i="4"/>
  <c r="BK145"/>
  <c r="J137"/>
  <c r="BK119"/>
  <c r="J216"/>
  <c r="BK180"/>
  <c r="J269"/>
  <c r="J294"/>
  <c r="BK581" i="5"/>
  <c r="J331"/>
  <c r="J551"/>
  <c r="BK347"/>
  <c r="J547"/>
  <c r="BK348"/>
  <c r="J487"/>
  <c r="J210"/>
  <c r="J520"/>
  <c r="J294"/>
  <c r="BK544"/>
  <c r="BK224"/>
  <c r="J447"/>
  <c r="J198"/>
  <c r="J346"/>
  <c r="J140" i="6"/>
  <c r="J170" i="7"/>
  <c r="BK121"/>
  <c r="J147" i="8"/>
  <c r="J171"/>
  <c r="J123" i="9"/>
  <c r="J131"/>
  <c r="BK211"/>
  <c r="BK227"/>
  <c r="BK248"/>
  <c r="BK230"/>
  <c r="BK158" i="10"/>
  <c r="BK165"/>
  <c r="BK128"/>
  <c r="J225" i="11"/>
  <c r="J126" i="12"/>
  <c r="J3744" i="2"/>
  <c r="BK2860"/>
  <c r="BK1555"/>
  <c r="BK218"/>
  <c r="BK3635"/>
  <c r="BK2678"/>
  <c r="J1730"/>
  <c r="BK367"/>
  <c r="BK3698"/>
  <c r="J2812"/>
  <c r="BK1756"/>
  <c r="BK586"/>
  <c r="J3646"/>
  <c r="J2641"/>
  <c r="BK1123"/>
  <c r="J3484"/>
  <c r="J1646"/>
  <c r="J3730"/>
  <c r="J2845"/>
  <c r="J1656"/>
  <c r="J3544"/>
  <c r="J2647"/>
  <c r="J535"/>
  <c r="J4709"/>
  <c r="J4470"/>
  <c r="BK4382"/>
  <c r="BK3640"/>
  <c r="J2700"/>
  <c r="BK1698"/>
  <c r="BK226" i="3"/>
  <c r="BK245"/>
  <c r="BK256"/>
  <c r="J281"/>
  <c r="J183"/>
  <c r="BK133"/>
  <c r="BK131"/>
  <c r="J266" i="4"/>
  <c r="J260"/>
  <c r="BK121"/>
  <c r="J236"/>
  <c r="J259"/>
  <c r="BK312"/>
  <c r="J144"/>
  <c r="BK221"/>
  <c r="BK281"/>
  <c r="BK571" i="5"/>
  <c r="BK341"/>
  <c r="J583"/>
  <c r="J374"/>
  <c r="BK554"/>
  <c r="BK372"/>
  <c r="J649"/>
  <c r="J255"/>
  <c r="BK457"/>
  <c r="J236"/>
  <c r="J515"/>
  <c r="J328"/>
  <c r="BK590"/>
  <c r="BK350"/>
  <c r="J3664" i="2"/>
  <c r="BK2689"/>
  <c r="BK1409"/>
  <c r="BK4079"/>
  <c r="BK3623"/>
  <c r="J2704"/>
  <c r="BK1451"/>
  <c r="BK4210"/>
  <c r="BK2878"/>
  <c r="BK1528"/>
  <c r="BK4134"/>
  <c r="BK3324"/>
  <c r="J2263"/>
  <c r="J4130"/>
  <c r="J2970"/>
  <c r="BK2223"/>
  <c r="BK539"/>
  <c r="J3467"/>
  <c r="BK2461"/>
  <c r="J470"/>
  <c r="BK3726"/>
  <c r="BK2746"/>
  <c r="BK1117"/>
  <c r="J218"/>
  <c r="BK198" i="3"/>
  <c r="J289"/>
  <c r="J169"/>
  <c r="J268"/>
  <c r="J220"/>
  <c r="BK241"/>
  <c r="J294"/>
  <c r="J155"/>
  <c r="J195"/>
  <c r="BK319" i="4"/>
  <c r="J183"/>
  <c r="BK170"/>
  <c r="J187"/>
  <c r="J287"/>
  <c r="BK142"/>
  <c r="BK211"/>
  <c r="BK245"/>
  <c r="BK127"/>
  <c r="BK270"/>
  <c r="J152"/>
  <c r="BK271"/>
  <c r="BK625" i="5"/>
  <c r="J477"/>
  <c r="J362"/>
  <c r="J224"/>
  <c r="J556"/>
  <c r="BK468"/>
  <c r="BK260"/>
  <c r="J492"/>
  <c r="BK264"/>
  <c r="J565"/>
  <c r="J412"/>
  <c r="J253"/>
  <c r="BK526"/>
  <c r="J368"/>
  <c r="J581"/>
  <c r="BK407"/>
  <c r="BK229"/>
  <c r="BK595"/>
  <c r="J351"/>
  <c r="J163" i="6"/>
  <c r="J153"/>
  <c r="J155" i="7"/>
  <c r="J151"/>
  <c r="J153"/>
  <c r="BK136" i="8"/>
  <c r="BK102"/>
  <c r="J268" i="9"/>
  <c r="J210"/>
  <c r="BK134"/>
  <c r="J192"/>
  <c r="J199"/>
  <c r="J102"/>
  <c r="BK140"/>
  <c r="BK176"/>
  <c r="J214"/>
  <c r="BK188" i="10"/>
  <c r="J181"/>
  <c r="J170"/>
  <c r="J219" i="11"/>
  <c r="J110"/>
  <c r="J99" i="12"/>
  <c r="J2425" i="2"/>
  <c r="BK3985"/>
  <c r="BK3636"/>
  <c r="J2926"/>
  <c r="BK2228"/>
  <c r="J596"/>
  <c r="BK3668"/>
  <c r="BK3032"/>
  <c r="J2244"/>
  <c r="BK232"/>
  <c r="J3642"/>
  <c r="J3298"/>
  <c r="BK2734"/>
  <c r="J1963"/>
  <c r="J1198"/>
  <c r="BK191"/>
  <c r="J4715"/>
  <c r="BK4531"/>
  <c r="BK4438"/>
  <c r="J4148"/>
  <c r="J3666"/>
  <c r="J3011"/>
  <c r="J2150"/>
  <c r="J625"/>
  <c r="BK263" i="3"/>
  <c r="J279"/>
  <c r="BK136"/>
  <c r="BK220"/>
  <c r="BK165"/>
  <c r="J179"/>
  <c r="J249"/>
  <c r="J148"/>
  <c r="BK178"/>
  <c r="BK169"/>
  <c r="BK181" i="4"/>
  <c r="J274"/>
  <c r="J291"/>
  <c r="J136"/>
  <c r="BK313"/>
  <c r="J319"/>
  <c r="BK163"/>
  <c r="J273"/>
  <c r="BK318"/>
  <c r="BK202"/>
  <c r="BK561" i="5"/>
  <c r="BK334"/>
  <c r="BK572"/>
  <c r="BK270"/>
  <c r="J491"/>
  <c r="J290"/>
  <c r="BK504"/>
  <c r="BK331"/>
  <c r="BK559"/>
  <c r="BK456"/>
  <c r="J651"/>
  <c r="J467"/>
  <c r="BK251"/>
  <c r="BK533"/>
  <c r="J349"/>
  <c r="BK649"/>
  <c r="J387"/>
  <c r="J273"/>
  <c r="J154" i="6"/>
  <c r="J168"/>
  <c r="J122"/>
  <c r="J144" i="7"/>
  <c r="BK130"/>
  <c r="BK161" i="8"/>
  <c r="BK192"/>
  <c r="J153"/>
  <c r="J129" i="9"/>
  <c r="BK132"/>
  <c r="BK261"/>
  <c r="J202"/>
  <c r="J230"/>
  <c r="J253"/>
  <c r="BK133"/>
  <c r="BK174" i="10"/>
  <c r="BK184"/>
  <c r="J149" i="11"/>
  <c r="BK141" i="12"/>
  <c r="J3639" i="2"/>
  <c r="BK2353"/>
  <c r="J1528"/>
  <c r="J4185"/>
  <c r="J3634"/>
  <c r="BK2814"/>
  <c r="BK1631"/>
  <c r="J4169"/>
  <c r="BK2749"/>
  <c r="J1733"/>
  <c r="J845"/>
  <c r="BK3761"/>
  <c r="BK2874"/>
  <c r="J2161"/>
  <c r="BK4264"/>
  <c r="BK3194"/>
  <c r="J1936"/>
  <c r="J634"/>
  <c r="BK3646"/>
  <c r="BK2232"/>
  <c r="J571"/>
  <c r="BK3262"/>
  <c r="J2185"/>
  <c r="BK461"/>
  <c r="BK4736"/>
  <c r="J4449"/>
  <c r="J3700"/>
  <c r="BK1958"/>
  <c r="BK208" i="3"/>
  <c r="J283"/>
  <c r="BK254"/>
  <c r="J244"/>
  <c r="BK247"/>
  <c r="BK271"/>
  <c r="BK264"/>
  <c r="BK332" i="4"/>
  <c r="J305"/>
  <c r="J272"/>
  <c r="BK297"/>
  <c r="J217"/>
  <c r="BK243"/>
  <c r="BK277"/>
  <c r="BK116"/>
  <c r="BK615" i="5"/>
  <c r="BK277"/>
  <c r="BK438"/>
  <c r="BK643"/>
  <c r="J450"/>
  <c r="BK606"/>
  <c r="BK256"/>
  <c r="J510"/>
  <c r="J358"/>
  <c r="J637"/>
  <c r="BK640"/>
  <c r="BK410"/>
  <c r="BK630"/>
  <c r="BK286"/>
  <c r="J127" i="6"/>
  <c r="BK162" i="7"/>
  <c r="J114"/>
  <c r="BK132" i="8"/>
  <c r="J155"/>
  <c r="BK218" i="9"/>
  <c r="BK108"/>
  <c r="J245"/>
  <c r="BK223"/>
  <c r="BK221"/>
  <c r="J217"/>
  <c r="BK115" i="10"/>
  <c r="J194"/>
  <c r="J167" i="11"/>
  <c r="J232"/>
  <c r="BK3811" i="2"/>
  <c r="J3217"/>
  <c r="BK2187"/>
  <c r="J881"/>
  <c r="BK3980"/>
  <c r="J3652"/>
  <c r="BK2616"/>
  <c r="J2181"/>
  <c r="J510"/>
  <c r="J3529"/>
  <c r="BK2488"/>
  <c r="BK1396"/>
  <c r="BK3872"/>
  <c r="J3480"/>
  <c r="J2223"/>
  <c r="J3644"/>
  <c r="J2734"/>
  <c r="BK1504"/>
  <c r="BK4189"/>
  <c r="J3562"/>
  <c r="BK1594"/>
  <c r="BK3790"/>
  <c r="BK2314"/>
  <c r="BK4746"/>
  <c r="J4650"/>
  <c r="J4419"/>
  <c r="J3799"/>
  <c r="J1543"/>
  <c r="BK210" i="3"/>
  <c r="J232"/>
  <c r="J152"/>
  <c r="J293"/>
  <c r="BK166"/>
  <c r="J180"/>
  <c r="J172"/>
  <c r="J284" i="4"/>
  <c r="BK265"/>
  <c r="BK109"/>
  <c r="BK260"/>
  <c r="BK303"/>
  <c r="BK305"/>
  <c r="J168"/>
  <c r="BK226"/>
  <c r="BK164"/>
  <c r="J261"/>
  <c r="J549" i="5"/>
  <c r="BK510"/>
  <c r="J497"/>
  <c r="BK374"/>
  <c r="BK637"/>
  <c r="BK454"/>
  <c r="J215"/>
  <c r="BK389"/>
  <c r="BK538"/>
  <c r="J280"/>
  <c r="BK549"/>
  <c r="J298"/>
  <c r="J531"/>
  <c r="BK418"/>
  <c r="J642"/>
  <c r="J319"/>
  <c r="J476"/>
  <c r="J138" i="6"/>
  <c r="J151"/>
  <c r="BK157" i="7"/>
  <c r="J121"/>
  <c r="BK130" i="8"/>
  <c r="BK264" i="9"/>
  <c r="BK126"/>
  <c r="BK240"/>
  <c r="BK144"/>
  <c r="BK214"/>
  <c r="BK220"/>
  <c r="J192" i="10"/>
  <c r="J209" i="11"/>
  <c r="J119" i="12"/>
  <c r="J2538" i="2"/>
  <c r="BK132"/>
  <c r="J4576"/>
  <c r="BK4400"/>
  <c r="J3720"/>
  <c r="J2693"/>
  <c r="BK1605"/>
  <c r="J282" i="3"/>
  <c r="BK138"/>
  <c r="BK227"/>
  <c r="BK217"/>
  <c r="BK181"/>
  <c r="J198"/>
  <c r="BK182"/>
  <c r="BK190" i="4"/>
  <c r="BK209"/>
  <c r="BK185"/>
  <c r="BK220"/>
  <c r="J270"/>
  <c r="BK248"/>
  <c r="BK200"/>
  <c r="J250"/>
  <c r="BK558" i="5"/>
  <c r="BK279"/>
  <c r="J569"/>
  <c r="J337"/>
  <c r="J425"/>
  <c r="J379"/>
  <c r="BK587"/>
  <c r="BK364"/>
  <c r="BK259"/>
  <c r="J508"/>
  <c r="J526"/>
  <c r="BK333"/>
  <c r="BK653"/>
  <c r="J321"/>
  <c r="BK193"/>
  <c r="J136" i="6"/>
  <c r="BK158" i="7"/>
  <c r="BK147"/>
  <c r="J124" i="8"/>
  <c r="J175"/>
  <c r="BK250" i="9"/>
  <c r="J261"/>
  <c r="BK136"/>
  <c r="BK249"/>
  <c r="J229"/>
  <c r="BK128"/>
  <c r="BK184"/>
  <c r="BK212"/>
  <c r="BK202"/>
  <c r="J190" i="10"/>
  <c r="J138"/>
  <c r="BK92" i="11"/>
  <c r="J145"/>
  <c r="BK104" i="12"/>
  <c r="J3985" i="2"/>
  <c r="BK3409"/>
  <c r="J2671"/>
  <c r="J1627"/>
  <c r="BK448"/>
  <c r="J3836"/>
  <c r="J4273"/>
  <c r="BK3282"/>
  <c r="BK2531"/>
  <c r="BK1434"/>
  <c r="J191"/>
  <c r="BK3511"/>
  <c r="J2467"/>
  <c r="BK1151"/>
  <c r="J3457"/>
  <c r="J2253"/>
  <c r="BK881"/>
  <c r="J3754"/>
  <c r="J2936"/>
  <c r="J1912"/>
  <c r="J4189"/>
  <c r="BK3378"/>
  <c r="J170" i="6"/>
  <c r="J164" i="7"/>
  <c r="J168"/>
  <c r="BK112"/>
  <c r="BK149" i="8"/>
  <c r="BK173"/>
  <c r="J149" i="9"/>
  <c r="J112"/>
  <c r="BK104"/>
  <c r="BK138"/>
  <c r="J127"/>
  <c r="J250"/>
  <c r="BK179" i="10"/>
  <c r="J152"/>
  <c r="J184" i="11"/>
  <c r="BK101"/>
  <c r="J286" i="2"/>
  <c r="J3662"/>
  <c r="J2876"/>
  <c r="J2332"/>
  <c r="BK950"/>
  <c r="J4017"/>
  <c r="J2678"/>
  <c r="BK1841"/>
  <c r="J480"/>
  <c r="J3623"/>
  <c r="BK2772"/>
  <c r="BK1801"/>
  <c r="BK3664"/>
  <c r="J2830"/>
  <c r="BK2176"/>
  <c r="BK577"/>
  <c r="BK3662"/>
  <c r="BK2887"/>
  <c r="BK1480"/>
  <c r="J4092"/>
  <c r="J3433"/>
  <c r="J2309"/>
  <c r="BK287"/>
  <c r="BK4685"/>
  <c r="J4400"/>
  <c r="J3682"/>
  <c r="J3032"/>
  <c r="BK2260"/>
  <c r="J340"/>
  <c r="BK207" i="3"/>
  <c r="BK206"/>
  <c r="BK232"/>
  <c r="BK221"/>
  <c r="J216"/>
  <c r="J210"/>
  <c r="J289" i="4"/>
  <c r="J143"/>
  <c r="BK287"/>
  <c r="BK306"/>
  <c r="J308"/>
  <c r="BK291"/>
  <c r="BK126"/>
  <c r="BK112"/>
  <c r="BK186"/>
  <c r="J613" i="5"/>
  <c r="J366"/>
  <c r="BK578"/>
  <c r="BK396"/>
  <c r="J561"/>
  <c r="BK373"/>
  <c r="J501"/>
  <c r="J311"/>
  <c r="BK464"/>
  <c r="BK573"/>
  <c r="J373"/>
  <c r="J532"/>
  <c r="BK278"/>
  <c r="BK563"/>
  <c r="J266"/>
  <c r="BK153" i="6"/>
  <c r="BK128"/>
  <c r="J116" i="7"/>
  <c r="J184" i="8"/>
  <c r="BK169"/>
  <c r="BK265" i="9"/>
  <c r="J243"/>
  <c r="J165"/>
  <c r="BK102"/>
  <c r="J136"/>
  <c r="BK187"/>
  <c r="J184"/>
  <c r="J117" i="10"/>
  <c r="BK168"/>
  <c r="J141" i="11"/>
  <c r="J96"/>
  <c r="J102" i="12"/>
  <c r="J3136" i="2"/>
  <c r="J1665"/>
  <c r="BK627"/>
  <c r="BK4083"/>
  <c r="J3654"/>
  <c r="J2806"/>
  <c r="J1561"/>
  <c r="BK4130"/>
  <c r="J3405"/>
  <c r="BK2656"/>
  <c r="BK1567"/>
  <c r="J271"/>
  <c r="BK3499"/>
  <c r="BK2349"/>
  <c r="BK3864"/>
  <c r="J2904"/>
  <c r="J1907"/>
  <c r="BK457"/>
  <c r="BK3506"/>
  <c r="BK1769"/>
  <c r="J3896"/>
  <c r="J3078"/>
  <c r="J2548"/>
  <c r="J1841"/>
  <c r="BK4744"/>
  <c r="J4580"/>
  <c r="J4398"/>
  <c r="BK3544"/>
  <c r="J2611"/>
  <c r="BK1561"/>
  <c r="J278" i="3"/>
  <c r="J290"/>
  <c r="J217"/>
  <c r="BK225"/>
  <c r="J209"/>
  <c r="J153"/>
  <c r="BK168"/>
  <c r="J210" i="4"/>
  <c r="J198"/>
  <c r="J313"/>
  <c r="BK296"/>
  <c r="J116"/>
  <c r="BK301"/>
  <c r="J121"/>
  <c r="BK204"/>
  <c r="BK476" i="5"/>
  <c r="BK312"/>
  <c r="BK473"/>
  <c r="J246"/>
  <c r="J514"/>
  <c r="J339"/>
  <c r="BK494"/>
  <c r="J283"/>
  <c r="J440"/>
  <c r="J646"/>
  <c r="BK434"/>
  <c r="BK614"/>
  <c r="BK388"/>
  <c r="BK610"/>
  <c r="BK3775" i="2"/>
  <c r="BK2876"/>
  <c r="J2195"/>
  <c r="J1129"/>
  <c r="BK3887"/>
  <c r="BK3335"/>
  <c r="J2594"/>
  <c r="J1555"/>
  <c r="J180"/>
  <c r="BK3375"/>
  <c r="J2599"/>
  <c r="J1385"/>
  <c r="BK3797"/>
  <c r="BK3405"/>
  <c r="J2574"/>
  <c r="J1590"/>
  <c r="BK3656"/>
  <c r="BK2853"/>
  <c r="BK1916"/>
  <c r="J4173"/>
  <c r="BK3290"/>
  <c r="BK2384"/>
  <c r="J992"/>
  <c r="J3760"/>
  <c r="BK3241"/>
  <c r="J367"/>
  <c r="BK4715"/>
  <c r="BK4580"/>
  <c r="J4489"/>
  <c r="J4445"/>
  <c r="J4388"/>
  <c r="BK4015"/>
  <c r="J3638"/>
  <c r="BK2906"/>
  <c r="BK2248"/>
  <c r="BK1565"/>
  <c r="BK290" i="3"/>
  <c r="J211"/>
  <c r="J185"/>
  <c r="J247"/>
  <c r="J120"/>
  <c r="J164"/>
  <c r="J254"/>
  <c r="J113"/>
  <c r="BK215"/>
  <c r="J241"/>
  <c r="J227"/>
  <c r="J161"/>
  <c r="BK233" i="4"/>
  <c r="J128"/>
  <c r="BK149"/>
  <c r="J309"/>
  <c r="J306"/>
  <c r="J186"/>
  <c r="J271"/>
  <c r="BK187"/>
  <c r="BK300"/>
  <c r="J169"/>
  <c r="J173"/>
  <c r="J562" i="5"/>
  <c r="BK459"/>
  <c r="BK274"/>
  <c r="BK613"/>
  <c r="BK509"/>
  <c r="J444"/>
  <c r="J541"/>
  <c r="BK356"/>
  <c r="J607"/>
  <c r="J472"/>
  <c r="J323"/>
  <c r="J535"/>
  <c r="J279"/>
  <c r="J558"/>
  <c r="J428"/>
  <c r="BK242"/>
  <c r="BK542"/>
  <c r="J372"/>
  <c r="BK654"/>
  <c r="BK527"/>
  <c r="BK301"/>
  <c r="J174" i="6"/>
  <c r="BK159"/>
  <c r="BK120" i="7"/>
  <c r="BK170"/>
  <c r="J178" i="8"/>
  <c r="BK128"/>
  <c r="BK122"/>
  <c r="J106"/>
  <c r="J171" i="9"/>
  <c r="BK225"/>
  <c r="J111"/>
  <c r="BK167"/>
  <c r="BK190"/>
  <c r="BK238"/>
  <c r="J119"/>
  <c r="BK193"/>
  <c r="BK242"/>
  <c r="J153"/>
  <c r="J128" i="10"/>
  <c r="J127"/>
  <c r="J155"/>
  <c r="BK178" i="11"/>
  <c r="BK106"/>
  <c r="BK93" i="12"/>
  <c r="J1430" i="2"/>
  <c r="BK3752"/>
  <c r="BK2774"/>
  <c r="J2353"/>
  <c r="J1205"/>
  <c r="J3788"/>
  <c r="BK3202"/>
  <c r="BK2430"/>
  <c r="BK1222"/>
  <c r="BK4183"/>
  <c r="BK3582"/>
  <c r="J3026"/>
  <c r="BK2390"/>
  <c r="J1463"/>
  <c r="J452"/>
  <c r="J4733"/>
  <c r="BK4398"/>
  <c r="J3375"/>
  <c r="J2415"/>
  <c r="J1451"/>
  <c r="J250"/>
  <c r="BK192" i="3"/>
  <c r="J240"/>
  <c r="BK236"/>
  <c r="BK117"/>
  <c r="J271"/>
  <c r="BK155"/>
  <c r="J222"/>
  <c r="J274"/>
  <c r="J140"/>
  <c r="BK315" i="4"/>
  <c r="J200"/>
  <c r="J302"/>
  <c r="J181"/>
  <c r="J244"/>
  <c r="J300"/>
  <c r="BK152"/>
  <c r="J265"/>
  <c r="J122"/>
  <c r="BK207"/>
  <c r="BK133"/>
  <c r="BK236"/>
  <c r="J293"/>
  <c r="BK128"/>
  <c r="BK393" i="5"/>
  <c r="BK206"/>
  <c r="J478"/>
  <c r="J200"/>
  <c r="BK528"/>
  <c r="BK367"/>
  <c r="BK597"/>
  <c r="BK433"/>
  <c r="BK234"/>
  <c r="BK480"/>
  <c r="BK268"/>
  <c r="J540"/>
  <c r="J395"/>
  <c r="J638"/>
  <c r="BK403"/>
  <c r="J230"/>
  <c r="BK600"/>
  <c r="BK466"/>
  <c r="BK313"/>
  <c r="J231"/>
  <c r="J118" i="6"/>
  <c r="BK168" i="7"/>
  <c r="J148"/>
  <c r="J126" i="8"/>
  <c r="BK106"/>
  <c r="J211" i="9"/>
  <c r="J178"/>
  <c r="BK123"/>
  <c r="BK163"/>
  <c r="BK165"/>
  <c r="J196"/>
  <c r="J195"/>
  <c r="J164"/>
  <c r="BK145" i="10"/>
  <c r="J135"/>
  <c r="BK217" i="11"/>
  <c r="BK122" i="12"/>
  <c r="BK3843" i="2"/>
  <c r="J3257"/>
  <c r="J2219"/>
  <c r="J1443"/>
  <c r="J4038"/>
  <c r="BK3650"/>
  <c r="BK2866"/>
  <c r="J1981"/>
  <c r="BK414"/>
  <c r="J3758"/>
  <c r="J2976"/>
  <c r="J1467"/>
  <c r="BK3879"/>
  <c r="BK2604"/>
  <c r="BK1774"/>
  <c r="BK3648"/>
  <c r="J2892"/>
  <c r="BK2357"/>
  <c r="J870"/>
  <c r="J3674"/>
  <c r="BK2897"/>
  <c r="J1508"/>
  <c r="BK4069"/>
  <c r="J3522"/>
  <c r="BK2369"/>
  <c r="BK226"/>
  <c r="BK4697"/>
  <c r="BK4435"/>
  <c r="J4210"/>
  <c r="J3225"/>
  <c r="J2337"/>
  <c r="BK1508"/>
  <c r="J228" i="3"/>
  <c r="BK123"/>
  <c r="J174"/>
  <c r="J215"/>
  <c r="J213"/>
  <c r="J176"/>
  <c r="BK205"/>
  <c r="BK231"/>
  <c r="BK172"/>
  <c r="BK168" i="4"/>
  <c r="BK137"/>
  <c r="J140"/>
  <c r="BK114"/>
  <c r="J189"/>
  <c r="BK194"/>
  <c r="BK264"/>
  <c r="BK335"/>
  <c r="J207"/>
  <c r="J596" i="5"/>
  <c r="BK564"/>
  <c r="J360"/>
  <c r="J559"/>
  <c r="BK362"/>
  <c r="J489"/>
  <c r="BK608"/>
  <c r="BK243"/>
  <c r="BK472"/>
  <c r="J308"/>
  <c r="J490"/>
  <c r="BK261"/>
  <c r="BK517"/>
  <c r="J208"/>
  <c r="J134" i="6"/>
  <c r="J130" i="7"/>
  <c r="BK133"/>
  <c r="BK113" i="8"/>
  <c r="J102"/>
  <c r="BK151" i="9"/>
  <c r="BK135"/>
  <c r="BK113"/>
  <c r="J242"/>
  <c r="J103"/>
  <c r="BK142" i="10"/>
  <c r="J121"/>
  <c r="J199" i="11"/>
  <c r="J88"/>
  <c r="BK4041" i="2"/>
  <c r="J2791"/>
  <c r="J1971"/>
  <c r="J461"/>
  <c r="BK3718"/>
  <c r="BK2916"/>
  <c r="BK1184"/>
  <c r="J222"/>
  <c r="BK3724"/>
  <c r="J2637"/>
  <c r="BK1711"/>
  <c r="J531"/>
  <c r="J3393"/>
  <c r="BK1598"/>
  <c r="J3726"/>
  <c r="BK2641"/>
  <c r="BK1654"/>
  <c r="J3950"/>
  <c r="BK3257"/>
  <c r="BK2258"/>
  <c r="BK611"/>
  <c r="J3684"/>
  <c r="J3017"/>
  <c r="BK1730"/>
  <c r="BK4738"/>
  <c r="BK4479"/>
  <c r="J3645"/>
  <c r="BK1912"/>
  <c r="J566"/>
  <c r="BK200" i="3"/>
  <c r="J177"/>
  <c r="BK203"/>
  <c r="J119"/>
  <c r="BK283"/>
  <c r="BK152"/>
  <c r="J139"/>
  <c r="BK308" i="4"/>
  <c r="BK171"/>
  <c r="BK167"/>
  <c r="J329"/>
  <c r="J214"/>
  <c r="J258"/>
  <c r="BK288"/>
  <c r="J327"/>
  <c r="BK139"/>
  <c r="J262"/>
  <c r="J223"/>
  <c r="BK547" i="5"/>
  <c r="J521"/>
  <c r="J503"/>
  <c r="J461"/>
  <c r="J336"/>
  <c r="BK582"/>
  <c r="J388"/>
  <c r="BK551"/>
  <c r="J454"/>
  <c r="J217"/>
  <c r="BK453"/>
  <c r="J643"/>
  <c r="BK435"/>
  <c r="BK222"/>
  <c r="BK470"/>
  <c r="BK272"/>
  <c r="BK529"/>
  <c r="J653"/>
  <c r="J446"/>
  <c r="BK174" i="6"/>
  <c r="J173" i="7"/>
  <c r="J161"/>
  <c r="J138"/>
  <c r="J151" i="8"/>
  <c r="BK159"/>
  <c r="BK231" i="9"/>
  <c r="BK156"/>
  <c r="BK201"/>
  <c r="BK183"/>
  <c r="J234"/>
  <c r="BK107"/>
  <c r="BK115"/>
  <c r="BK125" i="10"/>
  <c r="BK199" i="11"/>
  <c r="BK223"/>
  <c r="BK2730" i="2"/>
  <c r="J1826"/>
  <c r="J4736"/>
  <c r="J4540"/>
  <c r="J4435"/>
  <c r="BK3896"/>
  <c r="J3055"/>
  <c r="BK199"/>
  <c r="J108" i="3"/>
  <c r="BK161"/>
  <c r="J192"/>
  <c r="BK253"/>
  <c r="BK252"/>
  <c r="BK222"/>
  <c r="BK323" i="4"/>
  <c r="BK314"/>
  <c r="J248"/>
  <c r="BK113"/>
  <c r="J146"/>
  <c r="J196"/>
  <c r="J109"/>
  <c r="BK158"/>
  <c r="BK165"/>
  <c r="J570" i="5"/>
  <c r="J350"/>
  <c r="J580"/>
  <c r="J371"/>
  <c r="BK522"/>
  <c r="BK298"/>
  <c r="J498"/>
  <c r="BK266"/>
  <c r="J517"/>
  <c r="J247"/>
  <c r="J389"/>
  <c r="J195"/>
  <c r="J457"/>
  <c r="BK271"/>
  <c r="J594"/>
  <c r="BK402"/>
  <c r="BK141" i="6"/>
  <c r="J148"/>
  <c r="BK161" i="7"/>
  <c r="J129"/>
  <c r="BK146"/>
  <c r="J163" i="8"/>
  <c r="J142"/>
  <c r="BK142" i="9"/>
  <c r="J157"/>
  <c r="BK110"/>
  <c r="BK174"/>
  <c r="BK207"/>
  <c r="BK256"/>
  <c r="BK263"/>
  <c r="J244"/>
  <c r="BK172" i="10"/>
  <c r="J179"/>
  <c r="BK121"/>
  <c r="BK232" i="11"/>
  <c r="BK133" i="12"/>
  <c r="BK3728" i="2"/>
  <c r="J3324"/>
  <c r="BK2524"/>
  <c r="BK1463"/>
  <c r="BK138"/>
  <c r="BK3654"/>
  <c r="J3761"/>
  <c r="BK2791"/>
  <c r="BK1686"/>
  <c r="J627"/>
  <c r="BK3630"/>
  <c r="BK2587"/>
  <c r="J1753"/>
  <c r="BK3767"/>
  <c r="J2796"/>
  <c r="J1603"/>
  <c r="J4138"/>
  <c r="J3058"/>
  <c r="BK2181"/>
  <c r="BK277"/>
  <c r="J3604"/>
  <c r="J2786"/>
  <c r="BK131" i="6"/>
  <c r="J118" i="7"/>
  <c r="BK172"/>
  <c r="J108" i="8"/>
  <c r="BK175"/>
  <c r="J254" i="9"/>
  <c r="J162"/>
  <c r="J237"/>
  <c r="J206"/>
  <c r="J189"/>
  <c r="BK148"/>
  <c r="J184" i="10"/>
  <c r="J125"/>
  <c r="BK167" i="11"/>
  <c r="J115" i="12"/>
  <c r="J3848" i="2"/>
  <c r="J3169"/>
  <c r="J2554"/>
  <c r="J1594"/>
  <c r="BK3618"/>
  <c r="J2592"/>
  <c r="BK1557"/>
  <c r="BK3788"/>
  <c r="BK3383"/>
  <c r="BK2415"/>
  <c r="BK1483"/>
  <c r="BK3633"/>
  <c r="BK2498"/>
  <c r="J1098"/>
  <c r="J3756"/>
  <c r="BK2671"/>
  <c r="J1648"/>
  <c r="BK348"/>
  <c r="BK3612"/>
  <c r="J2446"/>
  <c r="J855"/>
  <c r="BK4733"/>
  <c r="J4536"/>
  <c r="J4275"/>
  <c r="J2656"/>
  <c r="J547"/>
  <c r="J264" i="3"/>
  <c r="BK265"/>
  <c r="BK160"/>
  <c r="BK278"/>
  <c r="BK132"/>
  <c r="J165"/>
  <c r="J263" i="4"/>
  <c r="BK189"/>
  <c r="J190"/>
  <c r="BK230"/>
  <c r="J253"/>
  <c r="J335"/>
  <c r="J283"/>
  <c r="J322"/>
  <c r="BK120"/>
  <c r="J435" i="5"/>
  <c r="J238"/>
  <c r="J443"/>
  <c r="J214"/>
  <c r="BK488"/>
  <c r="J600"/>
  <c r="J463"/>
  <c r="J647"/>
  <c r="J353"/>
  <c r="J595"/>
  <c r="BK429"/>
  <c r="BK648"/>
  <c r="J391"/>
  <c r="J529"/>
  <c r="J157" i="6"/>
  <c r="BK157"/>
  <c r="J166" i="7"/>
  <c r="BK166"/>
  <c r="J186" i="8"/>
  <c r="BK134"/>
  <c r="BK106" i="9"/>
  <c r="J107"/>
  <c r="BK146"/>
  <c r="J188"/>
  <c r="J205"/>
  <c r="J114"/>
  <c r="BK131" i="10"/>
  <c r="J157"/>
  <c r="J158" i="11"/>
  <c r="BK149"/>
  <c r="J3879" i="2"/>
  <c r="J3285"/>
  <c r="J2260"/>
  <c r="BK1043"/>
  <c r="J119"/>
  <c r="J3678"/>
  <c r="BK2982"/>
  <c r="BK2235"/>
  <c r="BK711"/>
  <c r="BK3770"/>
  <c r="J2920"/>
  <c r="J1268"/>
  <c r="J3864"/>
  <c r="BK3078"/>
  <c r="BK1665"/>
  <c r="BK3627"/>
  <c r="BK2680"/>
  <c r="J1488"/>
  <c r="BK3970"/>
  <c r="BK2710"/>
  <c r="J1483"/>
  <c r="J3750"/>
  <c r="BK2970"/>
  <c r="BK2289"/>
  <c r="BK4720"/>
  <c r="J4493"/>
  <c r="J4280"/>
  <c r="BK3691"/>
  <c r="BK2892"/>
  <c r="BK1313"/>
  <c r="J256" i="3"/>
  <c r="BK179"/>
  <c r="BK183"/>
  <c r="J121"/>
  <c r="BK140"/>
  <c r="BK189"/>
  <c r="J212"/>
  <c r="J117"/>
  <c r="BK111" i="4"/>
  <c r="BK178"/>
  <c r="BK188"/>
  <c r="J228"/>
  <c r="J192"/>
  <c r="J180"/>
  <c r="J240"/>
  <c r="J614" i="5"/>
  <c r="BK639"/>
  <c r="BK496"/>
  <c r="BK596"/>
  <c r="J427"/>
  <c r="J545"/>
  <c r="J426"/>
  <c r="BK577"/>
  <c r="BK308"/>
  <c r="BK530"/>
  <c r="J650"/>
  <c r="J453"/>
  <c r="BK192"/>
  <c r="BK3905" i="2"/>
  <c r="J3210"/>
  <c r="BK2305"/>
  <c r="J330"/>
  <c r="BK3643"/>
  <c r="BK2830"/>
  <c r="BK2435"/>
  <c r="BK1201"/>
  <c r="J3477"/>
  <c r="BK2440"/>
  <c r="J1188"/>
  <c r="J3691"/>
  <c r="BK3163"/>
  <c r="J2172"/>
  <c r="J3914"/>
  <c r="BK3026"/>
  <c r="J2349"/>
  <c r="BK1262"/>
  <c r="BK3780"/>
  <c r="BK2904"/>
  <c r="J1702"/>
  <c r="BK208"/>
  <c r="J3641"/>
  <c r="BK2806"/>
  <c r="BK1785"/>
  <c r="J4164"/>
  <c r="BK3575"/>
  <c r="J2746"/>
  <c r="J1711"/>
  <c r="BK855"/>
  <c r="J3905"/>
  <c r="J2627"/>
  <c r="BK3480"/>
  <c r="BK2320"/>
  <c r="J1222"/>
  <c r="BK3816"/>
  <c r="BK3354"/>
  <c r="BK2376"/>
  <c r="BK816"/>
  <c r="BK2987"/>
  <c r="BK1705"/>
  <c r="BK308"/>
  <c r="BK3658"/>
  <c r="BK2594"/>
  <c r="BK1179"/>
  <c r="BK3742"/>
  <c r="J2964"/>
  <c r="J120" i="6"/>
  <c r="J143" i="7"/>
  <c r="BK124"/>
  <c r="J132" i="8"/>
  <c r="J136"/>
  <c r="J260" i="9"/>
  <c r="BK203"/>
  <c r="J180"/>
  <c r="BK159"/>
  <c r="BK150"/>
  <c r="J148"/>
  <c r="BK162"/>
  <c r="J193" i="10"/>
  <c r="BK194"/>
  <c r="J188" i="11"/>
  <c r="BK146" i="12"/>
  <c r="BK4157" i="2"/>
  <c r="J3582"/>
  <c r="BK2779"/>
  <c r="J1756"/>
  <c r="BK452"/>
  <c r="J3490"/>
  <c r="J2744"/>
  <c r="BK2168"/>
  <c r="J601"/>
  <c r="J3660"/>
  <c r="J2620"/>
  <c r="BK1685"/>
  <c r="J3732"/>
  <c r="BK2936"/>
  <c r="BK1903"/>
  <c r="J448"/>
  <c r="J3303"/>
  <c r="BK2285"/>
  <c r="BK1214"/>
  <c r="BK3674"/>
  <c r="J2906"/>
  <c r="J1713"/>
  <c r="BK4748"/>
  <c r="BK4493"/>
  <c r="J3742"/>
  <c r="J2853"/>
  <c r="J2091"/>
  <c r="AS60" i="1"/>
  <c r="J205" i="3"/>
  <c r="J125"/>
  <c r="BK188"/>
  <c r="BK233"/>
  <c r="J129"/>
  <c r="BK174" i="4"/>
  <c r="BK125"/>
  <c r="BK110"/>
  <c r="BK329"/>
  <c r="J230"/>
  <c r="J237"/>
  <c r="BK234"/>
  <c r="J241"/>
  <c r="J474" i="5"/>
  <c r="BK623"/>
  <c r="J475"/>
  <c r="J243"/>
  <c r="BK503"/>
  <c r="J192"/>
  <c r="BK441"/>
  <c r="J610"/>
  <c r="J382"/>
  <c r="J640"/>
  <c r="J466"/>
  <c r="J579"/>
  <c r="J361"/>
  <c r="BK638"/>
  <c r="BK315"/>
  <c r="BK122" i="6"/>
  <c r="BK144" i="7"/>
  <c r="BK129"/>
  <c r="J192" i="8"/>
  <c r="J128"/>
  <c r="BK241" i="9"/>
  <c r="BK149"/>
  <c r="J194"/>
  <c r="BK180"/>
  <c r="BK213"/>
  <c r="BK226"/>
  <c r="J207"/>
  <c r="J187" i="10"/>
  <c r="BK138"/>
  <c r="J137" i="11"/>
  <c r="J178"/>
  <c r="J122" i="12"/>
  <c r="J3722" i="2"/>
  <c r="J1834"/>
  <c r="J348"/>
  <c r="J4015"/>
  <c r="BK3529"/>
  <c r="J2897"/>
  <c r="BK1967"/>
  <c r="J606"/>
  <c r="BK3253"/>
  <c r="BK2277"/>
  <c r="BK4204"/>
  <c r="J3618"/>
  <c r="J2531"/>
  <c r="BK4150"/>
  <c r="BK3341"/>
  <c r="BK2210"/>
  <c r="J138"/>
  <c r="J3248"/>
  <c r="BK2204"/>
  <c r="BK752"/>
  <c r="J3631"/>
  <c r="J2752"/>
  <c r="BK1661"/>
  <c r="BK4750"/>
  <c r="J4441"/>
  <c r="J3893"/>
  <c r="J3047"/>
  <c r="J1975"/>
  <c r="J142"/>
  <c r="BK148" i="3"/>
  <c r="BK167"/>
  <c r="BK139"/>
  <c r="J287"/>
  <c r="BK248"/>
  <c r="J263"/>
  <c r="J196"/>
  <c r="J138" i="4"/>
  <c r="BK138"/>
  <c r="J281"/>
  <c r="BK309"/>
  <c r="J177"/>
  <c r="J171"/>
  <c r="BK274"/>
  <c r="BK336"/>
  <c r="J126"/>
  <c r="J438" i="5"/>
  <c r="BK214"/>
  <c r="J442"/>
  <c r="BK210"/>
  <c r="J479"/>
  <c r="BK291"/>
  <c r="J348"/>
  <c r="BK552"/>
  <c r="J285"/>
  <c r="J563"/>
  <c r="BK360"/>
  <c r="BK474"/>
  <c r="BK254"/>
  <c r="J530"/>
  <c r="BK3477" i="2"/>
  <c r="J2461"/>
  <c r="J1567"/>
  <c r="J186"/>
  <c r="J3658"/>
  <c r="J2878"/>
  <c r="BK2200"/>
  <c r="J1094"/>
  <c r="BK3975"/>
  <c r="BK3248"/>
  <c r="BK2281"/>
  <c r="BK142"/>
  <c r="BK3494"/>
  <c r="J2320"/>
  <c r="J978"/>
  <c r="J3378"/>
  <c r="BK2400"/>
  <c r="J982"/>
  <c r="J3575"/>
  <c r="BK2796"/>
  <c r="BK1198"/>
  <c r="J4050"/>
  <c r="BK3417"/>
  <c r="J2376"/>
  <c r="J4748"/>
  <c r="BK4740"/>
  <c r="J4685"/>
  <c r="BK4565"/>
  <c r="J4415"/>
  <c r="BK4164"/>
  <c r="J3718"/>
  <c r="J3517"/>
  <c r="BK2664"/>
  <c r="J1967"/>
  <c r="J1409"/>
  <c r="BK470"/>
  <c r="BK243" i="3"/>
  <c r="BK162"/>
  <c r="J277"/>
  <c r="BK156"/>
  <c r="BK213"/>
  <c r="J118"/>
  <c r="BK153"/>
  <c r="BK174"/>
  <c r="J262"/>
  <c r="J142"/>
  <c r="J162"/>
  <c r="BK125"/>
  <c r="BK205" i="4"/>
  <c r="J282"/>
  <c r="BK129"/>
  <c r="J166"/>
  <c r="J211"/>
  <c r="J268"/>
  <c r="J113"/>
  <c r="J201"/>
  <c r="J279"/>
  <c r="J337"/>
  <c r="J209"/>
  <c r="J585" i="5"/>
  <c r="BK477"/>
  <c r="BK300"/>
  <c r="J576"/>
  <c r="BK420"/>
  <c r="J259"/>
  <c r="J623"/>
  <c r="J494"/>
  <c r="BK311"/>
  <c r="BK525"/>
  <c r="J410"/>
  <c r="J193"/>
  <c r="BK444"/>
  <c r="J318"/>
  <c r="J605"/>
  <c r="J502"/>
  <c r="BK204"/>
  <c r="BK514"/>
  <c r="J303"/>
  <c r="J618"/>
  <c r="BK499"/>
  <c r="BK282"/>
  <c r="J146" i="6"/>
  <c r="BK164"/>
  <c r="J172" i="7"/>
  <c r="BK122"/>
  <c r="BK127"/>
  <c r="BK138" i="8"/>
  <c r="BK178"/>
  <c r="J145"/>
  <c r="BK139" i="9"/>
  <c r="BK182"/>
  <c r="J161"/>
  <c r="J247"/>
  <c r="BK233"/>
  <c r="J134"/>
  <c r="J203"/>
  <c r="BK234"/>
  <c r="BK137"/>
  <c r="J173"/>
  <c r="J172" i="10"/>
  <c r="J186"/>
  <c r="J189"/>
  <c r="BK175" i="11"/>
  <c r="J234"/>
  <c r="J137" i="12"/>
  <c r="J1897" i="2"/>
  <c r="BK870"/>
  <c r="BK3517"/>
  <c r="BK2716"/>
  <c r="J1686"/>
  <c r="J904"/>
  <c r="J3728"/>
  <c r="J3348"/>
  <c r="BK2620"/>
  <c r="BK1543"/>
  <c r="BK510"/>
  <c r="BK3734"/>
  <c r="J3383"/>
  <c r="J2587"/>
  <c r="BK1733"/>
  <c r="J586"/>
  <c r="J4740"/>
  <c r="J4569"/>
  <c r="J4464"/>
  <c r="BK4334"/>
  <c r="J3765"/>
  <c r="J3214"/>
  <c r="J2687"/>
  <c r="J1921"/>
  <c r="J457"/>
  <c r="J230" i="3"/>
  <c r="BK143"/>
  <c r="J159"/>
  <c r="J200"/>
  <c r="J245"/>
  <c r="J242"/>
  <c r="J266"/>
  <c r="BK157"/>
  <c r="J197"/>
  <c r="J115"/>
  <c r="BK161" i="4"/>
  <c r="J206"/>
  <c r="BK193"/>
  <c r="J257"/>
  <c r="BK107"/>
  <c r="BK235"/>
  <c r="BK177"/>
  <c r="J278"/>
  <c r="J336"/>
  <c r="BK169"/>
  <c r="BK430" i="5"/>
  <c r="J301"/>
  <c r="J550"/>
  <c r="BK379"/>
  <c r="J624"/>
  <c r="J397"/>
  <c r="J527"/>
  <c r="J636"/>
  <c r="BK349"/>
  <c r="J625"/>
  <c r="BK353"/>
  <c r="J597"/>
  <c r="J456"/>
  <c r="J201"/>
  <c r="J505"/>
  <c r="BK296"/>
  <c r="BK134" i="6"/>
  <c r="J159"/>
  <c r="BK151" i="7"/>
  <c r="J112"/>
  <c r="J156"/>
  <c r="BK115" i="8"/>
  <c r="BK186"/>
  <c r="BK164" i="9"/>
  <c r="J197"/>
  <c r="BK267"/>
  <c r="J226"/>
  <c r="J249"/>
  <c r="BK109"/>
  <c r="J172"/>
  <c r="BK114"/>
  <c r="BK178" i="10"/>
  <c r="BK135"/>
  <c r="J182" i="11"/>
  <c r="J129" i="12"/>
  <c r="BK3393" i="2"/>
  <c r="BK2493"/>
  <c r="J1161"/>
  <c r="BK3750"/>
  <c r="BK2920"/>
  <c r="J2384"/>
  <c r="J1123"/>
  <c r="BK3877"/>
  <c r="J2616"/>
  <c r="J1635"/>
  <c r="BK559"/>
  <c r="J3448"/>
  <c r="BK2298"/>
  <c r="J3868"/>
  <c r="BK2687"/>
  <c r="BK1545"/>
  <c r="J212"/>
  <c r="BK3457"/>
  <c r="BK2611"/>
  <c r="BK1188"/>
  <c r="BK3836"/>
  <c r="BK2976"/>
  <c r="BK1907"/>
  <c r="J4744"/>
  <c r="BK4536"/>
  <c r="J4391"/>
  <c r="BK3853"/>
  <c r="BK2609"/>
  <c r="J1117"/>
  <c r="BK279" i="3"/>
  <c r="BK262"/>
  <c r="BK277"/>
  <c r="BK129"/>
  <c r="J160"/>
  <c r="BK137"/>
  <c r="BK124"/>
  <c r="J290" i="4"/>
  <c r="J124"/>
  <c r="J157"/>
  <c r="BK157"/>
  <c r="J194"/>
  <c r="BK273"/>
  <c r="BK333"/>
  <c r="BK173"/>
  <c r="BK210"/>
  <c r="J280"/>
  <c r="J119"/>
  <c r="J333" i="5"/>
  <c r="BK579"/>
  <c r="J240"/>
  <c r="J470"/>
  <c r="J533"/>
  <c r="J296"/>
  <c r="BK451"/>
  <c r="BK198"/>
  <c r="J509"/>
  <c r="BK215"/>
  <c r="BK343"/>
  <c r="BK540"/>
  <c r="BK262"/>
  <c r="J160" i="6"/>
  <c r="J122" i="7"/>
  <c r="J120"/>
  <c r="J182" i="8"/>
  <c r="BK253" i="9"/>
  <c r="J198"/>
  <c r="J225"/>
  <c r="BK181"/>
  <c r="J174"/>
  <c r="BK178"/>
  <c r="BK192"/>
  <c r="BK139" i="10"/>
  <c r="BK155"/>
  <c r="BK225" i="11"/>
  <c r="BK188"/>
  <c r="BK96" i="12"/>
  <c r="BK3631" i="2"/>
  <c r="J1244"/>
  <c r="BK4148"/>
  <c r="BK3017"/>
  <c r="J2451"/>
  <c r="J1476"/>
  <c r="J3941"/>
  <c r="BK3225"/>
  <c r="BK2219"/>
  <c r="J703"/>
  <c r="J3635"/>
  <c r="J2856"/>
  <c r="J1698"/>
  <c r="J4064"/>
  <c r="BK2993"/>
  <c r="J2524"/>
  <c r="BK1430"/>
  <c r="BK3744"/>
  <c r="J2923"/>
  <c r="J1903"/>
  <c r="J420"/>
  <c r="BK3540"/>
  <c r="BK2189"/>
  <c r="BK180"/>
  <c r="BK4540"/>
  <c r="BK4391"/>
  <c r="BK3686"/>
  <c r="J3021"/>
  <c r="J2189"/>
  <c r="BK420"/>
  <c r="BK159" i="3"/>
  <c r="BK163"/>
  <c r="J221"/>
  <c r="J270"/>
  <c r="J144"/>
  <c r="BK127"/>
  <c r="BK111"/>
  <c r="BK140" i="4"/>
  <c r="J107"/>
  <c r="BK311"/>
  <c r="BK237"/>
  <c r="BK122"/>
  <c r="J197"/>
  <c r="BK198"/>
  <c r="BK276"/>
  <c r="J331"/>
  <c r="J639" i="5"/>
  <c r="BK534"/>
  <c r="BK502"/>
  <c r="BK412"/>
  <c r="J219"/>
  <c r="J436"/>
  <c r="J586"/>
  <c r="J496"/>
  <c r="J254"/>
  <c r="J418"/>
  <c r="BK463"/>
  <c r="J250"/>
  <c r="BK516"/>
  <c r="J229"/>
  <c r="J421"/>
  <c r="J627"/>
  <c r="J227"/>
  <c r="J133" i="6"/>
  <c r="J133" i="7"/>
  <c r="J169"/>
  <c r="J169" i="8"/>
  <c r="J188"/>
  <c r="J125" i="9"/>
  <c r="J177"/>
  <c r="BK160"/>
  <c r="BK179"/>
  <c r="BK188"/>
  <c r="BK199"/>
  <c r="J160" i="10"/>
  <c r="BK182"/>
  <c r="BK213" i="11"/>
  <c r="J101"/>
  <c r="J96" i="12"/>
  <c r="BK1250" i="2"/>
  <c r="BK4721"/>
  <c r="J4485"/>
  <c r="J4207"/>
  <c r="J3526"/>
  <c r="J2488"/>
  <c r="J1214"/>
  <c r="BK275" i="3"/>
  <c r="J235"/>
  <c r="BK250"/>
  <c r="J135"/>
  <c r="BK282"/>
  <c r="BK295"/>
  <c r="J238"/>
  <c r="BK115"/>
  <c r="J277" i="4"/>
  <c r="J205"/>
  <c r="BK246"/>
  <c r="J118"/>
  <c r="BK175"/>
  <c r="BK253"/>
  <c r="J301"/>
  <c r="J127"/>
  <c r="J471" i="5"/>
  <c r="J270"/>
  <c r="J482"/>
  <c r="BK633"/>
  <c r="BK368"/>
  <c r="BK553"/>
  <c r="BK409"/>
  <c r="BK652"/>
  <c r="J341"/>
  <c r="J575"/>
  <c r="BK425"/>
  <c r="BK583"/>
  <c r="J367"/>
  <c r="BK521"/>
  <c r="J274"/>
  <c r="J149" i="6"/>
  <c r="BK125"/>
  <c r="J137" i="7"/>
  <c r="BK160"/>
  <c r="BK119"/>
  <c r="BK104" i="8"/>
  <c r="J167"/>
  <c r="J181" i="9"/>
  <c r="J209"/>
  <c r="J117"/>
  <c r="BK222"/>
  <c r="J251"/>
  <c r="BK147"/>
  <c r="BK208"/>
  <c r="BK229"/>
  <c r="J163"/>
  <c r="J128"/>
  <c r="J175" i="10"/>
  <c r="BK162"/>
  <c r="BK182" i="11"/>
  <c r="BK219"/>
  <c r="J133" i="12"/>
  <c r="J3650" i="2"/>
  <c r="J2982"/>
  <c r="BK2091"/>
  <c r="J1367"/>
  <c r="BK4207"/>
  <c r="J3424"/>
  <c r="BK3199"/>
  <c r="BK2253"/>
  <c r="J1155"/>
  <c r="BK3991"/>
  <c r="BK3413"/>
  <c r="BK1467"/>
  <c r="BK3642"/>
  <c r="BK2507"/>
  <c r="J1480"/>
  <c r="BK3522"/>
  <c r="BK2700"/>
  <c r="BK841"/>
  <c r="J3770"/>
  <c r="BK3278"/>
  <c r="J144" i="6"/>
  <c r="J141" i="7"/>
  <c r="BK155"/>
  <c r="J140" i="8"/>
  <c r="J190"/>
  <c r="J122" i="9"/>
  <c r="BK266"/>
  <c r="BK185"/>
  <c r="BK244"/>
  <c r="J219"/>
  <c r="J186"/>
  <c r="J123" i="10"/>
  <c r="J167"/>
  <c r="J125" i="11"/>
  <c r="J238"/>
  <c r="J108" i="12"/>
  <c r="J3711" i="2"/>
  <c r="BK3011"/>
  <c r="J2498"/>
  <c r="BK1471"/>
  <c r="J287"/>
  <c r="J3272"/>
  <c r="J2395"/>
  <c r="BK1105"/>
  <c r="BK3932"/>
  <c r="J3202"/>
  <c r="J1984"/>
  <c r="J812"/>
  <c r="J3335"/>
  <c r="J2285"/>
  <c r="J822"/>
  <c r="J3707"/>
  <c r="BK3021"/>
  <c r="J4204"/>
  <c r="BK3307"/>
  <c r="BK1426"/>
  <c r="J4742"/>
  <c r="BK4576"/>
  <c r="J4385"/>
  <c r="BK3608"/>
  <c r="BK1646"/>
  <c r="J127" i="3"/>
  <c r="BK144"/>
  <c r="BK112"/>
  <c r="BK196"/>
  <c r="BK240"/>
  <c r="BK258"/>
  <c r="BK199"/>
  <c r="BK222" i="4"/>
  <c r="BK259"/>
  <c r="J256"/>
  <c r="J175"/>
  <c r="J142"/>
  <c r="J318"/>
  <c r="BK272"/>
  <c r="J641" i="5"/>
  <c r="J396"/>
  <c r="BK598"/>
  <c r="J377"/>
  <c r="J608"/>
  <c r="J271"/>
  <c r="J272"/>
  <c r="BK437"/>
  <c r="BK231"/>
  <c r="J307"/>
  <c r="BK497"/>
  <c r="BK323"/>
  <c r="BK605"/>
  <c r="J291"/>
  <c r="J137" i="6"/>
  <c r="BK140" i="7"/>
  <c r="J132"/>
  <c r="J173" i="8"/>
  <c r="J159"/>
  <c r="BK195" i="9"/>
  <c r="J232"/>
  <c r="BK235"/>
  <c r="BK103"/>
  <c r="J130"/>
  <c r="BK166"/>
  <c r="J118"/>
  <c r="BK127" i="10"/>
  <c r="J131"/>
  <c r="J205" i="11"/>
  <c r="J112" i="12"/>
  <c r="BK3599" i="2"/>
  <c r="J2483"/>
  <c r="BK525"/>
  <c r="BK3730"/>
  <c r="BK3210"/>
  <c r="BK2543"/>
  <c r="J226"/>
  <c r="J3499"/>
  <c r="BK2345"/>
  <c r="BK978"/>
  <c r="J3763"/>
  <c r="J3294"/>
  <c r="BK1764"/>
  <c r="BK3034"/>
  <c r="J2380"/>
  <c r="J950"/>
  <c r="J2945"/>
  <c r="BK158"/>
  <c r="BK3303"/>
  <c r="J2345"/>
  <c r="J1276"/>
  <c r="J4738"/>
  <c r="J4565"/>
  <c r="BK4173"/>
  <c r="J3290"/>
  <c r="BK2467"/>
  <c r="BK606"/>
  <c r="BK201" i="3"/>
  <c r="BK211"/>
  <c r="J231"/>
  <c r="J248"/>
  <c r="J229"/>
  <c r="J123"/>
  <c r="BK190"/>
  <c r="J158"/>
  <c r="J178" i="4"/>
  <c r="J164"/>
  <c r="BK131"/>
  <c r="J332"/>
  <c r="BK201"/>
  <c r="J255"/>
  <c r="J323"/>
  <c r="J156"/>
  <c r="BK176"/>
  <c r="J455" i="5"/>
  <c r="BK376"/>
  <c r="BK570"/>
  <c r="J343"/>
  <c r="BK455"/>
  <c r="BK230"/>
  <c r="BK478"/>
  <c r="BK208"/>
  <c r="J402"/>
  <c r="BK576"/>
  <c r="BK400"/>
  <c r="J416"/>
  <c r="BK641"/>
  <c r="BK4138" i="2"/>
  <c r="J3351"/>
  <c r="BK1975"/>
  <c r="J4213"/>
  <c r="J3157"/>
  <c r="J2477"/>
  <c r="BK480"/>
  <c r="BK3756"/>
  <c r="J2755"/>
  <c r="J1764"/>
  <c r="J525"/>
  <c r="J3738"/>
  <c r="BK2834"/>
  <c r="BK1695"/>
  <c r="J3780"/>
  <c r="BK2647"/>
  <c r="J1631"/>
  <c r="BK340"/>
  <c r="BK3652"/>
  <c r="BK2707"/>
  <c r="BK1389"/>
  <c r="J3887"/>
  <c r="J3341"/>
  <c r="J2609"/>
  <c r="BK1476"/>
  <c r="BK4729"/>
  <c r="BK4464"/>
  <c r="J4336"/>
  <c r="BK3833"/>
  <c r="J3354"/>
  <c r="BK2554"/>
  <c r="BK1713"/>
  <c r="BK992"/>
  <c r="BK272" i="3"/>
  <c r="J133"/>
  <c r="J225"/>
  <c r="BK244"/>
  <c r="BK289"/>
  <c r="BK260"/>
  <c r="BK151"/>
  <c r="BK228"/>
  <c r="J267"/>
  <c r="BK128"/>
  <c r="BK280" i="4"/>
  <c r="BK331"/>
  <c r="J204"/>
  <c r="BK227"/>
  <c r="J333"/>
  <c r="BK160"/>
  <c r="BK294"/>
  <c r="J134"/>
  <c r="J232"/>
  <c r="BK320"/>
  <c r="J224"/>
  <c r="BK316"/>
  <c r="BK147"/>
  <c r="J552" i="5"/>
  <c r="BK445"/>
  <c r="J352"/>
  <c r="J222"/>
  <c r="BK546"/>
  <c r="J313"/>
  <c r="J652"/>
  <c r="J511"/>
  <c r="J405"/>
  <c r="BK565"/>
  <c r="BK361"/>
  <c r="J604"/>
  <c r="BK366"/>
  <c r="J582"/>
  <c r="J458"/>
  <c r="BK280"/>
  <c r="BK621"/>
  <c r="J437"/>
  <c r="J260"/>
  <c r="J548"/>
  <c r="BK318"/>
  <c r="BK195"/>
  <c r="J141" i="6"/>
  <c r="J128"/>
  <c r="BK149" i="7"/>
  <c r="BK163"/>
  <c r="BK182" i="8"/>
  <c r="J161"/>
  <c r="BK99"/>
  <c r="J215" i="9"/>
  <c r="J255"/>
  <c r="BK120"/>
  <c r="J133"/>
  <c r="J168"/>
  <c r="J218"/>
  <c r="BK247"/>
  <c r="J156"/>
  <c r="BK191"/>
  <c r="BK152" i="10"/>
  <c r="BK192"/>
  <c r="BK146"/>
  <c r="BK163" i="11"/>
  <c r="BK230"/>
  <c r="J104" i="12"/>
  <c r="J2200" i="2"/>
  <c r="BK1209"/>
  <c r="BK3682"/>
  <c r="BK3098"/>
  <c r="J2435"/>
  <c r="BK1443"/>
  <c r="BK4017"/>
  <c r="BK3503"/>
  <c r="J2774"/>
  <c r="J1681"/>
  <c r="BK1129"/>
  <c r="J3991"/>
  <c r="J3503"/>
  <c r="J2779"/>
  <c r="J2292"/>
  <c r="BK775"/>
  <c r="J4746"/>
  <c r="J4658"/>
  <c r="BK4485"/>
  <c r="BK4273"/>
  <c r="BK3684"/>
  <c r="BK3448"/>
  <c r="BK2808"/>
  <c r="J2258"/>
  <c r="BK1094"/>
  <c r="J206" i="3"/>
  <c r="BK110"/>
  <c r="J295"/>
  <c r="BK180"/>
  <c r="BK219"/>
  <c r="J214"/>
  <c r="BK173"/>
  <c r="BK257"/>
  <c r="J203"/>
  <c r="J249" i="4"/>
  <c r="J117"/>
  <c r="J130"/>
  <c r="BK183"/>
  <c r="BK184"/>
  <c r="J153"/>
  <c r="J235"/>
  <c r="J326"/>
  <c r="BK216"/>
  <c r="BK269"/>
  <c r="BK631" i="5"/>
  <c r="J363"/>
  <c r="BK618"/>
  <c r="BK452"/>
  <c r="BK236"/>
  <c r="BK543"/>
  <c r="BK328"/>
  <c r="J557"/>
  <c r="BK460"/>
  <c r="BK285"/>
  <c r="BK512"/>
  <c r="BK303"/>
  <c r="BK567"/>
  <c r="BK431"/>
  <c r="BK217"/>
  <c r="J523"/>
  <c r="BK297"/>
  <c r="BK624"/>
  <c r="J534"/>
  <c r="BK342"/>
  <c r="BK170" i="6"/>
  <c r="BK149"/>
  <c r="BK118"/>
  <c r="BK125" i="7"/>
  <c r="BK114"/>
  <c r="BK165" i="8"/>
  <c r="J111"/>
  <c r="J256" i="9"/>
  <c r="BK239"/>
  <c r="J106"/>
  <c r="J227"/>
  <c r="J110"/>
  <c r="BK260"/>
  <c r="J132"/>
  <c r="J187"/>
  <c r="BK160" i="10"/>
  <c r="J174"/>
  <c r="BK141" i="11"/>
  <c r="BK125"/>
  <c r="BK4159" i="2"/>
  <c r="BK3553"/>
  <c r="J2645"/>
  <c r="J1639"/>
  <c r="J414"/>
  <c r="J3672"/>
  <c r="BK2592"/>
  <c r="BK1488"/>
  <c r="J277"/>
  <c r="J3627"/>
  <c r="J2849"/>
  <c r="BK1897"/>
  <c r="BK648"/>
  <c r="BK3639"/>
  <c r="J2493"/>
  <c r="J1441"/>
  <c r="J3775"/>
  <c r="J3005"/>
  <c r="J2235"/>
  <c r="BK501"/>
  <c r="BK3604"/>
  <c r="BK2786"/>
  <c r="J1288"/>
  <c r="J3748"/>
  <c r="BK2744"/>
  <c r="J1389"/>
  <c r="J4727"/>
  <c r="BK4511"/>
  <c r="BK4050"/>
  <c r="J3049"/>
  <c r="J1774"/>
  <c r="BK286"/>
  <c r="J167" i="3"/>
  <c r="BK209"/>
  <c r="BK176"/>
  <c r="BK274"/>
  <c r="BK113"/>
  <c r="BK122"/>
  <c r="J204"/>
  <c r="BK206" i="4"/>
  <c r="J220"/>
  <c r="BK252"/>
  <c r="BK322"/>
  <c r="BK317"/>
  <c r="J129"/>
  <c r="J310"/>
  <c r="BK136"/>
  <c r="BK229"/>
  <c r="BK569" i="5"/>
  <c r="J202"/>
  <c r="BK492"/>
  <c r="J278"/>
  <c r="J544"/>
  <c r="J300"/>
  <c r="J464"/>
  <c r="BK644"/>
  <c r="J383"/>
  <c r="J560"/>
  <c r="J403"/>
  <c r="J601"/>
  <c r="J433"/>
  <c r="J654"/>
  <c r="J322"/>
  <c r="BK163" i="6"/>
  <c r="BK124"/>
  <c r="BK136" i="7"/>
  <c r="BK163" i="8"/>
  <c r="J115"/>
  <c r="J265" i="9"/>
  <c r="BK168"/>
  <c r="J176"/>
  <c r="J145"/>
  <c r="BK198"/>
  <c r="BK121"/>
  <c r="J178" i="10"/>
  <c r="J145"/>
  <c r="J175" i="11"/>
  <c r="BK205"/>
  <c r="BK117" i="12"/>
  <c r="BK3720" i="2"/>
  <c r="J2707"/>
  <c r="BK1635"/>
  <c r="BK250"/>
  <c r="J3668"/>
  <c r="BK2801"/>
  <c r="J1809"/>
  <c r="J611"/>
  <c r="BK2845"/>
  <c r="J1192"/>
  <c r="J4069"/>
  <c r="J2991"/>
  <c r="BK1947"/>
  <c r="J954"/>
  <c r="BK3157"/>
  <c r="J2419"/>
  <c r="J746"/>
  <c r="BK3670"/>
  <c r="BK2578"/>
  <c r="J1209"/>
  <c r="J4159"/>
  <c r="J3633"/>
  <c r="J2887"/>
  <c r="BK812"/>
  <c r="BK4658"/>
  <c r="J4438"/>
  <c r="J4134"/>
  <c r="J3307"/>
  <c r="J2697"/>
  <c r="J1151"/>
  <c r="BK234" i="3"/>
  <c r="J252"/>
  <c r="J257"/>
  <c r="BK242"/>
  <c r="J190"/>
  <c r="BK212"/>
  <c r="J193"/>
  <c r="J246" i="4"/>
  <c r="BK197"/>
  <c r="J324"/>
  <c r="J296"/>
  <c r="J125"/>
  <c r="BK326"/>
  <c r="BK132"/>
  <c r="J174"/>
  <c r="BK217"/>
  <c r="J288"/>
  <c r="BK550" i="5"/>
  <c r="J536"/>
  <c r="BK506"/>
  <c r="BK487"/>
  <c r="BK276"/>
  <c r="J566"/>
  <c r="BK326"/>
  <c r="BK531"/>
  <c r="BK325"/>
  <c r="J488"/>
  <c r="J204"/>
  <c r="J504"/>
  <c r="BK273"/>
  <c r="J568"/>
  <c r="BK371"/>
  <c r="J484"/>
  <c r="J213"/>
  <c r="J506"/>
  <c r="BK309"/>
  <c r="BK138" i="6"/>
  <c r="BK152"/>
  <c r="BK148" i="7"/>
  <c r="BK143"/>
  <c r="J134" i="8"/>
  <c r="J99"/>
  <c r="J105" i="9"/>
  <c r="J104"/>
  <c r="J109"/>
  <c r="BK152"/>
  <c r="J147"/>
  <c r="J183"/>
  <c r="J119" i="10"/>
  <c r="BK157"/>
  <c r="BK234" i="11"/>
  <c r="J163"/>
  <c r="BK126" i="12"/>
  <c r="J1504" i="2"/>
  <c r="BK4742"/>
  <c r="J4527"/>
  <c r="J4279"/>
  <c r="BK3389"/>
  <c r="J1705"/>
  <c r="J246" i="3"/>
  <c r="J272"/>
  <c r="J114"/>
  <c r="BK109"/>
  <c r="J208"/>
  <c r="J236"/>
  <c r="BK202"/>
  <c r="BK286" i="4"/>
  <c r="J131"/>
  <c r="BK154"/>
  <c r="J292"/>
  <c r="J311"/>
  <c r="BK278"/>
  <c r="J275"/>
  <c r="BK279"/>
  <c r="BK627" i="5"/>
  <c r="J451"/>
  <c r="J630"/>
  <c r="BK461"/>
  <c r="J578"/>
  <c r="J345"/>
  <c r="J524"/>
  <c r="J221"/>
  <c r="BK471"/>
  <c r="J286"/>
  <c r="BK535"/>
  <c r="J316"/>
  <c r="J564"/>
  <c r="BK405"/>
  <c r="BK225"/>
  <c r="BK545"/>
  <c r="J347"/>
  <c r="BK238"/>
  <c r="BK140" i="6"/>
  <c r="J152"/>
  <c r="J127" i="7"/>
  <c r="J171"/>
  <c r="J147"/>
  <c r="J113" i="8"/>
  <c r="J266" i="9"/>
  <c r="J220"/>
  <c r="J124"/>
  <c r="BK118"/>
  <c r="J193"/>
  <c r="J235"/>
  <c r="J120"/>
  <c r="BK186"/>
  <c r="J175"/>
  <c r="BK186" i="10"/>
  <c r="BK175"/>
  <c r="BK171" i="11"/>
  <c r="J92"/>
  <c r="BK129" i="12"/>
  <c r="J117"/>
  <c r="J3740" i="2"/>
  <c r="J2369"/>
  <c r="J1545"/>
  <c r="BK4060"/>
  <c r="BK3637"/>
  <c r="BK3645"/>
  <c r="J2710"/>
  <c r="J1565"/>
  <c r="J4183"/>
  <c r="J2808"/>
  <c r="BK1953"/>
  <c r="BK3700"/>
  <c r="J2390"/>
  <c r="J1201"/>
  <c r="J3853"/>
  <c r="BK2826"/>
  <c r="J1675"/>
  <c r="J4079"/>
  <c r="BK3526"/>
  <c r="J131" i="6"/>
  <c r="BK156" i="7"/>
  <c r="J146"/>
  <c r="BK188" i="8"/>
  <c r="J120"/>
  <c r="BK217" i="9"/>
  <c r="BK161"/>
  <c r="J115"/>
  <c r="J221"/>
  <c r="J185"/>
  <c r="BK131"/>
  <c r="BK144" i="10"/>
  <c r="BK177"/>
  <c r="BK163"/>
  <c r="J200" i="11"/>
  <c r="BK90" i="12"/>
  <c r="J4041" i="2"/>
  <c r="BK3214"/>
  <c r="BK2185"/>
  <c r="J552"/>
  <c r="BK3688"/>
  <c r="J2993"/>
  <c r="BK1681"/>
  <c r="BK175"/>
  <c r="BK3732"/>
  <c r="J2916"/>
  <c r="J3784"/>
  <c r="BK3055"/>
  <c r="J1557"/>
  <c r="BK3893"/>
  <c r="J3163"/>
  <c r="BK2195"/>
  <c r="J577"/>
  <c r="J3767"/>
  <c r="BK3049"/>
  <c r="J1916"/>
  <c r="BK4709"/>
  <c r="BK4441"/>
  <c r="J4150"/>
  <c r="BK3401"/>
  <c r="J2400"/>
  <c r="BK681"/>
  <c r="J285" i="3"/>
  <c r="J291"/>
  <c r="J187"/>
  <c r="J276"/>
  <c r="J143"/>
  <c r="J170"/>
  <c r="BK119"/>
  <c r="J202" i="4"/>
  <c r="J213"/>
  <c r="J222"/>
  <c r="BK262"/>
  <c r="BK275"/>
  <c r="BK263"/>
  <c r="J161"/>
  <c r="BK214"/>
  <c r="J162"/>
  <c r="BK486" i="5"/>
  <c r="J207"/>
  <c r="BK507"/>
  <c r="BK651"/>
  <c r="J449"/>
  <c r="J543"/>
  <c r="J407"/>
  <c r="BK491"/>
  <c r="BK257"/>
  <c r="BK513"/>
  <c r="BK345"/>
  <c r="BK609"/>
  <c r="J429"/>
  <c r="BK501"/>
  <c r="BK213"/>
  <c r="BK127" i="6"/>
  <c r="BK164" i="7"/>
  <c r="J149"/>
  <c r="BK145" i="8"/>
  <c r="J117"/>
  <c r="BK154" i="9"/>
  <c r="BK125"/>
  <c r="J169"/>
  <c r="BK196"/>
  <c r="BK158"/>
  <c r="J146"/>
  <c r="BK157"/>
  <c r="J188" i="10"/>
  <c r="J182"/>
  <c r="BK204" i="11"/>
  <c r="BK184"/>
  <c r="BK143" i="12"/>
  <c r="BK3660" i="2"/>
  <c r="BK2172"/>
  <c r="BK1385"/>
  <c r="J3877"/>
  <c r="BK3136"/>
  <c r="J2456"/>
  <c r="BK1276"/>
  <c r="J158"/>
  <c r="J3637"/>
  <c r="J2519"/>
  <c r="BK1441"/>
  <c r="BK4038"/>
  <c r="BK3397"/>
  <c r="BK2215"/>
  <c r="BK3754"/>
  <c r="J2801"/>
  <c r="BK1218"/>
  <c r="J3339"/>
  <c r="J2289"/>
  <c r="BK1192"/>
  <c r="BK3680"/>
  <c r="BK2758"/>
  <c r="J2157"/>
  <c r="J279"/>
  <c r="J4691"/>
  <c r="BK4419"/>
  <c r="J4088"/>
  <c r="BK3424"/>
  <c r="BK2265"/>
  <c r="BK845"/>
  <c r="J182" i="3"/>
  <c r="BK154"/>
  <c r="J116"/>
  <c r="BK267"/>
  <c r="BK270"/>
  <c r="BK121"/>
  <c r="J109"/>
  <c r="J242" i="4"/>
  <c r="J227"/>
  <c r="BK232"/>
  <c r="J133"/>
  <c r="BK135"/>
  <c r="BK224"/>
  <c r="BK282"/>
  <c r="J267"/>
  <c r="J644" i="5"/>
  <c r="BK258"/>
  <c r="BK518"/>
  <c r="J282"/>
  <c r="BK539"/>
  <c r="BK354"/>
  <c r="J516"/>
  <c r="J385"/>
  <c r="BK489"/>
  <c r="J262"/>
  <c r="BK483"/>
  <c r="BK247"/>
  <c r="BK524"/>
  <c r="BK294"/>
  <c r="J546"/>
  <c r="J3612" i="2"/>
  <c r="BK2627"/>
  <c r="J1750"/>
  <c r="BK746"/>
  <c r="J3843"/>
  <c r="BK3272"/>
  <c r="J1958"/>
  <c r="BK625"/>
  <c r="BK3638"/>
  <c r="BK2693"/>
  <c r="BK1656"/>
  <c r="J3970"/>
  <c r="J3608"/>
  <c r="BK2446"/>
  <c r="J1262"/>
  <c r="BK3490"/>
  <c r="BK2548"/>
  <c r="BK1447"/>
  <c r="BK3914"/>
  <c r="J3142"/>
  <c r="BK1639"/>
  <c r="BK4185"/>
  <c r="BK3005"/>
  <c r="BK1981"/>
  <c r="J208"/>
  <c r="BK4703"/>
  <c r="BK4527"/>
  <c r="BK4427"/>
  <c r="BK4275"/>
  <c r="BK3672"/>
  <c r="BK3148"/>
  <c r="J2357"/>
  <c r="J199" i="3"/>
  <c r="BK193"/>
  <c r="J286"/>
  <c r="J132"/>
  <c r="BK197"/>
  <c r="J243"/>
  <c r="J202"/>
  <c r="BK244" i="4"/>
  <c r="J158"/>
  <c r="J254"/>
  <c r="BK251"/>
  <c r="J135"/>
  <c r="J245"/>
  <c r="J110"/>
  <c r="BK250"/>
  <c r="J297"/>
  <c r="J172"/>
  <c r="J238"/>
  <c r="BK130"/>
  <c r="BK239"/>
  <c r="J112"/>
  <c r="BK490" i="5"/>
  <c r="BK391"/>
  <c r="J325"/>
  <c r="BK650"/>
  <c r="J592"/>
  <c r="J588"/>
  <c r="BK442"/>
  <c r="BK212"/>
  <c r="J445"/>
  <c r="J212"/>
  <c r="BK469"/>
  <c r="BK346"/>
  <c r="BK201"/>
  <c r="BK482"/>
  <c r="BK321"/>
  <c r="BK465"/>
  <c r="BK329"/>
  <c r="BK646"/>
  <c r="BK449"/>
  <c r="BK249"/>
  <c r="BK168" i="6"/>
  <c r="BK130"/>
  <c r="BK137" i="7"/>
  <c r="J136"/>
  <c r="J119"/>
  <c r="BK184" i="8"/>
  <c r="J138"/>
  <c r="BK251" i="9"/>
  <c r="J113"/>
  <c r="J138"/>
  <c r="J264"/>
  <c r="J267"/>
  <c r="J155"/>
  <c r="BK172"/>
  <c r="BK209"/>
  <c r="BK122"/>
  <c r="BK117"/>
  <c r="J168" i="10"/>
  <c r="J162"/>
  <c r="J217" i="11"/>
  <c r="J230"/>
  <c r="BK190"/>
  <c r="BK112" i="12"/>
  <c r="J1605" i="2"/>
  <c r="BK3848"/>
  <c r="BK3366"/>
  <c r="J2578"/>
  <c r="BK1590"/>
  <c r="J199"/>
  <c r="J3632"/>
  <c r="J2866"/>
  <c r="BK2150"/>
  <c r="J616"/>
  <c r="J3859"/>
  <c r="BK2945"/>
  <c r="J4697"/>
  <c r="J4511"/>
  <c r="BK4385"/>
  <c r="J3980"/>
  <c r="BK3588"/>
  <c r="BK2599"/>
  <c r="J1695"/>
  <c r="BK291" i="3"/>
  <c r="J163"/>
  <c r="J258"/>
  <c r="J275"/>
  <c r="J149"/>
  <c r="J112"/>
  <c r="J111"/>
  <c r="BK130"/>
  <c r="J122"/>
  <c r="BK285" i="4"/>
  <c r="BK242"/>
  <c r="BK261"/>
  <c r="BK324"/>
  <c r="BK141"/>
  <c r="BK182"/>
  <c r="BK268"/>
  <c r="J299"/>
  <c r="BK134"/>
  <c r="J233"/>
  <c r="J572" i="5"/>
  <c r="J256"/>
  <c r="BK511"/>
  <c r="BK358"/>
  <c r="BK589"/>
  <c r="J460"/>
  <c r="J206"/>
  <c r="BK485"/>
  <c r="BK381"/>
  <c r="BK603"/>
  <c r="J424"/>
  <c r="BK585"/>
  <c r="J486"/>
  <c r="BK290"/>
  <c r="J571"/>
  <c r="BK133" i="6"/>
  <c r="BK151"/>
  <c r="J126" i="7"/>
  <c r="J162"/>
  <c r="BK118"/>
  <c r="BK155" i="8"/>
  <c r="BK153"/>
  <c r="BK236" i="9"/>
  <c r="BK215"/>
  <c r="J154"/>
  <c r="BK119"/>
  <c r="J139"/>
  <c r="BK216"/>
  <c r="BK232"/>
  <c r="J177" i="10"/>
  <c r="BK170"/>
  <c r="BK209" i="11"/>
  <c r="J213"/>
  <c r="BK137" i="12"/>
  <c r="BK3763" i="2"/>
  <c r="BK2856"/>
  <c r="J2176"/>
  <c r="J775"/>
  <c r="BK3923"/>
  <c r="BK3484"/>
  <c r="BK2637"/>
  <c r="J1396"/>
  <c r="J175"/>
  <c r="BK3294"/>
  <c r="BK2456"/>
  <c r="J1184"/>
  <c r="J3680"/>
  <c r="BK3348"/>
  <c r="BK1648"/>
  <c r="J2604"/>
  <c r="BK1161"/>
  <c r="BK3738"/>
  <c r="BK3311"/>
  <c r="BK2419"/>
  <c r="BK904"/>
  <c r="BK3678"/>
  <c r="BK2697"/>
  <c r="BK1702"/>
  <c r="J4750"/>
  <c r="BK4569"/>
  <c r="BK4415"/>
  <c r="J3506"/>
  <c r="J2228"/>
  <c r="J653"/>
  <c r="J261" i="3"/>
  <c r="J237"/>
  <c r="BK229"/>
  <c r="BK294"/>
  <c r="J110"/>
  <c r="J137"/>
  <c r="BK158"/>
  <c r="BK142"/>
  <c r="BK238" i="4"/>
  <c r="J179"/>
  <c r="J203"/>
  <c r="J243"/>
  <c r="BK302"/>
  <c r="BK295"/>
  <c r="BK146"/>
  <c r="J160"/>
  <c r="J148"/>
  <c r="BK359" i="5"/>
  <c r="BK586"/>
  <c r="BK395"/>
  <c r="BK594"/>
  <c r="J261"/>
  <c r="J393"/>
  <c r="BK584"/>
  <c r="BK427"/>
  <c r="J258"/>
  <c r="J528"/>
  <c r="J334"/>
  <c r="BK548"/>
  <c r="J312"/>
  <c r="J587"/>
  <c r="J305"/>
  <c r="BK165" i="6"/>
  <c r="J125"/>
  <c r="J158" i="7"/>
  <c r="J130" i="8"/>
  <c r="J104"/>
  <c r="J233" i="9"/>
  <c r="J179"/>
  <c r="BK258"/>
  <c r="BK197"/>
  <c r="J142"/>
  <c r="J140"/>
  <c r="BK169"/>
  <c r="BK191" i="10"/>
  <c r="BK123"/>
  <c r="BK241" i="11"/>
  <c r="J143" i="12"/>
  <c r="BK3433" i="2"/>
  <c r="BK2574"/>
  <c r="J1785"/>
  <c r="J125"/>
  <c r="J3199"/>
  <c r="J2281"/>
  <c r="BK1603"/>
  <c r="BK4092"/>
  <c r="BK3331"/>
  <c r="J2298"/>
  <c r="BK1627"/>
  <c r="J3686"/>
  <c r="J2716"/>
  <c r="J1313"/>
  <c r="J3389"/>
  <c r="BK2292"/>
  <c r="J1043"/>
  <c r="J2689"/>
  <c r="BK1098"/>
  <c r="BK3746"/>
  <c r="J3331"/>
  <c r="J1947"/>
  <c r="BK330"/>
  <c r="J4703"/>
  <c r="BK4280"/>
  <c r="J3553"/>
  <c r="J2814"/>
  <c r="J2314"/>
  <c r="J722"/>
  <c r="BK187" i="3"/>
  <c r="BK135"/>
  <c r="BK276"/>
  <c r="J226"/>
  <c r="BK238"/>
  <c r="J269"/>
  <c r="J157"/>
  <c r="J188" i="4"/>
  <c r="BK115"/>
  <c r="J314"/>
  <c r="BK283"/>
  <c r="J330"/>
  <c r="BK257"/>
  <c r="BK258"/>
  <c r="J315"/>
  <c r="BK108"/>
  <c r="J115"/>
  <c r="BK541" i="5"/>
  <c r="J518"/>
  <c r="J495"/>
  <c r="BK316"/>
  <c r="BK508"/>
  <c r="BK599"/>
  <c r="J434"/>
  <c r="J612"/>
  <c r="BK387"/>
  <c r="J606"/>
  <c r="J409"/>
  <c r="J197"/>
  <c r="J499"/>
  <c r="BK351"/>
  <c r="J573"/>
  <c r="J257"/>
  <c r="J539"/>
  <c r="BK339"/>
  <c r="BK160" i="6"/>
  <c r="BK146"/>
  <c r="BK126" i="7"/>
  <c r="BK173"/>
  <c r="J122" i="8"/>
  <c r="BK120"/>
  <c r="BK189" i="9"/>
  <c r="BK204"/>
  <c r="BK145"/>
  <c r="J137"/>
  <c r="BK116"/>
  <c r="J239"/>
  <c r="J248"/>
  <c r="J151" i="10"/>
  <c r="J191"/>
  <c r="J223" i="11"/>
  <c r="BK99" i="12"/>
  <c r="J1953" i="2"/>
  <c r="J232"/>
  <c r="BK4654"/>
  <c r="BK4336"/>
  <c r="J3648"/>
  <c r="BK2263"/>
  <c r="J543"/>
  <c r="J189" i="3"/>
  <c r="BK194"/>
  <c r="J207"/>
  <c r="BK108"/>
  <c r="J138"/>
  <c r="BK120"/>
  <c r="J151"/>
  <c r="J170" i="4"/>
  <c r="J185"/>
  <c r="J141"/>
  <c r="J298"/>
  <c r="J316"/>
  <c r="J149"/>
  <c r="BK223"/>
  <c r="J320"/>
  <c r="J648" i="5"/>
  <c r="BK383"/>
  <c r="BK602"/>
  <c r="BK421"/>
  <c r="BK221"/>
  <c r="J459"/>
  <c r="J589"/>
  <c r="BK307"/>
  <c r="J448"/>
  <c r="J591"/>
  <c r="BK440"/>
  <c r="BK232"/>
  <c r="BK268" i="9"/>
  <c r="J240"/>
  <c r="BK137" i="10"/>
  <c r="BK151"/>
  <c r="J241" i="11"/>
  <c r="BK119" i="12"/>
  <c r="BK3707" i="2"/>
  <c r="J2758"/>
  <c r="J1598"/>
  <c r="BK212"/>
  <c r="BK3142"/>
  <c r="J2507"/>
  <c r="J667"/>
  <c r="J3643"/>
  <c r="BK3192"/>
  <c r="J2248"/>
  <c r="BK222"/>
  <c r="BK3567"/>
  <c r="BK2395"/>
  <c r="BK982"/>
  <c r="J3413"/>
  <c r="J2440"/>
  <c r="J1434"/>
  <c r="J3811"/>
  <c r="J3098"/>
  <c r="BK1750"/>
  <c r="BK271"/>
  <c r="J3588"/>
  <c r="BK2558"/>
  <c r="BK634"/>
  <c r="J4720"/>
  <c r="J4479"/>
  <c r="BK4279"/>
  <c r="J3676"/>
  <c r="BK2781"/>
  <c r="BK520"/>
  <c r="BK195" i="3"/>
  <c r="BK116"/>
  <c r="BK268"/>
  <c r="BK224"/>
  <c r="BK235"/>
  <c r="J181"/>
  <c r="J264" i="4"/>
  <c r="BK267"/>
  <c r="J182"/>
  <c r="BK166"/>
  <c r="J239"/>
  <c r="J229"/>
  <c r="J231"/>
  <c r="J252"/>
  <c r="BK642" i="5"/>
  <c r="J400"/>
  <c r="J615"/>
  <c r="J468"/>
  <c r="BK202"/>
  <c r="J507"/>
  <c r="J225"/>
  <c r="J431"/>
  <c r="BK227"/>
  <c r="BK479"/>
  <c r="J276"/>
  <c r="J465"/>
  <c r="J264"/>
  <c r="BK458"/>
  <c r="BK219"/>
  <c r="J480"/>
  <c r="BK173" i="6"/>
  <c r="J154" i="7"/>
  <c r="J163"/>
  <c r="J149" i="8"/>
  <c r="BK142"/>
  <c r="BK205" i="9"/>
  <c r="J151"/>
  <c r="J223"/>
  <c r="J204"/>
  <c r="J159"/>
  <c r="BK143"/>
  <c r="BK181" i="10"/>
  <c r="BK167"/>
  <c r="J153" i="11"/>
  <c r="BK115" i="12"/>
  <c r="BK3339" i="2"/>
  <c r="BK2380"/>
  <c r="BK1500"/>
  <c r="BK3758"/>
  <c r="BK2849"/>
  <c r="BK334"/>
  <c r="BK3799"/>
  <c r="BK2964"/>
  <c r="BK1971"/>
  <c r="BK119"/>
  <c r="J3535"/>
  <c r="BK2309"/>
  <c r="J3833"/>
  <c r="J2860"/>
  <c r="BK1753"/>
  <c r="BK410"/>
  <c r="BK3634"/>
  <c r="J3053"/>
  <c r="J2168"/>
  <c r="BK3960"/>
  <c r="J3253"/>
  <c r="BK2512"/>
  <c r="BK596"/>
  <c r="BK4714"/>
  <c r="BK4449"/>
  <c r="BK3941"/>
  <c r="BK3058"/>
  <c r="BK2519"/>
  <c r="J265" i="3"/>
  <c r="BK281"/>
  <c r="BK287"/>
  <c r="J124"/>
  <c r="BK246"/>
  <c r="J128"/>
  <c r="BK214"/>
  <c r="J188"/>
  <c r="BK213" i="4"/>
  <c r="BK240"/>
  <c r="BK330"/>
  <c r="BK298"/>
  <c r="J167"/>
  <c r="BK196"/>
  <c r="J218"/>
  <c r="BK241"/>
  <c r="J295"/>
  <c r="J139"/>
  <c r="BK156"/>
  <c r="BK532" i="5"/>
  <c r="BK498"/>
  <c r="BK446"/>
  <c r="BK607"/>
  <c r="BK647"/>
  <c r="BK352"/>
  <c r="J567"/>
  <c r="BK240"/>
  <c r="J359"/>
  <c r="J633"/>
  <c r="BK305"/>
  <c r="BK443"/>
  <c r="BK580"/>
  <c r="J268"/>
  <c r="BK120" i="6"/>
  <c r="BK141" i="7"/>
  <c r="J180" i="8"/>
  <c r="BK171"/>
  <c r="BK153" i="9"/>
  <c r="J190"/>
  <c r="J263"/>
  <c r="J212"/>
  <c r="BK254"/>
  <c r="BK130"/>
  <c r="J165" i="10"/>
  <c r="J149"/>
  <c r="J137"/>
  <c r="BK96" i="11"/>
  <c r="BK108" i="12"/>
  <c r="BK2257" i="2"/>
  <c r="BK616"/>
  <c r="J4714"/>
  <c r="BK4445"/>
  <c r="BK4064"/>
  <c r="J2940"/>
  <c r="J1932"/>
  <c r="J410"/>
  <c r="BK216" i="3"/>
  <c r="BK249"/>
  <c r="BK261"/>
  <c r="J253"/>
  <c r="J233"/>
  <c r="BK145"/>
  <c r="J186"/>
  <c r="J215" i="4"/>
  <c r="BK256"/>
  <c r="BK162"/>
  <c r="BK172"/>
  <c r="BK247"/>
  <c r="BK231"/>
  <c r="J317"/>
  <c r="BK124"/>
  <c r="BK215"/>
  <c r="J599" i="5"/>
  <c r="BK424"/>
  <c r="J234"/>
  <c r="J513"/>
  <c r="BK255"/>
  <c r="BK493"/>
  <c r="BK246"/>
  <c r="BK447"/>
  <c r="BK560"/>
  <c r="J309"/>
  <c r="J609"/>
  <c r="J469"/>
  <c r="J277"/>
  <c r="BK495"/>
  <c r="J121" i="9"/>
  <c r="BK141"/>
  <c r="BK127"/>
  <c r="BK187" i="10"/>
  <c r="BK190"/>
  <c r="J190" i="11"/>
  <c r="BK137"/>
  <c r="BK285" i="2" l="1"/>
  <c r="J285" s="1"/>
  <c r="J66" s="1"/>
  <c r="BK1200"/>
  <c r="J1200" s="1"/>
  <c r="J70" s="1"/>
  <c r="R2180"/>
  <c r="T2608"/>
  <c r="R2640"/>
  <c r="R2855"/>
  <c r="P3216"/>
  <c r="BK3377"/>
  <c r="J3377" s="1"/>
  <c r="J82" s="1"/>
  <c r="P3377"/>
  <c r="BK3479"/>
  <c r="J3479"/>
  <c r="J83" s="1"/>
  <c r="T3479"/>
  <c r="P3690"/>
  <c r="R3690"/>
  <c r="P3895"/>
  <c r="BK4440"/>
  <c r="J4440" s="1"/>
  <c r="J89" s="1"/>
  <c r="P4535"/>
  <c r="T4735"/>
  <c r="T107" i="3"/>
  <c r="T150"/>
  <c r="T184"/>
  <c r="P223"/>
  <c r="T259"/>
  <c r="R280"/>
  <c r="T284"/>
  <c r="R292"/>
  <c r="BK123" i="4"/>
  <c r="J123" s="1"/>
  <c r="J69" s="1"/>
  <c r="P155"/>
  <c r="BK191"/>
  <c r="J191"/>
  <c r="J72" s="1"/>
  <c r="R191"/>
  <c r="R195"/>
  <c r="P208"/>
  <c r="T208"/>
  <c r="R212"/>
  <c r="T307"/>
  <c r="T328"/>
  <c r="R191" i="5"/>
  <c r="T196"/>
  <c r="R205"/>
  <c r="BK223"/>
  <c r="J223"/>
  <c r="J80"/>
  <c r="T228"/>
  <c r="BK245"/>
  <c r="J245" s="1"/>
  <c r="J88" s="1"/>
  <c r="T252"/>
  <c r="R269"/>
  <c r="P281"/>
  <c r="BK289"/>
  <c r="J289" s="1"/>
  <c r="J99" s="1"/>
  <c r="P295"/>
  <c r="BK306"/>
  <c r="J306"/>
  <c r="J106" s="1"/>
  <c r="P310"/>
  <c r="T314"/>
  <c r="P324"/>
  <c r="BK332"/>
  <c r="J332" s="1"/>
  <c r="J113" s="1"/>
  <c r="R335"/>
  <c r="BK340"/>
  <c r="J340"/>
  <c r="J116"/>
  <c r="R340"/>
  <c r="BK357"/>
  <c r="J357" s="1"/>
  <c r="J119" s="1"/>
  <c r="T365"/>
  <c r="P375"/>
  <c r="R401"/>
  <c r="BK408"/>
  <c r="J408" s="1"/>
  <c r="J136" s="1"/>
  <c r="P423"/>
  <c r="R439"/>
  <c r="BK481"/>
  <c r="J481" s="1"/>
  <c r="J147" s="1"/>
  <c r="BK519"/>
  <c r="J519" s="1"/>
  <c r="J149" s="1"/>
  <c r="P555"/>
  <c r="R574"/>
  <c r="BK622"/>
  <c r="J622" s="1"/>
  <c r="J158" s="1"/>
  <c r="BK629"/>
  <c r="J629" s="1"/>
  <c r="J161" s="1"/>
  <c r="P635"/>
  <c r="P634" s="1"/>
  <c r="R118" i="2"/>
  <c r="T447"/>
  <c r="T1200"/>
  <c r="BK2608"/>
  <c r="J2608" s="1"/>
  <c r="J73" s="1"/>
  <c r="BK2855"/>
  <c r="J2855" s="1"/>
  <c r="J78" s="1"/>
  <c r="BK3057"/>
  <c r="J3057"/>
  <c r="J79" s="1"/>
  <c r="P3284"/>
  <c r="T3505"/>
  <c r="T3769"/>
  <c r="BK4206"/>
  <c r="J4206"/>
  <c r="J88" s="1"/>
  <c r="R4440"/>
  <c r="T4684"/>
  <c r="P126" i="3"/>
  <c r="BK147"/>
  <c r="J147" s="1"/>
  <c r="J70" s="1"/>
  <c r="P147"/>
  <c r="BK184"/>
  <c r="J184"/>
  <c r="J72" s="1"/>
  <c r="P191"/>
  <c r="BK218"/>
  <c r="J218" s="1"/>
  <c r="J74" s="1"/>
  <c r="T218"/>
  <c r="R259"/>
  <c r="P280"/>
  <c r="R284"/>
  <c r="BK292"/>
  <c r="J292"/>
  <c r="J82" s="1"/>
  <c r="T106" i="4"/>
  <c r="T155"/>
  <c r="BK195"/>
  <c r="J195"/>
  <c r="J73" s="1"/>
  <c r="T195"/>
  <c r="BK212"/>
  <c r="BK105" s="1"/>
  <c r="J105" s="1"/>
  <c r="J34" s="1"/>
  <c r="T212"/>
  <c r="P307"/>
  <c r="BK328"/>
  <c r="J328" s="1"/>
  <c r="J80" s="1"/>
  <c r="T334"/>
  <c r="P191" i="5"/>
  <c r="R199"/>
  <c r="R211"/>
  <c r="T220"/>
  <c r="BK228"/>
  <c r="J228" s="1"/>
  <c r="J82" s="1"/>
  <c r="T245"/>
  <c r="P252"/>
  <c r="T269"/>
  <c r="R281"/>
  <c r="P289"/>
  <c r="BK295"/>
  <c r="J295" s="1"/>
  <c r="J102" s="1"/>
  <c r="T299"/>
  <c r="R306"/>
  <c r="P314"/>
  <c r="BK324"/>
  <c r="J324" s="1"/>
  <c r="J110" s="1"/>
  <c r="T327"/>
  <c r="P332"/>
  <c r="T344"/>
  <c r="BK365"/>
  <c r="J365" s="1"/>
  <c r="J120" s="1"/>
  <c r="T370"/>
  <c r="P380"/>
  <c r="P386"/>
  <c r="BK394"/>
  <c r="J394"/>
  <c r="J130" s="1"/>
  <c r="BK423"/>
  <c r="R432"/>
  <c r="P462"/>
  <c r="BK500"/>
  <c r="J500" s="1"/>
  <c r="J148" s="1"/>
  <c r="T500"/>
  <c r="R537"/>
  <c r="P593"/>
  <c r="P622"/>
  <c r="P619" s="1"/>
  <c r="P629"/>
  <c r="P628" s="1"/>
  <c r="T645"/>
  <c r="P285" i="2"/>
  <c r="BK447"/>
  <c r="J447" s="1"/>
  <c r="J67" s="1"/>
  <c r="T751"/>
  <c r="R1183"/>
  <c r="T2180"/>
  <c r="BK2709"/>
  <c r="J2709"/>
  <c r="J77" s="1"/>
  <c r="T2855"/>
  <c r="R3284"/>
  <c r="T3377"/>
  <c r="R3479"/>
  <c r="BK3690"/>
  <c r="J3690" s="1"/>
  <c r="J85" s="1"/>
  <c r="T3690"/>
  <c r="T3895"/>
  <c r="P4440"/>
  <c r="BK4684"/>
  <c r="J4684" s="1"/>
  <c r="J91" s="1"/>
  <c r="R4735"/>
  <c r="BK126" i="3"/>
  <c r="J126" s="1"/>
  <c r="J69" s="1"/>
  <c r="P150"/>
  <c r="R191"/>
  <c r="P218"/>
  <c r="BK259"/>
  <c r="J259" s="1"/>
  <c r="J77" s="1"/>
  <c r="BK280"/>
  <c r="J280" s="1"/>
  <c r="J79" s="1"/>
  <c r="P284"/>
  <c r="R288"/>
  <c r="BK106" i="4"/>
  <c r="J106" s="1"/>
  <c r="J68" s="1"/>
  <c r="P123"/>
  <c r="BK150"/>
  <c r="J150"/>
  <c r="J70"/>
  <c r="P150"/>
  <c r="BK225"/>
  <c r="J225" s="1"/>
  <c r="J76" s="1"/>
  <c r="R307"/>
  <c r="BK325"/>
  <c r="J325"/>
  <c r="J79"/>
  <c r="R328"/>
  <c r="P199" i="5"/>
  <c r="T211"/>
  <c r="P228"/>
  <c r="BK241"/>
  <c r="J241" s="1"/>
  <c r="J87" s="1"/>
  <c r="R245"/>
  <c r="R248"/>
  <c r="BK275"/>
  <c r="J275" s="1"/>
  <c r="J95" s="1"/>
  <c r="T281"/>
  <c r="BK299"/>
  <c r="J299"/>
  <c r="J103"/>
  <c r="P306"/>
  <c r="BK314"/>
  <c r="J314" s="1"/>
  <c r="J108" s="1"/>
  <c r="R317"/>
  <c r="P327"/>
  <c r="T332"/>
  <c r="R344"/>
  <c r="R365"/>
  <c r="T375"/>
  <c r="BK386"/>
  <c r="J386"/>
  <c r="J127" s="1"/>
  <c r="P408"/>
  <c r="T419"/>
  <c r="P432"/>
  <c r="BK462"/>
  <c r="J462" s="1"/>
  <c r="J146" s="1"/>
  <c r="P481"/>
  <c r="R519"/>
  <c r="BK574"/>
  <c r="J574"/>
  <c r="J152"/>
  <c r="BK593"/>
  <c r="J593" s="1"/>
  <c r="J153" s="1"/>
  <c r="R629"/>
  <c r="R628" s="1"/>
  <c r="P645"/>
  <c r="R123" i="6"/>
  <c r="T126"/>
  <c r="BK132"/>
  <c r="J132" s="1"/>
  <c r="J75" s="1"/>
  <c r="T132"/>
  <c r="BK139"/>
  <c r="J139" s="1"/>
  <c r="J77" s="1"/>
  <c r="BK147"/>
  <c r="J147" s="1"/>
  <c r="J81" s="1"/>
  <c r="T147"/>
  <c r="BK156"/>
  <c r="J156" s="1"/>
  <c r="J84" s="1"/>
  <c r="BK162"/>
  <c r="J162" s="1"/>
  <c r="J86" s="1"/>
  <c r="BK172"/>
  <c r="J172"/>
  <c r="J91" s="1"/>
  <c r="BK117" i="7"/>
  <c r="J117"/>
  <c r="J72"/>
  <c r="BK123"/>
  <c r="J123" s="1"/>
  <c r="J73" s="1"/>
  <c r="P128"/>
  <c r="P131"/>
  <c r="P135"/>
  <c r="T139"/>
  <c r="BK145"/>
  <c r="J145" s="1"/>
  <c r="J80" s="1"/>
  <c r="T152"/>
  <c r="P167"/>
  <c r="BK119" i="8"/>
  <c r="J119" s="1"/>
  <c r="J71" s="1"/>
  <c r="T144"/>
  <c r="R101" i="9"/>
  <c r="P200"/>
  <c r="P228"/>
  <c r="R246"/>
  <c r="BK259"/>
  <c r="J259" s="1"/>
  <c r="J75" s="1"/>
  <c r="P262"/>
  <c r="T126" i="10"/>
  <c r="T113" s="1"/>
  <c r="P136"/>
  <c r="P129"/>
  <c r="R156"/>
  <c r="R166"/>
  <c r="BK173"/>
  <c r="J173"/>
  <c r="J88" s="1"/>
  <c r="R176"/>
  <c r="T180"/>
  <c r="BK87" i="11"/>
  <c r="J87" s="1"/>
  <c r="J61" s="1"/>
  <c r="BK196" i="5"/>
  <c r="J196"/>
  <c r="J71" s="1"/>
  <c r="T199"/>
  <c r="T205"/>
  <c r="P220"/>
  <c r="T223"/>
  <c r="P245"/>
  <c r="BK252"/>
  <c r="J252"/>
  <c r="J90" s="1"/>
  <c r="R275"/>
  <c r="R284"/>
  <c r="R295"/>
  <c r="R310"/>
  <c r="T317"/>
  <c r="R327"/>
  <c r="P335"/>
  <c r="T340"/>
  <c r="T357"/>
  <c r="BK375"/>
  <c r="J375"/>
  <c r="J123" s="1"/>
  <c r="R380"/>
  <c r="T386"/>
  <c r="T394"/>
  <c r="T408"/>
  <c r="BK439"/>
  <c r="J439" s="1"/>
  <c r="J145" s="1"/>
  <c r="T462"/>
  <c r="R500"/>
  <c r="P537"/>
  <c r="T537"/>
  <c r="P574"/>
  <c r="T629"/>
  <c r="T628" s="1"/>
  <c r="R635"/>
  <c r="R634" s="1"/>
  <c r="P126" i="6"/>
  <c r="R129"/>
  <c r="BK135"/>
  <c r="J135" s="1"/>
  <c r="J76" s="1"/>
  <c r="P139"/>
  <c r="P147"/>
  <c r="R150"/>
  <c r="R142" s="1"/>
  <c r="T156"/>
  <c r="T155"/>
  <c r="T172"/>
  <c r="T171" s="1"/>
  <c r="R123" i="7"/>
  <c r="T128"/>
  <c r="BK135"/>
  <c r="J135" s="1"/>
  <c r="J77" s="1"/>
  <c r="R139"/>
  <c r="T142"/>
  <c r="P152"/>
  <c r="P159"/>
  <c r="T167"/>
  <c r="BK101" i="8"/>
  <c r="BK97" s="1"/>
  <c r="J97" s="1"/>
  <c r="J67" s="1"/>
  <c r="P119"/>
  <c r="R144"/>
  <c r="BK170" i="9"/>
  <c r="J170" s="1"/>
  <c r="J69" s="1"/>
  <c r="T200"/>
  <c r="P246"/>
  <c r="P252"/>
  <c r="BK262"/>
  <c r="J262"/>
  <c r="J76" s="1"/>
  <c r="P143" i="10"/>
  <c r="P140" s="1"/>
  <c r="R150"/>
  <c r="R147" s="1"/>
  <c r="T156"/>
  <c r="T161"/>
  <c r="T173"/>
  <c r="BK180"/>
  <c r="J180" s="1"/>
  <c r="J90" s="1"/>
  <c r="T185"/>
  <c r="BK229" i="11"/>
  <c r="J229" s="1"/>
  <c r="J64" s="1"/>
  <c r="BK118" i="2"/>
  <c r="J118" s="1"/>
  <c r="J65" s="1"/>
  <c r="R447"/>
  <c r="R1200"/>
  <c r="P2640"/>
  <c r="T2709"/>
  <c r="R3057"/>
  <c r="T3284"/>
  <c r="R3377"/>
  <c r="P3479"/>
  <c r="BK3895"/>
  <c r="J3895"/>
  <c r="J87" s="1"/>
  <c r="P4206"/>
  <c r="T4440"/>
  <c r="R4684"/>
  <c r="P107" i="3"/>
  <c r="R150"/>
  <c r="T191"/>
  <c r="R218"/>
  <c r="BK255"/>
  <c r="J255" s="1"/>
  <c r="J76" s="1"/>
  <c r="T255"/>
  <c r="P273"/>
  <c r="BK288"/>
  <c r="J288" s="1"/>
  <c r="J81" s="1"/>
  <c r="T292"/>
  <c r="T123" i="4"/>
  <c r="R150"/>
  <c r="P225"/>
  <c r="BK321"/>
  <c r="J321" s="1"/>
  <c r="J78" s="1"/>
  <c r="P325"/>
  <c r="BK334"/>
  <c r="J334" s="1"/>
  <c r="J81" s="1"/>
  <c r="T191" i="5"/>
  <c r="BK199"/>
  <c r="J199" s="1"/>
  <c r="J72" s="1"/>
  <c r="BK211"/>
  <c r="J211" s="1"/>
  <c r="J76" s="1"/>
  <c r="R220"/>
  <c r="R228"/>
  <c r="T241"/>
  <c r="R252"/>
  <c r="BK269"/>
  <c r="J269"/>
  <c r="J94" s="1"/>
  <c r="T275"/>
  <c r="P284"/>
  <c r="R289"/>
  <c r="R299"/>
  <c r="T310"/>
  <c r="BK317"/>
  <c r="J317"/>
  <c r="J109" s="1"/>
  <c r="R324"/>
  <c r="R332"/>
  <c r="P344"/>
  <c r="P365"/>
  <c r="P370"/>
  <c r="T380"/>
  <c r="R394"/>
  <c r="T401"/>
  <c r="T398" s="1"/>
  <c r="R419"/>
  <c r="T423"/>
  <c r="T439"/>
  <c r="T481"/>
  <c r="T519"/>
  <c r="BK555"/>
  <c r="J555" s="1"/>
  <c r="J151" s="1"/>
  <c r="T574"/>
  <c r="R622"/>
  <c r="R619" s="1"/>
  <c r="T635"/>
  <c r="T634" s="1"/>
  <c r="P145" i="7"/>
  <c r="BK159"/>
  <c r="J159" s="1"/>
  <c r="J83" s="1"/>
  <c r="R167"/>
  <c r="P101" i="8"/>
  <c r="R110"/>
  <c r="T119"/>
  <c r="R177"/>
  <c r="T101" i="9"/>
  <c r="R170"/>
  <c r="BK228"/>
  <c r="J228"/>
  <c r="J71" s="1"/>
  <c r="T246"/>
  <c r="P259"/>
  <c r="T262"/>
  <c r="R126" i="10"/>
  <c r="R113" s="1"/>
  <c r="T136"/>
  <c r="T129"/>
  <c r="R143"/>
  <c r="R140" s="1"/>
  <c r="P150"/>
  <c r="P147"/>
  <c r="P156"/>
  <c r="BK166"/>
  <c r="J166"/>
  <c r="J85"/>
  <c r="P173"/>
  <c r="T176"/>
  <c r="P185"/>
  <c r="R285" i="2"/>
  <c r="T285"/>
  <c r="P751"/>
  <c r="BK1183"/>
  <c r="J1183"/>
  <c r="J69" s="1"/>
  <c r="BK2180"/>
  <c r="J2180" s="1"/>
  <c r="J72" s="1"/>
  <c r="P2608"/>
  <c r="P2709"/>
  <c r="T3057"/>
  <c r="R3216"/>
  <c r="P3505"/>
  <c r="P3769"/>
  <c r="R4206"/>
  <c r="R4535"/>
  <c r="BK107" i="3"/>
  <c r="T126"/>
  <c r="BK191"/>
  <c r="J191"/>
  <c r="J73" s="1"/>
  <c r="R223"/>
  <c r="P255"/>
  <c r="R273"/>
  <c r="T280"/>
  <c r="T288"/>
  <c r="R123" i="4"/>
  <c r="T150"/>
  <c r="T225"/>
  <c r="P321"/>
  <c r="R325"/>
  <c r="P334"/>
  <c r="BK191" i="5"/>
  <c r="R196"/>
  <c r="BK205"/>
  <c r="J205"/>
  <c r="J74" s="1"/>
  <c r="P211"/>
  <c r="BK220"/>
  <c r="J220"/>
  <c r="J79" s="1"/>
  <c r="P223"/>
  <c r="R241"/>
  <c r="T248"/>
  <c r="P275"/>
  <c r="BK284"/>
  <c r="J284" s="1"/>
  <c r="J97" s="1"/>
  <c r="T289"/>
  <c r="T295"/>
  <c r="T306"/>
  <c r="R314"/>
  <c r="BK327"/>
  <c r="J327"/>
  <c r="J111" s="1"/>
  <c r="BK335"/>
  <c r="J335" s="1"/>
  <c r="J114" s="1"/>
  <c r="BK344"/>
  <c r="J344"/>
  <c r="J117" s="1"/>
  <c r="R357"/>
  <c r="R370"/>
  <c r="BK380"/>
  <c r="J380" s="1"/>
  <c r="J125" s="1"/>
  <c r="R386"/>
  <c r="P401"/>
  <c r="R408"/>
  <c r="BK419"/>
  <c r="J419" s="1"/>
  <c r="J141" s="1"/>
  <c r="R423"/>
  <c r="P439"/>
  <c r="R481"/>
  <c r="P519"/>
  <c r="R555"/>
  <c r="T593"/>
  <c r="R645"/>
  <c r="BK123" i="6"/>
  <c r="J123" s="1"/>
  <c r="J72" s="1"/>
  <c r="BK126"/>
  <c r="J126"/>
  <c r="J73" s="1"/>
  <c r="P129"/>
  <c r="P132"/>
  <c r="P135"/>
  <c r="P116" s="1"/>
  <c r="T139"/>
  <c r="R147"/>
  <c r="T150"/>
  <c r="T162"/>
  <c r="T161"/>
  <c r="P117" i="7"/>
  <c r="P110"/>
  <c r="P123"/>
  <c r="R128"/>
  <c r="T131"/>
  <c r="T135"/>
  <c r="BK142"/>
  <c r="J142"/>
  <c r="J79" s="1"/>
  <c r="R145"/>
  <c r="T159"/>
  <c r="BK110" i="8"/>
  <c r="J110"/>
  <c r="J70"/>
  <c r="BK144"/>
  <c r="J144"/>
  <c r="J72" s="1"/>
  <c r="P177"/>
  <c r="P101" i="9"/>
  <c r="T170"/>
  <c r="T228"/>
  <c r="BK252"/>
  <c r="J252" s="1"/>
  <c r="J73" s="1"/>
  <c r="R262"/>
  <c r="BK126" i="10"/>
  <c r="J126" s="1"/>
  <c r="J67" s="1"/>
  <c r="BK143"/>
  <c r="J143"/>
  <c r="J75" s="1"/>
  <c r="T150"/>
  <c r="T147" s="1"/>
  <c r="BK161"/>
  <c r="J161" s="1"/>
  <c r="J83" s="1"/>
  <c r="R173"/>
  <c r="P180"/>
  <c r="R185"/>
  <c r="P87" i="11"/>
  <c r="BK157"/>
  <c r="J157"/>
  <c r="J62" s="1"/>
  <c r="R157"/>
  <c r="T194"/>
  <c r="R229"/>
  <c r="P89" i="12"/>
  <c r="P118" i="2"/>
  <c r="P447"/>
  <c r="R751"/>
  <c r="P1183"/>
  <c r="T1183"/>
  <c r="P2180"/>
  <c r="R2608"/>
  <c r="T2640"/>
  <c r="P2855"/>
  <c r="BK3216"/>
  <c r="J3216"/>
  <c r="J80" s="1"/>
  <c r="T3216"/>
  <c r="R3505"/>
  <c r="R3769"/>
  <c r="T4206"/>
  <c r="T4535"/>
  <c r="BK4735"/>
  <c r="J4735"/>
  <c r="J94" s="1"/>
  <c r="R107" i="3"/>
  <c r="BK150"/>
  <c r="J150" s="1"/>
  <c r="J71" s="1"/>
  <c r="R184"/>
  <c r="T223"/>
  <c r="R255"/>
  <c r="BK273"/>
  <c r="J273" s="1"/>
  <c r="J78" s="1"/>
  <c r="P288"/>
  <c r="P292"/>
  <c r="R106" i="4"/>
  <c r="R155"/>
  <c r="P191"/>
  <c r="T191"/>
  <c r="P195"/>
  <c r="BK208"/>
  <c r="J208" s="1"/>
  <c r="J74" s="1"/>
  <c r="R208"/>
  <c r="P212"/>
  <c r="BK307"/>
  <c r="J307" s="1"/>
  <c r="J77" s="1"/>
  <c r="R321"/>
  <c r="P328"/>
  <c r="T123" i="6"/>
  <c r="BK129"/>
  <c r="J129" s="1"/>
  <c r="J74" s="1"/>
  <c r="R132"/>
  <c r="T135"/>
  <c r="P150"/>
  <c r="R156"/>
  <c r="R155"/>
  <c r="R162"/>
  <c r="R161" s="1"/>
  <c r="R172"/>
  <c r="R171" s="1"/>
  <c r="T117" i="7"/>
  <c r="BK128"/>
  <c r="J128" s="1"/>
  <c r="J74" s="1"/>
  <c r="R131"/>
  <c r="BK139"/>
  <c r="J139"/>
  <c r="J78" s="1"/>
  <c r="P142"/>
  <c r="T145"/>
  <c r="R152"/>
  <c r="BK167"/>
  <c r="J167"/>
  <c r="J85" s="1"/>
  <c r="T101" i="8"/>
  <c r="T110"/>
  <c r="P144"/>
  <c r="T177"/>
  <c r="P170" i="9"/>
  <c r="R200"/>
  <c r="BK246"/>
  <c r="J246" s="1"/>
  <c r="J72" s="1"/>
  <c r="T252"/>
  <c r="T259"/>
  <c r="P126" i="10"/>
  <c r="P113" s="1"/>
  <c r="BK136"/>
  <c r="J136"/>
  <c r="J72" s="1"/>
  <c r="T143"/>
  <c r="T140" s="1"/>
  <c r="BK156"/>
  <c r="J156"/>
  <c r="J81" s="1"/>
  <c r="R161"/>
  <c r="T166"/>
  <c r="BK176"/>
  <c r="J176"/>
  <c r="J89" s="1"/>
  <c r="R180"/>
  <c r="T87" i="11"/>
  <c r="T86" s="1"/>
  <c r="T85" s="1"/>
  <c r="T157"/>
  <c r="R194"/>
  <c r="T229"/>
  <c r="BK89" i="12"/>
  <c r="J89" s="1"/>
  <c r="J61" s="1"/>
  <c r="R89"/>
  <c r="P111"/>
  <c r="R111"/>
  <c r="BK125"/>
  <c r="J125"/>
  <c r="J64" s="1"/>
  <c r="P125"/>
  <c r="R125"/>
  <c r="T118" i="2"/>
  <c r="BK751"/>
  <c r="J751"/>
  <c r="J68" s="1"/>
  <c r="P1200"/>
  <c r="BK2640"/>
  <c r="R2709"/>
  <c r="P3057"/>
  <c r="BK3284"/>
  <c r="J3284"/>
  <c r="J81"/>
  <c r="BK3505"/>
  <c r="J3505"/>
  <c r="J84" s="1"/>
  <c r="BK3769"/>
  <c r="J3769"/>
  <c r="J86" s="1"/>
  <c r="R3895"/>
  <c r="BK4535"/>
  <c r="J4535" s="1"/>
  <c r="J90" s="1"/>
  <c r="P4684"/>
  <c r="P4735"/>
  <c r="R126" i="3"/>
  <c r="R147"/>
  <c r="T147"/>
  <c r="P184"/>
  <c r="BK223"/>
  <c r="J223"/>
  <c r="J75" s="1"/>
  <c r="P259"/>
  <c r="T273"/>
  <c r="BK284"/>
  <c r="J284"/>
  <c r="J80"/>
  <c r="P106" i="4"/>
  <c r="P105"/>
  <c r="AU59" i="1" s="1"/>
  <c r="BK155" i="4"/>
  <c r="J155"/>
  <c r="J71" s="1"/>
  <c r="R225"/>
  <c r="T321"/>
  <c r="T325"/>
  <c r="R334"/>
  <c r="P196" i="5"/>
  <c r="P205"/>
  <c r="R223"/>
  <c r="P241"/>
  <c r="BK248"/>
  <c r="J248" s="1"/>
  <c r="J89" s="1"/>
  <c r="P248"/>
  <c r="P269"/>
  <c r="BK281"/>
  <c r="J281"/>
  <c r="J96" s="1"/>
  <c r="T284"/>
  <c r="P299"/>
  <c r="BK310"/>
  <c r="J310"/>
  <c r="J107" s="1"/>
  <c r="P317"/>
  <c r="T324"/>
  <c r="T335"/>
  <c r="P340"/>
  <c r="P357"/>
  <c r="BK370"/>
  <c r="R375"/>
  <c r="P394"/>
  <c r="BK401"/>
  <c r="J401"/>
  <c r="J133" s="1"/>
  <c r="P419"/>
  <c r="BK432"/>
  <c r="J432" s="1"/>
  <c r="J144" s="1"/>
  <c r="T432"/>
  <c r="R462"/>
  <c r="P500"/>
  <c r="BK537"/>
  <c r="J537"/>
  <c r="J150"/>
  <c r="T555"/>
  <c r="R593"/>
  <c r="T622"/>
  <c r="T619" s="1"/>
  <c r="BK635"/>
  <c r="BK634" s="1"/>
  <c r="J634" s="1"/>
  <c r="J163" s="1"/>
  <c r="BK645"/>
  <c r="J645"/>
  <c r="J165" s="1"/>
  <c r="P123" i="6"/>
  <c r="R126"/>
  <c r="T129"/>
  <c r="R135"/>
  <c r="R139"/>
  <c r="BK150"/>
  <c r="J150" s="1"/>
  <c r="J82" s="1"/>
  <c r="P156"/>
  <c r="P155" s="1"/>
  <c r="P162"/>
  <c r="P161"/>
  <c r="P172"/>
  <c r="P171"/>
  <c r="R117" i="7"/>
  <c r="R110" s="1"/>
  <c r="T123"/>
  <c r="BK131"/>
  <c r="J131"/>
  <c r="J75"/>
  <c r="R135"/>
  <c r="P139"/>
  <c r="R142"/>
  <c r="BK152"/>
  <c r="J152"/>
  <c r="J82" s="1"/>
  <c r="R159"/>
  <c r="R101" i="8"/>
  <c r="P110"/>
  <c r="R119"/>
  <c r="BK177"/>
  <c r="J177" s="1"/>
  <c r="J73" s="1"/>
  <c r="BK101" i="9"/>
  <c r="J101"/>
  <c r="J68"/>
  <c r="BK200"/>
  <c r="J200"/>
  <c r="J70" s="1"/>
  <c r="R228"/>
  <c r="R252"/>
  <c r="R259"/>
  <c r="R136" i="10"/>
  <c r="R129"/>
  <c r="BK150"/>
  <c r="J150"/>
  <c r="J78" s="1"/>
  <c r="P161"/>
  <c r="P166"/>
  <c r="P176"/>
  <c r="BK185"/>
  <c r="J185"/>
  <c r="J92" s="1"/>
  <c r="R87" i="11"/>
  <c r="R86" s="1"/>
  <c r="R85" s="1"/>
  <c r="P157"/>
  <c r="BK194"/>
  <c r="J194"/>
  <c r="J63"/>
  <c r="P194"/>
  <c r="P229"/>
  <c r="T89" i="12"/>
  <c r="BK111"/>
  <c r="J111"/>
  <c r="J63" s="1"/>
  <c r="T111"/>
  <c r="T125"/>
  <c r="BK140"/>
  <c r="J140"/>
  <c r="J67" s="1"/>
  <c r="P140"/>
  <c r="R140"/>
  <c r="T140"/>
  <c r="BK216" i="5"/>
  <c r="J216"/>
  <c r="J77" s="1"/>
  <c r="BK378"/>
  <c r="J378" s="1"/>
  <c r="J124" s="1"/>
  <c r="BK2636" i="2"/>
  <c r="J2636" s="1"/>
  <c r="J74" s="1"/>
  <c r="BK4732"/>
  <c r="J4732" s="1"/>
  <c r="J93" s="1"/>
  <c r="BK267" i="5"/>
  <c r="J267" s="1"/>
  <c r="J93" s="1"/>
  <c r="BK304"/>
  <c r="J304"/>
  <c r="J105"/>
  <c r="BK399"/>
  <c r="J399"/>
  <c r="J132" s="1"/>
  <c r="BK404"/>
  <c r="J404"/>
  <c r="J134" s="1"/>
  <c r="BK406"/>
  <c r="J406"/>
  <c r="J135" s="1"/>
  <c r="BK411"/>
  <c r="J411" s="1"/>
  <c r="J137" s="1"/>
  <c r="BK218"/>
  <c r="J218" s="1"/>
  <c r="J78" s="1"/>
  <c r="BK287"/>
  <c r="J287" s="1"/>
  <c r="J98" s="1"/>
  <c r="BK355"/>
  <c r="J355" s="1"/>
  <c r="J118" s="1"/>
  <c r="BK119" i="6"/>
  <c r="J119"/>
  <c r="J70" s="1"/>
  <c r="BK121"/>
  <c r="J121"/>
  <c r="J71" s="1"/>
  <c r="BK150" i="7"/>
  <c r="J150"/>
  <c r="J81" s="1"/>
  <c r="BK98" i="8"/>
  <c r="J98" s="1"/>
  <c r="J68" s="1"/>
  <c r="BK114" i="10"/>
  <c r="J114" s="1"/>
  <c r="J61" s="1"/>
  <c r="BK118"/>
  <c r="J118" s="1"/>
  <c r="J63" s="1"/>
  <c r="BK132"/>
  <c r="J132" s="1"/>
  <c r="J70" s="1"/>
  <c r="BK141"/>
  <c r="J141" s="1"/>
  <c r="J74" s="1"/>
  <c r="BK159"/>
  <c r="J159"/>
  <c r="J82" s="1"/>
  <c r="BK233" i="5"/>
  <c r="J233"/>
  <c r="J83" s="1"/>
  <c r="BK265"/>
  <c r="J265"/>
  <c r="J92" s="1"/>
  <c r="BK338"/>
  <c r="J338" s="1"/>
  <c r="J115" s="1"/>
  <c r="BK413"/>
  <c r="J413" s="1"/>
  <c r="J138" s="1"/>
  <c r="BK417"/>
  <c r="J417" s="1"/>
  <c r="J140" s="1"/>
  <c r="BK620"/>
  <c r="J620" s="1"/>
  <c r="J157" s="1"/>
  <c r="BK116" i="10"/>
  <c r="J116" s="1"/>
  <c r="J62" s="1"/>
  <c r="BK122"/>
  <c r="J122"/>
  <c r="J65"/>
  <c r="BK154"/>
  <c r="J154"/>
  <c r="J80" s="1"/>
  <c r="BK169"/>
  <c r="J169"/>
  <c r="J86" s="1"/>
  <c r="BK2175" i="2"/>
  <c r="J2175"/>
  <c r="J71" s="1"/>
  <c r="BK203" i="5"/>
  <c r="J203" s="1"/>
  <c r="J73" s="1"/>
  <c r="BK237"/>
  <c r="J237" s="1"/>
  <c r="J85" s="1"/>
  <c r="BK239"/>
  <c r="J239" s="1"/>
  <c r="J86" s="1"/>
  <c r="BK293"/>
  <c r="J293" s="1"/>
  <c r="J101" s="1"/>
  <c r="BK302"/>
  <c r="J302"/>
  <c r="J104"/>
  <c r="BK330"/>
  <c r="J330"/>
  <c r="J112" s="1"/>
  <c r="BK384"/>
  <c r="J384"/>
  <c r="J126" s="1"/>
  <c r="BK390"/>
  <c r="J390"/>
  <c r="J128" s="1"/>
  <c r="BK415"/>
  <c r="J415" s="1"/>
  <c r="J139" s="1"/>
  <c r="BK632"/>
  <c r="J632" s="1"/>
  <c r="J162" s="1"/>
  <c r="BK111" i="7"/>
  <c r="J111" s="1"/>
  <c r="J69" s="1"/>
  <c r="BK194" i="5"/>
  <c r="J194" s="1"/>
  <c r="J70" s="1"/>
  <c r="BK226"/>
  <c r="J226"/>
  <c r="J81"/>
  <c r="BK263"/>
  <c r="J263"/>
  <c r="J91" s="1"/>
  <c r="BK392"/>
  <c r="J392"/>
  <c r="J129" s="1"/>
  <c r="BK626"/>
  <c r="J626"/>
  <c r="J159" s="1"/>
  <c r="BK169" i="6"/>
  <c r="J169" s="1"/>
  <c r="J89" s="1"/>
  <c r="BK120" i="10"/>
  <c r="J120" s="1"/>
  <c r="J64" s="1"/>
  <c r="BK130"/>
  <c r="J130" s="1"/>
  <c r="J69" s="1"/>
  <c r="BK134"/>
  <c r="J134" s="1"/>
  <c r="J71" s="1"/>
  <c r="BK164"/>
  <c r="J164"/>
  <c r="J84"/>
  <c r="BK117" i="6"/>
  <c r="J117"/>
  <c r="J69" s="1"/>
  <c r="BK143"/>
  <c r="J143"/>
  <c r="J79" s="1"/>
  <c r="BK145"/>
  <c r="J145"/>
  <c r="J80" s="1"/>
  <c r="BK148" i="10"/>
  <c r="J148" s="1"/>
  <c r="J77" s="1"/>
  <c r="BK183"/>
  <c r="J183" s="1"/>
  <c r="J91" s="1"/>
  <c r="BK107" i="12"/>
  <c r="J107" s="1"/>
  <c r="J62" s="1"/>
  <c r="BK132"/>
  <c r="J132" s="1"/>
  <c r="J65" s="1"/>
  <c r="BK209" i="5"/>
  <c r="J209"/>
  <c r="J75"/>
  <c r="BK235"/>
  <c r="J235"/>
  <c r="J84" s="1"/>
  <c r="BK617"/>
  <c r="J617"/>
  <c r="J155" s="1"/>
  <c r="BK167" i="6"/>
  <c r="J167"/>
  <c r="J88" s="1"/>
  <c r="BK113" i="7"/>
  <c r="J113" s="1"/>
  <c r="J70" s="1"/>
  <c r="BK115"/>
  <c r="J115" s="1"/>
  <c r="J71" s="1"/>
  <c r="BK165"/>
  <c r="J165" s="1"/>
  <c r="J84" s="1"/>
  <c r="BK257" i="9"/>
  <c r="J257" s="1"/>
  <c r="J74" s="1"/>
  <c r="BK124" i="10"/>
  <c r="J124"/>
  <c r="J66"/>
  <c r="BK171"/>
  <c r="J171"/>
  <c r="J87" s="1"/>
  <c r="BK240" i="11"/>
  <c r="J240"/>
  <c r="J65" s="1"/>
  <c r="BK136" i="12"/>
  <c r="J136"/>
  <c r="J66" s="1"/>
  <c r="J81"/>
  <c r="BE133"/>
  <c r="BE104"/>
  <c r="BE119"/>
  <c r="BE126"/>
  <c r="BE146"/>
  <c r="E48"/>
  <c r="BE99"/>
  <c r="BE122"/>
  <c r="BE129"/>
  <c r="BE137"/>
  <c r="F84"/>
  <c r="BE108"/>
  <c r="BE96"/>
  <c r="BE90"/>
  <c r="BE102"/>
  <c r="BE115"/>
  <c r="BE93"/>
  <c r="BE112"/>
  <c r="BE117"/>
  <c r="BE141"/>
  <c r="BE143"/>
  <c r="BE88" i="11"/>
  <c r="BE101"/>
  <c r="BE137"/>
  <c r="BE178"/>
  <c r="J52"/>
  <c r="BE92"/>
  <c r="BE96"/>
  <c r="E48"/>
  <c r="BE114"/>
  <c r="BE209"/>
  <c r="F55"/>
  <c r="BE125"/>
  <c r="BE141"/>
  <c r="BE175"/>
  <c r="BE199"/>
  <c r="BE234"/>
  <c r="BE241"/>
  <c r="BE149"/>
  <c r="BE153"/>
  <c r="BE167"/>
  <c r="BE184"/>
  <c r="BE205"/>
  <c r="BE213"/>
  <c r="BE225"/>
  <c r="BE145"/>
  <c r="BE163"/>
  <c r="BE171"/>
  <c r="BE188"/>
  <c r="BE204"/>
  <c r="BE217"/>
  <c r="BE223"/>
  <c r="BE232"/>
  <c r="BE238"/>
  <c r="BE106"/>
  <c r="BE110"/>
  <c r="BE158"/>
  <c r="BE182"/>
  <c r="BE190"/>
  <c r="BE195"/>
  <c r="BE200"/>
  <c r="BE219"/>
  <c r="BE230"/>
  <c r="E102" i="10"/>
  <c r="F109"/>
  <c r="BE119"/>
  <c r="BE149"/>
  <c r="BE158"/>
  <c r="BE177"/>
  <c r="BE187"/>
  <c r="BE194"/>
  <c r="J52"/>
  <c r="BE115"/>
  <c r="BE152"/>
  <c r="BE192"/>
  <c r="BE144"/>
  <c r="BE172"/>
  <c r="BE175"/>
  <c r="BE138"/>
  <c r="BE146"/>
  <c r="BE157"/>
  <c r="BE167"/>
  <c r="BE168"/>
  <c r="BE170"/>
  <c r="BE186"/>
  <c r="BE189"/>
  <c r="BE121"/>
  <c r="BE127"/>
  <c r="BE128"/>
  <c r="BE131"/>
  <c r="BE133"/>
  <c r="BE137"/>
  <c r="BE151"/>
  <c r="BE160"/>
  <c r="BE162"/>
  <c r="BE163"/>
  <c r="BE165"/>
  <c r="BE188"/>
  <c r="BE155"/>
  <c r="BE178"/>
  <c r="BE184"/>
  <c r="BE190"/>
  <c r="BE191"/>
  <c r="BE123"/>
  <c r="BE135"/>
  <c r="BE139"/>
  <c r="BE142"/>
  <c r="BE174"/>
  <c r="BE179"/>
  <c r="BE181"/>
  <c r="BE182"/>
  <c r="BE193"/>
  <c r="BE117"/>
  <c r="BE125"/>
  <c r="BE145"/>
  <c r="E86" i="9"/>
  <c r="BE102"/>
  <c r="BE108"/>
  <c r="BE112"/>
  <c r="BE123"/>
  <c r="BE137"/>
  <c r="BE145"/>
  <c r="BE151"/>
  <c r="BE160"/>
  <c r="BE167"/>
  <c r="BE172"/>
  <c r="BE182"/>
  <c r="BE196"/>
  <c r="BE205"/>
  <c r="BE209"/>
  <c r="BE218"/>
  <c r="BE219"/>
  <c r="BE235"/>
  <c r="BE236"/>
  <c r="BE237"/>
  <c r="BE106"/>
  <c r="BE107"/>
  <c r="BE110"/>
  <c r="BE111"/>
  <c r="BE116"/>
  <c r="BE135"/>
  <c r="BE152"/>
  <c r="BE153"/>
  <c r="BE154"/>
  <c r="BE157"/>
  <c r="BE171"/>
  <c r="BE174"/>
  <c r="BE197"/>
  <c r="BE201"/>
  <c r="BE204"/>
  <c r="BE207"/>
  <c r="BE208"/>
  <c r="BE210"/>
  <c r="BE211"/>
  <c r="BE213"/>
  <c r="BE217"/>
  <c r="BE224"/>
  <c r="BE225"/>
  <c r="BE232"/>
  <c r="BE233"/>
  <c r="BE242"/>
  <c r="BE244"/>
  <c r="BE245"/>
  <c r="BE251"/>
  <c r="BE253"/>
  <c r="BE117"/>
  <c r="BE131"/>
  <c r="BE134"/>
  <c r="BE162"/>
  <c r="BE191"/>
  <c r="BE192"/>
  <c r="BE193"/>
  <c r="BE194"/>
  <c r="BE198"/>
  <c r="BE199"/>
  <c r="BE214"/>
  <c r="BE231"/>
  <c r="BE247"/>
  <c r="BE248"/>
  <c r="BE263"/>
  <c r="BE113"/>
  <c r="BE118"/>
  <c r="BE119"/>
  <c r="BE120"/>
  <c r="BE124"/>
  <c r="BE126"/>
  <c r="BE130"/>
  <c r="BE140"/>
  <c r="BE150"/>
  <c r="BE175"/>
  <c r="BE176"/>
  <c r="BE177"/>
  <c r="BE178"/>
  <c r="BE179"/>
  <c r="BE187"/>
  <c r="BE188"/>
  <c r="BE206"/>
  <c r="BE212"/>
  <c r="BE215"/>
  <c r="BE216"/>
  <c r="BE254"/>
  <c r="BE261"/>
  <c r="BE264"/>
  <c r="J60"/>
  <c r="BE121"/>
  <c r="BE125"/>
  <c r="BE128"/>
  <c r="BE129"/>
  <c r="BE141"/>
  <c r="BE146"/>
  <c r="BE149"/>
  <c r="BE155"/>
  <c r="BE156"/>
  <c r="BE158"/>
  <c r="BE161"/>
  <c r="BE173"/>
  <c r="BE189"/>
  <c r="BE190"/>
  <c r="BE203"/>
  <c r="BE220"/>
  <c r="BE238"/>
  <c r="BE239"/>
  <c r="BE243"/>
  <c r="BE256"/>
  <c r="BE265"/>
  <c r="F63"/>
  <c r="BE103"/>
  <c r="BE104"/>
  <c r="BE105"/>
  <c r="BE122"/>
  <c r="BE127"/>
  <c r="BE136"/>
  <c r="BE138"/>
  <c r="BE139"/>
  <c r="BE142"/>
  <c r="BE143"/>
  <c r="BE147"/>
  <c r="BE148"/>
  <c r="BE159"/>
  <c r="BE109"/>
  <c r="BE114"/>
  <c r="BE115"/>
  <c r="BE133"/>
  <c r="BE164"/>
  <c r="BE165"/>
  <c r="BE168"/>
  <c r="BE169"/>
  <c r="BE180"/>
  <c r="BE181"/>
  <c r="BE202"/>
  <c r="BE240"/>
  <c r="BE241"/>
  <c r="BE250"/>
  <c r="BE258"/>
  <c r="BE260"/>
  <c r="BE266"/>
  <c r="BE268"/>
  <c r="BE132"/>
  <c r="BE144"/>
  <c r="BE163"/>
  <c r="BE166"/>
  <c r="BE183"/>
  <c r="BE184"/>
  <c r="BE185"/>
  <c r="BE186"/>
  <c r="BE195"/>
  <c r="BE221"/>
  <c r="BE222"/>
  <c r="BE223"/>
  <c r="BE226"/>
  <c r="BE227"/>
  <c r="BE229"/>
  <c r="BE230"/>
  <c r="BE234"/>
  <c r="BE249"/>
  <c r="BE255"/>
  <c r="BE267"/>
  <c r="BE106" i="8"/>
  <c r="BE108"/>
  <c r="BE124"/>
  <c r="BE138"/>
  <c r="BE167"/>
  <c r="BE169"/>
  <c r="BE190"/>
  <c r="BE102"/>
  <c r="BE111"/>
  <c r="BE113"/>
  <c r="BE122"/>
  <c r="BE178"/>
  <c r="E83"/>
  <c r="BE161"/>
  <c r="BE163"/>
  <c r="BE165"/>
  <c r="BE171"/>
  <c r="F94"/>
  <c r="BE99"/>
  <c r="BE115"/>
  <c r="BE117"/>
  <c r="BE126"/>
  <c r="BE155"/>
  <c r="BE175"/>
  <c r="BE184"/>
  <c r="J91"/>
  <c r="BE140"/>
  <c r="BE142"/>
  <c r="BE145"/>
  <c r="BE147"/>
  <c r="BE128"/>
  <c r="BE130"/>
  <c r="BE132"/>
  <c r="BE157"/>
  <c r="BE159"/>
  <c r="BE173"/>
  <c r="BE180"/>
  <c r="BE186"/>
  <c r="BE192"/>
  <c r="BE104"/>
  <c r="BE120"/>
  <c r="BE134"/>
  <c r="BE136"/>
  <c r="BE149"/>
  <c r="BE151"/>
  <c r="BE153"/>
  <c r="BE182"/>
  <c r="BE188"/>
  <c r="BK171" i="6"/>
  <c r="J171" s="1"/>
  <c r="J90" s="1"/>
  <c r="J60" i="7"/>
  <c r="BE126"/>
  <c r="BE127"/>
  <c r="BE129"/>
  <c r="BE136"/>
  <c r="BE137"/>
  <c r="BE141"/>
  <c r="BE161"/>
  <c r="BE162"/>
  <c r="BE163"/>
  <c r="E95"/>
  <c r="BE118"/>
  <c r="BE130"/>
  <c r="BE140"/>
  <c r="BE148"/>
  <c r="BE125"/>
  <c r="BE133"/>
  <c r="BE160"/>
  <c r="BE168"/>
  <c r="BE169"/>
  <c r="BE173"/>
  <c r="BK161" i="6"/>
  <c r="J161" s="1"/>
  <c r="J85" s="1"/>
  <c r="BE138" i="7"/>
  <c r="BE172"/>
  <c r="F63"/>
  <c r="BE112"/>
  <c r="BE120"/>
  <c r="BE143"/>
  <c r="BE144"/>
  <c r="BE164"/>
  <c r="BE170"/>
  <c r="BE153"/>
  <c r="BE154"/>
  <c r="BE156"/>
  <c r="BE171"/>
  <c r="BE122"/>
  <c r="BE124"/>
  <c r="BE132"/>
  <c r="BE149"/>
  <c r="BE151"/>
  <c r="BE155"/>
  <c r="BE114"/>
  <c r="BE116"/>
  <c r="BE119"/>
  <c r="BE121"/>
  <c r="BE146"/>
  <c r="BE147"/>
  <c r="BE157"/>
  <c r="BE158"/>
  <c r="BE166"/>
  <c r="J370" i="5"/>
  <c r="J122"/>
  <c r="J60" i="6"/>
  <c r="BE149"/>
  <c r="J191" i="5"/>
  <c r="J69" s="1"/>
  <c r="E52" i="6"/>
  <c r="BE134"/>
  <c r="BE144"/>
  <c r="BE174"/>
  <c r="BE118"/>
  <c r="BE131"/>
  <c r="BE137"/>
  <c r="BE140"/>
  <c r="BE148"/>
  <c r="BK628" i="5"/>
  <c r="J628" s="1"/>
  <c r="J160" s="1"/>
  <c r="BE122" i="6"/>
  <c r="BE146"/>
  <c r="BE151"/>
  <c r="J635" i="5"/>
  <c r="J164"/>
  <c r="BE127" i="6"/>
  <c r="BE130"/>
  <c r="BE133"/>
  <c r="BE157"/>
  <c r="BE173"/>
  <c r="J423" i="5"/>
  <c r="J143" s="1"/>
  <c r="BE124" i="6"/>
  <c r="BE125"/>
  <c r="BE138"/>
  <c r="BE163"/>
  <c r="BE165"/>
  <c r="F63"/>
  <c r="BE128"/>
  <c r="BE141"/>
  <c r="BE159"/>
  <c r="BE170"/>
  <c r="BE120"/>
  <c r="BE136"/>
  <c r="BE152"/>
  <c r="BE153"/>
  <c r="BE154"/>
  <c r="BE160"/>
  <c r="BE164"/>
  <c r="BE168"/>
  <c r="E175" i="5"/>
  <c r="BE198"/>
  <c r="BE200"/>
  <c r="BE234"/>
  <c r="BE236"/>
  <c r="BE240"/>
  <c r="BE256"/>
  <c r="BE258"/>
  <c r="BE259"/>
  <c r="BE264"/>
  <c r="BE276"/>
  <c r="BE279"/>
  <c r="BE280"/>
  <c r="BE285"/>
  <c r="BE319"/>
  <c r="BE336"/>
  <c r="BE348"/>
  <c r="BE359"/>
  <c r="BE364"/>
  <c r="BE368"/>
  <c r="BE371"/>
  <c r="BE395"/>
  <c r="BE396"/>
  <c r="BE407"/>
  <c r="BE424"/>
  <c r="BE425"/>
  <c r="BE426"/>
  <c r="BE428"/>
  <c r="BE435"/>
  <c r="BE438"/>
  <c r="BE455"/>
  <c r="BE458"/>
  <c r="BE460"/>
  <c r="BE461"/>
  <c r="BE464"/>
  <c r="BE473"/>
  <c r="BE484"/>
  <c r="BE488"/>
  <c r="BE492"/>
  <c r="BE493"/>
  <c r="BE509"/>
  <c r="BE511"/>
  <c r="BE513"/>
  <c r="BE518"/>
  <c r="BE526"/>
  <c r="BE550"/>
  <c r="BE560"/>
  <c r="BE577"/>
  <c r="BE581"/>
  <c r="BE647"/>
  <c r="BE648"/>
  <c r="BE651"/>
  <c r="BE653"/>
  <c r="BE654"/>
  <c r="BE215"/>
  <c r="BE227"/>
  <c r="BE242"/>
  <c r="BE243"/>
  <c r="BE247"/>
  <c r="BE249"/>
  <c r="BE251"/>
  <c r="BE266"/>
  <c r="BE286"/>
  <c r="BE288"/>
  <c r="BE307"/>
  <c r="BE321"/>
  <c r="BE345"/>
  <c r="BE363"/>
  <c r="BE379"/>
  <c r="BE409"/>
  <c r="BE418"/>
  <c r="BE440"/>
  <c r="BE445"/>
  <c r="BE450"/>
  <c r="BE451"/>
  <c r="BE469"/>
  <c r="BE475"/>
  <c r="BE485"/>
  <c r="BE487"/>
  <c r="BE491"/>
  <c r="BE499"/>
  <c r="BE503"/>
  <c r="BE506"/>
  <c r="BE508"/>
  <c r="BE522"/>
  <c r="BE535"/>
  <c r="BE536"/>
  <c r="BE538"/>
  <c r="BE546"/>
  <c r="BE556"/>
  <c r="BE566"/>
  <c r="BE586"/>
  <c r="BE588"/>
  <c r="BE605"/>
  <c r="BE610"/>
  <c r="BE625"/>
  <c r="BE633"/>
  <c r="BE644"/>
  <c r="F63"/>
  <c r="BE192"/>
  <c r="BE197"/>
  <c r="BE201"/>
  <c r="BE213"/>
  <c r="BE214"/>
  <c r="BE244"/>
  <c r="BE246"/>
  <c r="BE250"/>
  <c r="BE257"/>
  <c r="BE261"/>
  <c r="BE273"/>
  <c r="BE301"/>
  <c r="BE312"/>
  <c r="BE323"/>
  <c r="BE341"/>
  <c r="BE350"/>
  <c r="BE358"/>
  <c r="BE361"/>
  <c r="BE374"/>
  <c r="BE382"/>
  <c r="BE383"/>
  <c r="BE387"/>
  <c r="BE405"/>
  <c r="BE412"/>
  <c r="BE420"/>
  <c r="BE444"/>
  <c r="BE454"/>
  <c r="BE471"/>
  <c r="BE476"/>
  <c r="BE478"/>
  <c r="BE479"/>
  <c r="BE494"/>
  <c r="BE495"/>
  <c r="BE497"/>
  <c r="BE504"/>
  <c r="BE505"/>
  <c r="BE524"/>
  <c r="BE533"/>
  <c r="BE542"/>
  <c r="BE543"/>
  <c r="BE549"/>
  <c r="BE552"/>
  <c r="BE553"/>
  <c r="BE561"/>
  <c r="BE564"/>
  <c r="BE579"/>
  <c r="BE584"/>
  <c r="BE587"/>
  <c r="BE589"/>
  <c r="BE600"/>
  <c r="BE607"/>
  <c r="BE642"/>
  <c r="J60"/>
  <c r="BE202"/>
  <c r="BE217"/>
  <c r="BE219"/>
  <c r="BE232"/>
  <c r="BE255"/>
  <c r="BE277"/>
  <c r="BE311"/>
  <c r="BE313"/>
  <c r="BE315"/>
  <c r="BE328"/>
  <c r="BE333"/>
  <c r="BE347"/>
  <c r="BE351"/>
  <c r="BE362"/>
  <c r="BE373"/>
  <c r="BE376"/>
  <c r="BE389"/>
  <c r="BE391"/>
  <c r="BE397"/>
  <c r="BE429"/>
  <c r="BE442"/>
  <c r="BE465"/>
  <c r="BE466"/>
  <c r="BE486"/>
  <c r="BE501"/>
  <c r="BE521"/>
  <c r="BE527"/>
  <c r="BE529"/>
  <c r="BE530"/>
  <c r="BE532"/>
  <c r="BE540"/>
  <c r="BE541"/>
  <c r="BE545"/>
  <c r="BE562"/>
  <c r="BE563"/>
  <c r="BE570"/>
  <c r="BE578"/>
  <c r="BE583"/>
  <c r="BE585"/>
  <c r="BE590"/>
  <c r="BE594"/>
  <c r="BE596"/>
  <c r="BE597"/>
  <c r="BE599"/>
  <c r="BE602"/>
  <c r="BE624"/>
  <c r="BE627"/>
  <c r="BE638"/>
  <c r="BE641"/>
  <c r="BE649"/>
  <c r="BE650"/>
  <c r="BE206"/>
  <c r="BE222"/>
  <c r="BE224"/>
  <c r="BE230"/>
  <c r="BE238"/>
  <c r="BE254"/>
  <c r="BE260"/>
  <c r="BE270"/>
  <c r="BE291"/>
  <c r="BE298"/>
  <c r="BE300"/>
  <c r="BE305"/>
  <c r="BE308"/>
  <c r="BE316"/>
  <c r="BE320"/>
  <c r="BE329"/>
  <c r="BE339"/>
  <c r="BE346"/>
  <c r="BE349"/>
  <c r="BE352"/>
  <c r="BE360"/>
  <c r="BE367"/>
  <c r="BE372"/>
  <c r="BE377"/>
  <c r="BE402"/>
  <c r="BE403"/>
  <c r="BE446"/>
  <c r="BE449"/>
  <c r="BE456"/>
  <c r="BE474"/>
  <c r="BE496"/>
  <c r="BE507"/>
  <c r="BE510"/>
  <c r="BE514"/>
  <c r="BE517"/>
  <c r="BE520"/>
  <c r="BE539"/>
  <c r="BE547"/>
  <c r="BE548"/>
  <c r="BE551"/>
  <c r="BE558"/>
  <c r="BE569"/>
  <c r="BE573"/>
  <c r="BE601"/>
  <c r="BE603"/>
  <c r="BE623"/>
  <c r="BE630"/>
  <c r="BE639"/>
  <c r="BE643"/>
  <c r="BE195"/>
  <c r="BE221"/>
  <c r="BE231"/>
  <c r="BE253"/>
  <c r="BE262"/>
  <c r="BE272"/>
  <c r="BE278"/>
  <c r="BE294"/>
  <c r="BE296"/>
  <c r="BE322"/>
  <c r="BE326"/>
  <c r="BE331"/>
  <c r="BE334"/>
  <c r="BE342"/>
  <c r="BE343"/>
  <c r="BE385"/>
  <c r="BE388"/>
  <c r="BE400"/>
  <c r="BE410"/>
  <c r="BE430"/>
  <c r="BE452"/>
  <c r="BE453"/>
  <c r="BE477"/>
  <c r="BE483"/>
  <c r="BE489"/>
  <c r="BE490"/>
  <c r="BE498"/>
  <c r="BE502"/>
  <c r="BE512"/>
  <c r="BE515"/>
  <c r="BE523"/>
  <c r="BE568"/>
  <c r="BE571"/>
  <c r="BE572"/>
  <c r="BE575"/>
  <c r="BE576"/>
  <c r="BE580"/>
  <c r="BE582"/>
  <c r="BE591"/>
  <c r="BE598"/>
  <c r="BE604"/>
  <c r="BE612"/>
  <c r="BE613"/>
  <c r="BE614"/>
  <c r="BE615"/>
  <c r="BE618"/>
  <c r="BE637"/>
  <c r="BE640"/>
  <c r="BE193"/>
  <c r="BE207"/>
  <c r="BE212"/>
  <c r="BE225"/>
  <c r="BE268"/>
  <c r="BE274"/>
  <c r="BE297"/>
  <c r="BE309"/>
  <c r="BE325"/>
  <c r="BE353"/>
  <c r="BE356"/>
  <c r="BE366"/>
  <c r="BE381"/>
  <c r="BE393"/>
  <c r="BE414"/>
  <c r="BE416"/>
  <c r="BE431"/>
  <c r="BE433"/>
  <c r="BE434"/>
  <c r="BE437"/>
  <c r="BE447"/>
  <c r="BE448"/>
  <c r="BE459"/>
  <c r="BE463"/>
  <c r="BE470"/>
  <c r="BE472"/>
  <c r="BE525"/>
  <c r="BE528"/>
  <c r="BE534"/>
  <c r="BE559"/>
  <c r="BE567"/>
  <c r="BE595"/>
  <c r="BE621"/>
  <c r="BE631"/>
  <c r="BE636"/>
  <c r="BE646"/>
  <c r="BE204"/>
  <c r="BE208"/>
  <c r="BE210"/>
  <c r="BE229"/>
  <c r="BE271"/>
  <c r="BE282"/>
  <c r="BE283"/>
  <c r="BE290"/>
  <c r="BE303"/>
  <c r="BE318"/>
  <c r="BE337"/>
  <c r="BE354"/>
  <c r="BE421"/>
  <c r="BE427"/>
  <c r="BE436"/>
  <c r="BE441"/>
  <c r="BE443"/>
  <c r="BE457"/>
  <c r="BE467"/>
  <c r="BE468"/>
  <c r="BE480"/>
  <c r="BE482"/>
  <c r="BE516"/>
  <c r="BE531"/>
  <c r="BE544"/>
  <c r="BE554"/>
  <c r="BE557"/>
  <c r="BE565"/>
  <c r="BE592"/>
  <c r="BE606"/>
  <c r="BE608"/>
  <c r="BE609"/>
  <c r="BE611"/>
  <c r="BE652"/>
  <c r="J107" i="3"/>
  <c r="J68" s="1"/>
  <c r="E91" i="4"/>
  <c r="BE116"/>
  <c r="BE118"/>
  <c r="BE129"/>
  <c r="BE143"/>
  <c r="BE151"/>
  <c r="BE157"/>
  <c r="BE159"/>
  <c r="BE160"/>
  <c r="BE167"/>
  <c r="BE171"/>
  <c r="BE178"/>
  <c r="BE179"/>
  <c r="BE180"/>
  <c r="BE200"/>
  <c r="BE228"/>
  <c r="BE242"/>
  <c r="BE247"/>
  <c r="BE254"/>
  <c r="BE255"/>
  <c r="BE256"/>
  <c r="BE274"/>
  <c r="BE277"/>
  <c r="BE278"/>
  <c r="BE284"/>
  <c r="BE291"/>
  <c r="BE306"/>
  <c r="BE313"/>
  <c r="BE314"/>
  <c r="BE327"/>
  <c r="BE332"/>
  <c r="BE335"/>
  <c r="BE336"/>
  <c r="BE337"/>
  <c r="F102"/>
  <c r="BE109"/>
  <c r="BE110"/>
  <c r="BE111"/>
  <c r="BE114"/>
  <c r="BE144"/>
  <c r="BE148"/>
  <c r="BE149"/>
  <c r="BE162"/>
  <c r="BE177"/>
  <c r="BE182"/>
  <c r="BE184"/>
  <c r="BE198"/>
  <c r="BE204"/>
  <c r="BE227"/>
  <c r="BE233"/>
  <c r="BE235"/>
  <c r="BE237"/>
  <c r="BE243"/>
  <c r="BE245"/>
  <c r="BE257"/>
  <c r="BE267"/>
  <c r="BE285"/>
  <c r="BE287"/>
  <c r="BE290"/>
  <c r="BE107"/>
  <c r="BE113"/>
  <c r="BE121"/>
  <c r="BE136"/>
  <c r="BE142"/>
  <c r="BE165"/>
  <c r="BE181"/>
  <c r="BE189"/>
  <c r="BE203"/>
  <c r="BE214"/>
  <c r="BE215"/>
  <c r="BE230"/>
  <c r="BE260"/>
  <c r="BE288"/>
  <c r="BE289"/>
  <c r="BE304"/>
  <c r="BE308"/>
  <c r="BE331"/>
  <c r="BE124"/>
  <c r="BE131"/>
  <c r="BE140"/>
  <c r="BE158"/>
  <c r="BE161"/>
  <c r="BE166"/>
  <c r="BE185"/>
  <c r="BE192"/>
  <c r="BE213"/>
  <c r="BE226"/>
  <c r="BE234"/>
  <c r="BE241"/>
  <c r="BE244"/>
  <c r="BE248"/>
  <c r="BE262"/>
  <c r="BE271"/>
  <c r="BE300"/>
  <c r="BE319"/>
  <c r="BE320"/>
  <c r="BE323"/>
  <c r="BE330"/>
  <c r="J60"/>
  <c r="BE115"/>
  <c r="BE117"/>
  <c r="BE125"/>
  <c r="BE127"/>
  <c r="BE128"/>
  <c r="BE130"/>
  <c r="BE137"/>
  <c r="BE138"/>
  <c r="BE139"/>
  <c r="BE169"/>
  <c r="BE170"/>
  <c r="BE173"/>
  <c r="BE176"/>
  <c r="BE186"/>
  <c r="BE187"/>
  <c r="BE190"/>
  <c r="BE199"/>
  <c r="BE205"/>
  <c r="BE206"/>
  <c r="BE240"/>
  <c r="BE249"/>
  <c r="BE251"/>
  <c r="BE264"/>
  <c r="BE265"/>
  <c r="BE270"/>
  <c r="BE272"/>
  <c r="BE273"/>
  <c r="BE282"/>
  <c r="BE286"/>
  <c r="BE293"/>
  <c r="BE295"/>
  <c r="BE302"/>
  <c r="BE311"/>
  <c r="BE315"/>
  <c r="BE317"/>
  <c r="BE122"/>
  <c r="BE133"/>
  <c r="BE145"/>
  <c r="BE153"/>
  <c r="BE156"/>
  <c r="BE175"/>
  <c r="BE201"/>
  <c r="BE202"/>
  <c r="BE207"/>
  <c r="BE209"/>
  <c r="BE211"/>
  <c r="BE216"/>
  <c r="BE217"/>
  <c r="BE218"/>
  <c r="BE221"/>
  <c r="BE223"/>
  <c r="BE224"/>
  <c r="BE231"/>
  <c r="BE239"/>
  <c r="BE246"/>
  <c r="BE253"/>
  <c r="BE268"/>
  <c r="BE269"/>
  <c r="BE275"/>
  <c r="BE280"/>
  <c r="BE299"/>
  <c r="BE301"/>
  <c r="BE305"/>
  <c r="BE316"/>
  <c r="BE318"/>
  <c r="BE333"/>
  <c r="BE112"/>
  <c r="BE120"/>
  <c r="BE134"/>
  <c r="BE146"/>
  <c r="BE168"/>
  <c r="BE174"/>
  <c r="BE183"/>
  <c r="BE188"/>
  <c r="BE193"/>
  <c r="BE196"/>
  <c r="BE210"/>
  <c r="BE222"/>
  <c r="BE229"/>
  <c r="BE232"/>
  <c r="BE236"/>
  <c r="BE238"/>
  <c r="BE263"/>
  <c r="BE266"/>
  <c r="BE279"/>
  <c r="BE283"/>
  <c r="BE297"/>
  <c r="BE309"/>
  <c r="BE310"/>
  <c r="BE322"/>
  <c r="BE324"/>
  <c r="BE326"/>
  <c r="BE329"/>
  <c r="BE108"/>
  <c r="BE119"/>
  <c r="BE126"/>
  <c r="BE132"/>
  <c r="BE135"/>
  <c r="BE141"/>
  <c r="BE147"/>
  <c r="BE152"/>
  <c r="BE154"/>
  <c r="BE163"/>
  <c r="BE164"/>
  <c r="BE172"/>
  <c r="BE194"/>
  <c r="BE197"/>
  <c r="BE220"/>
  <c r="BE250"/>
  <c r="BE252"/>
  <c r="BE258"/>
  <c r="BE259"/>
  <c r="BE261"/>
  <c r="BE276"/>
  <c r="BE281"/>
  <c r="BE292"/>
  <c r="BE294"/>
  <c r="BE296"/>
  <c r="BE298"/>
  <c r="BE303"/>
  <c r="BE312"/>
  <c r="J60" i="3"/>
  <c r="BE110"/>
  <c r="BE112"/>
  <c r="BE113"/>
  <c r="BE118"/>
  <c r="BE124"/>
  <c r="BE130"/>
  <c r="BE131"/>
  <c r="BE138"/>
  <c r="BE139"/>
  <c r="BE140"/>
  <c r="BE142"/>
  <c r="BE152"/>
  <c r="BE154"/>
  <c r="BE173"/>
  <c r="BE177"/>
  <c r="BE179"/>
  <c r="BE181"/>
  <c r="BE183"/>
  <c r="BE185"/>
  <c r="BE192"/>
  <c r="BE194"/>
  <c r="BE195"/>
  <c r="BE198"/>
  <c r="BE201"/>
  <c r="BE206"/>
  <c r="BE207"/>
  <c r="BE209"/>
  <c r="F63"/>
  <c r="BE134"/>
  <c r="BE146"/>
  <c r="BE153"/>
  <c r="BE157"/>
  <c r="BE175"/>
  <c r="BE187"/>
  <c r="BE189"/>
  <c r="BE205"/>
  <c r="BE208"/>
  <c r="BE230"/>
  <c r="BE232"/>
  <c r="BE256"/>
  <c r="J2640" i="2"/>
  <c r="J76"/>
  <c r="BE109" i="3"/>
  <c r="BE163"/>
  <c r="BE164"/>
  <c r="BE167"/>
  <c r="BE193"/>
  <c r="BE210"/>
  <c r="BE215"/>
  <c r="BE219"/>
  <c r="BE220"/>
  <c r="BE221"/>
  <c r="BE225"/>
  <c r="BE226"/>
  <c r="BE227"/>
  <c r="BE237"/>
  <c r="BE244"/>
  <c r="BE245"/>
  <c r="BE246"/>
  <c r="BE268"/>
  <c r="BE269"/>
  <c r="BE282"/>
  <c r="BE287"/>
  <c r="E52"/>
  <c r="BE114"/>
  <c r="BE116"/>
  <c r="BE141"/>
  <c r="BE149"/>
  <c r="BE158"/>
  <c r="BE165"/>
  <c r="BE188"/>
  <c r="BE202"/>
  <c r="BE231"/>
  <c r="BE239"/>
  <c r="BE240"/>
  <c r="BE257"/>
  <c r="BE261"/>
  <c r="BE262"/>
  <c r="BE263"/>
  <c r="BE264"/>
  <c r="BE265"/>
  <c r="BE117"/>
  <c r="BE128"/>
  <c r="BE132"/>
  <c r="BE144"/>
  <c r="BE148"/>
  <c r="BE151"/>
  <c r="BE159"/>
  <c r="BE160"/>
  <c r="BE162"/>
  <c r="BE169"/>
  <c r="BE171"/>
  <c r="BE172"/>
  <c r="BE176"/>
  <c r="BE178"/>
  <c r="BE211"/>
  <c r="BE216"/>
  <c r="BE243"/>
  <c r="BE258"/>
  <c r="BE260"/>
  <c r="BE285"/>
  <c r="BE291"/>
  <c r="BE293"/>
  <c r="BE108"/>
  <c r="BE115"/>
  <c r="BE119"/>
  <c r="BE120"/>
  <c r="BE127"/>
  <c r="BE137"/>
  <c r="BE145"/>
  <c r="BE161"/>
  <c r="BE168"/>
  <c r="BE190"/>
  <c r="BE212"/>
  <c r="BE222"/>
  <c r="BE233"/>
  <c r="BE234"/>
  <c r="BE235"/>
  <c r="BE238"/>
  <c r="BE241"/>
  <c r="BE247"/>
  <c r="BE248"/>
  <c r="BE249"/>
  <c r="BE270"/>
  <c r="BE271"/>
  <c r="BE272"/>
  <c r="BE274"/>
  <c r="BE279"/>
  <c r="BE281"/>
  <c r="BE286"/>
  <c r="BE289"/>
  <c r="BE290"/>
  <c r="BE111"/>
  <c r="BE121"/>
  <c r="BE122"/>
  <c r="BE123"/>
  <c r="BE125"/>
  <c r="BE129"/>
  <c r="BE133"/>
  <c r="BE143"/>
  <c r="BE155"/>
  <c r="BE166"/>
  <c r="BE170"/>
  <c r="BE182"/>
  <c r="BE196"/>
  <c r="BE197"/>
  <c r="BE200"/>
  <c r="BE204"/>
  <c r="BE224"/>
  <c r="BE228"/>
  <c r="BE229"/>
  <c r="BE236"/>
  <c r="BE250"/>
  <c r="BE267"/>
  <c r="BE275"/>
  <c r="BE278"/>
  <c r="BE295"/>
  <c r="BE135"/>
  <c r="BE136"/>
  <c r="BE156"/>
  <c r="BE174"/>
  <c r="BE180"/>
  <c r="BE186"/>
  <c r="BE199"/>
  <c r="BE203"/>
  <c r="BE213"/>
  <c r="BE214"/>
  <c r="BE217"/>
  <c r="BE242"/>
  <c r="BE251"/>
  <c r="BE252"/>
  <c r="BE253"/>
  <c r="BE254"/>
  <c r="BE266"/>
  <c r="BE276"/>
  <c r="BE277"/>
  <c r="BE283"/>
  <c r="BE294"/>
  <c r="BE125" i="2"/>
  <c r="BE138"/>
  <c r="BE158"/>
  <c r="BE175"/>
  <c r="BE180"/>
  <c r="BE186"/>
  <c r="BE191"/>
  <c r="BE232"/>
  <c r="BE330"/>
  <c r="BE510"/>
  <c r="BE648"/>
  <c r="BE667"/>
  <c r="BE752"/>
  <c r="BE775"/>
  <c r="BE950"/>
  <c r="BE954"/>
  <c r="BE1123"/>
  <c r="BE1192"/>
  <c r="BE1209"/>
  <c r="BE1488"/>
  <c r="BE1555"/>
  <c r="BE1594"/>
  <c r="BE1598"/>
  <c r="BE1631"/>
  <c r="BE1656"/>
  <c r="BE1661"/>
  <c r="BE1665"/>
  <c r="BE1750"/>
  <c r="BE1834"/>
  <c r="BE1907"/>
  <c r="BE2176"/>
  <c r="BE2181"/>
  <c r="BE2204"/>
  <c r="BE2232"/>
  <c r="BE2296"/>
  <c r="BE2298"/>
  <c r="BE2305"/>
  <c r="BE2332"/>
  <c r="BE2380"/>
  <c r="BE2531"/>
  <c r="BE2548"/>
  <c r="BE2562"/>
  <c r="BE2578"/>
  <c r="BE2620"/>
  <c r="BE2627"/>
  <c r="BE2738"/>
  <c r="BE2772"/>
  <c r="BE2774"/>
  <c r="BE2826"/>
  <c r="BE2970"/>
  <c r="BE2976"/>
  <c r="BE3005"/>
  <c r="BE3136"/>
  <c r="BE3142"/>
  <c r="BE3199"/>
  <c r="BE3248"/>
  <c r="BE3253"/>
  <c r="BE3324"/>
  <c r="BE3335"/>
  <c r="BE3341"/>
  <c r="BE3348"/>
  <c r="BE3378"/>
  <c r="BE3484"/>
  <c r="BE3494"/>
  <c r="BE3529"/>
  <c r="BE3558"/>
  <c r="BE3575"/>
  <c r="BE3599"/>
  <c r="BE3630"/>
  <c r="BE3631"/>
  <c r="BE3633"/>
  <c r="BE3634"/>
  <c r="BE3636"/>
  <c r="BE3643"/>
  <c r="BE3656"/>
  <c r="BE3658"/>
  <c r="BE3662"/>
  <c r="BE3670"/>
  <c r="BE3736"/>
  <c r="BE3758"/>
  <c r="BE3761"/>
  <c r="BE3770"/>
  <c r="BE3780"/>
  <c r="BE3788"/>
  <c r="BE3836"/>
  <c r="BE3859"/>
  <c r="BE3877"/>
  <c r="BE3887"/>
  <c r="BE4159"/>
  <c r="BE4185"/>
  <c r="BE4275"/>
  <c r="BE4279"/>
  <c r="BE4280"/>
  <c r="BE4334"/>
  <c r="BE4336"/>
  <c r="BE4382"/>
  <c r="BE4385"/>
  <c r="BE4388"/>
  <c r="BE4391"/>
  <c r="BE4398"/>
  <c r="BE4400"/>
  <c r="BE4415"/>
  <c r="BE4419"/>
  <c r="BE4427"/>
  <c r="BE4435"/>
  <c r="BE4438"/>
  <c r="BE4441"/>
  <c r="BE4445"/>
  <c r="BE4449"/>
  <c r="BE4464"/>
  <c r="BE4470"/>
  <c r="BE4479"/>
  <c r="BE4485"/>
  <c r="BE4489"/>
  <c r="BE4493"/>
  <c r="BE4511"/>
  <c r="BE4527"/>
  <c r="BE4531"/>
  <c r="BE4536"/>
  <c r="BE4540"/>
  <c r="BE4565"/>
  <c r="BE4569"/>
  <c r="BE4576"/>
  <c r="BE4580"/>
  <c r="BE4650"/>
  <c r="BE4654"/>
  <c r="BE4658"/>
  <c r="BE4685"/>
  <c r="BE4691"/>
  <c r="BE4697"/>
  <c r="BE4703"/>
  <c r="BE4709"/>
  <c r="BE4714"/>
  <c r="BE4715"/>
  <c r="BE4720"/>
  <c r="BE4721"/>
  <c r="BE4727"/>
  <c r="BE4729"/>
  <c r="BE4733"/>
  <c r="BE4736"/>
  <c r="BE4738"/>
  <c r="BE4740"/>
  <c r="BE4742"/>
  <c r="BE4744"/>
  <c r="BE4746"/>
  <c r="BE4748"/>
  <c r="BE4750"/>
  <c r="J110"/>
  <c r="BE142"/>
  <c r="BE222"/>
  <c r="BE277"/>
  <c r="BE480"/>
  <c r="BE552"/>
  <c r="BE559"/>
  <c r="BE627"/>
  <c r="BE746"/>
  <c r="BE978"/>
  <c r="BE992"/>
  <c r="BE1098"/>
  <c r="BE1188"/>
  <c r="BE1222"/>
  <c r="BE1293"/>
  <c r="BE1385"/>
  <c r="BE1434"/>
  <c r="BE1447"/>
  <c r="BE1471"/>
  <c r="BE1605"/>
  <c r="BE1639"/>
  <c r="BE1648"/>
  <c r="BE1654"/>
  <c r="BE1705"/>
  <c r="BE1753"/>
  <c r="BE1764"/>
  <c r="BE1897"/>
  <c r="BE1932"/>
  <c r="BE2150"/>
  <c r="BE2228"/>
  <c r="BE2285"/>
  <c r="BE2419"/>
  <c r="BE2456"/>
  <c r="BE2493"/>
  <c r="BE2574"/>
  <c r="BE2592"/>
  <c r="BE2637"/>
  <c r="BE2680"/>
  <c r="BE2830"/>
  <c r="BE2845"/>
  <c r="BE2856"/>
  <c r="BE2866"/>
  <c r="BE2876"/>
  <c r="BE2897"/>
  <c r="BE2916"/>
  <c r="BE2987"/>
  <c r="BE2993"/>
  <c r="BE3148"/>
  <c r="BE3225"/>
  <c r="BE3351"/>
  <c r="BE3409"/>
  <c r="BE3467"/>
  <c r="BE3480"/>
  <c r="BE3511"/>
  <c r="BE3553"/>
  <c r="BE3638"/>
  <c r="BE3648"/>
  <c r="BE3660"/>
  <c r="BE3672"/>
  <c r="BE3676"/>
  <c r="BE3698"/>
  <c r="BE3707"/>
  <c r="BE3728"/>
  <c r="BE3732"/>
  <c r="BE3752"/>
  <c r="BE3756"/>
  <c r="BE3763"/>
  <c r="BE3797"/>
  <c r="BE3799"/>
  <c r="BE3816"/>
  <c r="BE3848"/>
  <c r="BE3879"/>
  <c r="BE3914"/>
  <c r="BE3923"/>
  <c r="BE3932"/>
  <c r="BE4064"/>
  <c r="BE4083"/>
  <c r="BE4264"/>
  <c r="BE226"/>
  <c r="BE250"/>
  <c r="BE340"/>
  <c r="BE414"/>
  <c r="BE501"/>
  <c r="BE531"/>
  <c r="BE606"/>
  <c r="BE816"/>
  <c r="BE881"/>
  <c r="BE1155"/>
  <c r="BE1205"/>
  <c r="BE1396"/>
  <c r="BE1565"/>
  <c r="BE1627"/>
  <c r="BE1635"/>
  <c r="BE1826"/>
  <c r="BE1967"/>
  <c r="BE1981"/>
  <c r="BE2091"/>
  <c r="BE2215"/>
  <c r="BE2345"/>
  <c r="BE2349"/>
  <c r="BE2415"/>
  <c r="BE2446"/>
  <c r="BE2467"/>
  <c r="BE2477"/>
  <c r="BE2512"/>
  <c r="BE2524"/>
  <c r="BE2554"/>
  <c r="BE2587"/>
  <c r="BE2599"/>
  <c r="BE2746"/>
  <c r="BE2781"/>
  <c r="BE2806"/>
  <c r="BE2892"/>
  <c r="BE2906"/>
  <c r="BE2920"/>
  <c r="BE3011"/>
  <c r="BE3026"/>
  <c r="BE3194"/>
  <c r="BE3210"/>
  <c r="BE3262"/>
  <c r="BE3294"/>
  <c r="BE3375"/>
  <c r="BE3389"/>
  <c r="BE3393"/>
  <c r="BE3417"/>
  <c r="BE3433"/>
  <c r="BE3499"/>
  <c r="BE3588"/>
  <c r="BE3623"/>
  <c r="BE3678"/>
  <c r="BE3682"/>
  <c r="BE3686"/>
  <c r="BE3711"/>
  <c r="BE3748"/>
  <c r="BE3767"/>
  <c r="BE3872"/>
  <c r="BE3985"/>
  <c r="BE4060"/>
  <c r="BE4069"/>
  <c r="BE4092"/>
  <c r="BE4148"/>
  <c r="BE4164"/>
  <c r="BE4183"/>
  <c r="E50"/>
  <c r="F113"/>
  <c r="BE287"/>
  <c r="BE334"/>
  <c r="BE367"/>
  <c r="BE420"/>
  <c r="BE452"/>
  <c r="BE525"/>
  <c r="BE586"/>
  <c r="BE653"/>
  <c r="BE812"/>
  <c r="BE855"/>
  <c r="BE1117"/>
  <c r="BE1184"/>
  <c r="BE1214"/>
  <c r="BE1244"/>
  <c r="BE1250"/>
  <c r="BE1367"/>
  <c r="BE1451"/>
  <c r="BE1467"/>
  <c r="BE1475"/>
  <c r="BE1508"/>
  <c r="BE1561"/>
  <c r="BE1681"/>
  <c r="BE1695"/>
  <c r="BE1711"/>
  <c r="BE1733"/>
  <c r="BE1769"/>
  <c r="BE1809"/>
  <c r="BE1953"/>
  <c r="BE1975"/>
  <c r="BE1984"/>
  <c r="BE2157"/>
  <c r="BE2172"/>
  <c r="BE2200"/>
  <c r="BE2219"/>
  <c r="BE2260"/>
  <c r="BE2277"/>
  <c r="BE2320"/>
  <c r="BE2369"/>
  <c r="BE2451"/>
  <c r="BE2594"/>
  <c r="BE2609"/>
  <c r="BE2611"/>
  <c r="BE2656"/>
  <c r="BE2678"/>
  <c r="BE2689"/>
  <c r="BE2693"/>
  <c r="BE2700"/>
  <c r="BE2707"/>
  <c r="BE2744"/>
  <c r="BE2752"/>
  <c r="BE2814"/>
  <c r="BE2849"/>
  <c r="BE2874"/>
  <c r="BE2878"/>
  <c r="BE2945"/>
  <c r="BE2982"/>
  <c r="BE3021"/>
  <c r="BE3202"/>
  <c r="BE3212"/>
  <c r="BE3272"/>
  <c r="BE3278"/>
  <c r="BE3307"/>
  <c r="BE3401"/>
  <c r="BE3405"/>
  <c r="BE3517"/>
  <c r="BE3526"/>
  <c r="BE3567"/>
  <c r="BE3582"/>
  <c r="BE3618"/>
  <c r="BE3639"/>
  <c r="BE3641"/>
  <c r="BE3650"/>
  <c r="BE3688"/>
  <c r="BE3691"/>
  <c r="BE3718"/>
  <c r="BE3738"/>
  <c r="BE3746"/>
  <c r="BE3760"/>
  <c r="BE3811"/>
  <c r="BE3888"/>
  <c r="BE3896"/>
  <c r="BE3960"/>
  <c r="BE3975"/>
  <c r="BE4038"/>
  <c r="BE4041"/>
  <c r="BE4134"/>
  <c r="BE4157"/>
  <c r="BE4169"/>
  <c r="BE4189"/>
  <c r="BE4213"/>
  <c r="BE4273"/>
  <c r="BE822"/>
  <c r="BE1094"/>
  <c r="BE1129"/>
  <c r="BE1161"/>
  <c r="BE1201"/>
  <c r="BE1276"/>
  <c r="BE1463"/>
  <c r="BE1504"/>
  <c r="BE1528"/>
  <c r="BE1543"/>
  <c r="BE1545"/>
  <c r="BE1756"/>
  <c r="BE1916"/>
  <c r="BE2185"/>
  <c r="BE2189"/>
  <c r="BE2244"/>
  <c r="BE2253"/>
  <c r="BE2265"/>
  <c r="BE2289"/>
  <c r="BE2357"/>
  <c r="BE2390"/>
  <c r="BE2435"/>
  <c r="BE2483"/>
  <c r="BE2498"/>
  <c r="BE2507"/>
  <c r="BE2519"/>
  <c r="BE2616"/>
  <c r="BE2647"/>
  <c r="BE2671"/>
  <c r="BE2697"/>
  <c r="BE2704"/>
  <c r="BE2734"/>
  <c r="BE2791"/>
  <c r="BE2860"/>
  <c r="BE2923"/>
  <c r="BE2936"/>
  <c r="BE2964"/>
  <c r="BE3034"/>
  <c r="BE3049"/>
  <c r="BE3157"/>
  <c r="BE3214"/>
  <c r="BE3285"/>
  <c r="BE3357"/>
  <c r="BE3424"/>
  <c r="BE3477"/>
  <c r="BE3700"/>
  <c r="BE3724"/>
  <c r="BE3740"/>
  <c r="BE3784"/>
  <c r="BE3843"/>
  <c r="BE3868"/>
  <c r="BE4015"/>
  <c r="BE4088"/>
  <c r="BE199"/>
  <c r="BE208"/>
  <c r="BE212"/>
  <c r="BE218"/>
  <c r="BE279"/>
  <c r="BE520"/>
  <c r="BE566"/>
  <c r="BE571"/>
  <c r="BE577"/>
  <c r="BE596"/>
  <c r="BE611"/>
  <c r="BE616"/>
  <c r="BE625"/>
  <c r="BE634"/>
  <c r="BE681"/>
  <c r="BE870"/>
  <c r="BE982"/>
  <c r="BE1043"/>
  <c r="BE1179"/>
  <c r="BE1218"/>
  <c r="BE1409"/>
  <c r="BE1443"/>
  <c r="BE1476"/>
  <c r="BE1483"/>
  <c r="BE1500"/>
  <c r="BE1785"/>
  <c r="BE1801"/>
  <c r="BE1936"/>
  <c r="BE1947"/>
  <c r="BE1963"/>
  <c r="BE2195"/>
  <c r="BE2210"/>
  <c r="BE2235"/>
  <c r="BE2258"/>
  <c r="BE2309"/>
  <c r="BE2384"/>
  <c r="BE2400"/>
  <c r="BE2604"/>
  <c r="BE2645"/>
  <c r="BE2664"/>
  <c r="BE2730"/>
  <c r="BE2758"/>
  <c r="BE2796"/>
  <c r="BE2904"/>
  <c r="BE3055"/>
  <c r="BE3169"/>
  <c r="BE3257"/>
  <c r="BE3303"/>
  <c r="BE3311"/>
  <c r="BE3339"/>
  <c r="BE3354"/>
  <c r="BE3448"/>
  <c r="BE3608"/>
  <c r="BE3635"/>
  <c r="BE3646"/>
  <c r="BE3654"/>
  <c r="BE3666"/>
  <c r="BE3674"/>
  <c r="BE3680"/>
  <c r="BE3720"/>
  <c r="BE3730"/>
  <c r="BE3742"/>
  <c r="BE3754"/>
  <c r="BE3765"/>
  <c r="BE3853"/>
  <c r="BE3893"/>
  <c r="BE3905"/>
  <c r="BE3950"/>
  <c r="BE3970"/>
  <c r="BE3980"/>
  <c r="BE3991"/>
  <c r="BE4050"/>
  <c r="BE4150"/>
  <c r="BE4173"/>
  <c r="BE4207"/>
  <c r="BE119"/>
  <c r="BE132"/>
  <c r="BE271"/>
  <c r="BE286"/>
  <c r="BE348"/>
  <c r="BE448"/>
  <c r="BE461"/>
  <c r="BE470"/>
  <c r="BE535"/>
  <c r="BE539"/>
  <c r="BE543"/>
  <c r="BE601"/>
  <c r="BE703"/>
  <c r="BE841"/>
  <c r="BE1198"/>
  <c r="BE1430"/>
  <c r="BE1567"/>
  <c r="BE1646"/>
  <c r="BE1675"/>
  <c r="BE1698"/>
  <c r="BE1713"/>
  <c r="BE1841"/>
  <c r="BE1903"/>
  <c r="BE1971"/>
  <c r="BE2168"/>
  <c r="BE2187"/>
  <c r="BE2223"/>
  <c r="BE2314"/>
  <c r="BE2353"/>
  <c r="BE2376"/>
  <c r="BE2425"/>
  <c r="BE2461"/>
  <c r="BE2488"/>
  <c r="BE2538"/>
  <c r="BE2558"/>
  <c r="BE2641"/>
  <c r="BE2654"/>
  <c r="BE2710"/>
  <c r="BE2755"/>
  <c r="BE2786"/>
  <c r="BE2812"/>
  <c r="BE2834"/>
  <c r="BE2991"/>
  <c r="BE3047"/>
  <c r="BE3053"/>
  <c r="BE3058"/>
  <c r="BE3098"/>
  <c r="BE3192"/>
  <c r="BE3217"/>
  <c r="BE3366"/>
  <c r="BE3383"/>
  <c r="BE3397"/>
  <c r="BE3457"/>
  <c r="BE3503"/>
  <c r="BE3506"/>
  <c r="BE3535"/>
  <c r="BE3544"/>
  <c r="BE3612"/>
  <c r="BE3627"/>
  <c r="BE3632"/>
  <c r="BE3644"/>
  <c r="BE3652"/>
  <c r="BE3664"/>
  <c r="BE3722"/>
  <c r="BE3726"/>
  <c r="BE3734"/>
  <c r="BE3744"/>
  <c r="BE3775"/>
  <c r="BE3790"/>
  <c r="BE3941"/>
  <c r="BE4130"/>
  <c r="BE4138"/>
  <c r="BE4210"/>
  <c r="BE308"/>
  <c r="BE410"/>
  <c r="BE457"/>
  <c r="BE547"/>
  <c r="BE711"/>
  <c r="BE722"/>
  <c r="BE845"/>
  <c r="BE904"/>
  <c r="BE1105"/>
  <c r="BE1151"/>
  <c r="BE1262"/>
  <c r="BE1268"/>
  <c r="BE1288"/>
  <c r="BE1313"/>
  <c r="BE1389"/>
  <c r="BE1426"/>
  <c r="BE1441"/>
  <c r="BE1480"/>
  <c r="BE1557"/>
  <c r="BE1590"/>
  <c r="BE1603"/>
  <c r="BE1685"/>
  <c r="BE1686"/>
  <c r="BE1702"/>
  <c r="BE1730"/>
  <c r="BE1774"/>
  <c r="BE1912"/>
  <c r="BE1921"/>
  <c r="BE1958"/>
  <c r="BE2161"/>
  <c r="BE2248"/>
  <c r="BE2257"/>
  <c r="BE2263"/>
  <c r="BE2281"/>
  <c r="BE2292"/>
  <c r="BE2337"/>
  <c r="BE2395"/>
  <c r="BE2430"/>
  <c r="BE2440"/>
  <c r="BE2543"/>
  <c r="BE2631"/>
  <c r="BE2687"/>
  <c r="BE2716"/>
  <c r="BE2749"/>
  <c r="BE2779"/>
  <c r="BE2801"/>
  <c r="BE2808"/>
  <c r="BE2853"/>
  <c r="BE2887"/>
  <c r="BE2926"/>
  <c r="BE2940"/>
  <c r="BE3017"/>
  <c r="BE3032"/>
  <c r="BE3078"/>
  <c r="BE3163"/>
  <c r="BE3241"/>
  <c r="BE3282"/>
  <c r="BE3290"/>
  <c r="BE3298"/>
  <c r="BE3331"/>
  <c r="BE3413"/>
  <c r="BE3490"/>
  <c r="BE3522"/>
  <c r="BE3540"/>
  <c r="BE3562"/>
  <c r="BE3604"/>
  <c r="BE3637"/>
  <c r="BE3640"/>
  <c r="BE3642"/>
  <c r="BE3645"/>
  <c r="BE3668"/>
  <c r="BE3684"/>
  <c r="BE3750"/>
  <c r="BE3833"/>
  <c r="BE3864"/>
  <c r="BE4017"/>
  <c r="BE4079"/>
  <c r="BE4204"/>
  <c r="F37" i="12"/>
  <c r="BD68" i="1" s="1"/>
  <c r="AS57"/>
  <c r="AS55"/>
  <c r="AS54" s="1"/>
  <c r="J38" i="3"/>
  <c r="AW58" i="1" s="1"/>
  <c r="F41" i="3"/>
  <c r="BD58" i="1" s="1"/>
  <c r="F38" i="4"/>
  <c r="BA59" i="1" s="1"/>
  <c r="F39" i="4"/>
  <c r="BB59" i="1" s="1"/>
  <c r="F40" i="5"/>
  <c r="BC61" i="1" s="1"/>
  <c r="J38" i="7"/>
  <c r="AW63" i="1" s="1"/>
  <c r="F41" i="8"/>
  <c r="BD64" i="1" s="1"/>
  <c r="J38" i="9"/>
  <c r="AW65" i="1" s="1"/>
  <c r="F36" i="10"/>
  <c r="BC66" i="1" s="1"/>
  <c r="F39" i="2"/>
  <c r="BD56" i="1" s="1"/>
  <c r="F36" i="2"/>
  <c r="BA56" i="1" s="1"/>
  <c r="J36" i="2"/>
  <c r="AW56" i="1" s="1"/>
  <c r="F41" i="7"/>
  <c r="BD63" i="1" s="1"/>
  <c r="F40" i="8"/>
  <c r="BC64" i="1" s="1"/>
  <c r="F38" i="8"/>
  <c r="BA64" i="1" s="1"/>
  <c r="F40" i="9"/>
  <c r="BC65" i="1" s="1"/>
  <c r="F34" i="10"/>
  <c r="BA66" i="1" s="1"/>
  <c r="F36" i="11"/>
  <c r="BC67" i="1" s="1"/>
  <c r="F36" i="12"/>
  <c r="BC68" i="1" s="1"/>
  <c r="F41" i="4"/>
  <c r="BD59" i="1" s="1"/>
  <c r="F38" i="5"/>
  <c r="BA61" i="1" s="1"/>
  <c r="F39" i="5"/>
  <c r="BB61" i="1" s="1"/>
  <c r="F38" i="7"/>
  <c r="BA63" i="1" s="1"/>
  <c r="F40" i="7"/>
  <c r="BC63" i="1" s="1"/>
  <c r="F39" i="8"/>
  <c r="BB64" i="1" s="1"/>
  <c r="F37" i="10"/>
  <c r="BD66" i="1" s="1"/>
  <c r="F35" i="10"/>
  <c r="BB66" i="1" s="1"/>
  <c r="F34" i="11"/>
  <c r="BA67" i="1"/>
  <c r="F34" i="12"/>
  <c r="BA68" i="1"/>
  <c r="F37" i="2"/>
  <c r="BB56" i="1" s="1"/>
  <c r="F38" i="2"/>
  <c r="BC56" i="1" s="1"/>
  <c r="J34" i="12"/>
  <c r="AW68" i="1"/>
  <c r="F37" i="11"/>
  <c r="BD67" i="1"/>
  <c r="F40" i="3"/>
  <c r="BC58" i="1" s="1"/>
  <c r="J38" i="4"/>
  <c r="AW59" i="1" s="1"/>
  <c r="J38" i="5"/>
  <c r="AW61" i="1"/>
  <c r="F41" i="5"/>
  <c r="BD61" i="1" s="1"/>
  <c r="F41" i="9"/>
  <c r="BD65" i="1" s="1"/>
  <c r="J34" i="11"/>
  <c r="AW67" i="1" s="1"/>
  <c r="F38" i="3"/>
  <c r="BA58" i="1"/>
  <c r="F39" i="3"/>
  <c r="BB58" i="1" s="1"/>
  <c r="F40" i="4"/>
  <c r="BC59" i="1" s="1"/>
  <c r="F41" i="6"/>
  <c r="BD62" i="1" s="1"/>
  <c r="F39" i="6"/>
  <c r="BB62" i="1" s="1"/>
  <c r="J38" i="6"/>
  <c r="AW62" i="1" s="1"/>
  <c r="F38" i="6"/>
  <c r="BA62" i="1" s="1"/>
  <c r="F40" i="6"/>
  <c r="BC62" i="1" s="1"/>
  <c r="F39" i="7"/>
  <c r="BB63" i="1" s="1"/>
  <c r="J38" i="8"/>
  <c r="AW64" i="1" s="1"/>
  <c r="F38" i="9"/>
  <c r="BA65" i="1" s="1"/>
  <c r="F39" i="9"/>
  <c r="BB65" i="1" s="1"/>
  <c r="J34" i="10"/>
  <c r="AW66" i="1" s="1"/>
  <c r="F35" i="11"/>
  <c r="BB67" i="1" s="1"/>
  <c r="F35" i="12"/>
  <c r="BB68" i="1" s="1"/>
  <c r="BK117" i="2" l="1"/>
  <c r="J117" s="1"/>
  <c r="J64" s="1"/>
  <c r="BK86" i="11"/>
  <c r="J86" s="1"/>
  <c r="J60" s="1"/>
  <c r="J101" i="8"/>
  <c r="J69" s="1"/>
  <c r="BK155" i="6"/>
  <c r="J155" s="1"/>
  <c r="J83" s="1"/>
  <c r="J212" i="4"/>
  <c r="J75" s="1"/>
  <c r="BK100" i="9"/>
  <c r="J100" s="1"/>
  <c r="J34" s="1"/>
  <c r="T116" i="6"/>
  <c r="T117" i="2"/>
  <c r="P398" i="5"/>
  <c r="T110" i="7"/>
  <c r="T292" i="5"/>
  <c r="P153" i="10"/>
  <c r="P112" s="1"/>
  <c r="AU66" i="1" s="1"/>
  <c r="T142" i="6"/>
  <c r="R116"/>
  <c r="T97" i="8"/>
  <c r="P97"/>
  <c r="AU64" i="1"/>
  <c r="R153" i="10"/>
  <c r="T153"/>
  <c r="P142" i="6"/>
  <c r="P115" s="1"/>
  <c r="AU62" i="1" s="1"/>
  <c r="R292" i="5"/>
  <c r="P292"/>
  <c r="R112" i="10"/>
  <c r="R115" i="6"/>
  <c r="T112" i="10"/>
  <c r="T88" i="12"/>
  <c r="T87" s="1"/>
  <c r="R106" i="3"/>
  <c r="P117" i="2"/>
  <c r="T422" i="5"/>
  <c r="R100" i="9"/>
  <c r="P134" i="7"/>
  <c r="P109" s="1"/>
  <c r="AU63" i="1" s="1"/>
  <c r="P190" i="5"/>
  <c r="P422"/>
  <c r="BK369"/>
  <c r="J369" s="1"/>
  <c r="J121" s="1"/>
  <c r="T100" i="9"/>
  <c r="R190" i="5"/>
  <c r="T2639" i="2"/>
  <c r="T116" s="1"/>
  <c r="P88" i="12"/>
  <c r="P87"/>
  <c r="AU68" i="1" s="1"/>
  <c r="R134" i="7"/>
  <c r="R109" s="1"/>
  <c r="R105" i="4"/>
  <c r="P106" i="3"/>
  <c r="AU58" i="1" s="1"/>
  <c r="P2639" i="2"/>
  <c r="T134" i="7"/>
  <c r="T109" s="1"/>
  <c r="R369" i="5"/>
  <c r="T369"/>
  <c r="R117" i="2"/>
  <c r="BK2639"/>
  <c r="J2639" s="1"/>
  <c r="J75" s="1"/>
  <c r="R88" i="12"/>
  <c r="R87" s="1"/>
  <c r="P86" i="11"/>
  <c r="P85" s="1"/>
  <c r="AU67" i="1" s="1"/>
  <c r="R422" i="5"/>
  <c r="BK106" i="3"/>
  <c r="J106" s="1"/>
  <c r="J34" s="1"/>
  <c r="AG58" i="1" s="1"/>
  <c r="AN58" s="1"/>
  <c r="P369" i="5"/>
  <c r="T190"/>
  <c r="T189" s="1"/>
  <c r="BK422"/>
  <c r="J422"/>
  <c r="J142" s="1"/>
  <c r="T105" i="4"/>
  <c r="R398" i="5"/>
  <c r="R2639" i="2"/>
  <c r="R97" i="8"/>
  <c r="P100" i="9"/>
  <c r="AU65" i="1" s="1"/>
  <c r="BK190" i="5"/>
  <c r="J190" s="1"/>
  <c r="J68" s="1"/>
  <c r="T106" i="3"/>
  <c r="BK292" i="5"/>
  <c r="BK189" s="1"/>
  <c r="J189" s="1"/>
  <c r="J34" s="1"/>
  <c r="AG61" i="1" s="1"/>
  <c r="BK616" i="5"/>
  <c r="J616"/>
  <c r="J154" s="1"/>
  <c r="BK619"/>
  <c r="J619" s="1"/>
  <c r="J156" s="1"/>
  <c r="BK398"/>
  <c r="J398" s="1"/>
  <c r="J131" s="1"/>
  <c r="BK110" i="7"/>
  <c r="J110" s="1"/>
  <c r="J68" s="1"/>
  <c r="BK147" i="10"/>
  <c r="J147"/>
  <c r="J76" s="1"/>
  <c r="BK166" i="6"/>
  <c r="J166" s="1"/>
  <c r="J87" s="1"/>
  <c r="BK4731" i="2"/>
  <c r="J4731"/>
  <c r="J92" s="1"/>
  <c r="BK113" i="10"/>
  <c r="J113" s="1"/>
  <c r="J60" s="1"/>
  <c r="BK129"/>
  <c r="J129"/>
  <c r="J68" s="1"/>
  <c r="BK142" i="6"/>
  <c r="J142" s="1"/>
  <c r="J78" s="1"/>
  <c r="BK134" i="7"/>
  <c r="J134" s="1"/>
  <c r="J76" s="1"/>
  <c r="BK140" i="10"/>
  <c r="J140" s="1"/>
  <c r="J73" s="1"/>
  <c r="BK88" i="12"/>
  <c r="J88"/>
  <c r="J60" s="1"/>
  <c r="BK116" i="6"/>
  <c r="BK115" s="1"/>
  <c r="J115" s="1"/>
  <c r="J67" s="1"/>
  <c r="BK153" i="10"/>
  <c r="J153"/>
  <c r="J79" s="1"/>
  <c r="BK85" i="11"/>
  <c r="J85" s="1"/>
  <c r="J59" s="1"/>
  <c r="AG65" i="1"/>
  <c r="J67" i="9"/>
  <c r="AG59" i="1"/>
  <c r="J67" i="4"/>
  <c r="J37" i="6"/>
  <c r="AV62" i="1" s="1"/>
  <c r="AT62" s="1"/>
  <c r="F37" i="9"/>
  <c r="AZ65" i="1" s="1"/>
  <c r="BC60"/>
  <c r="AY60"/>
  <c r="F37" i="6"/>
  <c r="AZ62" i="1"/>
  <c r="J37" i="8"/>
  <c r="AV64" i="1"/>
  <c r="AT64" s="1"/>
  <c r="J33" i="12"/>
  <c r="AV68" i="1" s="1"/>
  <c r="AT68" s="1"/>
  <c r="F37" i="5"/>
  <c r="AZ61" i="1" s="1"/>
  <c r="J37" i="5"/>
  <c r="AV61" i="1"/>
  <c r="AT61" s="1"/>
  <c r="J35" i="2"/>
  <c r="AV56" i="1" s="1"/>
  <c r="AT56" s="1"/>
  <c r="BD60"/>
  <c r="F37" i="8"/>
  <c r="AZ64" i="1" s="1"/>
  <c r="BA60"/>
  <c r="AW60" s="1"/>
  <c r="F37" i="7"/>
  <c r="AZ63" i="1" s="1"/>
  <c r="J34" i="8"/>
  <c r="AG64" i="1"/>
  <c r="J37" i="9"/>
  <c r="AV65" i="1" s="1"/>
  <c r="AT65" s="1"/>
  <c r="AN65" s="1"/>
  <c r="J37" i="3"/>
  <c r="AV58" i="1" s="1"/>
  <c r="AT58" s="1"/>
  <c r="F37" i="4"/>
  <c r="AZ59" i="1" s="1"/>
  <c r="BB60"/>
  <c r="AX60" s="1"/>
  <c r="J33" i="10"/>
  <c r="AV66" i="1" s="1"/>
  <c r="AT66" s="1"/>
  <c r="F33" i="10"/>
  <c r="AZ66" i="1"/>
  <c r="F33" i="12"/>
  <c r="AZ68" i="1"/>
  <c r="F35" i="2"/>
  <c r="AZ56" i="1" s="1"/>
  <c r="F33" i="11"/>
  <c r="AZ67" i="1" s="1"/>
  <c r="J37" i="4"/>
  <c r="AV59" i="1"/>
  <c r="AT59" s="1"/>
  <c r="AN59" s="1"/>
  <c r="J37" i="7"/>
  <c r="AV63" i="1" s="1"/>
  <c r="AT63" s="1"/>
  <c r="J33" i="11"/>
  <c r="AV67" i="1" s="1"/>
  <c r="AT67" s="1"/>
  <c r="F37" i="3"/>
  <c r="AZ58" i="1" s="1"/>
  <c r="J292" i="5" l="1"/>
  <c r="J100" s="1"/>
  <c r="J116" i="6"/>
  <c r="J68" s="1"/>
  <c r="T115"/>
  <c r="P116" i="2"/>
  <c r="AU56" i="1" s="1"/>
  <c r="R116" i="2"/>
  <c r="R189" i="5"/>
  <c r="P189"/>
  <c r="AU61" i="1"/>
  <c r="AU60" s="1"/>
  <c r="BK116" i="2"/>
  <c r="J116" s="1"/>
  <c r="J63" s="1"/>
  <c r="BK112" i="10"/>
  <c r="J112" s="1"/>
  <c r="J30" s="1"/>
  <c r="AG66" i="1" s="1"/>
  <c r="BK109" i="7"/>
  <c r="J109" s="1"/>
  <c r="J34" s="1"/>
  <c r="AG63" i="1" s="1"/>
  <c r="J67" i="3"/>
  <c r="BK87" i="12"/>
  <c r="J87" s="1"/>
  <c r="J59" s="1"/>
  <c r="AN64" i="1"/>
  <c r="J43" i="9"/>
  <c r="J43" i="8"/>
  <c r="AN61" i="1"/>
  <c r="J67" i="5"/>
  <c r="J43"/>
  <c r="J43" i="4"/>
  <c r="J43" i="3"/>
  <c r="J34" i="6"/>
  <c r="AG62" i="1" s="1"/>
  <c r="AN62" s="1"/>
  <c r="BB57"/>
  <c r="AX57"/>
  <c r="BC57"/>
  <c r="AY57" s="1"/>
  <c r="AZ60"/>
  <c r="AV60" s="1"/>
  <c r="AT60" s="1"/>
  <c r="BA57"/>
  <c r="AW57" s="1"/>
  <c r="J30" i="11"/>
  <c r="AG67" i="1"/>
  <c r="AN67" s="1"/>
  <c r="BD57"/>
  <c r="J43" i="7" l="1"/>
  <c r="J39" i="10"/>
  <c r="J67" i="7"/>
  <c r="J59" i="10"/>
  <c r="J39" i="11"/>
  <c r="J43" i="6"/>
  <c r="AN63" i="1"/>
  <c r="AN66"/>
  <c r="BC55"/>
  <c r="AG60"/>
  <c r="AZ57"/>
  <c r="AV57" s="1"/>
  <c r="AT57" s="1"/>
  <c r="AU57"/>
  <c r="AU55" s="1"/>
  <c r="AU54" s="1"/>
  <c r="BB55"/>
  <c r="AX55" s="1"/>
  <c r="J32" i="2"/>
  <c r="AG56" i="1" s="1"/>
  <c r="AN56" s="1"/>
  <c r="J30" i="12"/>
  <c r="AG68" i="1" s="1"/>
  <c r="BA55"/>
  <c r="BD55"/>
  <c r="J41" i="2" l="1"/>
  <c r="J39" i="12"/>
  <c r="AN60" i="1"/>
  <c r="AN68"/>
  <c r="AG57"/>
  <c r="AG55" s="1"/>
  <c r="AG54" s="1"/>
  <c r="AK26" s="1"/>
  <c r="AZ55"/>
  <c r="AV55" s="1"/>
  <c r="BB54"/>
  <c r="AX54" s="1"/>
  <c r="BC54"/>
  <c r="W32" s="1"/>
  <c r="BA54"/>
  <c r="W30" s="1"/>
  <c r="AY55"/>
  <c r="AW55"/>
  <c r="BD54"/>
  <c r="W33" s="1"/>
  <c r="AN57" l="1"/>
  <c r="AY54"/>
  <c r="AT55"/>
  <c r="AN55" s="1"/>
  <c r="AW54"/>
  <c r="AK30" s="1"/>
  <c r="AZ54"/>
  <c r="AV54" s="1"/>
  <c r="AK29" s="1"/>
  <c r="W31"/>
  <c r="AK35" l="1"/>
  <c r="AT54"/>
  <c r="W29"/>
  <c r="AN54" l="1"/>
</calcChain>
</file>

<file path=xl/sharedStrings.xml><?xml version="1.0" encoding="utf-8"?>
<sst xmlns="http://schemas.openxmlformats.org/spreadsheetml/2006/main" count="67822" uniqueCount="8446">
  <si>
    <t>Export Komplet</t>
  </si>
  <si>
    <t>VZ</t>
  </si>
  <si>
    <t>2.0</t>
  </si>
  <si>
    <t>ZAMOK</t>
  </si>
  <si>
    <t>False</t>
  </si>
  <si>
    <t>{21f9d589-92db-4dc0-a36d-f4f30a780218}</t>
  </si>
  <si>
    <t>0,01</t>
  </si>
  <si>
    <t>21</t>
  </si>
  <si>
    <t>15</t>
  </si>
  <si>
    <t>REKAPITULACE STAVBY</t>
  </si>
  <si>
    <t>v ---  níže se nacházejí doplnkové a pomocné údaje k sestavám  --- v</t>
  </si>
  <si>
    <t>Návod na vyplnění</t>
  </si>
  <si>
    <t>0,001</t>
  </si>
  <si>
    <t>Kód:</t>
  </si>
  <si>
    <t>2022/A/02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</si>
  <si>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</si>
  <si>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</si>
  <si>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ZŠ Lukov-výstavba specializovaných učeben</t>
  </si>
  <si>
    <t>KSO:</t>
  </si>
  <si>
    <t>801 32</t>
  </si>
  <si>
    <t>CC-CZ:</t>
  </si>
  <si>
    <t/>
  </si>
  <si>
    <t>Místo:</t>
  </si>
  <si>
    <t xml:space="preserve"> </t>
  </si>
  <si>
    <t>Datum:</t>
  </si>
  <si>
    <t>6. 12. 2022</t>
  </si>
  <si>
    <t>Zadavatel:</t>
  </si>
  <si>
    <t>IČ:</t>
  </si>
  <si>
    <t>Obec Lukov</t>
  </si>
  <si>
    <t>DIČ:</t>
  </si>
  <si>
    <t>Uchazeč:</t>
  </si>
  <si>
    <t>Vyplň údaj</t>
  </si>
  <si>
    <t>Projektant:</t>
  </si>
  <si>
    <t>ARSprojekt Zlín</t>
  </si>
  <si>
    <t>True</t>
  </si>
  <si>
    <t>Zpracovatel:</t>
  </si>
  <si>
    <t>Ing.A.Hejmalová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</si>
  <si>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</si>
  <si>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</si>
  <si>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</si>
  <si>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</si>
  <si>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</si>
  <si>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</si>
  <si>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</si>
  <si>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</si>
  <si>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</si>
  <si>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</si>
  <si>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</si>
  <si>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</si>
  <si>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</si>
  <si>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</si>
  <si>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</si>
  <si>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</si>
  <si>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</si>
  <si>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</si>
  <si>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</si>
  <si>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</si>
  <si>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</si>
  <si>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</si>
  <si>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</si>
  <si>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</si>
  <si>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</si>
  <si>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</si>
  <si>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</si>
  <si>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</si>
  <si>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</si>
  <si>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</si>
  <si>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</si>
  <si>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</si>
  <si>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</si>
  <si>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</si>
  <si>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</si>
  <si>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</si>
  <si>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</si>
  <si>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</si>
  <si>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</si>
  <si>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</si>
  <si>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2022/A/02-01</t>
  </si>
  <si>
    <t>SO 01-Základní škola</t>
  </si>
  <si>
    <t>STA</t>
  </si>
  <si>
    <t>1</t>
  </si>
  <si>
    <t>{f1377ac8-2b1a-451e-ab97-814c56d383f3}</t>
  </si>
  <si>
    <t>2</t>
  </si>
  <si>
    <t>/</t>
  </si>
  <si>
    <t>2022/A/02-01-11</t>
  </si>
  <si>
    <t>D.1.1-Architektonické a stavebně technické řešení (vč.statiky a PBŘ)</t>
  </si>
  <si>
    <t>Soupis</t>
  </si>
  <si>
    <t>{532b738a-c6e0-46e6-b366-5511750a39bf}</t>
  </si>
  <si>
    <t>2022/A/02-01-14</t>
  </si>
  <si>
    <t>D.1.4-Technika prostředí staveb</t>
  </si>
  <si>
    <t>{911d6c59-2957-48ff-9122-4b19f0ac8503}</t>
  </si>
  <si>
    <t>2022/A/02-01-14-1</t>
  </si>
  <si>
    <t>D.1.4.1-Ústřední vytápění</t>
  </si>
  <si>
    <t>3</t>
  </si>
  <si>
    <t>{cab15839-d407-4ee6-a556-31714b7d2a93}</t>
  </si>
  <si>
    <t>2022/A/02-01-14-2</t>
  </si>
  <si>
    <t>D.1.4.2-Zdravotechnické instalace</t>
  </si>
  <si>
    <t>{95e5d744-e76f-4661-89b2-335e6fecdf37}</t>
  </si>
  <si>
    <t>2022/A/02-01-14-4</t>
  </si>
  <si>
    <t>D.1.4.4-Elektro NN</t>
  </si>
  <si>
    <t>{8e852009-a663-45d4-bc79-74b67f0fe142}</t>
  </si>
  <si>
    <t>2022/A/02-01-14-4a</t>
  </si>
  <si>
    <t>D.1.4.4a-Silnoproudá elektroinstalace</t>
  </si>
  <si>
    <t>4</t>
  </si>
  <si>
    <t>{3b153697-5310-4869-a715-aed7d27d8f2f}</t>
  </si>
  <si>
    <t>2022/A/02-01-14-4b</t>
  </si>
  <si>
    <t>D.1.4.4b-Datová komunikace</t>
  </si>
  <si>
    <t>{b917e170-08db-4827-8659-898cfe89b130}</t>
  </si>
  <si>
    <t>2022/A/02-01-14-6</t>
  </si>
  <si>
    <t>D.1.4.6-Hromosvod a uzemnění</t>
  </si>
  <si>
    <t>{8a910bee-2539-4013-9a72-af4c20a2d387}</t>
  </si>
  <si>
    <t>2022/A/02-01-14-7</t>
  </si>
  <si>
    <t>D.1.4.7-Měření a regulace</t>
  </si>
  <si>
    <t>{50894d63-109f-457d-b8d6-1f5b7a5dc69d}</t>
  </si>
  <si>
    <t>2022/A/02-01-14-8</t>
  </si>
  <si>
    <t>D.1.4.8-Zařízení pro větrání a chlazení</t>
  </si>
  <si>
    <t>{13d463b1-cee9-4af4-980e-f943524f3a55}</t>
  </si>
  <si>
    <t>2022/A/02-02</t>
  </si>
  <si>
    <t>SO 02-Přeložka el.napojení objektu ZŠ</t>
  </si>
  <si>
    <t>{7d6018db-0de2-492e-b37f-8b54de19c481}</t>
  </si>
  <si>
    <t>2022/A/02-03</t>
  </si>
  <si>
    <t>SO 03-Zpevněné plochy</t>
  </si>
  <si>
    <t>{e63f9fbd-7c5b-4dbd-8051-7c1603ed9d91}</t>
  </si>
  <si>
    <t>2022/A/02-VON</t>
  </si>
  <si>
    <t>Vedlejší a ostatní náklady</t>
  </si>
  <si>
    <t>VON</t>
  </si>
  <si>
    <t>{46c42374-26e0-45c0-b478-b44b7a06b393}</t>
  </si>
  <si>
    <t>OLČ</t>
  </si>
  <si>
    <t>obvodová lišta PVC čtverce</t>
  </si>
  <si>
    <t>m</t>
  </si>
  <si>
    <t>258,91</t>
  </si>
  <si>
    <t>OLR</t>
  </si>
  <si>
    <t>obvodová lišta PVC v rolích</t>
  </si>
  <si>
    <t>226,05</t>
  </si>
  <si>
    <t>KRYCÍ LIST SOUPISU PRACÍ</t>
  </si>
  <si>
    <t>OLČS</t>
  </si>
  <si>
    <t>obvodová lišta PVC čtverce schodišťová</t>
  </si>
  <si>
    <t>OLRS</t>
  </si>
  <si>
    <t>obvodvá lišta PVC v rolích schodišťová</t>
  </si>
  <si>
    <t>25</t>
  </si>
  <si>
    <t>PDL02</t>
  </si>
  <si>
    <t>ker.dlažba na terénu suchý provoz</t>
  </si>
  <si>
    <t>m2</t>
  </si>
  <si>
    <t>35,07</t>
  </si>
  <si>
    <t>PDL04</t>
  </si>
  <si>
    <t>ker.dlažba na terénu (mokrý provoz)</t>
  </si>
  <si>
    <t>52,91</t>
  </si>
  <si>
    <t>Objekt:</t>
  </si>
  <si>
    <t>PDL08</t>
  </si>
  <si>
    <t>ker.dlažba na stropu (mokrý provoz)</t>
  </si>
  <si>
    <t>57,02</t>
  </si>
  <si>
    <t>2022/A/02-01 - SO 01-Základní škola</t>
  </si>
  <si>
    <t>PDL11</t>
  </si>
  <si>
    <t>ker.dlažba na terénu (mokrý provoz)-pouze nášlap</t>
  </si>
  <si>
    <t>0,948</t>
  </si>
  <si>
    <t>Soupis:</t>
  </si>
  <si>
    <t>KS</t>
  </si>
  <si>
    <t>ker.soklík suchý provoz</t>
  </si>
  <si>
    <t>25,44</t>
  </si>
  <si>
    <t>2022/A/02-01-11 - D.1.1-Architektonické a stavebně technické řešení (vč.statiky a PBŘ)</t>
  </si>
  <si>
    <t>KS1</t>
  </si>
  <si>
    <t>ker.soklík mokrý provoz</t>
  </si>
  <si>
    <t>7,97</t>
  </si>
  <si>
    <t>PDL09</t>
  </si>
  <si>
    <t>PVC v rolích na stropu</t>
  </si>
  <si>
    <t>15,7</t>
  </si>
  <si>
    <t>PDL10</t>
  </si>
  <si>
    <t>PVC čtverce na terénu</t>
  </si>
  <si>
    <t>20,16</t>
  </si>
  <si>
    <t>ZP01</t>
  </si>
  <si>
    <t>zámk.dlažba chodníková</t>
  </si>
  <si>
    <t>33,2</t>
  </si>
  <si>
    <t>POD05P</t>
  </si>
  <si>
    <t>podhled kazetový akustický pohlitivý 1200/600mm skrytý rošt</t>
  </si>
  <si>
    <t>52,115</t>
  </si>
  <si>
    <t>POD05O</t>
  </si>
  <si>
    <t>podhled kazetový akustický odrazivý 1200/600mm skrytý rošt</t>
  </si>
  <si>
    <t>25,896</t>
  </si>
  <si>
    <t>POD03H2</t>
  </si>
  <si>
    <t>SDK podhled 1x DFH2 tl.12,5mm mokrý provoz (+MW tl.180mm)</t>
  </si>
  <si>
    <t>6,24</t>
  </si>
  <si>
    <t>POD02</t>
  </si>
  <si>
    <t>SDK podhled 1x DF tl.12,5mm suchý provoz (+MW tl.100mm)</t>
  </si>
  <si>
    <t>34,08</t>
  </si>
  <si>
    <t>POD03</t>
  </si>
  <si>
    <t>SDK podhled 1x DF tl.12,5mm suchý provoz (+MW tl.180mm)</t>
  </si>
  <si>
    <t>39,2</t>
  </si>
  <si>
    <t>POD04</t>
  </si>
  <si>
    <t>15,16</t>
  </si>
  <si>
    <t>ST10</t>
  </si>
  <si>
    <t>SDK příčka tl.125mm 2x DFRIH2 tl.12,5mm</t>
  </si>
  <si>
    <t>31,176</t>
  </si>
  <si>
    <t>NIV</t>
  </si>
  <si>
    <t>nátěrová hydroizolace vodorovná</t>
  </si>
  <si>
    <t>110,878</t>
  </si>
  <si>
    <t>NIS</t>
  </si>
  <si>
    <t>nátěrová hydroizolace svislá</t>
  </si>
  <si>
    <t>138,525</t>
  </si>
  <si>
    <t>KO</t>
  </si>
  <si>
    <t>ker.obklad velkoformát</t>
  </si>
  <si>
    <t>401,209</t>
  </si>
  <si>
    <t>PDL01</t>
  </si>
  <si>
    <t>PVC čtverce 1.pp pouze nášlap</t>
  </si>
  <si>
    <t>97,971</t>
  </si>
  <si>
    <t>PDL01a</t>
  </si>
  <si>
    <t>PVC čtverce 1.pp celé souvrsví</t>
  </si>
  <si>
    <t>8,259</t>
  </si>
  <si>
    <t>PDL01b</t>
  </si>
  <si>
    <t>PVC čtverce 1.pp mezipodesta</t>
  </si>
  <si>
    <t>2,31</t>
  </si>
  <si>
    <t>PDL07</t>
  </si>
  <si>
    <t>PVC čtverce 2.np</t>
  </si>
  <si>
    <t>339,8</t>
  </si>
  <si>
    <t>Nedílnou součástí výkazu výměr je projektová dokumentace zpracovaná firmou ARS projekt spol.s r.o. v červenci 2022. Pro sestavení SOUPISU PRACÍ v podrobnostech vymezených vyhláškou č. 169/2016 Sb. byla použita cenová soustava URS, která obsahuje veškeré údaje nezbytné pro soupis prací.   UCHAZEČ O VEŘEJNOU ZAKÁZKU JE POVINEN PŘI OCEŇOVÁNÍ SOUTĚŽNÍHO SOUPISU STAVEBNÍCH PRACÍ, DODÁVEK A SLUŽEB S VÝKAZEM VÝMĚR PROVÉST KONTROLU FUNKCE ARITMETICKÝCH VZORCŮ JEDNOTLIVÝCH SOUPISŮ VE VAZBĚ NA JEDNOTLIVÉ ODDÍLY, REKAPITULACE A KRYCÍ LIST.   Technické a materiálové specifikace jednotlivých navržených materiálů, prvků a výrobků jsou uvedeny v samostatných částech této projektové dokumentace jako je VÝKRESOVÁ ČÁST, VÝPIS PRVKŮ PSV, SKLADBY KONSTRUKCÍ A TECHNICKÁ ZPRÁVA.                                                                                                                                 Na základě těchto podkladů bude provedeno ocenění výše uvedených prací, dodávek a služeb. U veškerých dodávek budou v ceně zahrnuty náklady na doplňkový kotevní a spojovací materiál, zhotovení případné výrobní dokumentace nebo pořízení fyzických vzorků materiálů a vzorníků barev. Kde není výslovně uvedeno, bude pracovní postup a technologie provádění stanovena oprávněnou osobou zhotovitele. Dále je potřeba při stanovení ceny dle vykázané výměry započítat všechny předpokládané doplňkové prvky a činnosti s touto položkou související tak, aby cena byla kompletní a prvek funkční. TYTO PŘÍLOHY JSOU NEDÍLNOU SOUČÁSTÍ SOUTĚŽNÍHO SOUPISU STAVEBNÍCH PRACÍ, DODÁVEK A SLUŽEB S VÝKAZEM VÝMĚR. Ve všech položkách jsou započítány náklady na dopravu. Pokud není u položky soupisu prací uvedena žádná cenová soustava, položka není zatříděna v žádné cenové soustavě (ÚRS nebo RTS).</t>
  </si>
  <si>
    <t>PDL03</t>
  </si>
  <si>
    <t>PVC v rolích na terénu</t>
  </si>
  <si>
    <t>81,13</t>
  </si>
  <si>
    <t>PDL05</t>
  </si>
  <si>
    <t>PVC v rolích spoj.krček</t>
  </si>
  <si>
    <t>PDL06</t>
  </si>
  <si>
    <t>107,17</t>
  </si>
  <si>
    <t>PDL06a</t>
  </si>
  <si>
    <t>PVC v rolích mezipodesty</t>
  </si>
  <si>
    <t>14,4</t>
  </si>
  <si>
    <t>PDL01S</t>
  </si>
  <si>
    <t>PVC čtverce stupnice</t>
  </si>
  <si>
    <t>2,2</t>
  </si>
  <si>
    <t>PDL06S</t>
  </si>
  <si>
    <t>PVC v rolích stupnice</t>
  </si>
  <si>
    <t>75,36</t>
  </si>
  <si>
    <t>PDL01P</t>
  </si>
  <si>
    <t>PVC čtverce podstupnice</t>
  </si>
  <si>
    <t>3,3</t>
  </si>
  <si>
    <t>PDL06P</t>
  </si>
  <si>
    <t>PVC v rolích podstupnice</t>
  </si>
  <si>
    <t>81,92</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</si>
  <si>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</si>
  <si>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</si>
  <si>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</si>
  <si>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</si>
  <si>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</si>
  <si>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</si>
  <si>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</si>
  <si>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</si>
  <si>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</si>
  <si>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</si>
  <si>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</si>
  <si>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</si>
  <si>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</si>
  <si>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</si>
  <si>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</si>
  <si>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</si>
  <si>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</si>
  <si>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</si>
  <si>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</si>
  <si>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</si>
  <si>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</si>
  <si>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</si>
  <si>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</si>
  <si>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</si>
  <si>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</si>
  <si>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</si>
  <si>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</si>
  <si>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</si>
  <si>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</si>
  <si>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</si>
  <si>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</si>
  <si>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786 - Dokončovací práce - čalounické úpravy</t>
  </si>
  <si>
    <t>M - Práce a dodávky M</t>
  </si>
  <si>
    <t xml:space="preserve">    33-M - Montáže dopr.zaříz.,sklad. zař. a váh</t>
  </si>
  <si>
    <t>N00 - Sanitární vybavení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</si>
  <si>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</si>
  <si>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</si>
  <si>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</si>
  <si>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</si>
  <si>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</si>
  <si>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</si>
  <si>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</si>
  <si>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</si>
  <si>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</si>
  <si>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</si>
  <si>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</si>
  <si>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</si>
  <si>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</si>
  <si>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</si>
  <si>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</si>
  <si>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</si>
  <si>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</si>
  <si>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</si>
  <si>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131251103</t>
  </si>
  <si>
    <t>Hloubení nezapažených jam a zářezů strojně s urovnáním dna do předepsaného profilu a spádu v hornině třídy těžitelnosti I skupiny 3 přes 50 do 100 m3</t>
  </si>
  <si>
    <t>m3</t>
  </si>
  <si>
    <t>CS ÚRS 2022 01</t>
  </si>
  <si>
    <t>-1672214616</t>
  </si>
  <si>
    <t>Online PSC</t>
  </si>
  <si>
    <t>https://podminky.urs.cz/item/CS_URS_2022_01/131251103</t>
  </si>
  <si>
    <t>VV</t>
  </si>
  <si>
    <t>"dojezd výtahu"1,85*5,2*3,9</t>
  </si>
  <si>
    <t>"krček"0,4*40</t>
  </si>
  <si>
    <t>"zpevněné plochy"0,3*ZP01</t>
  </si>
  <si>
    <t>Mezisoučet</t>
  </si>
  <si>
    <t>132211401</t>
  </si>
  <si>
    <t>Hloubená vykopávka pod základy ručně s přehozením výkopku na vzdálenost 3 m nebo s naložením na dopravní prostředek v hornině třídy těžitelnosti I skupiny 3</t>
  </si>
  <si>
    <t>-54220907</t>
  </si>
  <si>
    <t>https://podminky.urs.cz/item/CS_URS_2022_01/132211401</t>
  </si>
  <si>
    <t>"okolo objektu (pod základy)"</t>
  </si>
  <si>
    <t>0,25*0,3*(18,73+7,5+6,2+19,2+4,6+8,1+14)</t>
  </si>
  <si>
    <t>Součet</t>
  </si>
  <si>
    <t>132212331</t>
  </si>
  <si>
    <t>Hloubení nezapažených rýh šířky přes 800 do 2 000 mm ručně s urovnáním dna do předepsaného profilu a spádu v hornině třídy těžitelnosti I skupiny 3 soudržných</t>
  </si>
  <si>
    <t>-1134911996</t>
  </si>
  <si>
    <t>https://podminky.urs.cz/item/CS_URS_2022_01/132212331</t>
  </si>
  <si>
    <t>"okolo objektu pro podbetonování"</t>
  </si>
  <si>
    <t>0,95*1,0*(18,73+7,5+6,2+19,2+4,6+8,1+14)</t>
  </si>
  <si>
    <t>132251101</t>
  </si>
  <si>
    <t>Hloubení nezapažených rýh šířky do 800 mm strojně s urovnáním dna do předepsaného profilu a spádu v hornině třídy těžitelnosti I skupiny 3 do 20 m3</t>
  </si>
  <si>
    <t>-214492785</t>
  </si>
  <si>
    <t>https://podminky.urs.cz/item/CS_URS_2022_01/132251101</t>
  </si>
  <si>
    <t>"kanalizace"1,0*0,4*7</t>
  </si>
  <si>
    <t>5</t>
  </si>
  <si>
    <t>132251252</t>
  </si>
  <si>
    <t>Hloubení nezapažených rýh šířky přes 800 do 2 000 mm strojně s urovnáním dna do předepsaného profilu a spádu v hornině třídy těžitelnosti I skupiny 3 přes 20 do 50 m3</t>
  </si>
  <si>
    <t>-449973902</t>
  </si>
  <si>
    <t>https://podminky.urs.cz/item/CS_URS_2022_01/132251252</t>
  </si>
  <si>
    <t>"základy krček"</t>
  </si>
  <si>
    <t>0,85*1,6*3,67</t>
  </si>
  <si>
    <t>1,05*1,6*3,6</t>
  </si>
  <si>
    <t>0,9*1,4*(3,65+5,4)</t>
  </si>
  <si>
    <t>1,06*1,6*(5,95+3,75)</t>
  </si>
  <si>
    <t>"základy venk.schodišť"</t>
  </si>
  <si>
    <t>0,4*1,6*2,05</t>
  </si>
  <si>
    <t>1,2*1,6*2,7</t>
  </si>
  <si>
    <t>0,4*1,6*1,7</t>
  </si>
  <si>
    <t>"pro opěrku"0,95*1,5*3,7</t>
  </si>
  <si>
    <t>6</t>
  </si>
  <si>
    <t>139751101</t>
  </si>
  <si>
    <t>Vykopávka v uzavřených prostorech ručně v hornině třídy těžitelnosti I skupiny 1 až 3</t>
  </si>
  <si>
    <t>371052097</t>
  </si>
  <si>
    <t>https://podminky.urs.cz/item/CS_URS_2022_01/139751101</t>
  </si>
  <si>
    <t>"kanalizace"0,7*0,4*40</t>
  </si>
  <si>
    <t>"uvnitř objektu pro podbetonování"</t>
  </si>
  <si>
    <t>"středová chodba 101 pravá část (řez B-B) od 1,920m (původní s.h.)"0,87*1,65*19,27</t>
  </si>
  <si>
    <t>"č.m.110 (řez C-C)"</t>
  </si>
  <si>
    <t>"na kotu 1,05m (celá plocha místnosti)"0,87*3,34*5,77</t>
  </si>
  <si>
    <t>"pro podbetonování od 1,05m"0,65*1,0*(5,77+1,7*2)</t>
  </si>
  <si>
    <t>"podbetonování +přizdívka izolace(č.m.110) od 1,05m"2,4*1,7*5,77</t>
  </si>
  <si>
    <t>"podbetonování (č.m.101 levá část) celá plocha na kotu 0,4m"1,52*1,73*13,7</t>
  </si>
  <si>
    <t>"podbetonování+přizdívka izolace od 0,4m"1,75*1*13,7</t>
  </si>
  <si>
    <t>"1.pp"</t>
  </si>
  <si>
    <t>"014 :od -0,4m"0,95*1,0*(6,39*2+2,05+1,65)</t>
  </si>
  <si>
    <t>"010: od -0,75m"0,65*1,0*(5,39+4,2)</t>
  </si>
  <si>
    <t>7</t>
  </si>
  <si>
    <t>162211311</t>
  </si>
  <si>
    <t>Vodorovné přemístění výkopku nebo sypaniny stavebním kolečkem s vyprázdněním kolečka na hromady nebo do dopravního prostředku na vzdálenost do 10 m z horniny třídy těžitelnosti I, skupiny 1 až 3</t>
  </si>
  <si>
    <t>142710229</t>
  </si>
  <si>
    <t>https://podminky.urs.cz/item/CS_URS_2022_01/162211311</t>
  </si>
  <si>
    <t>"výkopy z uzavřených prostor"167,022</t>
  </si>
  <si>
    <t>"z mezidkládky pro zpětný zásyp"111,431</t>
  </si>
  <si>
    <t>8</t>
  </si>
  <si>
    <t>162211319</t>
  </si>
  <si>
    <t>Vodorovné přemístění výkopku nebo sypaniny stavebním kolečkem s vyprázdněním kolečka na hromady nebo do dopravního prostředku na vzdálenost do 10 m Příplatek za každých dalších 10 m k ceně -1311</t>
  </si>
  <si>
    <t>-1421630755</t>
  </si>
  <si>
    <t>https://podminky.urs.cz/item/CS_URS_2022_01/162211319</t>
  </si>
  <si>
    <t>"z meziskládky pro zpětný zásyp"111,431</t>
  </si>
  <si>
    <t>278,453*2 'Přepočtené koeficientem množství</t>
  </si>
  <si>
    <t>9</t>
  </si>
  <si>
    <t>162251102</t>
  </si>
  <si>
    <t>Vodorovné přemístění výkopku nebo sypaniny po suchu na obvyklém dopravním prostředku, bez naložení výkopku, avšak se složením bez rozhrnutí z horniny třídy těžitelnosti I skupiny 1 až 3 na vzdálenost přes 20 do 50 m</t>
  </si>
  <si>
    <t>1710770182</t>
  </si>
  <si>
    <t>https://podminky.urs.cz/item/CS_URS_2022_01/162251102</t>
  </si>
  <si>
    <t>"zemina pro zpětné zásypy na meziskládku (mimo z uzavř.prostor)"52,089+48,7</t>
  </si>
  <si>
    <t>"zpět pro zásyp"52,089+48,7</t>
  </si>
  <si>
    <t>10</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</si>
  <si>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</si>
  <si>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</si>
  <si>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-1621300024</t>
  </si>
  <si>
    <t>https://podminky.urs.cz/item/CS_URS_2022_01/162751117</t>
  </si>
  <si>
    <t>P</t>
  </si>
  <si>
    <t>Poznámka k položce:_x000D_
dodavatel vyhodnotí vzdálenost  skládky a cenu zapracuje do nabídky</t>
  </si>
  <si>
    <t>"zemina z výkopu"63,478+6,875+74,414+2,8+51,75+167,022</t>
  </si>
  <si>
    <t>"zemina z mikropilot"(PI*0,05*0,05*476)</t>
  </si>
  <si>
    <t>"odpočet zásypů"</t>
  </si>
  <si>
    <t>-(52,089+111,431+48,7)</t>
  </si>
  <si>
    <t>11</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</si>
  <si>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</si>
  <si>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</si>
  <si>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-1597654648</t>
  </si>
  <si>
    <t>https://podminky.urs.cz/item/CS_URS_2022_01/162751119</t>
  </si>
  <si>
    <t>157,857*5 'Přepočtené koeficientem množství</t>
  </si>
  <si>
    <t>12</t>
  </si>
  <si>
    <t>167151101</t>
  </si>
  <si>
    <t>Nakládání, skládání a překládání neulehlého výkopku nebo sypaniny strojně nakládání, množství do 100 m3, z horniny třídy těžitelnosti I, skupiny 1 až 3</t>
  </si>
  <si>
    <t>7592978</t>
  </si>
  <si>
    <t>https://podminky.urs.cz/item/CS_URS_2022_01/167151101</t>
  </si>
  <si>
    <t>"pro zpětné zásypy"52,089+111,431+48,7</t>
  </si>
  <si>
    <t>13</t>
  </si>
  <si>
    <t>171152501</t>
  </si>
  <si>
    <t>Zhutnění podloží pod násypy z rostlé horniny třídy těžitelnosti I a II, skupiny 1 až 4 z hornin soudružných a nesoudržných</t>
  </si>
  <si>
    <t>869708670</t>
  </si>
  <si>
    <t>https://podminky.urs.cz/item/CS_URS_2022_01/171152501</t>
  </si>
  <si>
    <t>"dojezd výtahu"30</t>
  </si>
  <si>
    <t>"krček"50</t>
  </si>
  <si>
    <t>"zámk.dlažba"ZP01</t>
  </si>
  <si>
    <t>14</t>
  </si>
  <si>
    <t>171201231</t>
  </si>
  <si>
    <t>Poplatek za uložení stavebního odpadu na recyklační skládce (skládkovné) zeminy a kamení zatříděného do Katalogu odpadů pod kódem 17 05 04</t>
  </si>
  <si>
    <t>t</t>
  </si>
  <si>
    <t>-652059022</t>
  </si>
  <si>
    <t>https://podminky.urs.cz/item/CS_URS_2022_01/171201231</t>
  </si>
  <si>
    <t>"zemina na odvoz vč.přepočtu na tuny"157,857*1,8</t>
  </si>
  <si>
    <t>171251201</t>
  </si>
  <si>
    <t>Uložení sypaniny na skládky nebo meziskládky bez hutnění s upravením uložené sypaniny do předepsaného tvaru</t>
  </si>
  <si>
    <t>-938041811</t>
  </si>
  <si>
    <t>https://podminky.urs.cz/item/CS_URS_2022_01/171251201</t>
  </si>
  <si>
    <t>"meziskládky pro zpětné zásypy"52,089+111,431+48,7</t>
  </si>
  <si>
    <t>16</t>
  </si>
  <si>
    <t>174111101</t>
  </si>
  <si>
    <t>Zásyp sypaninou z jakékoliv horniny ručně s uložením výkopku ve vrstvách se zhutněním jam, šachet, rýh nebo kolem objektů v těchto vykopávkách</t>
  </si>
  <si>
    <t>-1007493084</t>
  </si>
  <si>
    <t>https://podminky.urs.cz/item/CS_URS_2022_01/174111101</t>
  </si>
  <si>
    <t>0,95*0,7*(18,73+7,5+6,2+19,2+4,6+8,1+14)</t>
  </si>
  <si>
    <t>17</t>
  </si>
  <si>
    <t>174111102</t>
  </si>
  <si>
    <t>Zásyp sypaninou z jakékoliv horniny ručně s uložením výkopku ve vrstvách se zhutněním v uzavřených prostorách s urovnáním povrchu zásypu</t>
  </si>
  <si>
    <t>-1393463302</t>
  </si>
  <si>
    <t>https://podminky.urs.cz/item/CS_URS_2022_01/174111102</t>
  </si>
  <si>
    <t>"odpočet obsypu uvnitř"-0,4*0,4*40</t>
  </si>
  <si>
    <t>"středová chodba 101 pravá část (řez B-B)"0,6*1,05*19,27</t>
  </si>
  <si>
    <t>"na kotu 1,05m (celá plocha místnosti)"0,7*3,34*5,77</t>
  </si>
  <si>
    <t>"pro podbetonování od 1,05m"0,65*0,7*(5,77+1,7*2)</t>
  </si>
  <si>
    <t>"podbetonování +přizdívka izolace(č.m.110) od 1,05m"2,4*1,4*5,77</t>
  </si>
  <si>
    <t>"podbetonování (č.m.101 levá část) celá plocha na kotu 0,4m"1,3*1,73*13,7</t>
  </si>
  <si>
    <t>"podbetonování+přizdívka izolace od 0,4m"1,75*0,7*13,7</t>
  </si>
  <si>
    <t>"014 :od -0,4m"0,65*0,7*(6,39*2+2,05+1,65)</t>
  </si>
  <si>
    <t>"010: od -0,75m"0,35*0,7*(5,39+4,2)</t>
  </si>
  <si>
    <t>18</t>
  </si>
  <si>
    <t>174151101</t>
  </si>
  <si>
    <t>Zásyp sypaninou z jakékoliv horniny strojně s uložením výkopku ve vrstvách se zhutněním jam, šachet, rýh nebo kolem objektů v těchto vykopávkách</t>
  </si>
  <si>
    <t>-690122049</t>
  </si>
  <si>
    <t>https://podminky.urs.cz/item/CS_URS_2022_01/174151101</t>
  </si>
  <si>
    <t>"dojezd výtahu"1,5*0,6*(2,8+2,3+6,1)</t>
  </si>
  <si>
    <t>"odpočet obsypu vně"-0,4*0,4*7</t>
  </si>
  <si>
    <t>0,85*1,1*3,67</t>
  </si>
  <si>
    <t>1,05*1,1*3,6</t>
  </si>
  <si>
    <t>0,9*1,1*(3,65+5,4)</t>
  </si>
  <si>
    <t>1,06*1,1*(5,95+3,75)</t>
  </si>
  <si>
    <t>0,4*1,1*2,05</t>
  </si>
  <si>
    <t>1,2*1,1*2,7</t>
  </si>
  <si>
    <t>0,4*1,1*1,7</t>
  </si>
  <si>
    <t>"pro opěrku"0,95*1,1*3,7</t>
  </si>
  <si>
    <t>19</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</si>
  <si>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</si>
  <si>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</si>
  <si>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916886060</t>
  </si>
  <si>
    <t>https://podminky.urs.cz/item/CS_URS_2022_01/175111101</t>
  </si>
  <si>
    <t>"pro kanalizaci"</t>
  </si>
  <si>
    <t>"uvnitř"0,4*0,4*40</t>
  </si>
  <si>
    <t>"vně"0,4*0,4*7</t>
  </si>
  <si>
    <t>20</t>
  </si>
  <si>
    <t>M</t>
  </si>
  <si>
    <t>58152354</t>
  </si>
  <si>
    <t>písek slévárenský praný</t>
  </si>
  <si>
    <t>169701458</t>
  </si>
  <si>
    <t>7,52*2 'Přepočtené koeficientem množství</t>
  </si>
  <si>
    <t>181912112</t>
  </si>
  <si>
    <t>Úprava pláně vyrovnáním výškových rozdílů ručně v hornině třídy těžitelnosti I skupiny 3 se zhutněním</t>
  </si>
  <si>
    <t>663789440</t>
  </si>
  <si>
    <t>https://podminky.urs.cz/item/CS_URS_2022_01/181912112</t>
  </si>
  <si>
    <t>Zakládání</t>
  </si>
  <si>
    <t>22</t>
  </si>
  <si>
    <t>231122-01</t>
  </si>
  <si>
    <t xml:space="preserve">Náklady na přesun technologie pro mikropiloty_x000D_
</t>
  </si>
  <si>
    <t>soubor</t>
  </si>
  <si>
    <t>vlastní</t>
  </si>
  <si>
    <t>-648024702</t>
  </si>
  <si>
    <t>23</t>
  </si>
  <si>
    <t>273321511</t>
  </si>
  <si>
    <t>Základy z betonu železového (bez výztuže) desky z betonu bez zvláštních nároků na prostředí tř. C 25/30</t>
  </si>
  <si>
    <t>-529691465</t>
  </si>
  <si>
    <t>https://podminky.urs.cz/item/CS_URS_2022_01/273321511</t>
  </si>
  <si>
    <t>"viz.statika-podlahové desky"</t>
  </si>
  <si>
    <t>"D001"0,15*25,1</t>
  </si>
  <si>
    <t>"D002"</t>
  </si>
  <si>
    <t>"tl.250mm"0,25*2,33*5,345</t>
  </si>
  <si>
    <t>"tl.300mm"0,3*2,67*2,8</t>
  </si>
  <si>
    <t>"D003"0,15*9,62*6,04</t>
  </si>
  <si>
    <t>"D004"0,15*1,65*19,27</t>
  </si>
  <si>
    <t>"D005"0,15*4,04*2,24</t>
  </si>
  <si>
    <t>"D006"0,15*3,962*2,24</t>
  </si>
  <si>
    <t>"D007"0,15*9,82</t>
  </si>
  <si>
    <t>"D008"0,15*11,05</t>
  </si>
  <si>
    <t>"D009"0,1*6,39*1,1</t>
  </si>
  <si>
    <t>"D009a"0,1*1,0*4,2</t>
  </si>
  <si>
    <t>"dno angl.dvorku"0,15*1,45*2,2</t>
  </si>
  <si>
    <t>"výtahová šachta:dno"0,25*2,5*2,1</t>
  </si>
  <si>
    <t>24</t>
  </si>
  <si>
    <t>273351121</t>
  </si>
  <si>
    <t>Bednění základů desek zřízení</t>
  </si>
  <si>
    <t>103481719</t>
  </si>
  <si>
    <t>https://podminky.urs.cz/item/CS_URS_2022_01/273351121</t>
  </si>
  <si>
    <t>"D001-ve stáv.části objektu"0</t>
  </si>
  <si>
    <t>"tl.250mm"0,25*(2,33*2+5,345*2)</t>
  </si>
  <si>
    <t>"tl.300mm"0,3*(2,67*2+2,8*2)</t>
  </si>
  <si>
    <t>"D003-ve stáv.části objektu"0</t>
  </si>
  <si>
    <t>"D004-ve stáv.části objektu"0</t>
  </si>
  <si>
    <t>"D005"0,15*(4,04*2+2,24*2)</t>
  </si>
  <si>
    <t>"D006"0,15*(3,962*2+2,24*2)</t>
  </si>
  <si>
    <t>"D007"0,15*(1,94*2+5,5*2)</t>
  </si>
  <si>
    <t>"D008"0,15*(1,722*2+5,4*2)</t>
  </si>
  <si>
    <t>"D009-ve stáv.části objektu"0</t>
  </si>
  <si>
    <t>"D009a-ve stáv.části objektu"0</t>
  </si>
  <si>
    <t>"dno angl.dvorku"0,15*(1,45*2+2,2*2)</t>
  </si>
  <si>
    <t>"výtahová šachta:dno"0,25*(2,5*2+2,1*2)</t>
  </si>
  <si>
    <t>"prostupy"2</t>
  </si>
  <si>
    <t>273351122</t>
  </si>
  <si>
    <t>Bednění základů desek odstranění</t>
  </si>
  <si>
    <t>-1988346132</t>
  </si>
  <si>
    <t>https://podminky.urs.cz/item/CS_URS_2022_01/273351122</t>
  </si>
  <si>
    <t>"dtto zřízení"20,629</t>
  </si>
  <si>
    <t>26</t>
  </si>
  <si>
    <t>273361821</t>
  </si>
  <si>
    <t>Výztuž základů desek z betonářské oceli 10 505 (R) nebo BSt 500</t>
  </si>
  <si>
    <t>-422603272</t>
  </si>
  <si>
    <t>https://podminky.urs.cz/item/CS_URS_2022_01/273361821</t>
  </si>
  <si>
    <t>"viz.výztuž podlahová deska"</t>
  </si>
  <si>
    <t>"D.1.2-11"768,2/1000</t>
  </si>
  <si>
    <t>"D.1.2-12"124,9/1000</t>
  </si>
  <si>
    <t>27</t>
  </si>
  <si>
    <t>273362021</t>
  </si>
  <si>
    <t>Výztuž základů desek ze svařovaných sítí z drátů typu KARI</t>
  </si>
  <si>
    <t>119361677</t>
  </si>
  <si>
    <t>https://podminky.urs.cz/item/CS_URS_2022_01/273362021</t>
  </si>
  <si>
    <t>"viz.výztuž podl.deska"</t>
  </si>
  <si>
    <t>"D.1.2-10"36,4/1000</t>
  </si>
  <si>
    <t>"D.1.2-11"819/1000</t>
  </si>
  <si>
    <t>"D.1.2-12"236,6/1000</t>
  </si>
  <si>
    <t>"D.1.2-13-angl.dvorek (deska)"18,2/1000</t>
  </si>
  <si>
    <t>28</t>
  </si>
  <si>
    <t>274321511</t>
  </si>
  <si>
    <t>Základy z betonu železového (bez výztuže) pasy z betonu bez zvláštních nároků na prostředí tř. C 25/30</t>
  </si>
  <si>
    <t>-1518536805</t>
  </si>
  <si>
    <t>https://podminky.urs.cz/item/CS_URS_2022_01/274321511</t>
  </si>
  <si>
    <t>"viz.statika"</t>
  </si>
  <si>
    <t>"ZP001"(0,55*0,4+0,4*0,2)*4,7</t>
  </si>
  <si>
    <t>"ZP002"0,86*0,5*4,04</t>
  </si>
  <si>
    <t>"ZP002a"0,86*0,5*6,93</t>
  </si>
  <si>
    <t>"ZP003"1,3*0,5*3,893</t>
  </si>
  <si>
    <t>"ZP004"0,85*0,3*(1,94+2,022)</t>
  </si>
  <si>
    <t>"ZP005-prům.výška"0,63*0,3*5,5</t>
  </si>
  <si>
    <t>"ZP006"0,25*0,5*1,6</t>
  </si>
  <si>
    <t>"ZP007"0,25*0,5*1,6</t>
  </si>
  <si>
    <t>"ZP008"0,25*0,5*3,67</t>
  </si>
  <si>
    <t>"ZP009"0,25*0,5*1,7</t>
  </si>
  <si>
    <t>"boky angl.dvorku (nad spodní deskou dvorku)"</t>
  </si>
  <si>
    <t>0,25*(0,2*2,2+0,4*1,25+0,2*1,25)</t>
  </si>
  <si>
    <t>29</t>
  </si>
  <si>
    <t>274351121</t>
  </si>
  <si>
    <t>Bednění základů pasů rovné zřízení</t>
  </si>
  <si>
    <t>-1844510428</t>
  </si>
  <si>
    <t>https://podminky.urs.cz/item/CS_URS_2022_01/274351121</t>
  </si>
  <si>
    <t>"ZP001"(0,55*2+0,4*2)*4,7</t>
  </si>
  <si>
    <t>"ZP002"0,86*2*4,04</t>
  </si>
  <si>
    <t>"ZP002a"0,86*2*6,93</t>
  </si>
  <si>
    <t>"ZP003"1,3*2*3,893</t>
  </si>
  <si>
    <t>"ZP004"0,85*2*(1,94+2,022)</t>
  </si>
  <si>
    <t>"ZP005-prům.výška"0,63*2*5,5</t>
  </si>
  <si>
    <t>"ZP006"0,25*2*1,6</t>
  </si>
  <si>
    <t>"ZP007"0,25*2*1,6</t>
  </si>
  <si>
    <t>"ZP008"0,25*2*3,67</t>
  </si>
  <si>
    <t>"ZP009"0,25*2*1,7</t>
  </si>
  <si>
    <t>0,25*(2*2,2+2*1,25+2*1,25)</t>
  </si>
  <si>
    <t>"podbetonování (čelní strana)</t>
  </si>
  <si>
    <t>"PZ001"0,6*13,96</t>
  </si>
  <si>
    <t>"PZ001a"0,55*5,3</t>
  </si>
  <si>
    <t>"PZ001b"0,6*8,09</t>
  </si>
  <si>
    <t>"PZ001c"0,6*21,23</t>
  </si>
  <si>
    <t>"PZ001d"0,55*5,29</t>
  </si>
  <si>
    <t>"PZ001e"0,65*2,25</t>
  </si>
  <si>
    <t>"PZ002"0,65*4,65</t>
  </si>
  <si>
    <t>"PZ002a"0,65*7,54</t>
  </si>
  <si>
    <t>"PZ002b"0,55*4,6</t>
  </si>
  <si>
    <t>"PZ003"0,6*8,9</t>
  </si>
  <si>
    <t>"PZ004"(0,6*10,3)*2</t>
  </si>
  <si>
    <t>"PZ004a"0,6*15,98</t>
  </si>
  <si>
    <t>"PZ005"0,6*12,2</t>
  </si>
  <si>
    <t>"PZ005a"0,6*5,77</t>
  </si>
  <si>
    <t>"PZ005b"0,6*3,74</t>
  </si>
  <si>
    <t>"PZ005c"0,6*13,71</t>
  </si>
  <si>
    <t>"PZ006"(0,85*3,62)*2</t>
  </si>
  <si>
    <t>"PZ007"(0,65*15,65)*2</t>
  </si>
  <si>
    <t>"PZ008"0,65*1,82</t>
  </si>
  <si>
    <t>"PZ008a"0,65*2,02</t>
  </si>
  <si>
    <t>"PZ009"1,15*2*2,43</t>
  </si>
  <si>
    <t>30</t>
  </si>
  <si>
    <t>274351122</t>
  </si>
  <si>
    <t>Bednění základů pasů rovné odstranění</t>
  </si>
  <si>
    <t>-570243873</t>
  </si>
  <si>
    <t>https://podminky.urs.cz/item/CS_URS_2022_01/274351122</t>
  </si>
  <si>
    <t>"dtto zřízení"205,055</t>
  </si>
  <si>
    <t>31</t>
  </si>
  <si>
    <t>274361821</t>
  </si>
  <si>
    <t>Výztuž základů pasů z betonářské oceli 10 505 (R) nebo BSt 500</t>
  </si>
  <si>
    <t>229669570</t>
  </si>
  <si>
    <t>https://podminky.urs.cz/item/CS_URS_2022_01/274361821</t>
  </si>
  <si>
    <t>"podbetonování č.v.D.1.2-09"5720,15/1000</t>
  </si>
  <si>
    <t>"pasy č.v.D.1.2-10"533,25/1000</t>
  </si>
  <si>
    <t>"pasy č.v.D.1.2-13 (angl.dvorek)"(51,6+49,15)/1000</t>
  </si>
  <si>
    <t>32</t>
  </si>
  <si>
    <t>279311116</t>
  </si>
  <si>
    <t>Postupné podbetonování základového zdiva jakékoliv tloušťky, bez výkopu, bez zapažení a bednění, prostým betonem tř. C 25/30</t>
  </si>
  <si>
    <t>-871419533</t>
  </si>
  <si>
    <t>https://podminky.urs.cz/item/CS_URS_2022_01/279311116</t>
  </si>
  <si>
    <t>"PZ001"(0,6*0,3+0,2*0,25)*13,96</t>
  </si>
  <si>
    <t>"PZ001a"(0,55*0,3+0,2*0,25)*5,3</t>
  </si>
  <si>
    <t>"PZ001b"(0,6*0,3+0,2*0,25)*8,09</t>
  </si>
  <si>
    <t>"PZ001c"(0,6*0,3+0,2*0,25)*21,23</t>
  </si>
  <si>
    <t>"PZ001d"(0,55*0,3+0,2*0,25)*5,29</t>
  </si>
  <si>
    <t>"PZ001e"(0,65*0,3+0,2*0,25)*2,25</t>
  </si>
  <si>
    <t>"PZ002"(0,65*0,3+0,2*0,25)*4,65</t>
  </si>
  <si>
    <t>"PZ002a"(0,65*0,3+0,2*0,25)*7,54</t>
  </si>
  <si>
    <t>"PZ002b"(0,55*0,3+0,2*0,25)*4,6</t>
  </si>
  <si>
    <t>"PZ003"(0,6*0,3+0,2*0,25)*8,9</t>
  </si>
  <si>
    <t>"PZ004"((0,6*0,3+0,2*0,25)*10,3)*2</t>
  </si>
  <si>
    <t>"PZ004a"(0,6*0,3+0,2*0,25)*15,98</t>
  </si>
  <si>
    <t>"PZ005"(0,6*0,3+0,2*0,25)*12,2</t>
  </si>
  <si>
    <t>"PZ005a"(0,6*0,3+0,2*0,25)*5,77</t>
  </si>
  <si>
    <t>"PZ005b"(0,6*0,3+0,2*0,25)*3,74</t>
  </si>
  <si>
    <t>"PZ005c"(0,6*0,3+0,2*0,25)*13,71</t>
  </si>
  <si>
    <t>"PZ006"((0,85*0,3+0,2*0,25)*3,62)*2</t>
  </si>
  <si>
    <t>"PZ007"((0,65*0,3+0,2*0,25)*15,65)*2</t>
  </si>
  <si>
    <t>"PZ008"(0,65*0,45+0,2*0,25)*1,82</t>
  </si>
  <si>
    <t>"PZ008a"(0,65*0,45+0,2*0,25)*2,02</t>
  </si>
  <si>
    <t>"PZ009"1,15*0,45*2,43</t>
  </si>
  <si>
    <t>47,814*0,05</t>
  </si>
  <si>
    <t>Svislé a kompletní konstrukce</t>
  </si>
  <si>
    <t>33</t>
  </si>
  <si>
    <t>310235241</t>
  </si>
  <si>
    <t>Zazdívka otvorů ve zdivu nadzákladovém cihlami pálenými plochy do 0,0225 m2, ve zdi tl. do 300 mm</t>
  </si>
  <si>
    <t>kus</t>
  </si>
  <si>
    <t>-90960394</t>
  </si>
  <si>
    <t>https://podminky.urs.cz/item/CS_URS_2022_01/310235241</t>
  </si>
  <si>
    <t>"stáv.stropní trámy 100/160mm (ve stáv.zdivu-mimo bouraného)-zazdívka  kapes zhlaví"2*20</t>
  </si>
  <si>
    <t>34</t>
  </si>
  <si>
    <t>311113141</t>
  </si>
  <si>
    <t>Nadzákladové zdi z tvárnic ztraceného bednění hladkých, včetně výplně z betonu třídy C 20/25, tloušťky zdiva 150 mm</t>
  </si>
  <si>
    <t>2003390527</t>
  </si>
  <si>
    <t>https://podminky.urs.cz/item/CS_URS_2022_01/311113141</t>
  </si>
  <si>
    <t>"izolační přizdívka tl.150mm (viz.řez C-C)"2,45*10</t>
  </si>
  <si>
    <t>"podezdění schodiště 1.pp (č.m. 010)"0,75*(2,7*2+1,1*2)+0,55*1,1+0,4*1,1</t>
  </si>
  <si>
    <t>35</t>
  </si>
  <si>
    <t>311235111</t>
  </si>
  <si>
    <t>Zdivo jednovrstvé z cihel děrovaných broušených na celoplošnou tenkovrstvou maltu, pevnost cihel přes P10 do P15, tl. zdiva 175 mm</t>
  </si>
  <si>
    <t>-1918318212</t>
  </si>
  <si>
    <t>https://podminky.urs.cz/item/CS_URS_2022_01/311235111</t>
  </si>
  <si>
    <t>"pod mezistropem 2.np"0,35*(2,84*6+2,97)</t>
  </si>
  <si>
    <t>36</t>
  </si>
  <si>
    <t>311235141</t>
  </si>
  <si>
    <t>Zdivo jednovrstvé z cihel děrovaných broušených na celoplošnou tenkovrstvou maltu, pevnost cihel přes P10 do P15, tl. zdiva 240 mm</t>
  </si>
  <si>
    <t>1118437527</t>
  </si>
  <si>
    <t>https://podminky.urs.cz/item/CS_URS_2022_01/311235141</t>
  </si>
  <si>
    <t>"broušené tl.250mm"</t>
  </si>
  <si>
    <t>"1.np"</t>
  </si>
  <si>
    <t>"schodiště"3,3*(1,76+3,3)</t>
  </si>
  <si>
    <t>"2.np"0</t>
  </si>
  <si>
    <t>"3.np"3,05*(8,8+0,84)</t>
  </si>
  <si>
    <t>37</t>
  </si>
  <si>
    <t>311235161</t>
  </si>
  <si>
    <t>Zdivo jednovrstvé z cihel děrovaných broušených na celoplošnou tenkovrstvou maltu, pevnost cihel přes P10 do P15, tl. zdiva 300 mm</t>
  </si>
  <si>
    <t>-1379095436</t>
  </si>
  <si>
    <t>https://podminky.urs.cz/item/CS_URS_2022_01/311235161</t>
  </si>
  <si>
    <t>"broušené tl.300mm"</t>
  </si>
  <si>
    <t>"1.pp"0</t>
  </si>
  <si>
    <t>"1.np"0</t>
  </si>
  <si>
    <t>"3.np:atiky (po věnec)"1,5*90</t>
  </si>
  <si>
    <t>38</t>
  </si>
  <si>
    <t>311235211</t>
  </si>
  <si>
    <t>Zdivo jednovrstvé z cihel děrovaných broušených na celoplošnou tenkovrstvou maltu, pevnost cihel do P10, tl. zdiva 440 mm</t>
  </si>
  <si>
    <t>1801840623</t>
  </si>
  <si>
    <t>https://podminky.urs.cz/item/CS_URS_2022_01/311235211</t>
  </si>
  <si>
    <t>"broušené tl.450mm"</t>
  </si>
  <si>
    <t>0,75*2,02+1,05*1,15</t>
  </si>
  <si>
    <t>2,3*(2,43+4,5)</t>
  </si>
  <si>
    <t>3,55*(9,3+3,7+2,75)-(1,2*2,18+2,65*2,1+1*3+1,98*2,05)</t>
  </si>
  <si>
    <t>2,4*2,1+0,7*5,8</t>
  </si>
  <si>
    <t>"krček"3,6*3,9+4,0*(4,05+6,0)-(1,49*3,69+1,86*2,89+1,86*3,05+1,49*3,05)</t>
  </si>
  <si>
    <t>"2.np"</t>
  </si>
  <si>
    <t>3,6*(9,7+3,72+19,9+14,5+18,4+6,2+11,2+24,5)</t>
  </si>
  <si>
    <t>-(3,2*1,5+1,2*2,18+1,025*2,1*6+2,35*2,1*3+1*2,07+2,35*2,1*5+1,25*2,1+1,15*2,1*3+1,2*2,1+2,4*2,1*5+3,2*1,5)</t>
  </si>
  <si>
    <t>"dopočet ve schodišti"1,2*(9,7+4,215)</t>
  </si>
  <si>
    <t>"3.np"</t>
  </si>
  <si>
    <t>"po střechu"</t>
  </si>
  <si>
    <t>3,6*(9,7+3,7+1,45+3+11,2+6,7)</t>
  </si>
  <si>
    <t>-(3,2*1,5+1,2*2,18+0,8*0,6+0,9*0,6+2,2*2,6+2,2*0,6+3,2*1,5)</t>
  </si>
  <si>
    <t>50</t>
  </si>
  <si>
    <t>39</t>
  </si>
  <si>
    <t>311236301</t>
  </si>
  <si>
    <t>Zdivo jednovrstvé zvukově izolační z cihel děrovaných z broušených cihel na tenkovrstvou maltu, pevnost cihel do P15, tl. zdiva 190 mm</t>
  </si>
  <si>
    <t>-1687328218</t>
  </si>
  <si>
    <t>https://podminky.urs.cz/item/CS_URS_2022_01/311236301</t>
  </si>
  <si>
    <t>"AKU tl.190mm"</t>
  </si>
  <si>
    <t>3,6*(6,53*2+6,04+1,8+5,915+6,04)</t>
  </si>
  <si>
    <t>"3.np"0</t>
  </si>
  <si>
    <t>40</t>
  </si>
  <si>
    <t>311236331</t>
  </si>
  <si>
    <t>Zdivo jednovrstvé zvukově izolační z cihel děrovaných z broušených cihel na tenkovrstvou maltu, pevnost cihel do P15, tl. zdiva 300 mm</t>
  </si>
  <si>
    <t>-1523703778</t>
  </si>
  <si>
    <t>https://podminky.urs.cz/item/CS_URS_2022_01/311236331</t>
  </si>
  <si>
    <t>"AKU tl.300mm"</t>
  </si>
  <si>
    <t>"1.np"0,7*2,02+0,52*2,02+0,3*2,02+0,21*2,02</t>
  </si>
  <si>
    <t>"2.np"3,6*(8,8+19,95+3,45+6,34+6,35+12,65*2)-(1,99*2,05+0,8*1,97*10)</t>
  </si>
  <si>
    <t>41</t>
  </si>
  <si>
    <t>311321411</t>
  </si>
  <si>
    <t>Nadzákladové zdi z betonu železového (bez výztuže) nosné bez zvláštních nároků na vliv prostředí tř. C 25/30</t>
  </si>
  <si>
    <t>1237412314</t>
  </si>
  <si>
    <t>https://podminky.urs.cz/item/CS_URS_2022_01/311321411</t>
  </si>
  <si>
    <t>"viz.statika-výtahová šachta D.1.2-23 (stěny)"</t>
  </si>
  <si>
    <t>14,05*0,25*(2,0*2+2,1*2)-0,25*(1,2*2,3+1,2*2,18*3)</t>
  </si>
  <si>
    <t>42</t>
  </si>
  <si>
    <t>311353111</t>
  </si>
  <si>
    <t>Bednění šachet oboustranné za každou stranu zřízení</t>
  </si>
  <si>
    <t>-46875612</t>
  </si>
  <si>
    <t>https://podminky.urs.cz/item/CS_URS_2022_01/311353111</t>
  </si>
  <si>
    <t>14,05*2*(2,0*2+2,1*2)-2*(1,2*2,3+1,2*2,18*3)</t>
  </si>
  <si>
    <t>0,25*(1,2*4+2,3*2+2,18*2*3)</t>
  </si>
  <si>
    <t>43</t>
  </si>
  <si>
    <t>311353112</t>
  </si>
  <si>
    <t>Bednění šachet oboustranné za každou stranu odstranění</t>
  </si>
  <si>
    <t>1083656091</t>
  </si>
  <si>
    <t>https://podminky.urs.cz/item/CS_URS_2022_01/311353112</t>
  </si>
  <si>
    <t>"dtto zřízení"214,824</t>
  </si>
  <si>
    <t>44</t>
  </si>
  <si>
    <t>311361821</t>
  </si>
  <si>
    <t>Výztuž nadzákladových zdí nosných svislých nebo odkloněných od svislice, rovných nebo oblých z betonářské oceli 10 505 (R) nebo BSt 500</t>
  </si>
  <si>
    <t>-358896281</t>
  </si>
  <si>
    <t>https://podminky.urs.cz/item/CS_URS_2022_01/311361821</t>
  </si>
  <si>
    <t>"viz.statika D.1.2-23 (kpl výztuž celé šachty)"3073,2/1000</t>
  </si>
  <si>
    <t>45</t>
  </si>
  <si>
    <t>313361821</t>
  </si>
  <si>
    <t>Výztuž nadzákladových zdí obkladových svislých nebo odkloněných od svislice, rovných nebo oblých z betonářské oceli 10 505 (R) nebo BSt 500</t>
  </si>
  <si>
    <t>1340743954</t>
  </si>
  <si>
    <t>https://podminky.urs.cz/item/CS_URS_2022_01/313361821</t>
  </si>
  <si>
    <t>"výztuž zdiva z bednících tvárnic tl.150mm (70kg/m3)"0,15*31,245*0,07</t>
  </si>
  <si>
    <t>46</t>
  </si>
  <si>
    <t>314231116</t>
  </si>
  <si>
    <t>Zdivo komínů a ventilací volně stojících z cihel pálených plných dl. 290 mm P 7 M až P 15 M, na maltu MC-5 nebo MC-10</t>
  </si>
  <si>
    <t>-1642817851</t>
  </si>
  <si>
    <t>https://podminky.urs.cz/item/CS_URS_2022_01/314231116</t>
  </si>
  <si>
    <t>"prodloužení stáv.komínu"5,4*1,05*0,65-(5,4*0,15*0,15)*2</t>
  </si>
  <si>
    <t>47</t>
  </si>
  <si>
    <t>317168011</t>
  </si>
  <si>
    <t>Překlady keramické ploché osazené do maltového lože, výšky překladu 71 mm šířky 115 mm, délky 1000 mm</t>
  </si>
  <si>
    <t>247088678</t>
  </si>
  <si>
    <t>https://podminky.urs.cz/item/CS_URS_2022_01/317168011</t>
  </si>
  <si>
    <t>"02"</t>
  </si>
  <si>
    <t>"1.pp"1</t>
  </si>
  <si>
    <t>48</t>
  </si>
  <si>
    <t>317168012</t>
  </si>
  <si>
    <t>Překlady keramické ploché osazené do maltového lože, výšky překladu 71 mm šířky 115 mm, délky 1250 mm</t>
  </si>
  <si>
    <t>-395194537</t>
  </si>
  <si>
    <t>https://podminky.urs.cz/item/CS_URS_2022_01/317168012</t>
  </si>
  <si>
    <t>"04"</t>
  </si>
  <si>
    <t>"1.np"7</t>
  </si>
  <si>
    <t>"2.np"7</t>
  </si>
  <si>
    <t>"3.np"1</t>
  </si>
  <si>
    <t>49</t>
  </si>
  <si>
    <t>317168015</t>
  </si>
  <si>
    <t>Překlady keramické ploché osazené do maltového lože, výšky překladu 71 mm šířky 115 mm, délky 2000 mm</t>
  </si>
  <si>
    <t>-472927849</t>
  </si>
  <si>
    <t>https://podminky.urs.cz/item/CS_URS_2022_01/317168015</t>
  </si>
  <si>
    <t>"07"</t>
  </si>
  <si>
    <t>"1.np"1</t>
  </si>
  <si>
    <t>"2.np"1</t>
  </si>
  <si>
    <t>"3.np"2</t>
  </si>
  <si>
    <t>317168016</t>
  </si>
  <si>
    <t>Překlady keramické ploché osazené do maltového lože, výšky překladu 71 mm šířky 115 mm, délky 2250 mm</t>
  </si>
  <si>
    <t>437508894</t>
  </si>
  <si>
    <t>https://podminky.urs.cz/item/CS_URS_2022_01/317168016</t>
  </si>
  <si>
    <t>"06"</t>
  </si>
  <si>
    <t>"1.np"2</t>
  </si>
  <si>
    <t>51</t>
  </si>
  <si>
    <t>317168025</t>
  </si>
  <si>
    <t>Překlady keramické ploché osazené do maltového lože, výšky překladu 71 mm šířky 145 mm, délky 2000 mm</t>
  </si>
  <si>
    <t>-776893310</t>
  </si>
  <si>
    <t>https://podminky.urs.cz/item/CS_URS_2022_01/317168025</t>
  </si>
  <si>
    <t>"08"</t>
  </si>
  <si>
    <t>52</t>
  </si>
  <si>
    <t>317168052</t>
  </si>
  <si>
    <t>Překlady keramické vysoké osazené do maltového lože, šířky překladu 70 mm výšky 238 mm, délky 1250 mm</t>
  </si>
  <si>
    <t>-1233355705</t>
  </si>
  <si>
    <t>https://podminky.urs.cz/item/CS_URS_2022_01/317168052</t>
  </si>
  <si>
    <t>"10"</t>
  </si>
  <si>
    <t>"2.np"4*11</t>
  </si>
  <si>
    <t>"17"</t>
  </si>
  <si>
    <t>"2.np"4*1</t>
  </si>
  <si>
    <t>53</t>
  </si>
  <si>
    <t>317168053</t>
  </si>
  <si>
    <t>Překlady keramické vysoké osazené do maltového lože, šířky překladu 70 mm výšky 238 mm, délky 1500 mm</t>
  </si>
  <si>
    <t>-122573289</t>
  </si>
  <si>
    <t>https://podminky.urs.cz/item/CS_URS_2022_01/317168053</t>
  </si>
  <si>
    <t>"09"</t>
  </si>
  <si>
    <t>"3.np"4*1</t>
  </si>
  <si>
    <t>"15"</t>
  </si>
  <si>
    <t>54</t>
  </si>
  <si>
    <t>317168056</t>
  </si>
  <si>
    <t>Překlady keramické vysoké osazené do maltového lože, šířky překladu 70 mm výšky 238 mm, délky 2250 mm</t>
  </si>
  <si>
    <t>827270441</t>
  </si>
  <si>
    <t>https://podminky.urs.cz/item/CS_URS_2022_01/317168056</t>
  </si>
  <si>
    <t>"01"</t>
  </si>
  <si>
    <t>"1.pp"4</t>
  </si>
  <si>
    <t>55</t>
  </si>
  <si>
    <t>317168057</t>
  </si>
  <si>
    <t>Překlady keramické vysoké osazené do maltového lože, šířky překladu 70 mm výšky 238 mm, délky 2500 mm</t>
  </si>
  <si>
    <t>1384587712</t>
  </si>
  <si>
    <t>https://podminky.urs.cz/item/CS_URS_2022_01/317168057</t>
  </si>
  <si>
    <t>"11"</t>
  </si>
  <si>
    <t>56</t>
  </si>
  <si>
    <t>317168058</t>
  </si>
  <si>
    <t>Překlady keramické vysoké osazené do maltového lože, šířky překladu 70 mm výšky 238 mm, délky 2750 mm</t>
  </si>
  <si>
    <t>788175429</t>
  </si>
  <si>
    <t>https://podminky.urs.cz/item/CS_URS_2022_01/317168058</t>
  </si>
  <si>
    <t>"14"</t>
  </si>
  <si>
    <t>"2.np"4*5</t>
  </si>
  <si>
    <t>57</t>
  </si>
  <si>
    <t>317168059</t>
  </si>
  <si>
    <t>Překlady keramické vysoké osazené do maltového lože, šířky překladu 70 mm výšky 238 mm, délky 3000 mm</t>
  </si>
  <si>
    <t>-1728522114</t>
  </si>
  <si>
    <t>https://podminky.urs.cz/item/CS_URS_2022_01/317168059</t>
  </si>
  <si>
    <t>"16"</t>
  </si>
  <si>
    <t>"2.np"4*8</t>
  </si>
  <si>
    <t>58</t>
  </si>
  <si>
    <t>317941121</t>
  </si>
  <si>
    <t>Osazování ocelových válcovaných nosníků na zdivu I nebo IE nebo U nebo UE nebo L do č. 12 nebo výšky do 120 mm</t>
  </si>
  <si>
    <t>1769036751</t>
  </si>
  <si>
    <t>https://podminky.urs.cz/item/CS_URS_2022_01/317941121</t>
  </si>
  <si>
    <t>"viz.překlady"</t>
  </si>
  <si>
    <t>"2.np:L 50/50/4mm"</t>
  </si>
  <si>
    <t>"12 dl.850mm"(0,85*1)*3,06/1000</t>
  </si>
  <si>
    <t>"13 dl.600mm"(0,6*6)*3,06/1000</t>
  </si>
  <si>
    <t>"3.np:L 50/50/4mm"</t>
  </si>
  <si>
    <t>"13 dl.600mm"(0,6*1)*3,06/1000</t>
  </si>
  <si>
    <t>59</t>
  </si>
  <si>
    <t>13010416</t>
  </si>
  <si>
    <t>úhelník ocelový rovnostranný jakost S235JR (11 375) 40x40x5mm</t>
  </si>
  <si>
    <t>-719991010</t>
  </si>
  <si>
    <t>0,016*1,1 'Přepočtené koeficientem množství</t>
  </si>
  <si>
    <t>60</t>
  </si>
  <si>
    <t>317944321</t>
  </si>
  <si>
    <t>Válcované nosníky dodatečně osazované do připravených otvorů bez zazdění hlav do č. 12</t>
  </si>
  <si>
    <t>-1520506492</t>
  </si>
  <si>
    <t>https://podminky.urs.cz/item/CS_URS_2022_01/317944321</t>
  </si>
  <si>
    <t>"03-I č.120 dl.1400mm-4x"((1,4*4)*11,1)/1000</t>
  </si>
  <si>
    <t>"05-I č.120 dl.1500mm-4x"((1,5*4)*11,1)/1000</t>
  </si>
  <si>
    <t>61</t>
  </si>
  <si>
    <t>317998112</t>
  </si>
  <si>
    <t>Izolace tepelná mezi překlady z pěnového polystyrenu výšky 24 cm, tloušťky přes 50 do 70 mm</t>
  </si>
  <si>
    <t>-179410662</t>
  </si>
  <si>
    <t>https://podminky.urs.cz/item/CS_URS_2022_01/317998112</t>
  </si>
  <si>
    <t>"tl.140mm"</t>
  </si>
  <si>
    <t>"1.pp-02"2,25*1*2</t>
  </si>
  <si>
    <t>"2.np-09"1,5*11*2</t>
  </si>
  <si>
    <t>"2.np-16"3,0*8*2</t>
  </si>
  <si>
    <t>"2.np-17"1,25*1*2</t>
  </si>
  <si>
    <t>"3.np-09"1,5*1*2</t>
  </si>
  <si>
    <t>"tl.70mm"</t>
  </si>
  <si>
    <t>"2.np-14"2,75*5</t>
  </si>
  <si>
    <t>"2.np-15"1,5*1</t>
  </si>
  <si>
    <t>62</t>
  </si>
  <si>
    <t>342244201</t>
  </si>
  <si>
    <t>Příčky jednoduché z cihel děrovaných broušených, na tenkovrstvou maltu, pevnost cihel do P15, tl. příčky 80 mm</t>
  </si>
  <si>
    <t>285475778</t>
  </si>
  <si>
    <t>https://podminky.urs.cz/item/CS_URS_2022_01/342244201</t>
  </si>
  <si>
    <t>"005"2,3*0,8-(0,7*1,97)</t>
  </si>
  <si>
    <t>63</t>
  </si>
  <si>
    <t>342244211</t>
  </si>
  <si>
    <t>Příčky jednoduché z cihel děrovaných broušených, na tenkovrstvou maltu, pevnost cihel do P15, tl. příčky 115 mm</t>
  </si>
  <si>
    <t>262195583</t>
  </si>
  <si>
    <t>https://podminky.urs.cz/item/CS_URS_2022_01/342244211</t>
  </si>
  <si>
    <t>"příčky tl.125mm"</t>
  </si>
  <si>
    <t>3,55*(3,37+1,615+2,125+3,035+2,2+1,5+1,37+0,67+3,75+1,545*2+1,5)-(0,8*1,97*3+0,7*1,97*4)</t>
  </si>
  <si>
    <t>3,55*(2,0*2)-(1,98*2,05*2)</t>
  </si>
  <si>
    <t>3,6*(3,37+1,615+2,125+3,035+2,2+1,5+1,37+0,67+3,75+1,545*2+1,5)-(0,8*1,97*3+0,7*1,97*4)</t>
  </si>
  <si>
    <t>3,05*(2+2,85+2,4+1,4+1,455)-(0,9*1,97+0,7*1,97*4)</t>
  </si>
  <si>
    <t>64</t>
  </si>
  <si>
    <t>342244221</t>
  </si>
  <si>
    <t>Příčky jednoduché z cihel děrovaných broušených, na tenkovrstvou maltu, pevnost cihel do P15, tl. příčky 140 mm</t>
  </si>
  <si>
    <t>-1228752948</t>
  </si>
  <si>
    <t>https://podminky.urs.cz/item/CS_URS_2022_01/342244221</t>
  </si>
  <si>
    <t>"příčky tl.150mm"</t>
  </si>
  <si>
    <t>3,55*(3,2+4+6,05+1,895*2)-(0,8*1,97)</t>
  </si>
  <si>
    <t>"přizdívky"1,5*(2,89+1,89+2+0,9+1,175+1,09+0,9)</t>
  </si>
  <si>
    <t>3,6*(3,2+4+6,05+1,895*2)-(0,8*1,97)</t>
  </si>
  <si>
    <t>65</t>
  </si>
  <si>
    <t>342291112</t>
  </si>
  <si>
    <t>Ukotvení příček polyuretanovou pěnou, tl. příčky přes 100 mm</t>
  </si>
  <si>
    <t>413492646</t>
  </si>
  <si>
    <t>https://podminky.urs.cz/item/CS_URS_2022_01/342291112</t>
  </si>
  <si>
    <t>"pod stropem"</t>
  </si>
  <si>
    <t>(3,37+1,615+2,125+3,035+2,2+1,5+1,37+0,67+3,75+1,545*2+1,5)</t>
  </si>
  <si>
    <t>(2,0*2)</t>
  </si>
  <si>
    <t>(2+2,85+2,4+1,4+1,455)</t>
  </si>
  <si>
    <t>(3,2+4+6,05+1,895*2)</t>
  </si>
  <si>
    <t>66</t>
  </si>
  <si>
    <t>342291121</t>
  </si>
  <si>
    <t>Ukotvení příček plochými kotvami, do konstrukce cihelné</t>
  </si>
  <si>
    <t>2108049184</t>
  </si>
  <si>
    <t>https://podminky.urs.cz/item/CS_URS_2022_01/342291121</t>
  </si>
  <si>
    <t>"k nosným stěnám"</t>
  </si>
  <si>
    <t>"1.np"3,55*12</t>
  </si>
  <si>
    <t>"2.np"3,6*20</t>
  </si>
  <si>
    <t>"3.np"3,05*8</t>
  </si>
  <si>
    <t>67</t>
  </si>
  <si>
    <t>346244381</t>
  </si>
  <si>
    <t>Plentování ocelových válcovaných nosníků jednostranné cihlami na maltu, výška stojiny do 200 mm</t>
  </si>
  <si>
    <t>329731915</t>
  </si>
  <si>
    <t>https://podminky.urs.cz/item/CS_URS_2022_01/346244381</t>
  </si>
  <si>
    <t>"oc.nosníky"</t>
  </si>
  <si>
    <t>"I č.120"</t>
  </si>
  <si>
    <t>"1.pp"0,2*1,5*2</t>
  </si>
  <si>
    <t>"1.np"0,2*1,6*2</t>
  </si>
  <si>
    <t>"L 50/50/4mm"</t>
  </si>
  <si>
    <t>"2.np"0,2*(0,85*1+0,6*6)</t>
  </si>
  <si>
    <t>"3.np"0,2*0,6*1</t>
  </si>
  <si>
    <t>68</t>
  </si>
  <si>
    <t>346971122</t>
  </si>
  <si>
    <t>Izolace proti šíření zvuku prováděná současně při zdění z lepenky asfaltové hadrové pod příčky jednoduchá, složená z 10 mm tl. vrstvy malty MC 5, lepenky nepískované a 10 mm vrstvy téže malty, v pruzích š. přes 100 do 200 mm</t>
  </si>
  <si>
    <t>-1184348639</t>
  </si>
  <si>
    <t>https://podminky.urs.cz/item/CS_URS_2022_01/346971122</t>
  </si>
  <si>
    <t>"pod příčkami"</t>
  </si>
  <si>
    <t>2,0*2</t>
  </si>
  <si>
    <t>"přizdívky"(2,89+1,89+2+0,9+1,175+1,09+0,9)</t>
  </si>
  <si>
    <t>69</t>
  </si>
  <si>
    <t>346971152</t>
  </si>
  <si>
    <t>Izolace proti šíření zvuku prováděná současně při zdění z desek z minerální plsti do svislé mezery dvojitých příček tl. do 40 mm</t>
  </si>
  <si>
    <t>-1414653005</t>
  </si>
  <si>
    <t>https://podminky.urs.cz/item/CS_URS_2022_01/346971152</t>
  </si>
  <si>
    <t>"mezi aku stěny tl.190mm"</t>
  </si>
  <si>
    <t>"2.np"3,6*6,53</t>
  </si>
  <si>
    <t>Vodorovné konstrukce</t>
  </si>
  <si>
    <t>70</t>
  </si>
  <si>
    <t>411321414</t>
  </si>
  <si>
    <t>Stropy z betonu železového (bez výztuže) stropů deskových, plochých střech, desek balkonových, desek hřibových stropů včetně hlavic hřibových sloupů tř. C 25/30</t>
  </si>
  <si>
    <t>-1739691847</t>
  </si>
  <si>
    <t>https://podminky.urs.cz/item/CS_URS_2022_01/411321414</t>
  </si>
  <si>
    <t>"viz.statika-výtahová šachta D.1.2-23 (strop)"</t>
  </si>
  <si>
    <t>0,25*2,5*2,1</t>
  </si>
  <si>
    <t>"STROPY"</t>
  </si>
  <si>
    <t>"1.pp (D.1.2-04,14)"</t>
  </si>
  <si>
    <t>"D010-podesta"0,25*18,95</t>
  </si>
  <si>
    <t>"D011"0,15*1,925*13,71</t>
  </si>
  <si>
    <t>"D012"0,15*3,54*6,17</t>
  </si>
  <si>
    <t>"1.np (D.1.2-05,15,16)"</t>
  </si>
  <si>
    <t>"D101-podesta"0,25*3,82*4,575</t>
  </si>
  <si>
    <t>"D102"0,25*20,32*15,38</t>
  </si>
  <si>
    <t>"D103"0,25*202,9</t>
  </si>
  <si>
    <t>"2.np (D.1.2-06,17,18,19)"</t>
  </si>
  <si>
    <t>"D201-podesta"0,2*3,84*4,5</t>
  </si>
  <si>
    <t>"D202"0,25*20,32*15,38</t>
  </si>
  <si>
    <t>"D203"0,25*203,8</t>
  </si>
  <si>
    <t>"mezistrop (zdvojená podlaha) 2.np:302-307"</t>
  </si>
  <si>
    <t>0,15*10,27*2,84</t>
  </si>
  <si>
    <t>71</t>
  </si>
  <si>
    <t>411351011</t>
  </si>
  <si>
    <t>Bednění stropních konstrukcí - bez podpěrné konstrukce desek tloušťky stropní desky přes 5 do 25 cm zřízení</t>
  </si>
  <si>
    <t>569341603</t>
  </si>
  <si>
    <t>https://podminky.urs.cz/item/CS_URS_2022_01/411351011</t>
  </si>
  <si>
    <t>"spodní líc"</t>
  </si>
  <si>
    <t>2,5*2,1</t>
  </si>
  <si>
    <t>"D010-podesta"18,95</t>
  </si>
  <si>
    <t>"D011"1,925*13,71</t>
  </si>
  <si>
    <t>"D012"3,54*6,17</t>
  </si>
  <si>
    <t>"D101-podesta"3,82*4,575</t>
  </si>
  <si>
    <t>"D102"20,32*15,38</t>
  </si>
  <si>
    <t>"D103"202,9</t>
  </si>
  <si>
    <t>"D201-podesta"3,84*4,5</t>
  </si>
  <si>
    <t>"D202"20,32*15,38</t>
  </si>
  <si>
    <t>"D203"203,8</t>
  </si>
  <si>
    <t>"boky"</t>
  </si>
  <si>
    <t>0,25*(2,5*2+2,1*2)</t>
  </si>
  <si>
    <t>"D010-podesta"0,25*(4,21*2+4,8*2)</t>
  </si>
  <si>
    <t>"D011"0,15*(1,925*2+13,71*2)</t>
  </si>
  <si>
    <t>"D012"0,15*(3,54*2+6,17*2)</t>
  </si>
  <si>
    <t>"D101-podesta"0,25*(3,82*2+4,575*2)</t>
  </si>
  <si>
    <t>"D102"0,25*(20,32*2+15,38*2)</t>
  </si>
  <si>
    <t>"D103"0,25*(20,605*2+11,18*2)</t>
  </si>
  <si>
    <t>"D201-podesta"0,2*(3,84*2+4,5*2)</t>
  </si>
  <si>
    <t>"D202"0,25*(20,32*2+15,38*2)</t>
  </si>
  <si>
    <t>"D203"0,25*(20,605*2+11,18*2)</t>
  </si>
  <si>
    <t>72</t>
  </si>
  <si>
    <t>411351012</t>
  </si>
  <si>
    <t>Bednění stropních konstrukcí - bez podpěrné konstrukce desek tloušťky stropní desky přes 5 do 25 cm odstranění</t>
  </si>
  <si>
    <t>-913916091</t>
  </si>
  <si>
    <t>https://podminky.urs.cz/item/CS_URS_2022_01/411351012</t>
  </si>
  <si>
    <t>"dtto zřízení"1228,364</t>
  </si>
  <si>
    <t>73</t>
  </si>
  <si>
    <t>411354123</t>
  </si>
  <si>
    <t>Ztracené bednění stropních podhledů ze štěpkocementových desek bez podpěrné konstrukce rovných podhledů pro monolitické deskové stropy, z desek tloušťky 50 mm</t>
  </si>
  <si>
    <t>564675671</t>
  </si>
  <si>
    <t>https://podminky.urs.cz/item/CS_URS_2022_01/411354123</t>
  </si>
  <si>
    <t>10,27*2,84</t>
  </si>
  <si>
    <t>74</t>
  </si>
  <si>
    <t>411354313</t>
  </si>
  <si>
    <t>Podpěrná konstrukce stropů - desek, kleneb a skořepin výška podepření do 4 m tloušťka stropu přes 15 do 25 cm zřízení</t>
  </si>
  <si>
    <t>1634494638</t>
  </si>
  <si>
    <t>https://podminky.urs.cz/item/CS_URS_2022_01/411354313</t>
  </si>
  <si>
    <t>75</t>
  </si>
  <si>
    <t>411354314</t>
  </si>
  <si>
    <t>Podpěrná konstrukce stropů - desek, kleneb a skořepin výška podepření do 4 m tloušťka stropu přes 15 do 25 cm odstranění</t>
  </si>
  <si>
    <t>-1961389415</t>
  </si>
  <si>
    <t>https://podminky.urs.cz/item/CS_URS_2022_01/411354314</t>
  </si>
  <si>
    <t>"dtto zřízení"1138,935</t>
  </si>
  <si>
    <t>76</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</si>
  <si>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</si>
  <si>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</si>
  <si>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635876827</t>
  </si>
  <si>
    <t>https://podminky.urs.cz/item/CS_URS_2022_01/411361821</t>
  </si>
  <si>
    <t>"D.1.2-14"(209,45+728,6)/1000</t>
  </si>
  <si>
    <t>"D.1.2-15"(3056,1+238,4)/1000</t>
  </si>
  <si>
    <t>"D.1.2-16"3581/1000</t>
  </si>
  <si>
    <t>"D.1.2-17"208,45/1000</t>
  </si>
  <si>
    <t>"D.1.2-18"3649,1/1000</t>
  </si>
  <si>
    <t>"D.1.2-19"3232,55/1000</t>
  </si>
  <si>
    <t>77</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</si>
  <si>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</si>
  <si>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</si>
  <si>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1352299348</t>
  </si>
  <si>
    <t>https://podminky.urs.cz/item/CS_URS_2022_01/411362021</t>
  </si>
  <si>
    <t>"D.1.2-14"236,6/1000</t>
  </si>
  <si>
    <t>"D.1.2-15"309,4/1000</t>
  </si>
  <si>
    <t>"D.1.2-16"473,2/1000</t>
  </si>
  <si>
    <t>"D.1.2-17"91/1000</t>
  </si>
  <si>
    <t>"D.1.2-18"473,2/1000</t>
  </si>
  <si>
    <t>"D.1.2-19"254,8/1000</t>
  </si>
  <si>
    <t>"zdvojená podlaha:2x Kari síť prům.6mm oka 100/100mm vč.20% překrytí"</t>
  </si>
  <si>
    <t>((((10,27*2,84)*4,44)*1,2)*2)/1000</t>
  </si>
  <si>
    <t>"dist.prvky"2,149*0,1</t>
  </si>
  <si>
    <t>78</t>
  </si>
  <si>
    <t>413232211</t>
  </si>
  <si>
    <t>Zazdívka zhlaví stropních trámů nebo válcovaných nosníků pálenými cihlami válcovaných nosníků, výšky do 150 mm</t>
  </si>
  <si>
    <t>1676820149</t>
  </si>
  <si>
    <t>https://podminky.urs.cz/item/CS_URS_2022_01/413232211</t>
  </si>
  <si>
    <t>"1.pp"4*2</t>
  </si>
  <si>
    <t>"1.np"4*2</t>
  </si>
  <si>
    <t>"2.np"(1+6)*2</t>
  </si>
  <si>
    <t>"3.np"1*2</t>
  </si>
  <si>
    <t>79</t>
  </si>
  <si>
    <t>413321414</t>
  </si>
  <si>
    <t>Nosníky z betonu železového (bez výztuže) včetně stěnových i jeřábových drah, volných trámů, průvlaků, rámových příčlí, ztužidel, konzol, vodorovných táhel apod., tyčových konstrukcí tř. C 25/30</t>
  </si>
  <si>
    <t>-1956486579</t>
  </si>
  <si>
    <t>https://podminky.urs.cz/item/CS_URS_2022_01/413321414</t>
  </si>
  <si>
    <t>"1.pp (D.1.2-14)"</t>
  </si>
  <si>
    <t>"P001 (otočený nahoru-nad strop.deskou)"0,1*0,24*4,5</t>
  </si>
  <si>
    <t>"P002 (část mimo strop.desku)"0,25*0,45*3,8</t>
  </si>
  <si>
    <t>"1.np (D.1.2-15,16)"</t>
  </si>
  <si>
    <t>"P101 (2ks)"(0,3*0,45*3,8)*2</t>
  </si>
  <si>
    <t>"P102 (část mimo strop.desku)"0,15*0,45*2,4</t>
  </si>
  <si>
    <t>"P103 (2ks)"(0,4*0,44*3,9)*2</t>
  </si>
  <si>
    <t>"P104 (část mimo strop.desku)"0,15*0,45*2,98</t>
  </si>
  <si>
    <t>"P105 (otočený nahoru-nad strop.deskou)"0,14*0,3*4,35</t>
  </si>
  <si>
    <t>"2.np (D.1.2-17,18)"</t>
  </si>
  <si>
    <t>"P201 (2ks)"(0,3*0,45*3,8)*2</t>
  </si>
  <si>
    <t>"P202 (otočený nahoru-nad strop.deskou)"0,14*0,3*4,8</t>
  </si>
  <si>
    <t>"P203 (2ks)(část mimo strop.desku)"(0,3*0,3*7,765)*2</t>
  </si>
  <si>
    <t>"P204 (část mimo strop.desku)"0,15*0,3*2,4</t>
  </si>
  <si>
    <t>"P205 (otočený nahoru-nad strop.deskou)"0,3*0,45*9,57</t>
  </si>
  <si>
    <t>"P206  (otočený nahoru-nad strop.deskou)"0,5*0,3*4,12</t>
  </si>
  <si>
    <t>"3.np (D.1.2-20)"</t>
  </si>
  <si>
    <t>"P301"0,4*0,45*3,8</t>
  </si>
  <si>
    <t>"P302"0,38*0,45*3,8</t>
  </si>
  <si>
    <t>80</t>
  </si>
  <si>
    <t>413351121</t>
  </si>
  <si>
    <t>Bednění nosníků a průvlaků - bez podpěrné konstrukce výška nosníku po spodní líc stropní desky přes 100 cm zřízení</t>
  </si>
  <si>
    <t>-1562910786</t>
  </si>
  <si>
    <t>https://podminky.urs.cz/item/CS_URS_2022_01/413351121</t>
  </si>
  <si>
    <t>"P001 (otočený nahoru-nad strop.deskou)"0</t>
  </si>
  <si>
    <t>"P002 (část mimo strop.desku)"0,45*3,8</t>
  </si>
  <si>
    <t>"P101 (2ks)"(0,45*3,8)*2</t>
  </si>
  <si>
    <t>"P102 (část mimo strop.desku)"0,45*2,4</t>
  </si>
  <si>
    <t>"P103 (2ks)"(0,44*3,9)*2</t>
  </si>
  <si>
    <t>"P104 (část mimo strop.desku)"0,45*2,98</t>
  </si>
  <si>
    <t>"P105 (otočený nahoru-nad strop.deskou)"0</t>
  </si>
  <si>
    <t>"P201 (2ks)"(0,45*3,8)*2</t>
  </si>
  <si>
    <t>"P202 (otočený nahoru-nad strop.deskou)"0</t>
  </si>
  <si>
    <t>"P203 (2ks)(část mimo strop.desku)"(0,3*7,765)*2</t>
  </si>
  <si>
    <t>"P204 (část mimo strop.desku)"0,3*2,4</t>
  </si>
  <si>
    <t>"P205 (otočený nahoru-nad strop.deskou)"0</t>
  </si>
  <si>
    <t>"P206  (otočený nahoru-nad strop.deskou)"0</t>
  </si>
  <si>
    <t>"P301"0,45*3,8</t>
  </si>
  <si>
    <t>"P302"0,45*3,8</t>
  </si>
  <si>
    <t>"P001 (otočený nahoru-nad strop.deskou)"0,1*2*4,5</t>
  </si>
  <si>
    <t>"P002 (část mimo strop.desku)"0,25*2*3,8</t>
  </si>
  <si>
    <t>"P101 (2ks)"(0,3*2*3,8)*2</t>
  </si>
  <si>
    <t>"P102 (část mimo strop.desku)"0,15*2*2,4</t>
  </si>
  <si>
    <t>"P103 (2ks)"(0,4*2*3,9)*2</t>
  </si>
  <si>
    <t>"P104 (část mimo strop.desku)"0,15*2*2,98</t>
  </si>
  <si>
    <t>"P105 (otočený nahoru-nad strop.deskou)"0,14*2*4,35</t>
  </si>
  <si>
    <t>"P201 (2ks)"(0,3*2*3,8)*2</t>
  </si>
  <si>
    <t>"P202 (otočený nahoru-nad strop.deskou)"0,14*2*4,8</t>
  </si>
  <si>
    <t>"P203 (2ks)(část mimo strop.desku)"(0,3*2*7,765)*2</t>
  </si>
  <si>
    <t>"P204 (část mimo strop.desku)"0,15*2*2,4</t>
  </si>
  <si>
    <t>"P205 (otočený nahoru-nad strop.deskou)"0,3*2*9,57</t>
  </si>
  <si>
    <t>"P206  (otočený nahoru-nad strop.deskou)"0,5*2*4,12</t>
  </si>
  <si>
    <t>"P301"0,4*2*3,8</t>
  </si>
  <si>
    <t>"P302"0,38*2*3,8</t>
  </si>
  <si>
    <t>81</t>
  </si>
  <si>
    <t>413351122</t>
  </si>
  <si>
    <t>Bednění nosníků a průvlaků - bez podpěrné konstrukce výška nosníku po spodní líc stropní desky přes 100 cm odstranění</t>
  </si>
  <si>
    <t>1143151557</t>
  </si>
  <si>
    <t>https://podminky.urs.cz/item/CS_URS_2022_01/413351122</t>
  </si>
  <si>
    <t>"dtto zřízení"71,366</t>
  </si>
  <si>
    <t>82</t>
  </si>
  <si>
    <t>413352115</t>
  </si>
  <si>
    <t>Podpěrná konstrukce nosníků a průvlaků výšky podepření do 4 m výšky nosníku (po spodní hranu stropní desky) přes 100 cm zřízení</t>
  </si>
  <si>
    <t>958223121</t>
  </si>
  <si>
    <t>https://podminky.urs.cz/item/CS_URS_2022_01/413352115</t>
  </si>
  <si>
    <t>83</t>
  </si>
  <si>
    <t>413352116</t>
  </si>
  <si>
    <t>Podpěrná konstrukce nosníků a průvlaků výšky podepření do 4 m výšky nosníku (po spodní hranu stropní desky) přes 100 cm odstranění</t>
  </si>
  <si>
    <t>-2049068150</t>
  </si>
  <si>
    <t>https://podminky.urs.cz/item/CS_URS_2022_01/413352116</t>
  </si>
  <si>
    <t>"dtto zřízení"23,202</t>
  </si>
  <si>
    <t>84</t>
  </si>
  <si>
    <t>413361821</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</si>
  <si>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</si>
  <si>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-395686616</t>
  </si>
  <si>
    <t>https://podminky.urs.cz/item/CS_URS_2022_01/413361821</t>
  </si>
  <si>
    <t>"D.1.2-14"170,7/1000</t>
  </si>
  <si>
    <t>"d.1.2-15"126,25/1000</t>
  </si>
  <si>
    <t>"D.1.2-16"222,8/1000</t>
  </si>
  <si>
    <t>"D.1.2-17"983,75/1000</t>
  </si>
  <si>
    <t>"D.1.2-18"32/1000</t>
  </si>
  <si>
    <t>"D.1.2-20"137,55/1000</t>
  </si>
  <si>
    <t>85</t>
  </si>
  <si>
    <t>417321515</t>
  </si>
  <si>
    <t>Ztužující pásy a věnce z betonu železového (bez výztuže) tř. C 25/30</t>
  </si>
  <si>
    <t>1794536876</t>
  </si>
  <si>
    <t>https://podminky.urs.cz/item/CS_URS_2022_01/417321515</t>
  </si>
  <si>
    <t>"1.np (D.1.2-15,16)-část mimo stropní desku"</t>
  </si>
  <si>
    <t>"V101"0,15*0,45*20,38</t>
  </si>
  <si>
    <t>"V101a"0,15*0,45*11,18</t>
  </si>
  <si>
    <t>"V101b"0,15*0,45*6,67</t>
  </si>
  <si>
    <t>"V101c (2ks)"(0,15*0,45*20,32)*2</t>
  </si>
  <si>
    <t>"V102"0,15*0,45*7,14</t>
  </si>
  <si>
    <t>"V102a"0,15*0,45*18,3</t>
  </si>
  <si>
    <t>"V102b"0,15*0,45*2,88</t>
  </si>
  <si>
    <t>"V102c (2ks)"(0,15*0,45*6,49)*2</t>
  </si>
  <si>
    <t>"V103 (2ks)"(0,15*0,3*20,32)*2</t>
  </si>
  <si>
    <t>"V104"0,15*0,375*15,38</t>
  </si>
  <si>
    <t>"V105"0,4*0,44*6,54</t>
  </si>
  <si>
    <t>"V106"0,25*0,3*5,6</t>
  </si>
  <si>
    <t>"V106a"0,25*0,3*0,15</t>
  </si>
  <si>
    <t>"V106b"0,25*0,3*0,925</t>
  </si>
  <si>
    <t>"2.np (D.1.2-17,18)-část mimo stropní desku"</t>
  </si>
  <si>
    <t>"V201"0,15*0,3*17,56</t>
  </si>
  <si>
    <t>"V201a"0,15*0,3*11,18</t>
  </si>
  <si>
    <t>"V201b"0,15*0,3*6,52</t>
  </si>
  <si>
    <t>"V201c"0,15*0,3*18,71</t>
  </si>
  <si>
    <t>"V201d"0,15*0,3*15,38</t>
  </si>
  <si>
    <t>"V201e"0,15*0,3*18,24</t>
  </si>
  <si>
    <t>"V202 (2ks)"(0,15*0,3*12,945)*2</t>
  </si>
  <si>
    <t>"V202a"0,15*0,3*20,68</t>
  </si>
  <si>
    <t>"V202b"0,15*0,3*3,76</t>
  </si>
  <si>
    <t>"V202c"0,15*0,3*6,35</t>
  </si>
  <si>
    <t>"V202d"0,15*0,3*6,49</t>
  </si>
  <si>
    <t>"V203"0,15*0,45*18,19</t>
  </si>
  <si>
    <t>"V203a"0,15*0,45*11,18</t>
  </si>
  <si>
    <t>"V203b"0,15*0,45*6,66</t>
  </si>
  <si>
    <t>"V203c"0,15*0,45*18,85</t>
  </si>
  <si>
    <t>"V203d"0,15*0,45*15,38</t>
  </si>
  <si>
    <t>"V203e"0,15*0,45*20,31</t>
  </si>
  <si>
    <t>"V204"0,2*0,3*5,3</t>
  </si>
  <si>
    <t>"V204a"0,2*0,3*0,15</t>
  </si>
  <si>
    <t>"V204b"0,2*0,3*0,25</t>
  </si>
  <si>
    <t>"V301"0,43*0,3*7,28</t>
  </si>
  <si>
    <t>"V301a"0,35*0,3*9,42</t>
  </si>
  <si>
    <t>"V302"0,25*0,3*4,15</t>
  </si>
  <si>
    <t>"V303+V303b"0,35*0,25*(5,8+2,43)</t>
  </si>
  <si>
    <t>"V303a"0,23*0,3*1,73</t>
  </si>
  <si>
    <t>"V304"0,32*0,3*9,43</t>
  </si>
  <si>
    <t>"V305"0,22*0,3*2,95</t>
  </si>
  <si>
    <t>86</t>
  </si>
  <si>
    <t>417351115</t>
  </si>
  <si>
    <t>Bednění bočnic ztužujících pásů a věnců včetně vzpěr zřízení</t>
  </si>
  <si>
    <t>-1858036015</t>
  </si>
  <si>
    <t>https://podminky.urs.cz/item/CS_URS_2022_01/417351115</t>
  </si>
  <si>
    <t>"V101"0,15*2*20,38</t>
  </si>
  <si>
    <t>"V101a"0,15*2*11,18</t>
  </si>
  <si>
    <t>"V101b"0,15*2*6,67</t>
  </si>
  <si>
    <t>"V101c (2ks)"(0,15*2*20,32)*2</t>
  </si>
  <si>
    <t>"V102"0,15*2*7,14</t>
  </si>
  <si>
    <t>"V102a"0,15*2*18,3</t>
  </si>
  <si>
    <t>"V102b"0,15*2*2,88</t>
  </si>
  <si>
    <t>"V102c (2ks)"(0,15*2*6,49)*2</t>
  </si>
  <si>
    <t>"V103 (2ks)"(0,15*2*20,32)*2</t>
  </si>
  <si>
    <t>"V104"0,15*2*15,38</t>
  </si>
  <si>
    <t>"V105"0,4*2*6,54</t>
  </si>
  <si>
    <t>"V106"0,25*2*5,6</t>
  </si>
  <si>
    <t>"V106a"0,25*2*0,15</t>
  </si>
  <si>
    <t>"V106b"0,25*2*0,925</t>
  </si>
  <si>
    <t>"V201"0,15*2*17,56</t>
  </si>
  <si>
    <t>"V201a"0,15*2*11,18</t>
  </si>
  <si>
    <t>"V201b"0,15*2*6,52</t>
  </si>
  <si>
    <t>"V201c"0,15*2*18,71</t>
  </si>
  <si>
    <t>"V201d"0,15*2*15,38</t>
  </si>
  <si>
    <t>"V201e"0,15*2*18,24</t>
  </si>
  <si>
    <t>"V202 (2ks)"(0,15*2*12,945)*2</t>
  </si>
  <si>
    <t>"V202a"0,15*2*20,68</t>
  </si>
  <si>
    <t>"V202b"0,15*2*3,76</t>
  </si>
  <si>
    <t>"V202c"0,15*2*6,35</t>
  </si>
  <si>
    <t>"V202d"0,15*2*6,49</t>
  </si>
  <si>
    <t>"V203"0,15*2*18,19</t>
  </si>
  <si>
    <t>"V203a"0,15*2*11,18</t>
  </si>
  <si>
    <t>"V203b"0,15*2*6,66</t>
  </si>
  <si>
    <t>"V203c"0,15*2*18,85</t>
  </si>
  <si>
    <t>"V203d"0,15*2*15,38</t>
  </si>
  <si>
    <t>"V203e"0,15*2*20,31</t>
  </si>
  <si>
    <t>"V204"0,2*2*5,3</t>
  </si>
  <si>
    <t>"V204a"0,2*2*0,15</t>
  </si>
  <si>
    <t>"V204b"0,2*2*0,25</t>
  </si>
  <si>
    <t>"V301"0,43*2*7,28</t>
  </si>
  <si>
    <t>"V301a"0,35*2*9,42</t>
  </si>
  <si>
    <t>"V302"0,25*2*4,15</t>
  </si>
  <si>
    <t>"V303+V303b"0,35*2*(5,8+2,43)</t>
  </si>
  <si>
    <t>"V303a"0,23*2*1,73</t>
  </si>
  <si>
    <t>"V304"0,32*2*9,43</t>
  </si>
  <si>
    <t>"V305"0,22*2*2,95</t>
  </si>
  <si>
    <t>87</t>
  </si>
  <si>
    <t>417351116</t>
  </si>
  <si>
    <t>Bednění bočnic ztužujících pásů a věnců včetně vzpěr odstranění</t>
  </si>
  <si>
    <t>-865610723</t>
  </si>
  <si>
    <t>https://podminky.urs.cz/item/CS_URS_2022_01/417351116</t>
  </si>
  <si>
    <t>"dtto zřízení"174,926</t>
  </si>
  <si>
    <t>88</t>
  </si>
  <si>
    <t>417361821</t>
  </si>
  <si>
    <t>Výztuž ztužujících pásů a věnců z betonářské oceli 10 505 (R) nebo BSt 500</t>
  </si>
  <si>
    <t>-964804018</t>
  </si>
  <si>
    <t>https://podminky.urs.cz/item/CS_URS_2022_01/417361821</t>
  </si>
  <si>
    <t>"D.1.2-15,16"(1229,85+541,3)/1000</t>
  </si>
  <si>
    <t>"D.1.2-18"2080,65/1000</t>
  </si>
  <si>
    <t>"D.1.2-20"394,4/1000</t>
  </si>
  <si>
    <t>89</t>
  </si>
  <si>
    <t>430321414</t>
  </si>
  <si>
    <t>Schodišťové konstrukce a rampy z betonu železového (bez výztuže) stupně, schodnice, ramena, podesty s nosníky tř. C 25/30</t>
  </si>
  <si>
    <t>1986577715</t>
  </si>
  <si>
    <t>https://podminky.urs.cz/item/CS_URS_2022_01/430321414</t>
  </si>
  <si>
    <t>"MP101"0,25*1,9*4,35</t>
  </si>
  <si>
    <t>"SCH101"0,175*1,84*3,712</t>
  </si>
  <si>
    <t>"SCH102"0,175*1,76*3,787</t>
  </si>
  <si>
    <t>"MP201"0,25*1,725*4,2</t>
  </si>
  <si>
    <t>"SCH201"0,175*1,6*5,43</t>
  </si>
  <si>
    <t>"SCH202"0,175*1,6*4,0</t>
  </si>
  <si>
    <t>90</t>
  </si>
  <si>
    <t>430361821</t>
  </si>
  <si>
    <t>Výztuž schodišťových konstrukcí a ramp stupňů, schodnic, ramen, podest s nosníky z betonářské oceli 10 505 (R) nebo BSt 500</t>
  </si>
  <si>
    <t>189600730</t>
  </si>
  <si>
    <t>https://podminky.urs.cz/item/CS_URS_2022_01/430361821</t>
  </si>
  <si>
    <t>"D.1.2-21"(295,45+178,35)/1000</t>
  </si>
  <si>
    <t>"D.1.2-22"(251,3+193,6)/1000</t>
  </si>
  <si>
    <t>91</t>
  </si>
  <si>
    <t>430362021</t>
  </si>
  <si>
    <t>Výztuž schodišťových konstrukcí a ramp stupňů, schodnic, ramen, podest s nosníky ze svařovaných sítí z drátů typu KARI</t>
  </si>
  <si>
    <t>429513395</t>
  </si>
  <si>
    <t>https://podminky.urs.cz/item/CS_URS_2022_01/430362021</t>
  </si>
  <si>
    <t>"D.1.2-21"36,4/1000</t>
  </si>
  <si>
    <t>"D.1.2-22"18,2/1000</t>
  </si>
  <si>
    <t>92</t>
  </si>
  <si>
    <t>431351121</t>
  </si>
  <si>
    <t>Bednění podest, podstupňových desek a ramp včetně podpěrné konstrukce výšky do 4 m půdorysně přímočarých zřízení</t>
  </si>
  <si>
    <t>531185178</t>
  </si>
  <si>
    <t>https://podminky.urs.cz/item/CS_URS_2022_01/431351121</t>
  </si>
  <si>
    <t>"MP101"1,9*4,35</t>
  </si>
  <si>
    <t>"SCH101"1,84*3,712</t>
  </si>
  <si>
    <t>"SCH102"1,76*3,787</t>
  </si>
  <si>
    <t>"MP201"1,725*4,2</t>
  </si>
  <si>
    <t>"SCH201"1,6*5,43</t>
  </si>
  <si>
    <t>"SCH202"1,6*4,0</t>
  </si>
  <si>
    <t>"SCH101"0,175*3,712</t>
  </si>
  <si>
    <t>"SCH102"0,175*3,787</t>
  </si>
  <si>
    <t>"SCH201"0,175*5,43</t>
  </si>
  <si>
    <t>"SCH202"0,175*4,0</t>
  </si>
  <si>
    <t>93</t>
  </si>
  <si>
    <t>431351122</t>
  </si>
  <si>
    <t>Bednění podest, podstupňových desek a ramp včetně podpěrné konstrukce výšky do 4 m půdorysně přímočarých odstranění</t>
  </si>
  <si>
    <t>-1238786604</t>
  </si>
  <si>
    <t>https://podminky.urs.cz/item/CS_URS_2022_01/431351122</t>
  </si>
  <si>
    <t>"dtto zřízení"47,056</t>
  </si>
  <si>
    <t>94</t>
  </si>
  <si>
    <t>4343111-01</t>
  </si>
  <si>
    <t>Stupně dusané z betonu prostého nebo prokládaného kamenem na terén nebo na desku bez potěru, se zahlazením povrchu tř. C 25/30-D+M</t>
  </si>
  <si>
    <t>-982459880</t>
  </si>
  <si>
    <t>"vyrovnávací schodiště 1.pp (010)"1,1*3</t>
  </si>
  <si>
    <t>"1.np"1,84*12+1,76*12</t>
  </si>
  <si>
    <t>"2.np"1,6*(14+11)</t>
  </si>
  <si>
    <t>95</t>
  </si>
  <si>
    <t>434351141</t>
  </si>
  <si>
    <t>Bednění stupňů betonovaných na podstupňové desce nebo na terénu půdorysně přímočarých zřízení</t>
  </si>
  <si>
    <t>223464850</t>
  </si>
  <si>
    <t>https://podminky.urs.cz/item/CS_URS_2022_01/434351141</t>
  </si>
  <si>
    <t>"1,pp"0,2*0,85</t>
  </si>
  <si>
    <t>"SCH101"0,2*3,712</t>
  </si>
  <si>
    <t>"SCH102"0,2*3,787</t>
  </si>
  <si>
    <t>"SCH201"0,2*5,43</t>
  </si>
  <si>
    <t>"SCH202"0,2*4,0</t>
  </si>
  <si>
    <t>"čela"</t>
  </si>
  <si>
    <t>"1.pp"0,2*1,1*3</t>
  </si>
  <si>
    <t>"1.np"0,2*1,84*12+0,2*1,76*12</t>
  </si>
  <si>
    <t>"2.np"0,2*1,6*(14+11)</t>
  </si>
  <si>
    <t>96</t>
  </si>
  <si>
    <t>434351142</t>
  </si>
  <si>
    <t>Bednění stupňů betonovaných na podstupňové desce nebo na terénu půdorysně přímočarých odstranění</t>
  </si>
  <si>
    <t>-1787393172</t>
  </si>
  <si>
    <t>https://podminky.urs.cz/item/CS_URS_2022_01/434351142</t>
  </si>
  <si>
    <t>"dtto zřízení"20,855</t>
  </si>
  <si>
    <t>Komunikace pozemní</t>
  </si>
  <si>
    <t>97</t>
  </si>
  <si>
    <t>564710001</t>
  </si>
  <si>
    <t>Podklad nebo kryt z kameniva hrubého drceného vel. 8-16 mm s rozprostřením a zhutněním plochy jednotlivě do 100 m2, po zhutnění tl. 50 mm</t>
  </si>
  <si>
    <t>-2024053375</t>
  </si>
  <si>
    <t>https://podminky.urs.cz/item/CS_URS_2022_01/564710001</t>
  </si>
  <si>
    <t>"podklad zámk.dlažby"ZP01</t>
  </si>
  <si>
    <t>98</t>
  </si>
  <si>
    <t>564750101</t>
  </si>
  <si>
    <t>Podklad nebo kryt z kameniva hrubého drceného vel. 16-32 mm s rozprostřením a zhutněním plochy jednotlivě do 100 m2, po zhutnění tl. 150 mm</t>
  </si>
  <si>
    <t>63678985</t>
  </si>
  <si>
    <t>https://podminky.urs.cz/item/CS_URS_2022_01/564750101</t>
  </si>
  <si>
    <t>99</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</si>
  <si>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</si>
  <si>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</si>
  <si>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1943916534</t>
  </si>
  <si>
    <t>https://podminky.urs.cz/item/CS_URS_2022_01/596211110</t>
  </si>
  <si>
    <t>"zámk.dlažba ZP01"</t>
  </si>
  <si>
    <t>"1.pp (u výtahu)"15,5</t>
  </si>
  <si>
    <t>"1.np (u vstupu 123)"17,7</t>
  </si>
  <si>
    <t>100</t>
  </si>
  <si>
    <t>59245018</t>
  </si>
  <si>
    <t>dlažba tvar obdélník betonová 200x100x60mm přírodní</t>
  </si>
  <si>
    <t>-144389180</t>
  </si>
  <si>
    <t>33,2*1,03 'Přepočtené koeficientem množství</t>
  </si>
  <si>
    <t>Úpravy povrchů, podlahy a osazování výplní</t>
  </si>
  <si>
    <t>101</t>
  </si>
  <si>
    <t>611131101</t>
  </si>
  <si>
    <t>Podkladní a spojovací vrstva vnitřních omítaných ploch cementový postřik nanášený ručně celoplošně stropů</t>
  </si>
  <si>
    <t>1303556749</t>
  </si>
  <si>
    <t>https://podminky.urs.cz/item/CS_URS_2022_01/611131101</t>
  </si>
  <si>
    <t>"dtto om.stropů"302,921</t>
  </si>
  <si>
    <t>102</t>
  </si>
  <si>
    <t>611131105</t>
  </si>
  <si>
    <t>Podkladní a spojovací vrstva vnitřních omítaných ploch cementový postřik nanášený ručně celoplošně schodišťových konstrukcí</t>
  </si>
  <si>
    <t>1371634260</t>
  </si>
  <si>
    <t>https://podminky.urs.cz/item/CS_URS_2022_01/611131105</t>
  </si>
  <si>
    <t>"dtto schodiště"49,66</t>
  </si>
  <si>
    <t>103</t>
  </si>
  <si>
    <t>611131121</t>
  </si>
  <si>
    <t>Podkladní a spojovací vrstva vnitřních omítaných ploch penetrace disperzní nanášená ručně stropů</t>
  </si>
  <si>
    <t>1749563449</t>
  </si>
  <si>
    <t>https://podminky.urs.cz/item/CS_URS_2022_01/611131121</t>
  </si>
  <si>
    <t>"dtto štuk stropů"173,013</t>
  </si>
  <si>
    <t>104</t>
  </si>
  <si>
    <t>611131125</t>
  </si>
  <si>
    <t>Podkladní a spojovací vrstva vnitřních omítaných ploch penetrace disperzní nanášená ručně schodišťových konstrukcí</t>
  </si>
  <si>
    <t>10230352</t>
  </si>
  <si>
    <t>https://podminky.urs.cz/item/CS_URS_2022_01/611131125</t>
  </si>
  <si>
    <t>105</t>
  </si>
  <si>
    <t>611142001</t>
  </si>
  <si>
    <t>Potažení vnitřních ploch pletivem v ploše nebo pruzích, na plném podkladu sklovláknitým vtlačením do tmelu stropů</t>
  </si>
  <si>
    <t>-1730890632</t>
  </si>
  <si>
    <t>https://podminky.urs.cz/item/CS_URS_2022_01/611142001</t>
  </si>
  <si>
    <t>"horní špalety, styky mateeriálů"70</t>
  </si>
  <si>
    <t>106</t>
  </si>
  <si>
    <t>611321141</t>
  </si>
  <si>
    <t>Omítka vápenocementová vnitřních ploch nanášená ručně dvouvrstvá, tloušťky jádrové omítky do 10 mm a tloušťky štuku do 3 mm štuková vodorovných konstrukcí stropů rovných</t>
  </si>
  <si>
    <t>-335939564</t>
  </si>
  <si>
    <t>https://podminky.urs.cz/item/CS_URS_2022_01/611321141</t>
  </si>
  <si>
    <t>"nové omítky stropů"</t>
  </si>
  <si>
    <t>"014 (podesta)"4,05*3,75</t>
  </si>
  <si>
    <t>"1.np (bez podhledů)"</t>
  </si>
  <si>
    <t>"101,124"59,81+8,82*2,08</t>
  </si>
  <si>
    <t>"102 podesta"4,05*3,75</t>
  </si>
  <si>
    <t>"103-106,113-122"5,58+1,67+9,41+3,19+2,26+3,49+1,83+8,5+2,88+4,66+3,01+1,13+3,74+1,56</t>
  </si>
  <si>
    <t>"horní špalety"0,3*(1,86+1,49+1,49+1,86)</t>
  </si>
  <si>
    <t>"krček-podhled"0</t>
  </si>
  <si>
    <t>"2.np-bez pohledů"</t>
  </si>
  <si>
    <t>"201-podesta"3,52*4,2</t>
  </si>
  <si>
    <t>"208-221"4,66+2,64+1,94+3,24+1,64+3,9+1,74+8,92+3,1+2,26+3,21+6,01+10,44+1,74</t>
  </si>
  <si>
    <t>"horní špalety"0,3*(3,2*2+1,025*6+2,35*3+1+2,35*5+1,25+1,15*3+1,2+2,4*5)</t>
  </si>
  <si>
    <t>0,45*1,2</t>
  </si>
  <si>
    <t>"stropy-SDK podhledy"0</t>
  </si>
  <si>
    <t>"horní špalety"0,3*(3,2*2+0,8+0,9+2,2)+0,45*1,2</t>
  </si>
  <si>
    <t>107</t>
  </si>
  <si>
    <t>611321145</t>
  </si>
  <si>
    <t>Omítka vápenocementová vnitřních ploch nanášená ručně dvouvrstvá, tloušťky jádrové omítky do 10 mm a tloušťky štuku do 3 mm štuková schodišťových konstrukcí stropů, stěn, ramen nebo nosníků</t>
  </si>
  <si>
    <t>-666631940</t>
  </si>
  <si>
    <t>https://podminky.urs.cz/item/CS_URS_2022_01/611321145</t>
  </si>
  <si>
    <t>"mezipodesty"3,6*2,0*2</t>
  </si>
  <si>
    <t>"ramena"1,8*(4+3,9+4,5+4)</t>
  </si>
  <si>
    <t>"boky"0,35*(4+3,9+4,5+4)</t>
  </si>
  <si>
    <t>108</t>
  </si>
  <si>
    <t>611325416</t>
  </si>
  <si>
    <t>Oprava vápenocementové omítky vnitřních ploch hladké, tloušťky do 20 mm, s celoplošným přeštukováním, tloušťky štuku 3 mm stropů, v rozsahu opravované plochy do 10%</t>
  </si>
  <si>
    <t>-1912885611</t>
  </si>
  <si>
    <t>https://podminky.urs.cz/item/CS_URS_2022_01/611325416</t>
  </si>
  <si>
    <t>"stáv.omítky stropů (bez podhledů)"</t>
  </si>
  <si>
    <t>"005,010,011"8,48+54,58+54,62</t>
  </si>
  <si>
    <t>"horní špalety"0,25*(0,9+2,05*3)</t>
  </si>
  <si>
    <t>"horní špalety"0,3*(1+2,65+2,4*2+1,15*3)</t>
  </si>
  <si>
    <t>"2,3.np"0</t>
  </si>
  <si>
    <t>109</t>
  </si>
  <si>
    <t>612131101</t>
  </si>
  <si>
    <t>Podkladní a spojovací vrstva vnitřních omítaných ploch cementový postřik nanášený ručně celoplošně stěn</t>
  </si>
  <si>
    <t>1953085473</t>
  </si>
  <si>
    <t>https://podminky.urs.cz/item/CS_URS_2022_01/612131101</t>
  </si>
  <si>
    <t>"dtto om.stěn"</t>
  </si>
  <si>
    <t>"hrubá"553,073</t>
  </si>
  <si>
    <t>"štuková"1589,318</t>
  </si>
  <si>
    <t>110</t>
  </si>
  <si>
    <t>612131121</t>
  </si>
  <si>
    <t>Podkladní a spojovací vrstva vnitřních omítaných ploch penetrace disperzní nanášená ručně stěn</t>
  </si>
  <si>
    <t>1256482415</t>
  </si>
  <si>
    <t>https://podminky.urs.cz/item/CS_URS_2022_01/612131121</t>
  </si>
  <si>
    <t>"dtto om.šachet"99,456</t>
  </si>
  <si>
    <t>"dtto štuk stěn"1050,423</t>
  </si>
  <si>
    <t>111</t>
  </si>
  <si>
    <t>612135101</t>
  </si>
  <si>
    <t>Hrubá výplň rýh maltou jakékoli šířky rýhy ve stěnách</t>
  </si>
  <si>
    <t>451079934</t>
  </si>
  <si>
    <t>https://podminky.urs.cz/item/CS_URS_2022_01/612135101</t>
  </si>
  <si>
    <t>"ZTI+ÚT"</t>
  </si>
  <si>
    <t>"200/100mm"110*0,25</t>
  </si>
  <si>
    <t>"150/150mm"110*0,2</t>
  </si>
  <si>
    <t>"elektro"</t>
  </si>
  <si>
    <t>"70/50mm"150*0,1</t>
  </si>
  <si>
    <t>"100/50mm"75*0,15</t>
  </si>
  <si>
    <t>"150/150mm"50*0,2</t>
  </si>
  <si>
    <t>112</t>
  </si>
  <si>
    <t>612142001</t>
  </si>
  <si>
    <t>Potažení vnitřních ploch pletivem v ploše nebo pruzích, na plném podkladu sklovláknitým vtlačením do tmelu stěn</t>
  </si>
  <si>
    <t>588646869</t>
  </si>
  <si>
    <t>https://podminky.urs.cz/item/CS_URS_2022_01/612142001</t>
  </si>
  <si>
    <t>"dtto potaž.štukem"986,091</t>
  </si>
  <si>
    <t>"ostatní potřebné plochy"200</t>
  </si>
  <si>
    <t>113</t>
  </si>
  <si>
    <t>612321111</t>
  </si>
  <si>
    <t>Omítka vápenocementová vnitřních ploch nanášená ručně jednovrstvá, tloušťky do 10 mm hrubá zatřená svislých konstrukcí stěn</t>
  </si>
  <si>
    <t>-2076745315</t>
  </si>
  <si>
    <t>https://podminky.urs.cz/item/CS_URS_2022_01/612321111</t>
  </si>
  <si>
    <t>"hrubá zatř.stěn"</t>
  </si>
  <si>
    <t>"podklad ker.obkladů"KO</t>
  </si>
  <si>
    <t>"zazdívky ve stáv.zdivu (podklad pro přeštukování)"</t>
  </si>
  <si>
    <t>"1.pp pro 010,011,014"</t>
  </si>
  <si>
    <t>1,05*1,15+0,75*2,02*2+2,25*(2,43+4,05+2)</t>
  </si>
  <si>
    <t>"bok vyrov.schodiště"0,55*2,7</t>
  </si>
  <si>
    <t>"boční ostění (nové nebo měněné otvory)"0,25*(1,15*2+2,05*2)+0,35*(2,1*2)+0,3*(1,8*2+2,02*6)</t>
  </si>
  <si>
    <t>"1.np pro  101,102,111,124"</t>
  </si>
  <si>
    <t>3,55*(0,815*2+3,3)+2,02*(0,52+0,135+0,7+0,21)</t>
  </si>
  <si>
    <t>0,7*5,77+2,4*2,1</t>
  </si>
  <si>
    <t>"schod-stěna nová"2*3,3*(1,76+3,3)</t>
  </si>
  <si>
    <t>"ostění"0,25*(2,1*2+2,05*2)+0,45*2,18*2+0,35*(3*2)</t>
  </si>
  <si>
    <t>"krček (nové omítky)"0</t>
  </si>
  <si>
    <t>"2.np,3.np-nové omítky"0</t>
  </si>
  <si>
    <t>114</t>
  </si>
  <si>
    <t>612321141</t>
  </si>
  <si>
    <t>Omítka vápenocementová vnitřních ploch nanášená ručně dvouvrstvá, tloušťky jádrové omítky do 10 mm a tloušťky štuku do 3 mm štuková svislých konstrukcí stěn</t>
  </si>
  <si>
    <t>-1162699104</t>
  </si>
  <si>
    <t>https://podminky.urs.cz/item/CS_URS_2022_01/612321141</t>
  </si>
  <si>
    <t>"omítky štukové"</t>
  </si>
  <si>
    <t>"1.np (soc.zař.+spoj.krček) mimo ker.obkladů"</t>
  </si>
  <si>
    <t>"103"(3,6-2,0)*(1,78*2+3,035*2)</t>
  </si>
  <si>
    <t>"104"(3,6-2)*(1,475*2+1*2)</t>
  </si>
  <si>
    <t>"105"(3,6-2)*(3,37*2+2,89*2)+0,25*(1,0*4)-(1,025*1,0*2)</t>
  </si>
  <si>
    <t>"106"(3,6-2,0)*(1,6*2+1,895*2)</t>
  </si>
  <si>
    <t>"113"(3,6-2,0)*(1,1*2+1,895*2)</t>
  </si>
  <si>
    <t>"114"(3,6-2,0)*(1,745*2+1,895*2)</t>
  </si>
  <si>
    <t>"115"(3,6-2,0)*(1,545*2+1*2)</t>
  </si>
  <si>
    <t>"116"(3,6-2,0)*(3,11*2+4,03*2)+0,25*(1,0*4)-(1,025*1,0*2)</t>
  </si>
  <si>
    <t>"117"(3,6-2,0)*(1,615*2+2*2)</t>
  </si>
  <si>
    <t>"118"3,6*(1,2*2+3,735*2)+0,2*2*2-(0,8*1,97*2+0,7*1,97)</t>
  </si>
  <si>
    <t>"119"(3,6-2,0)*(1,375*2+2,19*2)+0,25*(1*2)-(1,025*1)</t>
  </si>
  <si>
    <t>"120"(3,6-2,0)*(1,37*2+0,9*2)+0,25*(1*2)-(1,025*1)</t>
  </si>
  <si>
    <t>"121"(3,6-2,0)*(1,545*2+1,37*2+1,175*2+1,415*2)</t>
  </si>
  <si>
    <t>"122"(3,6-2,0)*(1,545*2+1,09*2)</t>
  </si>
  <si>
    <t>"123"4,0*(25,6+0,3*4)+0,3*(3,05*2+3,69*2)+0,2*(2,02*2)-(1,6*2,02+1,86*3,05+1,49*3,05+1,49*3,69+1,86*2,89)</t>
  </si>
  <si>
    <t>"2.np-mimo ker.obkladů"</t>
  </si>
  <si>
    <t>"201+mezipodesta"3,6*(8,83*2+4,2*2+0,45*2)+0,3*(1,5*4)+0,45*(2,18*2)-(1,2*2,18+3,2*1,5*2+1,99*2,05)</t>
  </si>
  <si>
    <t>"202"3,6*(6,54*2+11,1*2)+0,3*(2,1*6)+0,2*(2*2)-(2,4*2,1*3+0,8*1,97)</t>
  </si>
  <si>
    <t>"203"3,6*(6,54*2+8,415*2)+0,2*(2*2)+0,3*(2,1*6)-(2,4*2,1*2+1,2*2,1+0,8*1,97)</t>
  </si>
  <si>
    <t>"204"3,6*(3,45*2+5,92*2)+0,2*(2*2)+0,3*(2,1*6)-(1,15*2,1*6+0,8*1,97)</t>
  </si>
  <si>
    <t>"205"3,6*(9,4*2+6,05*2)+0,2*(2*2)+0,3*(2,1*6)-(1,25*2,1+2,35*2,1*2+0,8*1,97)</t>
  </si>
  <si>
    <t>"206"3,6*(9,95*2+7,15*2)+0,2*(2*2)+0,4*(2*2)+0,3*(2,1*6)-(2,35*2,1*3+0,8*1,97)</t>
  </si>
  <si>
    <t>"207"3,6*(9,6*2+7,15*2)+0,2*(2*2)+0,3*(2,1*6)-(0,8*1,97+2,35*2,1*3)</t>
  </si>
  <si>
    <t>"208"3,6*(1,2*2+3,735*2)+0,2*2*2-(0,8*1,97*2+0,7*1,97)</t>
  </si>
  <si>
    <t>"209"(3,6-2,0)*(1,2*2+2,2*2)+0,3*(1*2)-(0,85*1)</t>
  </si>
  <si>
    <t>"210"(3,6-2,0)*(1,5*2+1,4*2)+0,3*(1*2)-(1,025*1)</t>
  </si>
  <si>
    <t>"211"(3,6-2)*(1,5*4+0,9*2+1,2*2)</t>
  </si>
  <si>
    <t>"212"(3,6-2)*(1,5*2+1,09*2)</t>
  </si>
  <si>
    <t>"213"(3,6-2)*(1,79*2+1,895*2)</t>
  </si>
  <si>
    <t>"214"(3,6-2)*(1,5*2+1*2)</t>
  </si>
  <si>
    <t>"215"(3,6-2)*(3,09*2+4,04*2)+0,3*(1*4)-(1,025*1*2)</t>
  </si>
  <si>
    <t>"216"(3,6-2)*(1,55*2+2*2)</t>
  </si>
  <si>
    <t>"217"(3,6-2)*(1,1*2+1,895*2)</t>
  </si>
  <si>
    <t>"218"(3,6-2)*(1,6*2+1,895*2)</t>
  </si>
  <si>
    <t>"219"(3,6-2)*(1,92*2+3,035*2)</t>
  </si>
  <si>
    <t>"220"(3,6-2)*(3,6*2+2,9*2)+0,3*(1*4)-(1,025*1*2)</t>
  </si>
  <si>
    <t>"221"(3,6-2)*(1,54*2+1*2)</t>
  </si>
  <si>
    <t>"222"3,6*(12,75*2+2*2+13,9*2)+0,2*(2,05*2)-(1,99*2,05+0,8*1,97*11)</t>
  </si>
  <si>
    <t>"3.np mimo ker.obkladů"</t>
  </si>
  <si>
    <t>"301"3,1*(8,83*2+3,6*2)+0,15*(2,6*2)+0,45*(2,18*2)+0,3*(1,5*4)-(3,2*1,5*2+1,2*2,15+2,2*2,6)</t>
  </si>
  <si>
    <t>"302"3,1*(2,2*2+2,84*2)-(0,9*1,97+0,7*1,97*2+2,2*2,6*2)+0,3*(2,2*2)</t>
  </si>
  <si>
    <t>"303"3,1*(5,485*2+2,84*2+0,4*2)+0,3*(0,6*2)-(2,2*0,6+0,9*1,97)</t>
  </si>
  <si>
    <t>"304"(3,1-2)*(1,35*2+1,27*2)</t>
  </si>
  <si>
    <t>"305"(3,1-2)*(0,9*2+1,4*2)+0,3*(0,6*2)-(0,8*0,6)</t>
  </si>
  <si>
    <t>"306"(3,1-2)*(1,35*2+1,455*2)</t>
  </si>
  <si>
    <t>"307"(3,1-2)*(0,9*2+1,455*2)+0,3*(0,6*2)-(0,6*0,9)</t>
  </si>
  <si>
    <t>115</t>
  </si>
  <si>
    <t>612325416</t>
  </si>
  <si>
    <t>Oprava vápenocementové omítky vnitřních ploch hladké, tloušťky do 20 mm, s celoplošným přeštukováním, tloušťky štuku 3 mm stěn, v rozsahu opravované plochy do 10%</t>
  </si>
  <si>
    <t>-2003273710</t>
  </si>
  <si>
    <t>https://podminky.urs.cz/item/CS_URS_2022_01/612325416</t>
  </si>
  <si>
    <t>"stáv.plochy s dozdívkami"</t>
  </si>
  <si>
    <t>"005-nad obklady"(3,6-2,0)*(1,185+0,8)+(2,3-2,0)*(1,185+0,8)</t>
  </si>
  <si>
    <t>"010"2,5*(6,39*2+8,5*2)+0,25*(1,15*2+2,02*2)+0,3*(2,02*2)-(0,8*1,8+0,8*1,97*2+2,05*1,15+0,8*1,97)</t>
  </si>
  <si>
    <t>"011"2,5*(6,39*2+8,45*2)+0,25*(1,15*4+2,07*2)-(0,8*1,97+2,05*1,15*2+0,8*1,97)</t>
  </si>
  <si>
    <t>"014"4,3*(8,82*2+4,05*2+0,45*2)+0,25*(2,05*2)-(1,8*2,05)</t>
  </si>
  <si>
    <t>"101"3,7*(1,99*2+11,515*2+19,945*2+0,3*4+0,15*6)-(1,98*2,05+0,8*1,97*11+1,6*2)</t>
  </si>
  <si>
    <t>"102"3,6*(8,85*2+3,6*2+0,45*2)+0,3*(2,1+0,9+3)+0,45*(2,18*2)+0,35*(2,05*2)-(1,2*2,18+1*3+2,65*2,1+1,98*2,05)</t>
  </si>
  <si>
    <t>"110"3,6*(3,44*2+5,77*2)+0,3*(1,2*6)-(1,15*1,2*3)</t>
  </si>
  <si>
    <t>"111"3,6*(6,39*2+8,475*2)+0,25*(2,1*6)-(0,8*1,97+2,4*2,1*2+1,2*2,1)</t>
  </si>
  <si>
    <t>"124"4,5*(8,85*2+2,08*2)-(1,98*2,05*2)</t>
  </si>
  <si>
    <t>200</t>
  </si>
  <si>
    <t>116</t>
  </si>
  <si>
    <t>617131101</t>
  </si>
  <si>
    <t>Podkladní a spojovací vrstva vnitřních omítaných ploch cementový postřik nanášený ručně celoplošně světlíků nebo výtahových šachet</t>
  </si>
  <si>
    <t>779367550</t>
  </si>
  <si>
    <t>https://podminky.urs.cz/item/CS_URS_2022_01/617131101</t>
  </si>
  <si>
    <t>"dtto om.výtah.šachta"99,456</t>
  </si>
  <si>
    <t>117</t>
  </si>
  <si>
    <t>617321141</t>
  </si>
  <si>
    <t>Omítka vápenocementová vnitřních ploch nanášená ručně dvouvrstvá, tloušťky jádrové omítky do 10 mm a tloušťky štuku do 3 mm štuková uzavřených nebo omezených prostor světlíků nebo výtahových šachet</t>
  </si>
  <si>
    <t>1949668215</t>
  </si>
  <si>
    <t>https://podminky.urs.cz/item/CS_URS_2022_01/617321141</t>
  </si>
  <si>
    <t>"výtah.šachta"</t>
  </si>
  <si>
    <t>"stěny"14,05*(2*2+1,6*2)-(1,2*2,18*4)</t>
  </si>
  <si>
    <t>"strop"2*1,6</t>
  </si>
  <si>
    <t>"ostění"0,25*(1,2*4+2,18*8)</t>
  </si>
  <si>
    <t>118</t>
  </si>
  <si>
    <t>619991001</t>
  </si>
  <si>
    <t>Zakrytí vnitřních ploch před znečištěním včetně pozdějšího odkrytí podlah fólií přilepenou lepící páskou</t>
  </si>
  <si>
    <t>606321009</t>
  </si>
  <si>
    <t>https://podminky.urs.cz/item/CS_URS_2022_01/619991001</t>
  </si>
  <si>
    <t>"prostory dotčené rek-cí"</t>
  </si>
  <si>
    <t>"1.pp:005,007,008,010,011,014"8,48+84,08+43,12+54,58+54,62+35,07</t>
  </si>
  <si>
    <t>"přístup:001,002"24,85+50,04</t>
  </si>
  <si>
    <t>"1.np:101-106,113-124"81,13+33,34+5,58+1,67+9,41+3,19+2,26+3,46+1,83+8,5+2,88+4,66+3,01+1,13+3,74+1,56+34,08+5,81</t>
  </si>
  <si>
    <t>"107-112"58,62+58,44+58,23+20,16+51,2+55,16</t>
  </si>
  <si>
    <t>"2.np"481,24</t>
  </si>
  <si>
    <t>"3.np"60,14</t>
  </si>
  <si>
    <t>"ostatní potřebné plochy"100</t>
  </si>
  <si>
    <t>119</t>
  </si>
  <si>
    <t>619991011</t>
  </si>
  <si>
    <t>Zakrytí vnitřních ploch před znečištěním včetně pozdějšího odkrytí konstrukcí a prvků obalením fólií a přelepením páskou</t>
  </si>
  <si>
    <t>-2140692124</t>
  </si>
  <si>
    <t>https://podminky.urs.cz/item/CS_URS_2022_01/619991011</t>
  </si>
  <si>
    <t>"obvodové výplně otvorů"</t>
  </si>
  <si>
    <t>"stáv.učebny s novým podhledem"20</t>
  </si>
  <si>
    <t>"010-014"1,08*2,05+0,9*2,02+2,05*1,15*3+1*2,07</t>
  </si>
  <si>
    <t>0,8*2,3+2,65*2,1+1,025*2,1*6+2,35*2,1*3+1,49*2+1,86*2,89+1,86*3,05+1,49*3,05+2,35*2,1*5+1,25*2,1+1,7*2,1</t>
  </si>
  <si>
    <t>1,15*1,2*3+2,4*2,1*5</t>
  </si>
  <si>
    <t>3,2*1,5+1,025*2,1*6+2,35*2,1*3+1*2,07+2,35*2,1*5+1,25*2,1+1,15*2,1*3+1,2*2,1+2,4*2,1*5+3,2*1,5</t>
  </si>
  <si>
    <t>3,2*1,5+0,8*0,6+0,9*0,6+2,2*2,6+2,2*0,6+3,2*1,5</t>
  </si>
  <si>
    <t>"vnitřní"30*3+15</t>
  </si>
  <si>
    <t>120</t>
  </si>
  <si>
    <t>619995001</t>
  </si>
  <si>
    <t>Začištění omítek (s dodáním hmot) kolem oken, dveří, podlah, obkladů apod.</t>
  </si>
  <si>
    <t>1107170022</t>
  </si>
  <si>
    <t>https://podminky.urs.cz/item/CS_URS_2022_01/619995001</t>
  </si>
  <si>
    <t>"1.pp"1,6*2+2,1*4+1,1+1,8*2+1,1+2,02*2</t>
  </si>
  <si>
    <t>121</t>
  </si>
  <si>
    <t>619996117</t>
  </si>
  <si>
    <t>Ochrana stavebních konstrukcí a samostatných prvků včetně pozdějšího odstranění obedněním z OSB desek podlahy</t>
  </si>
  <si>
    <t>1874246204</t>
  </si>
  <si>
    <t>https://podminky.urs.cz/item/CS_URS_2022_01/619996117</t>
  </si>
  <si>
    <t>"exponované plochy"30*3+10</t>
  </si>
  <si>
    <t>122</t>
  </si>
  <si>
    <t>619996145</t>
  </si>
  <si>
    <t>Ochrana stavebních konstrukcí a samostatných prvků včetně pozdějšího odstranění obalením geotextilií samostatných konstrukcí a prvků</t>
  </si>
  <si>
    <t>-1893068880</t>
  </si>
  <si>
    <t>https://podminky.urs.cz/item/CS_URS_2022_01/619996145</t>
  </si>
  <si>
    <t>"exponované plochy (dtto OSB)"30*3+10</t>
  </si>
  <si>
    <t>"ostatní"50</t>
  </si>
  <si>
    <t>123</t>
  </si>
  <si>
    <t>62-01</t>
  </si>
  <si>
    <t>Náklady na zapravení stáv.zateplení tělocvičny v místě napojení krčku (v celk.dl.cca 12,5m)</t>
  </si>
  <si>
    <t>kpl</t>
  </si>
  <si>
    <t>-419261420</t>
  </si>
  <si>
    <t>Poznámka k položce:_x000D_
oprava KZS vč.tenkovrstvé omítky (celé souvrství KZS)</t>
  </si>
  <si>
    <t>124</t>
  </si>
  <si>
    <t>621131101</t>
  </si>
  <si>
    <t>Podkladní a spojovací vrstva vnějších omítaných ploch cementový postřik nanášený ručně celoplošně podhledů</t>
  </si>
  <si>
    <t>532118339</t>
  </si>
  <si>
    <t>https://podminky.urs.cz/item/CS_URS_2022_01/621131101</t>
  </si>
  <si>
    <t>"dtto om.hrubá vnější podhledů"0,67</t>
  </si>
  <si>
    <t>125</t>
  </si>
  <si>
    <t>621131121</t>
  </si>
  <si>
    <t>Podkladní a spojovací vrstva vnějších omítaných ploch penetrace nanášená ručně podhledů</t>
  </si>
  <si>
    <t>865200174</t>
  </si>
  <si>
    <t>https://podminky.urs.cz/item/CS_URS_2022_01/621131121</t>
  </si>
  <si>
    <t>"dtto potaž.perlinkou vnější podhledů"0,67+15,075</t>
  </si>
  <si>
    <t>126</t>
  </si>
  <si>
    <t>621142001</t>
  </si>
  <si>
    <t>Potažení vnějších ploch pletivem v ploše nebo pruzích, na plném podkladu sklovláknitým vtlačením do tmelu podhledů</t>
  </si>
  <si>
    <t>-804987226</t>
  </si>
  <si>
    <t>https://podminky.urs.cz/item/CS_URS_2022_01/621142001</t>
  </si>
  <si>
    <t>"horní špalety pro ST09"</t>
  </si>
  <si>
    <t>"východ"0,3*(1,25+2,35*5)</t>
  </si>
  <si>
    <t>"jih"0,3*(2,05*3+2,4*5)</t>
  </si>
  <si>
    <t>"sever"0</t>
  </si>
  <si>
    <t>"západ"0,3*(1,025*6+2,35*3+1,8+2,05*2)</t>
  </si>
  <si>
    <t>"přetažení"(0,67+15,075)*0,25</t>
  </si>
  <si>
    <t>127</t>
  </si>
  <si>
    <t>621151011</t>
  </si>
  <si>
    <t>Penetrační nátěr vnějších pastovitých tenkovrstvých omítek silikátový paropropustný podhledů</t>
  </si>
  <si>
    <t>1646376227</t>
  </si>
  <si>
    <t>https://podminky.urs.cz/item/CS_URS_2022_01/621151011</t>
  </si>
  <si>
    <t>"dtto om.tekovrstvá podhledů"28,848</t>
  </si>
  <si>
    <t>128</t>
  </si>
  <si>
    <t>621251101</t>
  </si>
  <si>
    <t>Montáž kontaktního zateplení lepením a mechanickým kotvením Příplatek k cenám za zápustnou montáž kotev s použitím tepelněizolačních zátek na vnější podhledy z polystyrenu</t>
  </si>
  <si>
    <t>-656699950</t>
  </si>
  <si>
    <t>https://podminky.urs.cz/item/CS_URS_2022_01/621251101</t>
  </si>
  <si>
    <t>"pro ST09 (horní špalety)"15,075</t>
  </si>
  <si>
    <t>129</t>
  </si>
  <si>
    <t>621251231</t>
  </si>
  <si>
    <t>Montáž kontaktního zateplení lepením a mechanickým kotvením montáž každé další kotvy přes 10 ks/m2 vnějších podhledů zápustné kotvení</t>
  </si>
  <si>
    <t>285501213</t>
  </si>
  <si>
    <t>https://podminky.urs.cz/item/CS_URS_2022_01/621251231</t>
  </si>
  <si>
    <t>"pro ST09 (horní špalety)"15,075*4</t>
  </si>
  <si>
    <t>130</t>
  </si>
  <si>
    <t>59051215</t>
  </si>
  <si>
    <t>hmoždinka ETA univerzální šroubovací fasádní s kovovým trnem pro montáž TI 8x60x235mm</t>
  </si>
  <si>
    <t>-1796730062</t>
  </si>
  <si>
    <t>131</t>
  </si>
  <si>
    <t>621273001</t>
  </si>
  <si>
    <t>Montáž zavěšené odvětrávané fasády na hliníkové nosné konstrukci z fasádních desek na jednosměrné nosné konstrukci opláštění připevněné mechanickým viditelným spojem (nýty) podhledů bez tepelné izolace</t>
  </si>
  <si>
    <t>231220957</t>
  </si>
  <si>
    <t>https://podminky.urs.cz/item/CS_URS_2022_01/621273001</t>
  </si>
  <si>
    <t>"POD-06 (podhled přístřešku 3.np-spodní líc vč.přesahu střechy)"200</t>
  </si>
  <si>
    <t>132</t>
  </si>
  <si>
    <t>591521-01</t>
  </si>
  <si>
    <t>deska cementotřísková fasádní plochá tl.12mm</t>
  </si>
  <si>
    <t>-1745246147</t>
  </si>
  <si>
    <t>Poznámka k položce:_x000D_
Cementotřísková deska s hladkým povrchem opatřená základním podnátěrem a finální povrchovou úpravou._x000D_
Vyrábí se lisováním směsi dřevěných třísek ( 63% obj.), portlandskéh cementu ( 25% obj.), vody ( 10% obj.) a hydratačních přísad ( 2% obj.) standardně v tloušťkách 10, 12, 14, 16 mm._x000D_
Odstín je možné vybírat dle vzorkovnice RAL, NCS.  Základní rozměr desky je 3 350 x 1 250 mm. Desky je možné dodat řezané na zákazníkem požadovaný rozměr, se zaoblenou nebo sraženou hranou pod úhlem 45°, frézované od tl. desky 12 mm s polodrážkou, u tl. desky 16 mm s perem a drážkou. Do desek lze rovněž předvrtat otvory. Používají především jako fasádní obkladové desky v exteriérech. Desky neobsahují azbest ani formaldehydy, jsou odolné vůči hmyzu a působení plísní. Jsou nehořlavé a zvukově izolační._x000D_
Opracování desek je možné běžnými dřevoobráběcími nástroji. Rubová strana cementotřískových desek  je opatřena ochranným základním nátěrem, který nemá pravidelnou strukturu, vzhled a dostatečnou kryvost . Nátěr nemá specifikovaný barevný odstín, požadavek na provedení v bílém nebo transparentním odstínu musí být předem avizován.</t>
  </si>
  <si>
    <t>200*1,25 'Přepočtené koeficientem množství</t>
  </si>
  <si>
    <t>133</t>
  </si>
  <si>
    <t>621321111</t>
  </si>
  <si>
    <t>Omítka vápenocementová vnějších ploch nanášená ručně jednovrstvá, tloušťky do 15 mm hrubá zatřená podhledů</t>
  </si>
  <si>
    <t>1070440168</t>
  </si>
  <si>
    <t>https://podminky.urs.cz/item/CS_URS_2022_01/621321111</t>
  </si>
  <si>
    <t>"fasáda bez zateplení (podhled) ST06"</t>
  </si>
  <si>
    <t>"horní špalety výplní krčku"0,1*(1,49+1,86+1,86+1,49)</t>
  </si>
  <si>
    <t>134</t>
  </si>
  <si>
    <t>621531012</t>
  </si>
  <si>
    <t>Omítka tenkovrstvá silikonová vnějších ploch probarvená bez penetrace zatíraná (škrábaná), zrnitost 1,5 mm podhledů</t>
  </si>
  <si>
    <t>785414222</t>
  </si>
  <si>
    <t>https://podminky.urs.cz/item/CS_URS_2022_01/621531012</t>
  </si>
  <si>
    <t>"omítka podhledů"</t>
  </si>
  <si>
    <t>"fasáda bez zateplení (podhled-horní špalety) ST06"0,67</t>
  </si>
  <si>
    <t>"EPS tl.30mm (horní+boční špalety nových výplní otvorů)"42,875*0,3</t>
  </si>
  <si>
    <t>"horní špalety pro ST09"15,075</t>
  </si>
  <si>
    <t>"horní ostění MW tl.30mm"1,2*0,2</t>
  </si>
  <si>
    <t>135</t>
  </si>
  <si>
    <t>622131101</t>
  </si>
  <si>
    <t>Podkladní a spojovací vrstva vnějších omítaných ploch cementový postřik nanášený ručně celoplošně stěn</t>
  </si>
  <si>
    <t>1096616171</t>
  </si>
  <si>
    <t>https://podminky.urs.cz/item/CS_URS_2022_01/622131101</t>
  </si>
  <si>
    <t>"dtto om.vnější hrubá stěn"18,218</t>
  </si>
  <si>
    <t>136</t>
  </si>
  <si>
    <t>622131121</t>
  </si>
  <si>
    <t>Podkladní a spojovací vrstva vnějších omítaných ploch penetrace nanášená ručně stěn</t>
  </si>
  <si>
    <t>267880600</t>
  </si>
  <si>
    <t>https://podminky.urs.cz/item/CS_URS_2022_01/622131121</t>
  </si>
  <si>
    <t>"dtto potaž.perlinkou vnější stěn"18,218+223,829</t>
  </si>
  <si>
    <t>137</t>
  </si>
  <si>
    <t>622142001</t>
  </si>
  <si>
    <t>Potažení vnějších ploch pletivem v ploše nebo pruzích, na plném podkladu sklovláknitým vtlačením do tmelu stěn</t>
  </si>
  <si>
    <t>345678586</t>
  </si>
  <si>
    <t>https://podminky.urs.cz/item/CS_URS_2022_01/622142001</t>
  </si>
  <si>
    <t>"ST09-sjednocení stáv.KZS"</t>
  </si>
  <si>
    <t>"západ"</t>
  </si>
  <si>
    <t>2,1*6+4,4*20-(2,35*2,1*3+1,025*2,1*6+1,8*2,05)</t>
  </si>
  <si>
    <t>"ostění"0,3*(2,05*2+2,1*6+2,1*12)</t>
  </si>
  <si>
    <t>"sever"</t>
  </si>
  <si>
    <t>3,3*2,2+3,9*3,6</t>
  </si>
  <si>
    <t>"jih"</t>
  </si>
  <si>
    <t>3,5*7,85+0,8*3,8+2,6*13,735-(2,05*1,15*3+1*0,8+2,4*2,1*5)</t>
  </si>
  <si>
    <t>"ostění"0,3*(1,15*6+0,8*2+2,1*8)</t>
  </si>
  <si>
    <t>"východ"</t>
  </si>
  <si>
    <t>4,3*18,55-(2,35*2,1*5+1,25*2,1)</t>
  </si>
  <si>
    <t>"ostění"0,3*(2,1*10+2,1*2)</t>
  </si>
  <si>
    <t>"přetažení"(18,218+223,829)*0,25</t>
  </si>
  <si>
    <t>138</t>
  </si>
  <si>
    <t>622143003</t>
  </si>
  <si>
    <t>Montáž omítkových profilů plastových, pozinkovaných nebo dřevěných upevněných vtlačením do podkladní vrstvy nebo přibitím rohových s tkaninou</t>
  </si>
  <si>
    <t>-168806905</t>
  </si>
  <si>
    <t>https://podminky.urs.cz/item/CS_URS_2022_01/622143003</t>
  </si>
  <si>
    <t>"ostění otvorů (nové otvory nebo místnosti s přeštukováním)"</t>
  </si>
  <si>
    <t>1+2,07*2+2,05*6+1,15*6+0,9*2+2,02*4+1,8+2,05*2</t>
  </si>
  <si>
    <t>1+3+0,9+2,65+2,1+1,2+2,18*2+1,025*12+2,1*12+1,6+2*2+1,15*6+1,2*6+1,2*2+2,1*2+2,4*4+2,1*2+1,49+1,86*2+2,89+0,8+3,69+1,86+1,49+3,05*2</t>
  </si>
  <si>
    <t>3,2*4+1,5*4+1,2+2,18*2+2,4*10+2,1*10+1,2*2+2,1*2+1,15*6+2,1*6+1,25*2+2,1*2+2,35*10+2,1*10+1+2,07*2+2,35*6+2,1*6+0,85*2+2,1*2+1,025*10+2,1*10</t>
  </si>
  <si>
    <t>3,2*4+1,5*4+1,2+2,18*2+0,8*2+0,6*2+0,9*2+0,6*2+2,2*2+0,6*2+2,2+2,6*2+2,2+2,6*2</t>
  </si>
  <si>
    <t>"ostatní (rohy)"200</t>
  </si>
  <si>
    <t>139</t>
  </si>
  <si>
    <t>63127464</t>
  </si>
  <si>
    <t>profil rohový Al 15x15mm s výztužnou tkaninou š 100mm pro ETICS</t>
  </si>
  <si>
    <t>160502760</t>
  </si>
  <si>
    <t>621,18*1,05 'Přepočtené koeficientem množství</t>
  </si>
  <si>
    <t>140</t>
  </si>
  <si>
    <t>622143005</t>
  </si>
  <si>
    <t>Montáž omítkových profilů plastových, pozinkovaných nebo dřevěných upevněných vtlačením do podkladní vrstvy nebo přibitím omítníků</t>
  </si>
  <si>
    <t>-200912106</t>
  </si>
  <si>
    <t>https://podminky.urs.cz/item/CS_URS_2022_01/622143005</t>
  </si>
  <si>
    <t>"pro vnitřní omítky stěn"</t>
  </si>
  <si>
    <t>"hrubá"553,076/2</t>
  </si>
  <si>
    <t>"štuková"986,091/2</t>
  </si>
  <si>
    <t>"vnější"</t>
  </si>
  <si>
    <t>"hrubá"18,218/2</t>
  </si>
  <si>
    <t>141</t>
  </si>
  <si>
    <t>56284233</t>
  </si>
  <si>
    <t>omítník PVC tl omítky tl 10mm</t>
  </si>
  <si>
    <t>-1645437956</t>
  </si>
  <si>
    <t>778,693*1,05 'Přepočtené koeficientem množství</t>
  </si>
  <si>
    <t>142</t>
  </si>
  <si>
    <t>622151011</t>
  </si>
  <si>
    <t>Penetrační nátěr vnějších pastovitých tenkovrstvých omítek silikátový paropropustný stěn</t>
  </si>
  <si>
    <t>-832487684</t>
  </si>
  <si>
    <t>https://podminky.urs.cz/item/CS_URS_2022_01/622151011</t>
  </si>
  <si>
    <t>"dtto om.tenkovrstvá stěn"799,905</t>
  </si>
  <si>
    <t>143</t>
  </si>
  <si>
    <t>622211021</t>
  </si>
  <si>
    <t>Montáž kontaktního zateplení lepením a mechanickým kotvením z polystyrenových desek na vnější stěny, na podklad betonový nebo z lehčeného betonu, z tvárnic keramických nebo vápenopískových, tloušťky desek přes 80 do 120 mm</t>
  </si>
  <si>
    <t>-1603791400</t>
  </si>
  <si>
    <t>https://podminky.urs.cz/item/CS_URS_2022_01/622211021</t>
  </si>
  <si>
    <t>"KZS EPS tl.100mm s omítkou (ST08-vnitřní strana atiky)"0,85*90</t>
  </si>
  <si>
    <t>144</t>
  </si>
  <si>
    <t>28375938</t>
  </si>
  <si>
    <t>deska EPS 70 fasádní λ=0,039 tl 100mm</t>
  </si>
  <si>
    <t>-119919480</t>
  </si>
  <si>
    <t>76,5*1,05 'Přepočtené koeficientem množství</t>
  </si>
  <si>
    <t>145</t>
  </si>
  <si>
    <t>622211031</t>
  </si>
  <si>
    <t>Montáž kontaktního zateplení lepením a mechanickým kotvením z polystyrenových desek na vnější stěny, na podklad betonový nebo z lehčeného betonu, z tvárnic keramických nebo vápenopískových, tloušťky desek přes 120 do 160 mm</t>
  </si>
  <si>
    <t>835181805</t>
  </si>
  <si>
    <t>https://podminky.urs.cz/item/CS_URS_2022_01/622211031</t>
  </si>
  <si>
    <t>"KZS stěn XPS tl.140mm-soklová část"</t>
  </si>
  <si>
    <t>"ST05:doplnění tep.izol. v místě pož.nebezp.prostoru"</t>
  </si>
  <si>
    <t>"jižní fasáda u vstupu-sokl"0,3*2,2</t>
  </si>
  <si>
    <t>"ST07-sokl"</t>
  </si>
  <si>
    <t>"západní fasáda (na novém zdivu 1.pp)"0,3*2,9</t>
  </si>
  <si>
    <t>"KZS stěn EPS tl.140mm"</t>
  </si>
  <si>
    <t>"ST07"</t>
  </si>
  <si>
    <t>"1.pp na novém zdivu"1,65*2,9</t>
  </si>
  <si>
    <t>"odpočet zasahujícího soklu XPS tl.140mm"-0,87</t>
  </si>
  <si>
    <t>"na nástavbě"5,8*20-(2,35*2,1*3+0,85*2,1+1,025*2,1*5)</t>
  </si>
  <si>
    <t>"na nástavbě"5,8*15,66-(1*2,07+0,6*10)</t>
  </si>
  <si>
    <t>"na nástavbě"3,35*13,75-(2,4*2,1*5)</t>
  </si>
  <si>
    <t>"na nástavbě"5,8*18,55-(2,35*2,1*5+1,25*2,1)</t>
  </si>
  <si>
    <t>146</t>
  </si>
  <si>
    <t>28375951</t>
  </si>
  <si>
    <t>deska EPS 70 fasádní λ=0,039 tl 140mm</t>
  </si>
  <si>
    <t>2104433486</t>
  </si>
  <si>
    <t>"KZS stěn EPS tl.140mm"291,474</t>
  </si>
  <si>
    <t>291,474*1,05 'Přepočtené koeficientem množství</t>
  </si>
  <si>
    <t>147</t>
  </si>
  <si>
    <t>28376424</t>
  </si>
  <si>
    <t>deska z polystyrénu XPS, hrana polodrážková a hladký povrch 300kPA tl 140mm</t>
  </si>
  <si>
    <t>-1380835939</t>
  </si>
  <si>
    <t>"KZS stěn XPS tl.140mm-soklová část"1,53</t>
  </si>
  <si>
    <t>1,53*1,05 'Přepočtené koeficientem množství</t>
  </si>
  <si>
    <t>148</t>
  </si>
  <si>
    <t>622211041</t>
  </si>
  <si>
    <t>Montáž kontaktního zateplení lepením a mechanickým kotvením z polystyrenových desek na vnější stěny, na podklad betonový nebo z lehčeného betonu, z tvárnic keramických nebo vápenopískových, tloušťky desek přes 160 do 200 mm</t>
  </si>
  <si>
    <t>1820048481</t>
  </si>
  <si>
    <t>https://podminky.urs.cz/item/CS_URS_2022_01/622211041</t>
  </si>
  <si>
    <t>"KZS stěn XPS tl.200mm (ST02a-soklová část)-výtahová šachta"</t>
  </si>
  <si>
    <t>0,3*(2,72+2,5+2,72)-(0,3*1,2)</t>
  </si>
  <si>
    <t>149</t>
  </si>
  <si>
    <t>28376451</t>
  </si>
  <si>
    <t>deska z polystyrénu XPS, hrana polodrážková a hladký povrch 300kPA tl 200mm</t>
  </si>
  <si>
    <t>1660579105</t>
  </si>
  <si>
    <t>2,022*1,05 'Přepočtené koeficientem množství</t>
  </si>
  <si>
    <t>150</t>
  </si>
  <si>
    <t>622212051</t>
  </si>
  <si>
    <t>Montáž kontaktního zateplení vnějšího ostění, nadpraží nebo parapetu lepením z polystyrenových desek hloubky špalet přes 200 do 400 mm, tloušťky desek do 40 mm</t>
  </si>
  <si>
    <t>1794971297</t>
  </si>
  <si>
    <t>https://podminky.urs.cz/item/CS_URS_2022_01/622212051</t>
  </si>
  <si>
    <t>"KZS ostění s omítkou"</t>
  </si>
  <si>
    <t>"XPS tl.30mm (pod parapety nových výplní otvorů)"</t>
  </si>
  <si>
    <t>"1.pp"2,05</t>
  </si>
  <si>
    <t>"1.np"2,65+1,2</t>
  </si>
  <si>
    <t>"2.np"3,2*2+2,4*5+1,2+1,15*3+1,25+2,35*5+2,35*3+0,85+1,025*5</t>
  </si>
  <si>
    <t>"3.np"3,2*2+2,2+0,9+0,8</t>
  </si>
  <si>
    <t>"EPS tl.30mm (horní+boční špalety nových výplní otvorů)"</t>
  </si>
  <si>
    <t>"horní"</t>
  </si>
  <si>
    <t>"1.pp"2,05+1,8</t>
  </si>
  <si>
    <t>"2.np"2,4*5+1,25+2,35*5+1+1,025*5+0,85+2,35*3</t>
  </si>
  <si>
    <t>"boční"</t>
  </si>
  <si>
    <t>"1.pp"1,15*2+2,05*2</t>
  </si>
  <si>
    <t>"2.np"2,1*8+2,1*12+2,07*2+2,1*18</t>
  </si>
  <si>
    <t>151</t>
  </si>
  <si>
    <t>28375931</t>
  </si>
  <si>
    <t>deska EPS 70 fasádní λ=0,039 tl 30mm</t>
  </si>
  <si>
    <t>944722169</t>
  </si>
  <si>
    <t>"EPS tl.30mm (horní+boční špalety nových výplní otvorů)"133,215*0,3</t>
  </si>
  <si>
    <t>39,965*1,1 'Přepočtené koeficientem množství</t>
  </si>
  <si>
    <t>152</t>
  </si>
  <si>
    <t>28376415</t>
  </si>
  <si>
    <t>deska z polystyrénu XPS, hrana polodrážková a hladký povrch 300kPA tl 30mm</t>
  </si>
  <si>
    <t>925871556</t>
  </si>
  <si>
    <t>"XPS tl.30mm (pod parapety nových výplní otvorů)"65,275*0,3</t>
  </si>
  <si>
    <t>19,583*1,1 'Přepočtené koeficientem množství</t>
  </si>
  <si>
    <t>153</t>
  </si>
  <si>
    <t>622215133</t>
  </si>
  <si>
    <t>Oprava kontaktního zateplení z polystyrenových desek jednotlivých malých ploch tloušťky přes 120 do 160 mm stěn, plochy jednotlivě přes 0,25 do 0,5 m2</t>
  </si>
  <si>
    <t>-2014094571</t>
  </si>
  <si>
    <t>https://podminky.urs.cz/item/CS_URS_2022_01/622215133</t>
  </si>
  <si>
    <t>"vyřezání poškozeného stáv.KZS pro sjednocení stáv.fasády ST09 (počet vyřezání upřesněno dle skutečnosti)"80</t>
  </si>
  <si>
    <t>154</t>
  </si>
  <si>
    <t>622221131</t>
  </si>
  <si>
    <t>Montáž kontaktního zateplení lepením a mechanickým kotvením z desek z minerální vlny s kolmou orientací vláken na vnější stěny, na podklad betonový nebo z lehčeného betonu, z tvárnic keramických nebo vápenopískových, tloušťky desek přes 120 do 160 mm</t>
  </si>
  <si>
    <t>625507973</t>
  </si>
  <si>
    <t>https://podminky.urs.cz/item/CS_URS_2022_01/622221131</t>
  </si>
  <si>
    <t>"KZS stěn MW tl.140mm"</t>
  </si>
  <si>
    <t>"jižní fasáda u vstupu"3,3*2,2</t>
  </si>
  <si>
    <t>"odpočet soklové části XPS"-0,3*2,2</t>
  </si>
  <si>
    <t>155</t>
  </si>
  <si>
    <t>63151532</t>
  </si>
  <si>
    <t>deska tepelně izolační minerální kontaktních fasád kolmé vlákno λ=0,040-0,041 tl 140mm</t>
  </si>
  <si>
    <t>618244840</t>
  </si>
  <si>
    <t>6,6*1,05 'Přepočtené koeficientem množství</t>
  </si>
  <si>
    <t>156</t>
  </si>
  <si>
    <t>622221141</t>
  </si>
  <si>
    <t>Montáž kontaktního zateplení lepením a mechanickým kotvením z desek z minerální vlny s kolmou orientací vláken na vnější stěny, na podklad betonový nebo z lehčeného betonu, z tvárnic keramických nebo vápenopískových, tloušťky desek přes 160 do 200 mm</t>
  </si>
  <si>
    <t>-1770376184</t>
  </si>
  <si>
    <t>https://podminky.urs.cz/item/CS_URS_2022_01/622221141</t>
  </si>
  <si>
    <t>"KZS stěn MW tl.200mm (ST02a-výtahová šachta)"</t>
  </si>
  <si>
    <t>13,4*(2,72+2,5+2,72)-(2,18*1,2)</t>
  </si>
  <si>
    <t>"odpočet zasahující části soklu XPS tl.200mm"-2,022</t>
  </si>
  <si>
    <t>157</t>
  </si>
  <si>
    <t>63151535</t>
  </si>
  <si>
    <t>deska tepelně izolační minerální kontaktních fasád kolmé vlákno λ=0,040-0,041 tl 200mm</t>
  </si>
  <si>
    <t>1532295278</t>
  </si>
  <si>
    <t>101,758*1,05 'Přepočtené koeficientem množství</t>
  </si>
  <si>
    <t>158</t>
  </si>
  <si>
    <t>622222001</t>
  </si>
  <si>
    <t>Montáž kontaktního zateplení vnějšího ostění, nadpraží nebo parapetu lepením z desek z minerální vlny s podélnou nebo kolmou orientací vláken nebo z kombinovaných desek hloubky špalet do 200 mm, tloušťky desek do 40 mm</t>
  </si>
  <si>
    <t>751183272</t>
  </si>
  <si>
    <t>https://podminky.urs.cz/item/CS_URS_2022_01/622222001</t>
  </si>
  <si>
    <t>"pro KZS MW"</t>
  </si>
  <si>
    <t>"ST02a-výtahová šachta"1,2+2,18*2</t>
  </si>
  <si>
    <t>159</t>
  </si>
  <si>
    <t>63151506</t>
  </si>
  <si>
    <t>deska tepelně izolační minerální kontaktních fasád kolmé vlákno λ=0,040-0,041 tl 30mm</t>
  </si>
  <si>
    <t>1174180770</t>
  </si>
  <si>
    <t>"ostění MW tl.30mm"5,56*0,2</t>
  </si>
  <si>
    <t>1,112*1,1 'Přepočtené koeficientem množství</t>
  </si>
  <si>
    <t>160</t>
  </si>
  <si>
    <t>622251101</t>
  </si>
  <si>
    <t>Montáž kontaktního zateplení lepením a mechanickým kotvením Příplatek k cenám za zápustnou montáž kotev s použitím tepelněizolačních zátek na vnější stěny z polystyrenu</t>
  </si>
  <si>
    <t>-984099985</t>
  </si>
  <si>
    <t>https://podminky.urs.cz/item/CS_URS_2022_01/622251101</t>
  </si>
  <si>
    <t>"dtto KZS stěn z polystyrenu"</t>
  </si>
  <si>
    <t>"KZS stěn EPS tl.100mm"76,5</t>
  </si>
  <si>
    <t>"KZS stěn EPS+XPS tl.140mm"293,004</t>
  </si>
  <si>
    <t>"KZS stěn XPS tl.200mm"2,022</t>
  </si>
  <si>
    <t>"pro ST09 stěn"223,829</t>
  </si>
  <si>
    <t>161</t>
  </si>
  <si>
    <t>622251105</t>
  </si>
  <si>
    <t>Montáž kontaktního zateplení lepením a mechanickým kotvením Příplatek k cenám za zápustnou montáž kotev s použitím tepelněizolačních zátek na vnější stěny z minerální vlny</t>
  </si>
  <si>
    <t>1129628197</t>
  </si>
  <si>
    <t>https://podminky.urs.cz/item/CS_URS_2022_01/622251105</t>
  </si>
  <si>
    <t>"dtto KZS stěn MW"</t>
  </si>
  <si>
    <t>"KZS stěn MW tl.140mm"6,6</t>
  </si>
  <si>
    <t>"KZS stěn MW tl.200mm"101,758</t>
  </si>
  <si>
    <t>162</t>
  </si>
  <si>
    <t>622251231</t>
  </si>
  <si>
    <t>Montáž kontaktního zateplení lepením a mechanickým kotvením montáž každé další kotvy přes 8 ks/m2 vnějších stěn zápustné kotvení</t>
  </si>
  <si>
    <t>1540877316</t>
  </si>
  <si>
    <t>https://podminky.urs.cz/item/CS_URS_2022_01/622251231</t>
  </si>
  <si>
    <t>"pro ST09 stěn"223,829*4</t>
  </si>
  <si>
    <t>163</t>
  </si>
  <si>
    <t>845569895</t>
  </si>
  <si>
    <t>164</t>
  </si>
  <si>
    <t>622252001</t>
  </si>
  <si>
    <t>Montáž profilů kontaktního zateplení zakládacích soklových připevněných hmoždinkami</t>
  </si>
  <si>
    <t>1830212042</t>
  </si>
  <si>
    <t>https://podminky.urs.cz/item/CS_URS_2022_01/622252001</t>
  </si>
  <si>
    <t>"KZS tl.200mm"2,72*2+2,5</t>
  </si>
  <si>
    <t>"KZS tl.100mm"90</t>
  </si>
  <si>
    <t>"KZS tl.140mm"2,2+2,9</t>
  </si>
  <si>
    <t>165</t>
  </si>
  <si>
    <t>59051651</t>
  </si>
  <si>
    <t>profil zakládací Al tl 0,7mm pro ETICS pro izolant tl 140mm</t>
  </si>
  <si>
    <t>1527739670</t>
  </si>
  <si>
    <t>5,1*1,05 'Přepočtené koeficientem množství</t>
  </si>
  <si>
    <t>166</t>
  </si>
  <si>
    <t>59051647</t>
  </si>
  <si>
    <t>profil zakládací Al tl 0,7mm pro ETICS pro izolant tl 100mm</t>
  </si>
  <si>
    <t>2130885823</t>
  </si>
  <si>
    <t>90*1,05 'Přepočtené koeficientem množství</t>
  </si>
  <si>
    <t>167</t>
  </si>
  <si>
    <t>59051657</t>
  </si>
  <si>
    <t>profil zakládací Al tl 0,7mm pro ETICS pro izolant tl 200mm</t>
  </si>
  <si>
    <t>-678345750</t>
  </si>
  <si>
    <t>7,94*1,05 'Přepočtené koeficientem množství</t>
  </si>
  <si>
    <t>168</t>
  </si>
  <si>
    <t>622252002</t>
  </si>
  <si>
    <t>Montáž profilů kontaktního zateplení ostatních stěnových, dilatačních apod. lepených do tmelu</t>
  </si>
  <si>
    <t>2108960278</t>
  </si>
  <si>
    <t>https://podminky.urs.cz/item/CS_URS_2022_01/622252002</t>
  </si>
  <si>
    <t>"fasáda (rohy)"</t>
  </si>
  <si>
    <t>13,335*2+1,49+2+1,86+0,8+3,69+4+1,86+1,49+3,05*2+4+5,8*2+1,4*4</t>
  </si>
  <si>
    <t>169</t>
  </si>
  <si>
    <t>1564131776</t>
  </si>
  <si>
    <t>101,16*1,05 'Přepočtené koeficientem množství</t>
  </si>
  <si>
    <t>170</t>
  </si>
  <si>
    <t>622273001</t>
  </si>
  <si>
    <t>Montáž zavěšené odvětrávané fasády na hliníkové nosné konstrukci z fasádních desek na jednosměrné nosné konstrukci opláštění připevněné mechanickým viditelným spojem (nýty) stěn bez tepelné izolace</t>
  </si>
  <si>
    <t>-2120308083</t>
  </si>
  <si>
    <t>https://podminky.urs.cz/item/CS_URS_2022_01/622273001</t>
  </si>
  <si>
    <t>"ST04-doplnění provětrávané fasády (na stáv.KZS nebo na oc.kci bez nové izolace)"</t>
  </si>
  <si>
    <t>"POD-06 (přístřešek 3.np-boky střechy)"0,635*75,2</t>
  </si>
  <si>
    <t>5,1*11,56-(1,2*2,1)</t>
  </si>
  <si>
    <t>"ostění"0,35*(1,2+2,1*2)</t>
  </si>
  <si>
    <t>5,35*3,82+2,6*8,15-(3,2*0,5+1*1,24)</t>
  </si>
  <si>
    <t>"odpočet provětr.fas.na zazdívkách (ST01)"-(1,05*1,15+2,4*2,1)</t>
  </si>
  <si>
    <t>"ostění"0,35*(0,5*2+1+1,24*2)</t>
  </si>
  <si>
    <t>3,2*6,4-(1,15*1,2*3)</t>
  </si>
  <si>
    <t>"ostění"(1,2*3+1,15*6)</t>
  </si>
  <si>
    <t>"západ"0</t>
  </si>
  <si>
    <t>171</t>
  </si>
  <si>
    <t>-1366456964</t>
  </si>
  <si>
    <t>167,025*1,25 'Přepočtené koeficientem množství</t>
  </si>
  <si>
    <t>172</t>
  </si>
  <si>
    <t>622273051</t>
  </si>
  <si>
    <t>Montáž zavěšené odvětrávané fasády na hliníkové nosné konstrukci z fasádních desek na jednosměrné nosné konstrukci opláštění připevněné mechanickým viditelným spojem (nýty) stěn s vložením tepelné izolace, tloušťky 140 mm</t>
  </si>
  <si>
    <t>-1945610578</t>
  </si>
  <si>
    <t>https://podminky.urs.cz/item/CS_URS_2022_01/622273051</t>
  </si>
  <si>
    <t>"ST01-provětrávaná fasáda s izolací (na nových k-cích) mimo ostění (započítáno samostatně)"</t>
  </si>
  <si>
    <t>"krček čelo střechy"0,4*3,9</t>
  </si>
  <si>
    <t>"2.np (po zábr.atiku terasy) "5,8*11,56-(1,2*2,1)</t>
  </si>
  <si>
    <t>"3.np (nad vytažením střešní folie po střechu)"3,3*11,56-(2,2*0,6+0,9*0,6+2,2*2,3)</t>
  </si>
  <si>
    <t>8,35*8,15+2,45*13,74+5,8*3,8-(3,2*1,5+3,2*0,93)</t>
  </si>
  <si>
    <t>"přípočet provětr.fas.na zazdívkách v části 1.pp a 1.np"(1,05*1,15+2,4*2,1)</t>
  </si>
  <si>
    <t>6,5*6,4+12,9*1,43+3,3*4,25-(1,15*2,1*3)</t>
  </si>
  <si>
    <t>11,8*10,1-(2,65*2,1+1*3+3,2*1,5*2)</t>
  </si>
  <si>
    <t>"přípočet 3.np (za výtah.šachtou, nad atikou terasy)"2,3*1,65-(0,8*0,6)</t>
  </si>
  <si>
    <t>173</t>
  </si>
  <si>
    <t>-103984165</t>
  </si>
  <si>
    <t>392,261*1,25 'Přepočtené koeficientem množství</t>
  </si>
  <si>
    <t>174</t>
  </si>
  <si>
    <t>28329039</t>
  </si>
  <si>
    <t>fólie kontaktní difuzně propustná pro doplňkovou hydroizolační vrstvu skládaných větraných fasád s otevřenými spárami (spára max 30 mm, max.30% plochy)</t>
  </si>
  <si>
    <t>1431651792</t>
  </si>
  <si>
    <t>Poznámka k položce:_x000D_
monolitická PES textilie se zátěrem, integrovaná lepící páska</t>
  </si>
  <si>
    <t>392,261*1,15 'Přepočtené koeficientem množství</t>
  </si>
  <si>
    <t>175</t>
  </si>
  <si>
    <t>622273091</t>
  </si>
  <si>
    <t>Montáž zavěšené odvětrávané fasády na hliníkové nosné konstrukci z fasádních desek na jednosměrné nosné konstrukci opláštění připevněné mechanickým viditelným spojem (nýty) stěn s vložením tepelné izolace, tloušťky ostění nebo nadpraží</t>
  </si>
  <si>
    <t>-455894928</t>
  </si>
  <si>
    <t>https://podminky.urs.cz/item/CS_URS_2022_01/622273091</t>
  </si>
  <si>
    <t>"ostění pro ST01 (vč.izolace)"</t>
  </si>
  <si>
    <t>"jih"3,2*2+0,93*2+1,5*2+2,1*4+2,4*5</t>
  </si>
  <si>
    <t>"východ"1,2+2,1*2+2,2+0,6*2+0,9+0,6*2+2,2+2,3*2</t>
  </si>
  <si>
    <t>"sever"1,15*3+2,1*6</t>
  </si>
  <si>
    <t>"západ"1+2,65+2,1+0,9+3+3,2+1,5*2+3,2+1,5*2+0,8+0,6*2</t>
  </si>
  <si>
    <t>176</t>
  </si>
  <si>
    <t>-1407896331</t>
  </si>
  <si>
    <t>"ostění pro ST01 (vč.izolace)"89,46*0,35</t>
  </si>
  <si>
    <t>31,311*1,25 'Přepočtené koeficientem množství</t>
  </si>
  <si>
    <t>177</t>
  </si>
  <si>
    <t>1848499966</t>
  </si>
  <si>
    <t>31,311*1,15 'Přepočtené koeficientem množství</t>
  </si>
  <si>
    <t>178</t>
  </si>
  <si>
    <t>622321111</t>
  </si>
  <si>
    <t>Omítka vápenocementová vnějších ploch nanášená ručně jednovrstvá, tloušťky do 15 mm hrubá zatřená stěn</t>
  </si>
  <si>
    <t>536270517</t>
  </si>
  <si>
    <t>https://podminky.urs.cz/item/CS_URS_2022_01/622321111</t>
  </si>
  <si>
    <t>"na nové obvod.zdivo pod tenokovrstv.omítky (bez KZS)-ST06"</t>
  </si>
  <si>
    <t>"fasáda krčku"</t>
  </si>
  <si>
    <t>"východ"4,0*3,9-(1,86*3,05+1,49*3,05)</t>
  </si>
  <si>
    <t>"západ"4,0*3,9-(1,49*3,69+1,86*2,89)</t>
  </si>
  <si>
    <t>"boční špalety"0,1*(3,69+0,8+2,89+3,05*2)</t>
  </si>
  <si>
    <t>"prodloužení komínu"1,4*(0,65*2+1,05*2)</t>
  </si>
  <si>
    <t>179</t>
  </si>
  <si>
    <t>622531012</t>
  </si>
  <si>
    <t>Omítka tenkovrstvá silikonová vnějších ploch probarvená bez penetrace zatíraná (škrábaná), zrnitost 1,5 mm stěn</t>
  </si>
  <si>
    <t>-1702062004</t>
  </si>
  <si>
    <t>https://podminky.urs.cz/item/CS_URS_2022_01/622531012</t>
  </si>
  <si>
    <t>"na nové obvod.zdivo pod tenokovrstv.omítky (bez KZS)-ST06"18,218</t>
  </si>
  <si>
    <t>"boční ostění MW tl.30mm"2,18*2*0,2</t>
  </si>
  <si>
    <t>"EPS tl.30mm (boční špalety nových výplní otvorů)"90,34*0,3</t>
  </si>
  <si>
    <t>180</t>
  </si>
  <si>
    <t>629991001</t>
  </si>
  <si>
    <t>Zakrytí vnějších ploch před znečištěním včetně pozdějšího odkrytí ploch podélných rovných (např. chodníků) fólií položenou volně</t>
  </si>
  <si>
    <t>322437623</t>
  </si>
  <si>
    <t>https://podminky.urs.cz/item/CS_URS_2022_01/629991001</t>
  </si>
  <si>
    <t>"okolo objektu"1*(34*2+30*2)</t>
  </si>
  <si>
    <t>"terasa+zelená střecha"446</t>
  </si>
  <si>
    <t>"ostatní (dopadová plocha před lezeckou stěnou, apod.)"50</t>
  </si>
  <si>
    <t>181</t>
  </si>
  <si>
    <t>629991011</t>
  </si>
  <si>
    <t>Zakrytí vnějších ploch před znečištěním včetně pozdějšího odkrytí výplní otvorů a svislých ploch fólií přilepenou lepící páskou</t>
  </si>
  <si>
    <t>-259368315</t>
  </si>
  <si>
    <t>https://podminky.urs.cz/item/CS_URS_2022_01/629991011</t>
  </si>
  <si>
    <t>"ostatní potřebné plochy"80</t>
  </si>
  <si>
    <t>182</t>
  </si>
  <si>
    <t>629999011</t>
  </si>
  <si>
    <t>Příplatky k cenám úprav vnějších povrchů za zvýšenou pracnost při provádění styku dvou struktur na fasádě</t>
  </si>
  <si>
    <t>313142272</t>
  </si>
  <si>
    <t>https://podminky.urs.cz/item/CS_URS_2022_01/629999011</t>
  </si>
  <si>
    <t>"rozhraní barev omítek"</t>
  </si>
  <si>
    <t>"jih"0</t>
  </si>
  <si>
    <t>"východ"18,55*2+0,7*20</t>
  </si>
  <si>
    <t>"západ"20+0,3*2+0,65*2+0,3*2+0,65*2+0,3*2+0,65*6+0,3*2+0,65*2+0,3*2+0,65*2+0,475*2+0,65*6</t>
  </si>
  <si>
    <t>"sever"15,7</t>
  </si>
  <si>
    <t>183</t>
  </si>
  <si>
    <t>63-001</t>
  </si>
  <si>
    <t xml:space="preserve">Příplatek k mazaninám za kotvení výztuže (sítě) do stávající mazaniny_x000D_
</t>
  </si>
  <si>
    <t>76747964</t>
  </si>
  <si>
    <t>Poznámka k položce:_x000D_
po vzdálenostech cca 0,4 m oboustranně navrtat  do desky otvory 12 mm, hloubky 15 cm, do otvorů vlepit pomocí chem. lepidla pruty armatury (Kari síť)</t>
  </si>
  <si>
    <t>"napojení podkladních desek do stávajících"</t>
  </si>
  <si>
    <t>"1.pp:010"1+4,2+5,39</t>
  </si>
  <si>
    <t>"1.np"101"20*2+1,8*2</t>
  </si>
  <si>
    <t>"1.np-soc.zař"9,62*2+6,04*2</t>
  </si>
  <si>
    <t>184</t>
  </si>
  <si>
    <t>631311114</t>
  </si>
  <si>
    <t>Mazanina z betonu prostého bez zvýšených nároků na prostředí tl. přes 50 do 80 mm tř. C 16/20</t>
  </si>
  <si>
    <t>-501451496</t>
  </si>
  <si>
    <t>https://podminky.urs.cz/item/CS_URS_2022_01/631311114</t>
  </si>
  <si>
    <t>"podkladní mazanina základových k-cí"</t>
  </si>
  <si>
    <t>"pro podbetonování"</t>
  </si>
  <si>
    <t>"PZ001"0,05*0,5*13,96</t>
  </si>
  <si>
    <t>"PZ001a"0,05*0,5*5,3</t>
  </si>
  <si>
    <t>"PZ001b"0,05*0,5*8,09</t>
  </si>
  <si>
    <t>"PZ001c"0,05*0,5*21,23</t>
  </si>
  <si>
    <t>"PZ001d"0,05*0,5*5,29</t>
  </si>
  <si>
    <t>"PZ001e"0,05*0,5*2,25</t>
  </si>
  <si>
    <t>"PZ002"0,05*0,5*4,65</t>
  </si>
  <si>
    <t>"PZ002a"0,05*0,5*7,54</t>
  </si>
  <si>
    <t>"PZ002b"0,05*0,5*4,6</t>
  </si>
  <si>
    <t>"PZ003"0,05*0,5*8,9</t>
  </si>
  <si>
    <t>"PZ004"(0,05*0,5*10,3)*2</t>
  </si>
  <si>
    <t>"PZ004a"0,05*0,5*15,98</t>
  </si>
  <si>
    <t>"PZ005"0,05*0,5*12,2</t>
  </si>
  <si>
    <t>"PZ005a"0,05*0,5*5,77</t>
  </si>
  <si>
    <t>"PZ005b"0,05*0,5*3,74</t>
  </si>
  <si>
    <t>"PZ005c"0,05*0,5*13,71</t>
  </si>
  <si>
    <t>"PZ006"(0,05*0,5*3,62)*2</t>
  </si>
  <si>
    <t>"PZ007"(0,05*0,5*15,65)*2</t>
  </si>
  <si>
    <t>"PZ008"0,05*0,65*1,82</t>
  </si>
  <si>
    <t>"PZ008a"0,05*0,65*2,02</t>
  </si>
  <si>
    <t>"PZ009-viz.D002"0</t>
  </si>
  <si>
    <t>"pro pasy"</t>
  </si>
  <si>
    <t>"ZP001"(0,05*0,4)*4,7</t>
  </si>
  <si>
    <t>"ZP002"0,05*0,5*4,04</t>
  </si>
  <si>
    <t>"ZP002a"0,05*0,5*6,43</t>
  </si>
  <si>
    <t>"ZP003"0,05*0,5*3,893</t>
  </si>
  <si>
    <t>"ZP004"0,05*0,3*(1,94+2,022)</t>
  </si>
  <si>
    <t>"ZP005"0,05*0,3*5,5</t>
  </si>
  <si>
    <t>"ZP006-ZP009:bez podkladní mazaniny"0</t>
  </si>
  <si>
    <t>"pro podl.desky"</t>
  </si>
  <si>
    <t>"D001"0,05*25,1</t>
  </si>
  <si>
    <t>"tl.250mm"0,05*2,33*5,345</t>
  </si>
  <si>
    <t>"tl.300mm"0,05*2,67*2,8</t>
  </si>
  <si>
    <t>"D003"0,05*9,62*6,04</t>
  </si>
  <si>
    <t>"D004"0,05*1,65*19,27</t>
  </si>
  <si>
    <t>"D005"0,05*4,04*2,24</t>
  </si>
  <si>
    <t>"D006"0,05*3,962*2,24</t>
  </si>
  <si>
    <t>"D007"0,05*9,82</t>
  </si>
  <si>
    <t>"D008"0,05*11,05</t>
  </si>
  <si>
    <t>"D009"0,05*6,39*1,1</t>
  </si>
  <si>
    <t>"D009a"0,05*1,0*4,2</t>
  </si>
  <si>
    <t>"dno angl.dvorku"0,05*1,45*2,2</t>
  </si>
  <si>
    <t>"výtahová šachta:dno (na D002-bez podkladní maz.)"0</t>
  </si>
  <si>
    <t>"přípočet pro betonáž do výkopu"14,939*0,05</t>
  </si>
  <si>
    <t>185</t>
  </si>
  <si>
    <t>631311126</t>
  </si>
  <si>
    <t>Mazanina z betonu prostého bez zvýšených nároků na prostředí tl. přes 80 do 120 mm tř. C 25/30</t>
  </si>
  <si>
    <t>-935927213</t>
  </si>
  <si>
    <t>https://podminky.urs.cz/item/CS_URS_2022_01/631311126</t>
  </si>
  <si>
    <t>"vyrovnávací schodiště 1.pp (č.m.010)"</t>
  </si>
  <si>
    <t>"podesta"0,12*1,1*2,1</t>
  </si>
  <si>
    <t>"rameno"0,12*1,1*0,85</t>
  </si>
  <si>
    <t>186</t>
  </si>
  <si>
    <t>631319012</t>
  </si>
  <si>
    <t>Příplatek k cenám mazanin za úpravu povrchu mazaniny přehlazením, mazanina tl. přes 80 do 120 mm</t>
  </si>
  <si>
    <t>739743776</t>
  </si>
  <si>
    <t>https://podminky.urs.cz/item/CS_URS_2022_01/631319012</t>
  </si>
  <si>
    <t>"dtto mazanina tl.120mm"0,389</t>
  </si>
  <si>
    <t>187</t>
  </si>
  <si>
    <t>631319183</t>
  </si>
  <si>
    <t>Příplatek k cenám mazanin za sklon přes 15° do 35° od vodorovné roviny mazanina tl. přes 80 do 120 mm</t>
  </si>
  <si>
    <t>1037536661</t>
  </si>
  <si>
    <t>https://podminky.urs.cz/item/CS_URS_2022_01/631319183</t>
  </si>
  <si>
    <t>188</t>
  </si>
  <si>
    <t>631319196</t>
  </si>
  <si>
    <t>Příplatek k cenám mazanin za malou plochu do 5 m2 jednotlivě mazanina tl. přes 80 do 120 mm</t>
  </si>
  <si>
    <t>1240605587</t>
  </si>
  <si>
    <t>https://podminky.urs.cz/item/CS_URS_2022_01/631319196</t>
  </si>
  <si>
    <t>189</t>
  </si>
  <si>
    <t>631341114</t>
  </si>
  <si>
    <t>Mazanina z lehkého keramického betonu tl. přes 50 do 80 mm tř. LC 20/22</t>
  </si>
  <si>
    <t>-1315541074</t>
  </si>
  <si>
    <t>https://podminky.urs.cz/item/CS_URS_2022_01/631341114</t>
  </si>
  <si>
    <t>"instalační vrstva z keram.betonu tl.60mm"</t>
  </si>
  <si>
    <t>0,06*(PDL06+PDL07+PDL08)</t>
  </si>
  <si>
    <t>190</t>
  </si>
  <si>
    <t>631351101</t>
  </si>
  <si>
    <t>Bednění v podlahách rýh a hran zřízení</t>
  </si>
  <si>
    <t>794443116</t>
  </si>
  <si>
    <t>https://podminky.urs.cz/item/CS_URS_2022_01/631351101</t>
  </si>
  <si>
    <t>"nové okno ve stáv.zdivu"</t>
  </si>
  <si>
    <t>"1.pp"0,1*2*2,05</t>
  </si>
  <si>
    <t>"1.np"0,1*2*1,2</t>
  </si>
  <si>
    <t>"podesta"0,12*(1,1+2,1)</t>
  </si>
  <si>
    <t>"rameno"0,12*(1,1*2+0,85)</t>
  </si>
  <si>
    <t>191</t>
  </si>
  <si>
    <t>631351102</t>
  </si>
  <si>
    <t>Bednění v podlahách rýh a hran odstranění</t>
  </si>
  <si>
    <t>-34497930</t>
  </si>
  <si>
    <t>https://podminky.urs.cz/item/CS_URS_2022_01/631351102</t>
  </si>
  <si>
    <t>"dtto zřízení"1,4</t>
  </si>
  <si>
    <t>192</t>
  </si>
  <si>
    <t>631362021</t>
  </si>
  <si>
    <t>Výztuž mazanin ze svařovaných sítí z drátů typu KARI</t>
  </si>
  <si>
    <t>362420824</t>
  </si>
  <si>
    <t>https://podminky.urs.cz/item/CS_URS_2022_01/631362021</t>
  </si>
  <si>
    <t>"Kari síť v podlahách prům.6mm oka 100/100mm vč.20% překrytí"</t>
  </si>
  <si>
    <t>(((PDL01a+PDL02+PDL03+PDL04+PDL05+PDL06+PDL07+PDL08+PDL09+PDL10)*4,44)*1,2)/1000</t>
  </si>
  <si>
    <t>"podesta"(((1,1*2,1)*4,44)*1,2)/1000</t>
  </si>
  <si>
    <t>"rameno"(((1,1*0,85)*4,44)*1,2)/1000</t>
  </si>
  <si>
    <t>193</t>
  </si>
  <si>
    <t>632451022</t>
  </si>
  <si>
    <t>Potěr cementový vyrovnávací z malty (MC-15) v pásu o průměrné (střední) tl. přes 20 do 30 mm</t>
  </si>
  <si>
    <t>830535032</t>
  </si>
  <si>
    <t>https://podminky.urs.cz/item/CS_URS_2022_01/632451022</t>
  </si>
  <si>
    <t>"1.pp"0,45*2,05</t>
  </si>
  <si>
    <t>"1.np"0,45*1,2</t>
  </si>
  <si>
    <t>194</t>
  </si>
  <si>
    <t>632451254</t>
  </si>
  <si>
    <t>Potěr cementový samonivelační litý tř. C 30, tl. přes 45 do 50 mm</t>
  </si>
  <si>
    <t>-1026133648</t>
  </si>
  <si>
    <t>https://podminky.urs.cz/item/CS_URS_2022_01/632451254</t>
  </si>
  <si>
    <t>"viz.podlahy"</t>
  </si>
  <si>
    <t>"tl.50mm"PDL02+PDL03+PDL04+PDL06+PDL07+PDL08+PDL09+PDL10</t>
  </si>
  <si>
    <t>195</t>
  </si>
  <si>
    <t>632451293</t>
  </si>
  <si>
    <t>Potěr cementový samonivelační litý Příplatek k cenám za každých dalších i započatých 5 mm tloušťky přes 50 mm tř. C 30</t>
  </si>
  <si>
    <t>823246506</t>
  </si>
  <si>
    <t>https://podminky.urs.cz/item/CS_URS_2022_01/632451293</t>
  </si>
  <si>
    <t>"tl.50mm"(PDL02+PDL03+PDL04+PDL06+PDL07+PDL08+PDL09+PDL10)*2</t>
  </si>
  <si>
    <t>196</t>
  </si>
  <si>
    <t>632451447</t>
  </si>
  <si>
    <t>Potěr pískocementový běžný tl. přes 30 do 40 mm tř. C 30</t>
  </si>
  <si>
    <t>-202236933</t>
  </si>
  <si>
    <t>https://podminky.urs.cz/item/CS_URS_2022_01/632451447</t>
  </si>
  <si>
    <t>"viz.podlahy"PDL01a</t>
  </si>
  <si>
    <t>197</t>
  </si>
  <si>
    <t>632451457</t>
  </si>
  <si>
    <t>Potěr pískocementový běžný tl. přes 40 do 50 mm tř. C 30</t>
  </si>
  <si>
    <t>735462592</t>
  </si>
  <si>
    <t>https://podminky.urs.cz/item/CS_URS_2022_01/632451457</t>
  </si>
  <si>
    <t>"viz.podlahy"PDL05</t>
  </si>
  <si>
    <t>198</t>
  </si>
  <si>
    <t>632459125</t>
  </si>
  <si>
    <t>Příplatky k cenám potěrů za sklon od vodorovné roviny přes 15 do 30°, tl. potěru přes 40 do 50 mm</t>
  </si>
  <si>
    <t>1695927232</t>
  </si>
  <si>
    <t>https://podminky.urs.cz/item/CS_URS_2022_01/632459125</t>
  </si>
  <si>
    <t>199</t>
  </si>
  <si>
    <t>632481213</t>
  </si>
  <si>
    <t>Separační vrstva k oddělení podlahových vrstev z polyetylénové fólie</t>
  </si>
  <si>
    <t>-295029348</t>
  </si>
  <si>
    <t>https://podminky.urs.cz/item/CS_URS_2022_01/632481213</t>
  </si>
  <si>
    <t>"viz.podlahy"PDL01a+PDL02+PDL03+PDL04+PDL05+PDL06+PDL07+PDL08+PDL09+PDL10</t>
  </si>
  <si>
    <t>632902-01</t>
  </si>
  <si>
    <t>Příprava bet.podkladu horního líce stropní k-ce (alt.zákl.desky) pro provádění nového bet.podkladu nového souvrství podlah (očištění,vyrovnání,odmaštění)</t>
  </si>
  <si>
    <t>265841274</t>
  </si>
  <si>
    <t>"podlahy na stáv.podkladu"PDL11+PDL01</t>
  </si>
  <si>
    <t>201</t>
  </si>
  <si>
    <t>633991111</t>
  </si>
  <si>
    <t>Nástřik proti odpařování vody betonových povrchů</t>
  </si>
  <si>
    <t>313572422</t>
  </si>
  <si>
    <t>https://podminky.urs.cz/item/CS_URS_2022_01/633991111</t>
  </si>
  <si>
    <t>"potěr samoniv."</t>
  </si>
  <si>
    <t>"potěry"</t>
  </si>
  <si>
    <t>"viz.podlahy tl.40mm"PDL01a</t>
  </si>
  <si>
    <t>"viz.podlahy tl.50mm"PDL05</t>
  </si>
  <si>
    <t>(PDL06+PDL07+PDL08)</t>
  </si>
  <si>
    <t>"zákl.desky (podlahové desky)"</t>
  </si>
  <si>
    <t>"D001"25,1</t>
  </si>
  <si>
    <t>"tl.250mm"2,33*5,345</t>
  </si>
  <si>
    <t>"tl.300mm"2,67*2,8</t>
  </si>
  <si>
    <t>"D003"9,62*6,04</t>
  </si>
  <si>
    <t>"D004"1,65*19,27</t>
  </si>
  <si>
    <t>"D005"4,04*2,24</t>
  </si>
  <si>
    <t>"D006"3,962*2,24</t>
  </si>
  <si>
    <t>"D007"9,82</t>
  </si>
  <si>
    <t>"D008"11,05</t>
  </si>
  <si>
    <t>"D009"6,39*1,1</t>
  </si>
  <si>
    <t>"D009a"1,0*4,2</t>
  </si>
  <si>
    <t>"dno angl.dvorku"1,45*2,2</t>
  </si>
  <si>
    <t>"výtahová šachta:dno"2,5*2,1</t>
  </si>
  <si>
    <t>"podkladní mazanina"</t>
  </si>
  <si>
    <t>"PZ001"0,5*13,96</t>
  </si>
  <si>
    <t>"PZ001a"0,5*5,3</t>
  </si>
  <si>
    <t>"PZ001b"0,5*8,09</t>
  </si>
  <si>
    <t>"PZ001c"0,5*21,23</t>
  </si>
  <si>
    <t>"PZ001d"0,5*5,29</t>
  </si>
  <si>
    <t>"PZ001e"0,5*2,25</t>
  </si>
  <si>
    <t>"PZ002"0,5*4,65</t>
  </si>
  <si>
    <t>"PZ002a"0,5*7,54</t>
  </si>
  <si>
    <t>"PZ002b"0,5*4,6</t>
  </si>
  <si>
    <t>"PZ003"0,5*8,9</t>
  </si>
  <si>
    <t>"PZ004"(0,5*10,3)*2</t>
  </si>
  <si>
    <t>"PZ004a"0,5*15,98</t>
  </si>
  <si>
    <t>"PZ005"0,5*12,2</t>
  </si>
  <si>
    <t>"PZ005a"0,5*5,77</t>
  </si>
  <si>
    <t>"PZ005b"0,5*3,74</t>
  </si>
  <si>
    <t>"PZ005c"0,5*13,71</t>
  </si>
  <si>
    <t>"PZ006"(0,5*3,62)*2</t>
  </si>
  <si>
    <t>"PZ007"(0,5*15,65)*2</t>
  </si>
  <si>
    <t>"ZP001"0,4*4,7</t>
  </si>
  <si>
    <t>"ZP002"0,5*4,04</t>
  </si>
  <si>
    <t>"ZP002a"0,5*6,43</t>
  </si>
  <si>
    <t>"ZP003"0,5*3,893</t>
  </si>
  <si>
    <t>"ZP004"0,3*(1,94+2,022)</t>
  </si>
  <si>
    <t>"ZP005"0,3*5,5</t>
  </si>
  <si>
    <t>"stropy"</t>
  </si>
  <si>
    <t>"mazanina vyrovnávací schodiště 1.pp (č.m.010)"</t>
  </si>
  <si>
    <t>"podesta"1,1*2,1</t>
  </si>
  <si>
    <t>"rameno"1,1*0,85</t>
  </si>
  <si>
    <t>"schodiště"</t>
  </si>
  <si>
    <t>"ostatní potřebné plochy"700</t>
  </si>
  <si>
    <t>202</t>
  </si>
  <si>
    <t>634112123</t>
  </si>
  <si>
    <t>Obvodová dilatace mezi stěnou a mazaninou nebo potěrem podlahovým páskem z pěnového PE s fólií tl. do 10 mm, výšky 80 mm</t>
  </si>
  <si>
    <t>1871396649</t>
  </si>
  <si>
    <t>https://podminky.urs.cz/item/CS_URS_2022_01/634112123</t>
  </si>
  <si>
    <t>"viz.podlahy (celé souvrství)"</t>
  </si>
  <si>
    <t>"010"5,39+5,3</t>
  </si>
  <si>
    <t>"014"8,82*2+4,05*2+0,45*2+0,3*2</t>
  </si>
  <si>
    <t>"101"11,515*2+19,945*2+1,98*2+0,3*4+0,15*6</t>
  </si>
  <si>
    <t>"102+mezipodesta"3,52*2+4,05*2+0,335*2+0,45*2+0,25*2+2*2+3,6*2</t>
  </si>
  <si>
    <t>"103"(1,78*2+3,035*2)</t>
  </si>
  <si>
    <t>"104"(1,475*2+1*2)</t>
  </si>
  <si>
    <t>"105"(3,37*2+2,89*2)</t>
  </si>
  <si>
    <t>"106"(1,6*2+1,895*2+0,2*2)</t>
  </si>
  <si>
    <t>"110"3,44*2+5,77*2</t>
  </si>
  <si>
    <t>"113"(1,1*2+1,895*2+0,2*2)</t>
  </si>
  <si>
    <t>"114"(1,745*2+1,895*2)</t>
  </si>
  <si>
    <t>"115"(1,545*2+1*2)</t>
  </si>
  <si>
    <t>"116"(3,11*2+4,03*2)</t>
  </si>
  <si>
    <t>"117"(1,615*2+2*2)</t>
  </si>
  <si>
    <t>"118"1,2*2+3,735*2</t>
  </si>
  <si>
    <t>"119"(1,375*2+2,19*2)</t>
  </si>
  <si>
    <t>"120"(1,37*2+0,9*2)</t>
  </si>
  <si>
    <t>"121"(1,545*2+1,37*2+1,175*2+1,415*2)</t>
  </si>
  <si>
    <t>"122"(1,545*2+1,09*2)</t>
  </si>
  <si>
    <t>"123"25,6+0,3*4</t>
  </si>
  <si>
    <t>"201+mezipodesta"3,54*2+4,2*6+1,7*2+0,45*2</t>
  </si>
  <si>
    <t>"202"6,54*2+11,1*2+0,2*2</t>
  </si>
  <si>
    <t>"203"6,54*2+8,415*2+0,2*2</t>
  </si>
  <si>
    <t>"204"3,45*2+5,92*2+0,2*2</t>
  </si>
  <si>
    <t>"205"9,4*2+6,05*2+0,2*2</t>
  </si>
  <si>
    <t>"206"9,95*2+7,15*2+0,2*2+0,4*2</t>
  </si>
  <si>
    <t>"207"9,6*2+7,15*2+0,2*2</t>
  </si>
  <si>
    <t>"208"1,2*2+3,735*2+0,2*2</t>
  </si>
  <si>
    <t>"209"(1,2*2+2,2*2)</t>
  </si>
  <si>
    <t>"210"(1,5*2+1,4*2)</t>
  </si>
  <si>
    <t>"211"(1,5*4+0,9*2+1,2*2)</t>
  </si>
  <si>
    <t>"212"(1,5*2+1,09*2)</t>
  </si>
  <si>
    <t>"213"(1,79*2+1,895*2)</t>
  </si>
  <si>
    <t>"214"(1,5*2+1*2)</t>
  </si>
  <si>
    <t>"215"(3,09*2+4,04*2)</t>
  </si>
  <si>
    <t>"216"(1,55*2+2*2)</t>
  </si>
  <si>
    <t>"217"(1,1*2+1,895*2)</t>
  </si>
  <si>
    <t>"218"(1,6*2+1,895*2)</t>
  </si>
  <si>
    <t>"219"(1,92*2+3,035*2)</t>
  </si>
  <si>
    <t>"220"(3,6*2+2,9*2)</t>
  </si>
  <si>
    <t>"221"(1,54*2+1*2)</t>
  </si>
  <si>
    <t>"222"12,75*2+2*2+13,9*2</t>
  </si>
  <si>
    <t>"301"3,84+3,6+3,54+0,15*2+0,45*2</t>
  </si>
  <si>
    <t>"302"2,2*2+2,84*2</t>
  </si>
  <si>
    <t>"303"5,485*2+2,84*2+0,4*2</t>
  </si>
  <si>
    <t>"304"(1,35*2+1,27*2)</t>
  </si>
  <si>
    <t>"305"(0,9*2+1,4*2)</t>
  </si>
  <si>
    <t>"306"(1,35*2+1,455*2)</t>
  </si>
  <si>
    <t>"307"(0,9*2+1,455*2)</t>
  </si>
  <si>
    <t>203</t>
  </si>
  <si>
    <t>634661111</t>
  </si>
  <si>
    <t>Výplň dilatačních spar mazanin silikonovým tmelem, šířka spáry do 5 mm</t>
  </si>
  <si>
    <t>77669922</t>
  </si>
  <si>
    <t>https://podminky.urs.cz/item/CS_URS_2022_01/634661111</t>
  </si>
  <si>
    <t>"1.pp"3,6</t>
  </si>
  <si>
    <t>"1.np"1,98*2+1,8*2+3,52+3,44</t>
  </si>
  <si>
    <t>"2.np"3,5+2,05*2+1,8*2+6,55*2+6,05+7,15+7,15+9,6+9,9</t>
  </si>
  <si>
    <t>"3.np"3,55</t>
  </si>
  <si>
    <t>204</t>
  </si>
  <si>
    <t>634911113</t>
  </si>
  <si>
    <t>Řezání dilatačních nebo smršťovacích spár v čerstvé betonové mazanině nebo potěru šířky do 5 mm, hloubky přes 20 do 50 mm</t>
  </si>
  <si>
    <t>567269392</t>
  </si>
  <si>
    <t>https://podminky.urs.cz/item/CS_URS_2022_01/634911113</t>
  </si>
  <si>
    <t>"dtto dilatace"85,82</t>
  </si>
  <si>
    <t>205</t>
  </si>
  <si>
    <t>635111215</t>
  </si>
  <si>
    <t>Násyp ze štěrkopísku, písku nebo kameniva pod podlahy se zhutněním ze štěrkopísku</t>
  </si>
  <si>
    <t>-1662602486</t>
  </si>
  <si>
    <t>https://podminky.urs.cz/item/CS_URS_2022_01/635111215</t>
  </si>
  <si>
    <t>"podsyp pod mazaninu vyrov.schodiště+podesty (010)"</t>
  </si>
  <si>
    <t>0,63*0,8*2,1</t>
  </si>
  <si>
    <t>0,43*0,8*0,3</t>
  </si>
  <si>
    <t>0,23*0,8*0,3</t>
  </si>
  <si>
    <t>206</t>
  </si>
  <si>
    <t>636311121</t>
  </si>
  <si>
    <t>Kladení dlažby z betonových dlaždic na sucho na terče z umělé hmoty o rozměru dlažby 50x50 cm, o výšce terče do 25 mm</t>
  </si>
  <si>
    <t>1074746295</t>
  </si>
  <si>
    <t>https://podminky.urs.cz/item/CS_URS_2022_01/636311121</t>
  </si>
  <si>
    <t>"viz.střechy:STR-03"185</t>
  </si>
  <si>
    <t>207</t>
  </si>
  <si>
    <t>59246006</t>
  </si>
  <si>
    <t>dlažba plošná betonová terasová reliéfní 500x500x50mm</t>
  </si>
  <si>
    <t>-228365936</t>
  </si>
  <si>
    <t>Poznámka k položce:_x000D_
plný popis viz.TZ</t>
  </si>
  <si>
    <t>185*1,05 'Přepočtené koeficientem množství</t>
  </si>
  <si>
    <t>Trubní vedení</t>
  </si>
  <si>
    <t>208</t>
  </si>
  <si>
    <t>899722114</t>
  </si>
  <si>
    <t>Krytí potrubí z plastů výstražnou fólií z PVC šířky 40 cm</t>
  </si>
  <si>
    <t>-1902809289</t>
  </si>
  <si>
    <t>https://podminky.urs.cz/item/CS_URS_2022_01/899722114</t>
  </si>
  <si>
    <t>"kanalizace"40+7</t>
  </si>
  <si>
    <t>Ostatní konstrukce a práce, bourání</t>
  </si>
  <si>
    <t>209</t>
  </si>
  <si>
    <t>916231213</t>
  </si>
  <si>
    <t>Osazení chodníkového obrubníku betonového se zřízením lože, s vyplněním a zatřením spár cementovou maltou stojatého s boční opěrou z betonu prostého, do lože z betonu prostého</t>
  </si>
  <si>
    <t>-1838307133</t>
  </si>
  <si>
    <t>https://podminky.urs.cz/item/CS_URS_2022_01/916231213</t>
  </si>
  <si>
    <t>"pro zámk.dlažbu ZP01"3,5+4,8</t>
  </si>
  <si>
    <t>210</t>
  </si>
  <si>
    <t>59217001</t>
  </si>
  <si>
    <t>obrubník betonový zahradní 1000x50x250mm</t>
  </si>
  <si>
    <t>1671224808</t>
  </si>
  <si>
    <t>8,3*1,05 'Přepočtené koeficientem množství</t>
  </si>
  <si>
    <t>211</t>
  </si>
  <si>
    <t>94-01</t>
  </si>
  <si>
    <t>Náklady na ochranu stáv.střechy (nad 001,002,003) a opatření pro použití fasádního lešení</t>
  </si>
  <si>
    <t>1414401872</t>
  </si>
  <si>
    <t>Poznámka k položce:_x000D_
dl.střechy cca 13,7m</t>
  </si>
  <si>
    <t>212</t>
  </si>
  <si>
    <t>941111112</t>
  </si>
  <si>
    <t>Montáž lešení řadového trubkového lehkého pracovního s podlahami s provozním zatížením tř. 3 do 200 kg/m2 šířky tř. W06 od 0,6 do 0,9 m, výšky přes 10 do 25 m</t>
  </si>
  <si>
    <t>-971818596</t>
  </si>
  <si>
    <t>https://podminky.urs.cz/item/CS_URS_2022_01/941111112</t>
  </si>
  <si>
    <t>"pro fasádu"</t>
  </si>
  <si>
    <t>12,8*(25,71+11,56+5,77+18,36+15,7+20+1,1+2,7+2,5+2,7+10,1+0,9*14)</t>
  </si>
  <si>
    <t>"přípočet výšky pro výtah"1,8*(2,7*2+2,5+0,9*4)</t>
  </si>
  <si>
    <t>213</t>
  </si>
  <si>
    <t>941111212</t>
  </si>
  <si>
    <t>Montáž lešení řadového trubkového lehkého pracovního s podlahami s provozním zatížením tř. 3 do 200 kg/m2 Příplatek za první a každý další den použití lešení k ceně -1112</t>
  </si>
  <si>
    <t>1146180254</t>
  </si>
  <si>
    <t>https://podminky.urs.cz/item/CS_URS_2022_01/941111212</t>
  </si>
  <si>
    <t>Poznámka k položce:_x000D_
dodavatel vyhodnotí dobu použití a cenu zapracuje do nabídky</t>
  </si>
  <si>
    <t>"dtto lešení"1669,34*60</t>
  </si>
  <si>
    <t>214</t>
  </si>
  <si>
    <t>941111812</t>
  </si>
  <si>
    <t>Demontáž lešení řadového trubkového lehkého pracovního s podlahami s provozním zatížením tř. 3 do 200 kg/m2 šířky tř. W06 od 0,6 do 0,9 m, výšky přes 10 do 25 m</t>
  </si>
  <si>
    <t>-817458718</t>
  </si>
  <si>
    <t>https://podminky.urs.cz/item/CS_URS_2022_01/941111812</t>
  </si>
  <si>
    <t>"dtto lešení"1669,34</t>
  </si>
  <si>
    <t>215</t>
  </si>
  <si>
    <t>944111122</t>
  </si>
  <si>
    <t>Montáž ochranného zábradlí trubkového vnitřního na lešeňových konstrukcích dvoutyčového</t>
  </si>
  <si>
    <t>-640486095</t>
  </si>
  <si>
    <t>https://podminky.urs.cz/item/CS_URS_2022_01/944111122</t>
  </si>
  <si>
    <t>6*(25,71+11,56+5,77+18,36+15,7+20+1,1+2,7+2,5+2,7+10,1+0,9*14)</t>
  </si>
  <si>
    <t>"přípočet výšky pro výtah"1*(2,7*2+2,5+0,9*4)</t>
  </si>
  <si>
    <t>216</t>
  </si>
  <si>
    <t>944111222</t>
  </si>
  <si>
    <t>Montáž ochranného zábradlí trubkového Příplatek za první a každý další den použití zábradlí k ceně -1122</t>
  </si>
  <si>
    <t>-710314416</t>
  </si>
  <si>
    <t>https://podminky.urs.cz/item/CS_URS_2022_01/944111222</t>
  </si>
  <si>
    <t>"dtto zábradlí"784,3*60</t>
  </si>
  <si>
    <t>217</t>
  </si>
  <si>
    <t>944111822</t>
  </si>
  <si>
    <t>Demontáž ochranného zábradlí trubkového vnitřního na lešeňových konstrukcích dvoutyčového</t>
  </si>
  <si>
    <t>577748682</t>
  </si>
  <si>
    <t>https://podminky.urs.cz/item/CS_URS_2022_01/944111822</t>
  </si>
  <si>
    <t>"dtto zábradlí"784,3</t>
  </si>
  <si>
    <t>218</t>
  </si>
  <si>
    <t>944511111</t>
  </si>
  <si>
    <t>Montáž ochranné sítě zavěšené na konstrukci lešení z textilie z umělých vláken</t>
  </si>
  <si>
    <t>1733434102</t>
  </si>
  <si>
    <t>https://podminky.urs.cz/item/CS_URS_2022_01/944511111</t>
  </si>
  <si>
    <t>219</t>
  </si>
  <si>
    <t>944511211</t>
  </si>
  <si>
    <t>Montáž ochranné sítě Příplatek za první a každý další den použití sítě k ceně -1111</t>
  </si>
  <si>
    <t>1439808040</t>
  </si>
  <si>
    <t>https://podminky.urs.cz/item/CS_URS_2022_01/944511211</t>
  </si>
  <si>
    <t>220</t>
  </si>
  <si>
    <t>944511811</t>
  </si>
  <si>
    <t>Demontáž ochranné sítě zavěšené na konstrukci lešení z textilie z umělých vláken</t>
  </si>
  <si>
    <t>145225407</t>
  </si>
  <si>
    <t>https://podminky.urs.cz/item/CS_URS_2022_01/944511811</t>
  </si>
  <si>
    <t>221</t>
  </si>
  <si>
    <t>945231111</t>
  </si>
  <si>
    <t>Závěsná klec (pohyblivá pracovní plošina - lávka) se zdvihem elektrickým výšky do 50 m délky do 1,20 m</t>
  </si>
  <si>
    <t>den</t>
  </si>
  <si>
    <t>-1186938599</t>
  </si>
  <si>
    <t>https://podminky.urs.cz/item/CS_URS_2022_01/945231111</t>
  </si>
  <si>
    <t>222</t>
  </si>
  <si>
    <t>949101111</t>
  </si>
  <si>
    <t>Lešení pomocné pracovní pro objekty pozemních staveb pro zatížení do 150 kg/m2, o výšce lešeňové podlahy do 1,9 m</t>
  </si>
  <si>
    <t>-168918086</t>
  </si>
  <si>
    <t>https://podminky.urs.cz/item/CS_URS_2022_01/949101111</t>
  </si>
  <si>
    <t>"2.np"481,92</t>
  </si>
  <si>
    <t>"3.np"60,61</t>
  </si>
  <si>
    <t>"terasa 3.np"11,5*17,7</t>
  </si>
  <si>
    <t>223</t>
  </si>
  <si>
    <t>949311112</t>
  </si>
  <si>
    <t>Montáž lešení trubkového do šachet (výtahových, potrubních) o půdorysné ploše do 6 m2, výšky přes 10 do 20 m</t>
  </si>
  <si>
    <t>-929822537</t>
  </si>
  <si>
    <t>https://podminky.urs.cz/item/CS_URS_2022_01/949311112</t>
  </si>
  <si>
    <t>"výtah"12,25</t>
  </si>
  <si>
    <t>224</t>
  </si>
  <si>
    <t>949311211</t>
  </si>
  <si>
    <t>Montáž lešení trubkového do šachet (výtahových, potrubních) Příplatek za první a každý další den použití lešení k ceně -1111, -1112 nebo -1113</t>
  </si>
  <si>
    <t>-1278222480</t>
  </si>
  <si>
    <t>https://podminky.urs.cz/item/CS_URS_2022_01/949311211</t>
  </si>
  <si>
    <t>"výtah"12,25*10</t>
  </si>
  <si>
    <t>225</t>
  </si>
  <si>
    <t>949311812</t>
  </si>
  <si>
    <t>Demontáž lešení trubkového do šachet (výtahových, potrubních) o půdorysné ploše do 6 m2, výšky přes 10 do 20 m</t>
  </si>
  <si>
    <t>1814214513</t>
  </si>
  <si>
    <t>https://podminky.urs.cz/item/CS_URS_2022_01/949311812</t>
  </si>
  <si>
    <t>226</t>
  </si>
  <si>
    <t>95-01</t>
  </si>
  <si>
    <t>Zednická výpomoc pro profese (ZTI,ÚT,VZT a elektro) vč.jejich zpětného zapravení,odvozu,likvidace a poplatku za suť</t>
  </si>
  <si>
    <t>hod</t>
  </si>
  <si>
    <t>-1177295449</t>
  </si>
  <si>
    <t>227</t>
  </si>
  <si>
    <t>95-02</t>
  </si>
  <si>
    <t>Náklady na stěhování stávajícího zařízení a nábytku vč.uložení a zpětného umístění (v rozsahu požadavků investora)</t>
  </si>
  <si>
    <t>-678300197</t>
  </si>
  <si>
    <t>Poznámka k položce:_x000D_
rozsah prací upřesnění investor ve smlouvě o dílo</t>
  </si>
  <si>
    <t>228</t>
  </si>
  <si>
    <t>95-03</t>
  </si>
  <si>
    <t>Náklady na provizorní oddělení prostor objektu od stavebních úprav vč.dveří (SDK alt.dřevoštěpková stěna s utěsnými spoji,vč.potažení folií)-dodávka,montáž a demontáž</t>
  </si>
  <si>
    <t>-1282539433</t>
  </si>
  <si>
    <t>"oddělení stáv.prostor od rek-ce"30</t>
  </si>
  <si>
    <t>229</t>
  </si>
  <si>
    <t>95-04</t>
  </si>
  <si>
    <t>DMTZ+zpětná MTZ stáv.lezecké stěny rozměru cca 4000/2860mm vč.nového kotvení přes odvětranou fasádu</t>
  </si>
  <si>
    <t>ks</t>
  </si>
  <si>
    <t>1544056192</t>
  </si>
  <si>
    <t>Poznámka k položce:_x000D_
vč.přesunu na meziskládku a zpět na stáv.místo a statického pposouzení nového kotvení lezecké stěny</t>
  </si>
  <si>
    <t>230</t>
  </si>
  <si>
    <t>952901111</t>
  </si>
  <si>
    <t>Vyčištění budov nebo objektů před předáním do užívání budov bytové nebo občanské výstavby, světlé výšky podlaží do 4 m</t>
  </si>
  <si>
    <t>-963324434</t>
  </si>
  <si>
    <t>https://podminky.urs.cz/item/CS_URS_2022_01/952901111</t>
  </si>
  <si>
    <t>"terasa 3.np"492/3</t>
  </si>
  <si>
    <t>"střecha"93/3</t>
  </si>
  <si>
    <t>231</t>
  </si>
  <si>
    <t>953312112</t>
  </si>
  <si>
    <t>Vložky svislé do dilatačních spár z polystyrenových desek fasádních včetně dodání a osazení, v jakémkoliv zdivu přes 10 do 20 mm</t>
  </si>
  <si>
    <t>1258996543</t>
  </si>
  <si>
    <t>https://podminky.urs.cz/item/CS_URS_2022_01/953312112</t>
  </si>
  <si>
    <t>"dilatace výtahové šachty"14,215*2,5-(1,2*2,18*3)</t>
  </si>
  <si>
    <t>232</t>
  </si>
  <si>
    <t>953845113</t>
  </si>
  <si>
    <t>Vyvložkování stávajících komínových nebo větracích průduchů nerezovými vložkami pevnými, včetně ukončení komínu komínového tělesa výšky 3 m světlý průměr vložky přes 130 m do 160 mm</t>
  </si>
  <si>
    <t>-87901752</t>
  </si>
  <si>
    <t>https://podminky.urs.cz/item/CS_URS_2022_01/953845113</t>
  </si>
  <si>
    <t>"2x průduch dl.15,3m"5*2</t>
  </si>
  <si>
    <t>233</t>
  </si>
  <si>
    <t>953845123</t>
  </si>
  <si>
    <t>Vyvložkování stávajících komínových nebo větracích průduchů nerezovými vložkami pevnými, včetně ukončení komínu svislého kouřovodu výšky 3 m Příplatek k cenám za každý další i započatý metr výšky komínového průduchu přes 3 m světlý průměr vložky přes 130 m do 160 mm</t>
  </si>
  <si>
    <t>-955768816</t>
  </si>
  <si>
    <t>https://podminky.urs.cz/item/CS_URS_2022_01/953845123</t>
  </si>
  <si>
    <t>"2x průduch dl.15,3m"0,3*2</t>
  </si>
  <si>
    <t>234</t>
  </si>
  <si>
    <t>9539211-01</t>
  </si>
  <si>
    <t>Dlaždice betonové na sucho na ploché střechy kladené jednotlivě volně s mezerami např. pro schůdnost po měkké krytině, pro trvalé zatížení krytin, rozměru Příplatek k ceně -1115 za podkládané čtverce (s přesahem) z folie-D+M</t>
  </si>
  <si>
    <t>-102992661</t>
  </si>
  <si>
    <t>"viz.střechy:STR-03"185*4</t>
  </si>
  <si>
    <t>235</t>
  </si>
  <si>
    <t>953943211</t>
  </si>
  <si>
    <t>Osazování drobných kovových předmětů kotvených do stěny hasicího přístroje</t>
  </si>
  <si>
    <t>-734541860</t>
  </si>
  <si>
    <t>https://podminky.urs.cz/item/CS_URS_2022_01/953943211</t>
  </si>
  <si>
    <t>"viz.TZ PBŘ"1+2+2+4+3+1</t>
  </si>
  <si>
    <t>236</t>
  </si>
  <si>
    <t>449321-01</t>
  </si>
  <si>
    <t>přístroj hasicí ruční práškový 21A (6kg)-plný popis viz.TZ PBŘ</t>
  </si>
  <si>
    <t>-2044444189</t>
  </si>
  <si>
    <t>Poznámka k položce:_x000D_
Všechny hasicí přístroje budou na volně přístupném a dobře viditelném místě v místě pravděpodobného vzniku požáru, zajištěný proti pádu s výškou rukojeti maximálně 1,5 ± 0,05 m nad podlahou. _x000D_
PHP budou umístěny v souladu s přílohou č. 6 vyhlášky MV ČR č. 23/2008 Sb., o technických podmínkách požární ochrany staveb._x000D_
Hasící přístroje se v požárním úseku umísťují na trvale přístupném a dobře viditelném místě, podle pokynů výrobce a v přiměřené výšce v závislosti od hmotnosti hasícího přístroje (rukojeť max. 1,5 m nad podlahou)._x000D_
Umístění hasících přístrojů nesmí bránit evakuaci z objektu ohroženého požárem nebo ji jinak ztěžovat. Taktéž není vhodné umísťovat hasící přístroje v tmavých a úzkých prostorech._x000D_
Hasící přístroje se nesmí vystavit sálavému teplu ani přímému slunečnímu záření, které by mohlo způsobit zvýšení tepla nad povolenou teplotu uvedenou výrobcem._x000D_
Doporučuje se umístit přenosné hasicí přístroje u vchodů, na únikových cestách, v blízkosti pravděpodobného vzniku požáru.</t>
  </si>
  <si>
    <t>237</t>
  </si>
  <si>
    <t>953961113</t>
  </si>
  <si>
    <t>Kotvy chemické s vyvrtáním otvoru do betonu, železobetonu nebo tvrdého kamene tmel, velikost M 12, hloubka 110 mm</t>
  </si>
  <si>
    <t>-992488039</t>
  </si>
  <si>
    <t>https://podminky.urs.cz/item/CS_URS_2022_01/953961113</t>
  </si>
  <si>
    <t>"M12 (kotvit do betonu hl.120mm)"</t>
  </si>
  <si>
    <t>"pro oc.k-ci 3.np"</t>
  </si>
  <si>
    <t>"pro PL1"4*12</t>
  </si>
  <si>
    <t>"pro PL2"2*1</t>
  </si>
  <si>
    <t>238</t>
  </si>
  <si>
    <t>953965121</t>
  </si>
  <si>
    <t>Kotvy chemické s vyvrtáním otvoru kotevní šrouby pro chemické kotvy, velikost M 12, délka 160 mm</t>
  </si>
  <si>
    <t>-916668514</t>
  </si>
  <si>
    <t>https://podminky.urs.cz/item/CS_URS_2022_01/953965121</t>
  </si>
  <si>
    <t>"dtto chem.kotvy"50</t>
  </si>
  <si>
    <t>239</t>
  </si>
  <si>
    <t>961031311</t>
  </si>
  <si>
    <t>Bourání základů ze zdiva cihelného na maltu vápennou nebo vápenocementovou</t>
  </si>
  <si>
    <t>-647735799</t>
  </si>
  <si>
    <t>https://podminky.urs.cz/item/CS_URS_2022_01/961031311</t>
  </si>
  <si>
    <t>"viz.bourání"</t>
  </si>
  <si>
    <t>"stěny podzemní části kolektoru"0,6*0,3*(2,33+2,2)</t>
  </si>
  <si>
    <t>240</t>
  </si>
  <si>
    <t>962023390</t>
  </si>
  <si>
    <t>Bourání zdiva nadzákladového smíšeného na maltu vápennou nebo vápenocementovou, objemu do 1 m3</t>
  </si>
  <si>
    <t>1425166769</t>
  </si>
  <si>
    <t>https://podminky.urs.cz/item/CS_URS_2022_01/962023390</t>
  </si>
  <si>
    <t>0,45*(0,6*2,05+0,65*2,02)</t>
  </si>
  <si>
    <t>241</t>
  </si>
  <si>
    <t>962023391</t>
  </si>
  <si>
    <t>Bourání zdiva nadzákladového smíšeného na maltu vápennou nebo vápenocementovou, objemu přes 1 m3</t>
  </si>
  <si>
    <t>-90827373</t>
  </si>
  <si>
    <t>https://podminky.urs.cz/item/CS_URS_2022_01/962023391</t>
  </si>
  <si>
    <t>0,45*(4,05*6)</t>
  </si>
  <si>
    <t>0,45*(1,2*2,1+4*(4,05+2,795))-0,45*(1,05*0,55*2+1,5*2,1)</t>
  </si>
  <si>
    <t>"podkroví nadezdívky+štíty"</t>
  </si>
  <si>
    <t>0,45*(0,5*(24,5+5,8)+21*2+15+10)</t>
  </si>
  <si>
    <t>242</t>
  </si>
  <si>
    <t>962031132</t>
  </si>
  <si>
    <t>Bourání příček z cihel, tvárnic nebo příčkovek z cihel pálených, plných nebo dutých na maltu vápennou nebo vápenocementovou, tl. do 100 mm</t>
  </si>
  <si>
    <t>658469015</t>
  </si>
  <si>
    <t>https://podminky.urs.cz/item/CS_URS_2022_01/962031132</t>
  </si>
  <si>
    <t>"1.pp -přizdívka izolace"3,1*(13,71+1,7+1,77+1,7)</t>
  </si>
  <si>
    <t>243</t>
  </si>
  <si>
    <t>962031136</t>
  </si>
  <si>
    <t>Bourání příček z cihel, tvárnic nebo příčkovek z tvárnic nebo příčkovek pálených nebo nepálených na maltu vápennou nebo vápenocementovou, tl. do 150 mm</t>
  </si>
  <si>
    <t>799048391</t>
  </si>
  <si>
    <t>https://podminky.urs.cz/item/CS_URS_2022_01/962031136</t>
  </si>
  <si>
    <t>"viz.bourání-příčky (vč.omítek popř.ker.obkladů)"</t>
  </si>
  <si>
    <t>"1.pp"2,67*6,39-(0,8*1,97)</t>
  </si>
  <si>
    <t>"1.np"3,4*(2,9*2+1,2*4+4,55+0,8*2+1,7+2,8+0,8)-(0,6*1,97*8)</t>
  </si>
  <si>
    <t>244</t>
  </si>
  <si>
    <t>963013530</t>
  </si>
  <si>
    <t>Bourání stropů s keramickou výplní jakékoliv tloušťky</t>
  </si>
  <si>
    <t>616842835</t>
  </si>
  <si>
    <t>https://podminky.urs.cz/item/CS_URS_2022_01/963013530</t>
  </si>
  <si>
    <t>"strop Hurdis"0,2*312,5</t>
  </si>
  <si>
    <t>245</t>
  </si>
  <si>
    <t>963042819</t>
  </si>
  <si>
    <t>Bourání schodišťových stupňů betonových zhotovených na místě</t>
  </si>
  <si>
    <t>-1889980541</t>
  </si>
  <si>
    <t>https://podminky.urs.cz/item/CS_URS_2022_01/963042819</t>
  </si>
  <si>
    <t>"1.pp:010"1,1*3+1,35*2</t>
  </si>
  <si>
    <t>246</t>
  </si>
  <si>
    <t>964061321</t>
  </si>
  <si>
    <t>Uvolnění zhlaví trámu při jeho výměně pro jakoukoliv délku uložení, ze zdiva cihelného, o průřezu zhlaví do 0,03 m2</t>
  </si>
  <si>
    <t>-1013441354</t>
  </si>
  <si>
    <t>https://podminky.urs.cz/item/CS_URS_2022_01/964061321</t>
  </si>
  <si>
    <t>"stáv.stropní trámy 100/160mm (ve stáv.zdivu-mimo bouraného)"2*20</t>
  </si>
  <si>
    <t>247</t>
  </si>
  <si>
    <t>965043341</t>
  </si>
  <si>
    <t>Bourání mazanin betonových s potěrem nebo teracem tl. do 100 mm, plochy přes 4 m2</t>
  </si>
  <si>
    <t>-781822093</t>
  </si>
  <si>
    <t>https://podminky.urs.cz/item/CS_URS_2022_01/965043341</t>
  </si>
  <si>
    <t>"viz.bourání základy (stáv.podkladní bet.desky)"</t>
  </si>
  <si>
    <t>"tl.50mm"0,05*6,39*4,05</t>
  </si>
  <si>
    <t>"tl.80mm"0,08*(1,73*13,71+9,77*6,04+19,495*1,65+3,34*5,8)</t>
  </si>
  <si>
    <t>"tl.100mm"0,1*(6,39*1,1+1*4,2)</t>
  </si>
  <si>
    <t>"v podlahách"</t>
  </si>
  <si>
    <t>"1.pp:010-012,014"0,1*(54,63+36,1+16,93+25,23)</t>
  </si>
  <si>
    <t>"1.np:110"0,1*20,16</t>
  </si>
  <si>
    <t>248</t>
  </si>
  <si>
    <t>965045113</t>
  </si>
  <si>
    <t>Bourání potěrů tl. do 50 mm cementových nebo pískocementových, plochy přes 4 m2</t>
  </si>
  <si>
    <t>-2090370702</t>
  </si>
  <si>
    <t>https://podminky.urs.cz/item/CS_URS_2022_01/965045113</t>
  </si>
  <si>
    <t>"viz.bourání v podlahách"</t>
  </si>
  <si>
    <t>"ker.dlažba"KD*2</t>
  </si>
  <si>
    <t>"PVC:101"66,5</t>
  </si>
  <si>
    <t>249</t>
  </si>
  <si>
    <t>965046111</t>
  </si>
  <si>
    <t>Broušení stávajících betonových podlah úběr do 3 mm</t>
  </si>
  <si>
    <t>-166759670</t>
  </si>
  <si>
    <t>https://podminky.urs.cz/item/CS_URS_2022_01/965046111</t>
  </si>
  <si>
    <t>250</t>
  </si>
  <si>
    <t>965046119</t>
  </si>
  <si>
    <t>Broušení stávajících betonových podlah Příplatek k ceně za každý další 1 mm úběru</t>
  </si>
  <si>
    <t>-815875330</t>
  </si>
  <si>
    <t>https://podminky.urs.cz/item/CS_URS_2022_01/965046119</t>
  </si>
  <si>
    <t>"podlahy na stáv.podkladu"(PDL11+PDL01)*2</t>
  </si>
  <si>
    <t>251</t>
  </si>
  <si>
    <t>965049111</t>
  </si>
  <si>
    <t>Bourání mazanin Příplatek k cenám za bourání mazanin betonových se svařovanou sítí, tl. do 100 mm</t>
  </si>
  <si>
    <t>61456834</t>
  </si>
  <si>
    <t>https://podminky.urs.cz/item/CS_URS_2022_01/965049111</t>
  </si>
  <si>
    <t>"dtto podkladní desky tl.50-100mm"13,158</t>
  </si>
  <si>
    <t>"v podlahách"15,305</t>
  </si>
  <si>
    <t>252</t>
  </si>
  <si>
    <t>965081213</t>
  </si>
  <si>
    <t>Bourání podlah z dlaždic bez podkladního lože nebo mazaniny, s jakoukoliv výplní spár keramických nebo xylolitových tl. do 10 mm, plochy přes 1 m2</t>
  </si>
  <si>
    <t>1386915619</t>
  </si>
  <si>
    <t>https://podminky.urs.cz/item/CS_URS_2022_01/965081213</t>
  </si>
  <si>
    <t>"1.np:102-106"16,34+2,7+17,82+16,91+12,9</t>
  </si>
  <si>
    <t>KD</t>
  </si>
  <si>
    <t>253</t>
  </si>
  <si>
    <t>966080103</t>
  </si>
  <si>
    <t>Bourání kontaktního zateplení včetně povrchové úpravy omítkou nebo nátěrem z polystyrénových desek, tloušťky přes 60 do 120 mm</t>
  </si>
  <si>
    <t>-1263698552</t>
  </si>
  <si>
    <t>https://podminky.urs.cz/item/CS_URS_2022_01/966080103</t>
  </si>
  <si>
    <t>"pro krček"3,8*3,5-(0,97*1,97)</t>
  </si>
  <si>
    <t>254</t>
  </si>
  <si>
    <t>966080105</t>
  </si>
  <si>
    <t>Bourání kontaktního zateplení včetně povrchové úpravy omítkou nebo nátěrem z polystyrénových desek, tloušťky přes 120 do 180 mm</t>
  </si>
  <si>
    <t>-572182188</t>
  </si>
  <si>
    <t>https://podminky.urs.cz/item/CS_URS_2022_01/966080105</t>
  </si>
  <si>
    <t>"1.pp:pro nové dveře"1*0,9</t>
  </si>
  <si>
    <t>"1.np:pro nové okno"1,2*2,1</t>
  </si>
  <si>
    <t>"1.np"4*1,9-(1,5*2,1)</t>
  </si>
  <si>
    <t>"pro krček"3,8*10-(1,6*2,07)</t>
  </si>
  <si>
    <t>255</t>
  </si>
  <si>
    <t>966081121</t>
  </si>
  <si>
    <t>Bourání kontaktního zateplení včetně povrchové úpravy omítkou nebo nátěrem malých ploch, jakékoli tloušťky, včetně vyřezání, plochy jednotlivě do 1,0 m2</t>
  </si>
  <si>
    <t>-2134491571</t>
  </si>
  <si>
    <t>https://podminky.urs.cz/item/CS_URS_2022_01/966081121</t>
  </si>
  <si>
    <t>256</t>
  </si>
  <si>
    <t>968072455</t>
  </si>
  <si>
    <t>Vybourání kovových rámů oken s křídly, dveřních zárubní, vrat, stěn, ostění nebo obkladů dveřních zárubní, plochy do 2 m2</t>
  </si>
  <si>
    <t>-653593506</t>
  </si>
  <si>
    <t>https://podminky.urs.cz/item/CS_URS_2022_01/968072455</t>
  </si>
  <si>
    <t>"1.pp"0,8*1,97*3+0,8*1,75*2</t>
  </si>
  <si>
    <t>"1.np"0,8*1,97*6+0,6*1,97*10</t>
  </si>
  <si>
    <t>257</t>
  </si>
  <si>
    <t>968072456</t>
  </si>
  <si>
    <t>Vybourání kovových rámů oken s křídly, dveřních zárubní, vrat, stěn, ostění nebo obkladů dveřních zárubní, plochy přes 2 m2</t>
  </si>
  <si>
    <t>-562844264</t>
  </si>
  <si>
    <t>https://podminky.urs.cz/item/CS_URS_2022_01/968072456</t>
  </si>
  <si>
    <t>"1.pp"1,1*1,97+1,4*1,95</t>
  </si>
  <si>
    <t>258</t>
  </si>
  <si>
    <t>968072641</t>
  </si>
  <si>
    <t>Vybourání kovových rámů oken s křídly, dveřních zárubní, vrat, stěn, ostění nebo obkladů stěn jakýchkoliv, kromě výkladních jakékoliv plochy</t>
  </si>
  <si>
    <t>-377441974</t>
  </si>
  <si>
    <t>https://podminky.urs.cz/item/CS_URS_2022_01/968072641</t>
  </si>
  <si>
    <t>"1.np"1,6*2,07+1*2</t>
  </si>
  <si>
    <t>259</t>
  </si>
  <si>
    <t>968082016</t>
  </si>
  <si>
    <t>Vybourání plastových rámů oken s křídly, dveřních zárubní, vrat rámu oken s křídly, plochy přes 1 do 2 m2</t>
  </si>
  <si>
    <t>1890590675</t>
  </si>
  <si>
    <t>https://podminky.urs.cz/item/CS_URS_2022_01/968082016</t>
  </si>
  <si>
    <t>"1.np"1,05*0,55*4</t>
  </si>
  <si>
    <t>260</t>
  </si>
  <si>
    <t>968082017</t>
  </si>
  <si>
    <t>Vybourání plastových rámů oken s křídly, dveřních zárubní, vrat rámu oken s křídly, plochy přes 2 do 4 m2</t>
  </si>
  <si>
    <t>394173199</t>
  </si>
  <si>
    <t>https://podminky.urs.cz/item/CS_URS_2022_01/968082017</t>
  </si>
  <si>
    <t>"1.pp"2,05*1,15*2</t>
  </si>
  <si>
    <t>"1.np"1,5*2,1+2,4*2,1</t>
  </si>
  <si>
    <t>261</t>
  </si>
  <si>
    <t>971033231</t>
  </si>
  <si>
    <t>Vybourání otvorů ve zdivu základovém nebo nadzákladovém z cihel, tvárnic, příčkovek z cihel pálených na maltu vápennou nebo vápenocementovou plochy do 0,0225 m2, tl. do 150 mm</t>
  </si>
  <si>
    <t>-575109143</t>
  </si>
  <si>
    <t>https://podminky.urs.cz/item/CS_URS_2022_01/971033231</t>
  </si>
  <si>
    <t>"200/100mm"35</t>
  </si>
  <si>
    <t>262</t>
  </si>
  <si>
    <t>971033241</t>
  </si>
  <si>
    <t>Vybourání otvorů ve zdivu základovém nebo nadzákladovém z cihel, tvárnic, příčkovek z cihel pálených na maltu vápennou nebo vápenocementovou plochy do 0,0225 m2, tl. do 300 mm</t>
  </si>
  <si>
    <t>-757136729</t>
  </si>
  <si>
    <t>https://podminky.urs.cz/item/CS_URS_2022_01/971033241</t>
  </si>
  <si>
    <t>"200/100mm"20</t>
  </si>
  <si>
    <t>263</t>
  </si>
  <si>
    <t>971033351</t>
  </si>
  <si>
    <t>Vybourání otvorů ve zdivu základovém nebo nadzákladovém z cihel, tvárnic, příčkovek z cihel pálených na maltu vápennou nebo vápenocementovou plochy do 0,09 m2, tl. do 450 mm</t>
  </si>
  <si>
    <t>-1964573522</t>
  </si>
  <si>
    <t>https://podminky.urs.cz/item/CS_URS_2022_01/971033351</t>
  </si>
  <si>
    <t>"VZT:300/300mm"</t>
  </si>
  <si>
    <t>"přes obvod"2</t>
  </si>
  <si>
    <t>264</t>
  </si>
  <si>
    <t>972054141</t>
  </si>
  <si>
    <t>Vybourání otvorů ve stropech nebo klenbách železobetonových bez odstranění podlahy a násypu, plochy do 0,0225 m2, tl. do 150 mm</t>
  </si>
  <si>
    <t>743122539</t>
  </si>
  <si>
    <t>https://podminky.urs.cz/item/CS_URS_2022_01/972054141</t>
  </si>
  <si>
    <t>"150/150mm"40</t>
  </si>
  <si>
    <t>265</t>
  </si>
  <si>
    <t>973031325</t>
  </si>
  <si>
    <t>Vysekání výklenků nebo kapes ve zdivu z cihel na maltu vápennou nebo vápenocementovou kapes, plochy do 0,10 m2, hl. do 300 mm</t>
  </si>
  <si>
    <t>-2065464984</t>
  </si>
  <si>
    <t>https://podminky.urs.cz/item/CS_URS_2022_01/973031325</t>
  </si>
  <si>
    <t>"kapsy pro vyztuž stropní desky"</t>
  </si>
  <si>
    <t>"1.pp"30</t>
  </si>
  <si>
    <t>"pro mezipodesty"</t>
  </si>
  <si>
    <t>"1.np"6</t>
  </si>
  <si>
    <t>"2.np"6</t>
  </si>
  <si>
    <t>266</t>
  </si>
  <si>
    <t>973031334</t>
  </si>
  <si>
    <t>Vysekání výklenků nebo kapes ve zdivu z cihel na maltu vápennou nebo vápenocementovou kapes, plochy do 0,16 m2, hl. do 150 mm</t>
  </si>
  <si>
    <t>-161829021</t>
  </si>
  <si>
    <t>https://podminky.urs.cz/item/CS_URS_2022_01/973031334</t>
  </si>
  <si>
    <t>"pro překlady"</t>
  </si>
  <si>
    <t>"1.pp"2</t>
  </si>
  <si>
    <t>"1.np"4</t>
  </si>
  <si>
    <t>267</t>
  </si>
  <si>
    <t>974031132</t>
  </si>
  <si>
    <t>Vysekání rýh ve zdivu cihelném na maltu vápennou nebo vápenocementovou do hl. 50 mm a šířky do 70 mm</t>
  </si>
  <si>
    <t>-2119304542</t>
  </si>
  <si>
    <t>https://podminky.urs.cz/item/CS_URS_2022_01/974031132</t>
  </si>
  <si>
    <t>"70/50mm"150</t>
  </si>
  <si>
    <t>268</t>
  </si>
  <si>
    <t>974031133</t>
  </si>
  <si>
    <t>Vysekání rýh ve zdivu cihelném na maltu vápennou nebo vápenocementovou do hl. 50 mm a šířky do 100 mm</t>
  </si>
  <si>
    <t>2128804788</t>
  </si>
  <si>
    <t>https://podminky.urs.cz/item/CS_URS_2022_01/974031133</t>
  </si>
  <si>
    <t>"100/50mm"75</t>
  </si>
  <si>
    <t>269</t>
  </si>
  <si>
    <t>974031155</t>
  </si>
  <si>
    <t>Vysekání rýh ve zdivu cihelném na maltu vápennou nebo vápenocementovou do hl. 100 mm a šířky do 200 mm</t>
  </si>
  <si>
    <t>372289094</t>
  </si>
  <si>
    <t>https://podminky.urs.cz/item/CS_URS_2022_01/974031155</t>
  </si>
  <si>
    <t>"200/100mm"110</t>
  </si>
  <si>
    <t>270</t>
  </si>
  <si>
    <t>974031164</t>
  </si>
  <si>
    <t>Vysekání rýh ve zdivu cihelném na maltu vápennou nebo vápenocementovou do hl. 150 mm a šířky do 150 mm</t>
  </si>
  <si>
    <t>-2025951103</t>
  </si>
  <si>
    <t>https://podminky.urs.cz/item/CS_URS_2022_01/974031164</t>
  </si>
  <si>
    <t>"150/150mm"110</t>
  </si>
  <si>
    <t>"150/150mm"50</t>
  </si>
  <si>
    <t>271</t>
  </si>
  <si>
    <t>974031664</t>
  </si>
  <si>
    <t>Vysekání rýh ve zdivu cihelném na maltu vápennou nebo vápenocementovou pro vtahování nosníků do zdí, před vybouráním otvoru do hl. 150 mm, při v. nosníku do 150 mm</t>
  </si>
  <si>
    <t>-340907981</t>
  </si>
  <si>
    <t>https://podminky.urs.cz/item/CS_URS_2022_01/974031664</t>
  </si>
  <si>
    <t>"03-1.pp pro I č.120 (oc.překlad)"1,5*4</t>
  </si>
  <si>
    <t>"05-1.np pro I č.120 (oc.překlad)"1,6*4</t>
  </si>
  <si>
    <t>272</t>
  </si>
  <si>
    <t>977151118</t>
  </si>
  <si>
    <t>Jádrové vrty diamantovými korunkami do stavebních materiálů (železobetonu, betonu, cihel, obkladů, dlažeb, kamene) průměru přes 90 do 100 mm</t>
  </si>
  <si>
    <t>582978620</t>
  </si>
  <si>
    <t>https://podminky.urs.cz/item/CS_URS_2022_01/977151118</t>
  </si>
  <si>
    <t>"tl.450mm"0,45*10</t>
  </si>
  <si>
    <t>"tl.300mm"0,3*12</t>
  </si>
  <si>
    <t>"tl.150mm"0,1*15</t>
  </si>
  <si>
    <t>273</t>
  </si>
  <si>
    <t>977151121</t>
  </si>
  <si>
    <t>Jádrové vrty diamantovými korunkami do stavebních materiálů (železobetonu, betonu, cihel, obkladů, dlažeb, kamene) průměru přes 110 do 120 mm</t>
  </si>
  <si>
    <t>-1421706815</t>
  </si>
  <si>
    <t>https://podminky.urs.cz/item/CS_URS_2022_01/977151121</t>
  </si>
  <si>
    <t>"VZT"</t>
  </si>
  <si>
    <t>"přes příčku"0,15*2</t>
  </si>
  <si>
    <t>274</t>
  </si>
  <si>
    <t>977151123</t>
  </si>
  <si>
    <t>Jádrové vrty diamantovými korunkami do stavebních materiálů (železobetonu, betonu, cihel, obkladů, dlažeb, kamene) průměru přes 130 do 150 mm</t>
  </si>
  <si>
    <t>-308189138</t>
  </si>
  <si>
    <t>https://podminky.urs.cz/item/CS_URS_2022_01/977151123</t>
  </si>
  <si>
    <t>"přes příčku"0,15*(4+2)</t>
  </si>
  <si>
    <t>"přes obvod."0,4*(1+2)</t>
  </si>
  <si>
    <t>"přes strop"0,3*1</t>
  </si>
  <si>
    <t>275</t>
  </si>
  <si>
    <t>977151125</t>
  </si>
  <si>
    <t>Jádrové vrty diamantovými korunkami do stavebních materiálů (železobetonu, betonu, cihel, obkladů, dlažeb, kamene) průměru přes 180 do 200 mm</t>
  </si>
  <si>
    <t>1138233711</t>
  </si>
  <si>
    <t>https://podminky.urs.cz/item/CS_URS_2022_01/977151125</t>
  </si>
  <si>
    <t>"přes příčku"0,15*(6+5)</t>
  </si>
  <si>
    <t>"přes obvod."0,4*2</t>
  </si>
  <si>
    <t>"přes strop"0,3*2</t>
  </si>
  <si>
    <t>276</t>
  </si>
  <si>
    <t>977151129</t>
  </si>
  <si>
    <t>Jádrové vrty diamantovými korunkami do stavebních materiálů (železobetonu, betonu, cihel, obkladů, dlažeb, kamene) průměru přes 300 do 350 mm</t>
  </si>
  <si>
    <t>-1948001478</t>
  </si>
  <si>
    <t>https://podminky.urs.cz/item/CS_URS_2022_01/977151129</t>
  </si>
  <si>
    <t>"přes obvod."0,4*10</t>
  </si>
  <si>
    <t>277</t>
  </si>
  <si>
    <t>977312111</t>
  </si>
  <si>
    <t>Řezání stávajících betonových mazanin s vyztužením hloubky do 50 mm</t>
  </si>
  <si>
    <t>1723790193</t>
  </si>
  <si>
    <t>https://podminky.urs.cz/item/CS_URS_2022_01/977312111</t>
  </si>
  <si>
    <t>"odřez stáv.podkladních desek"</t>
  </si>
  <si>
    <t>"tl.50mm"6,39*2+4,05*2</t>
  </si>
  <si>
    <t>278</t>
  </si>
  <si>
    <t>977312112</t>
  </si>
  <si>
    <t>Řezání stávajících betonových mazanin s vyztužením hloubky přes 50 do 100 mm</t>
  </si>
  <si>
    <t>-824941036</t>
  </si>
  <si>
    <t>https://podminky.urs.cz/item/CS_URS_2022_01/977312112</t>
  </si>
  <si>
    <t>"tl.80mm"(1,73*2+13,71*2+9,77*2+6,04*2+19,495*2+1,65*2+3,34*2+5,8*2)</t>
  </si>
  <si>
    <t>"tl.100mm"6,39*2+5,3*2</t>
  </si>
  <si>
    <t>279</t>
  </si>
  <si>
    <t>978011121</t>
  </si>
  <si>
    <t>Otlučení vápenných nebo vápenocementových omítek vnitřních ploch stropů, v rozsahu přes 5 do 10 %</t>
  </si>
  <si>
    <t>-1581705921</t>
  </si>
  <si>
    <t>https://podminky.urs.cz/item/CS_URS_2022_01/978011121</t>
  </si>
  <si>
    <t>"dtto přeštukování stropů"173,013</t>
  </si>
  <si>
    <t>280</t>
  </si>
  <si>
    <t>978013121</t>
  </si>
  <si>
    <t>Otlučení vápenných nebo vápenocementových omítek vnitřních ploch stěn s vyškrabáním spar, s očištěním zdiva, v rozsahu přes 5 do 10 %</t>
  </si>
  <si>
    <t>-1133305164</t>
  </si>
  <si>
    <t>https://podminky.urs.cz/item/CS_URS_2022_01/978013121</t>
  </si>
  <si>
    <t>"dtto přeštukování stěn"1050,423</t>
  </si>
  <si>
    <t>281</t>
  </si>
  <si>
    <t>978013191</t>
  </si>
  <si>
    <t>Otlučení vápenných nebo vápenocementových omítek vnitřních ploch stěn s vyškrabáním spar, s očištěním zdiva, v rozsahu přes 50 do 100 %</t>
  </si>
  <si>
    <t>1379710435</t>
  </si>
  <si>
    <t>https://podminky.urs.cz/item/CS_URS_2022_01/978013191</t>
  </si>
  <si>
    <t>"1.np-soc.zař (mimo obklady)"</t>
  </si>
  <si>
    <t>"1.np (mimo bourané příčky)"</t>
  </si>
  <si>
    <t>3,4*(9,6*2+6,04*2)</t>
  </si>
  <si>
    <t>"ostění"0,25*(1,025*6+2,1*12)</t>
  </si>
  <si>
    <t>"odpočet zasahujících ker.obkladů"-49,885</t>
  </si>
  <si>
    <t>282</t>
  </si>
  <si>
    <t>978023-01</t>
  </si>
  <si>
    <t xml:space="preserve">Prořezání drážek ve stáv.zateplení hl.5mm v rastru 150x150 až 300x300mm (příprava podkladu pro stáv.fasády pro novou tenkovsrtvou omítku)_x000D_
</t>
  </si>
  <si>
    <t>299893774</t>
  </si>
  <si>
    <t>283</t>
  </si>
  <si>
    <t>978059541</t>
  </si>
  <si>
    <t>Odsekání obkladů stěn včetně otlučení podkladní omítky až na zdivo z obkládaček vnitřních, z jakýchkoliv materiálů, plochy přes 1 m2</t>
  </si>
  <si>
    <t>33067287</t>
  </si>
  <si>
    <t>https://podminky.urs.cz/item/CS_URS_2022_01/978059541</t>
  </si>
  <si>
    <t>"1.pp"2,0*(1,2*2+0,8)</t>
  </si>
  <si>
    <t>2,0*(9,6*2+6,04*2)-(0,8*1,97*3+0,6*1,97+1,025*1,1*6)</t>
  </si>
  <si>
    <t>284</t>
  </si>
  <si>
    <t>985331113</t>
  </si>
  <si>
    <t>Dodatečné vlepování betonářské výztuže včetně vyvrtání a vyčištění otvoru cementovou aktivovanou maltou průměr výztuže 12 mm</t>
  </si>
  <si>
    <t>-494180671</t>
  </si>
  <si>
    <t>https://podminky.urs.cz/item/CS_URS_2022_01/985331113</t>
  </si>
  <si>
    <t>"viz.statika č.v.D.1.2-24:celkový výpis výztuží"</t>
  </si>
  <si>
    <t>(1764+24+451+25+18)*0,3</t>
  </si>
  <si>
    <t>285</t>
  </si>
  <si>
    <t>13021013</t>
  </si>
  <si>
    <t>tyč ocelová kruhová žebírková DIN 488 jakost B500B (10 505) výztuž do betonu D 12mm</t>
  </si>
  <si>
    <t>-1862590964</t>
  </si>
  <si>
    <t>684,6*0,00091 'Přepočtené koeficientem množství</t>
  </si>
  <si>
    <t>286</t>
  </si>
  <si>
    <t>985331912</t>
  </si>
  <si>
    <t>Dodatečné vlepování betonářské výztuže Příplatek k cenám za délku do 1 m jednotlivě</t>
  </si>
  <si>
    <t>-840807279</t>
  </si>
  <si>
    <t>https://podminky.urs.cz/item/CS_URS_2022_01/985331912</t>
  </si>
  <si>
    <t>287</t>
  </si>
  <si>
    <t>985611112</t>
  </si>
  <si>
    <t>Mikropilota vrtaná šroubovitá pro zvýšení únosnosti základů průměru 100 mm</t>
  </si>
  <si>
    <t>418554210</t>
  </si>
  <si>
    <t>https://podminky.urs.cz/item/CS_URS_2022_01/985611112</t>
  </si>
  <si>
    <t>"viz.statika D.1.2-03-výpis mikropilot"</t>
  </si>
  <si>
    <t>"dl.4m:MP1-MP7"4,0*119</t>
  </si>
  <si>
    <t>288</t>
  </si>
  <si>
    <t>985611119</t>
  </si>
  <si>
    <t>Mikropilota vrtaná šroubovitá pro zvýšení únosnosti základů Příplatek k cenám za práci ve stísněných prostorech</t>
  </si>
  <si>
    <t>428553928</t>
  </si>
  <si>
    <t>https://podminky.urs.cz/item/CS_URS_2022_01/985611119</t>
  </si>
  <si>
    <t>"dtto mikrolpiloty"476</t>
  </si>
  <si>
    <t>997</t>
  </si>
  <si>
    <t>Přesun sutě</t>
  </si>
  <si>
    <t>289</t>
  </si>
  <si>
    <t>997013153</t>
  </si>
  <si>
    <t>Vnitrostaveništní doprava suti a vybouraných hmot vodorovně do 50 m svisle s omezením mechanizace pro budovy a haly výšky přes 9 do 12 m</t>
  </si>
  <si>
    <t>-140634840</t>
  </si>
  <si>
    <t>https://podminky.urs.cz/item/CS_URS_2022_01/997013153</t>
  </si>
  <si>
    <t>290</t>
  </si>
  <si>
    <t>997013501</t>
  </si>
  <si>
    <t>Odvoz suti a vybouraných hmot na skládku nebo meziskládku se složením, na vzdálenost do 1 km</t>
  </si>
  <si>
    <t>-717526021</t>
  </si>
  <si>
    <t>https://podminky.urs.cz/item/CS_URS_2022_01/997013501</t>
  </si>
  <si>
    <t>"suť celkem"505,086</t>
  </si>
  <si>
    <t>"odpočet azbestu"-5,302</t>
  </si>
  <si>
    <t>291</t>
  </si>
  <si>
    <t>9970135-01</t>
  </si>
  <si>
    <t>Odvoz suti a vybouraných hmot z AZBESTOCEMENTU na skládku nebo meziskládku se složením (do vzdálenosti 15km)</t>
  </si>
  <si>
    <t>-1922588845</t>
  </si>
  <si>
    <t>Poznámka k položce:_x000D_
dodavatel vyhodnotí vzdálenost  skládky a cenu zapracuje do nabídky_x000D_
vč.bezpečnostních opatření pro odvoz zdraví škodlivých materiálů (zakrývání a pod.)</t>
  </si>
  <si>
    <t>"azbest krytina vč.hřeben"5,302</t>
  </si>
  <si>
    <t>292</t>
  </si>
  <si>
    <t>997013509</t>
  </si>
  <si>
    <t>Odvoz suti a vybouraných hmot na skládku nebo meziskládku se složením, na vzdálenost Příplatek k ceně za každý další i započatý 1 km přes 1 km</t>
  </si>
  <si>
    <t>-893395008</t>
  </si>
  <si>
    <t>https://podminky.urs.cz/item/CS_URS_2022_01/997013509</t>
  </si>
  <si>
    <t>499,784*14 'Přepočtené koeficientem množství</t>
  </si>
  <si>
    <t>293</t>
  </si>
  <si>
    <t>997013821</t>
  </si>
  <si>
    <t>Poplatek za uložení stavebního odpadu na skládce (skládkovné) ze stavebních materiálů obsahujících azbest zatříděných do Katalogu odpadů pod kódem 17 06 05</t>
  </si>
  <si>
    <t>1764304126</t>
  </si>
  <si>
    <t>https://podminky.urs.cz/item/CS_URS_2022_01/997013821</t>
  </si>
  <si>
    <t>294</t>
  </si>
  <si>
    <t>997013871</t>
  </si>
  <si>
    <t>Poplatek za uložení stavebního odpadu na recyklační skládce (skládkovné) směsného stavebního a demoličního zatříděného do Katalogu odpadů pod kódem 17 09 04</t>
  </si>
  <si>
    <t>-1738831178</t>
  </si>
  <si>
    <t>https://podminky.urs.cz/item/CS_URS_2022_01/997013871</t>
  </si>
  <si>
    <t>998</t>
  </si>
  <si>
    <t>Přesun hmot</t>
  </si>
  <si>
    <t>295</t>
  </si>
  <si>
    <t>998017002</t>
  </si>
  <si>
    <t>Přesun hmot pro budovy občanské výstavby, bydlení, výrobu a služby s omezením mechanizace vodorovná dopravní vzdálenost do 100 m pro budovy s jakoukoliv nosnou konstrukcí výšky přes 6 do 12 m</t>
  </si>
  <si>
    <t>-804812175</t>
  </si>
  <si>
    <t>https://podminky.urs.cz/item/CS_URS_2022_01/998017002</t>
  </si>
  <si>
    <t>PSV</t>
  </si>
  <si>
    <t>Práce a dodávky PSV</t>
  </si>
  <si>
    <t>711</t>
  </si>
  <si>
    <t>Izolace proti vodě, vlhkosti a plynům</t>
  </si>
  <si>
    <t>296</t>
  </si>
  <si>
    <t>711111001</t>
  </si>
  <si>
    <t>Provedení izolace proti zemní vlhkosti natěradly a tmely za studena na ploše vodorovné V nátěrem penetračním</t>
  </si>
  <si>
    <t>-1916578181</t>
  </si>
  <si>
    <t>https://podminky.urs.cz/item/CS_URS_2022_01/711111001</t>
  </si>
  <si>
    <t>"dtto asf.pás vodorovný"266,699</t>
  </si>
  <si>
    <t>297</t>
  </si>
  <si>
    <t>11163150</t>
  </si>
  <si>
    <t>lak penetrační asfaltový</t>
  </si>
  <si>
    <t>647412020</t>
  </si>
  <si>
    <t>266,699*0,00033 'Přepočtené koeficientem množství</t>
  </si>
  <si>
    <t>298</t>
  </si>
  <si>
    <t>711112001</t>
  </si>
  <si>
    <t>Provedení izolace proti zemní vlhkosti natěradly a tmely za studena na ploše svislé S nátěrem penetračním</t>
  </si>
  <si>
    <t>1164236384</t>
  </si>
  <si>
    <t>https://podminky.urs.cz/item/CS_URS_2022_01/711112001</t>
  </si>
  <si>
    <t>"zesílení stáv.izolace viz.řez C-C,D-D"2,6*(20,5+2,5+0,75)</t>
  </si>
  <si>
    <t>"výtah"1,5*(2,5*2+2,1)</t>
  </si>
  <si>
    <t>299</t>
  </si>
  <si>
    <t>-1972624908</t>
  </si>
  <si>
    <t>112,4*0,00034 'Přepočtené koeficientem množství</t>
  </si>
  <si>
    <t>300</t>
  </si>
  <si>
    <t>711131811</t>
  </si>
  <si>
    <t>Odstranění izolace proti zemní vlhkosti na ploše vodorovné V</t>
  </si>
  <si>
    <t>991145377</t>
  </si>
  <si>
    <t>https://podminky.urs.cz/item/CS_URS_2022_01/711131811</t>
  </si>
  <si>
    <t>"1.pp:010-012,014"54,63+36,1+16,93+25,23</t>
  </si>
  <si>
    <t>"ker.dlažba (2x asf.lep)"KD*2</t>
  </si>
  <si>
    <t>"PVC:101,110"66,5+20,16</t>
  </si>
  <si>
    <t>301</t>
  </si>
  <si>
    <t>711131821</t>
  </si>
  <si>
    <t>Odstranění izolace proti zemní vlhkosti na ploše svislé S</t>
  </si>
  <si>
    <t>630648690</t>
  </si>
  <si>
    <t>https://podminky.urs.cz/item/CS_URS_2022_01/711131821</t>
  </si>
  <si>
    <t>"1.pp (pod přizdívkou)"3,1*(13,71+1,7+1,77+1,7)</t>
  </si>
  <si>
    <t>302</t>
  </si>
  <si>
    <t>711141559</t>
  </si>
  <si>
    <t>Provedení izolace proti zemní vlhkosti pásy přitavením NAIP na ploše vodorovné V</t>
  </si>
  <si>
    <t>-646168775</t>
  </si>
  <si>
    <t>https://podminky.urs.cz/item/CS_URS_2022_01/711141559</t>
  </si>
  <si>
    <t>"viz.podlahy na terénu"PDL01a+PDL02+PDL03+PDL04+PDL05+PDL10</t>
  </si>
  <si>
    <t>"výtah"2,5*2,1</t>
  </si>
  <si>
    <t>303</t>
  </si>
  <si>
    <t>62853004</t>
  </si>
  <si>
    <t>pás asfaltový natavitelný modifikovaný SBS tl 4,0mm s vložkou ze skleněné tkaniny a spalitelnou PE fólií nebo jemnozrnným minerálním posypem na horním povrchu</t>
  </si>
  <si>
    <t>2143784061</t>
  </si>
  <si>
    <t>286,859*1,1655 'Přepočtené koeficientem množství</t>
  </si>
  <si>
    <t>304</t>
  </si>
  <si>
    <t>711142559</t>
  </si>
  <si>
    <t>Provedení izolace proti zemní vlhkosti pásy přitavením NAIP na ploše svislé S</t>
  </si>
  <si>
    <t>-1772504105</t>
  </si>
  <si>
    <t>https://podminky.urs.cz/item/CS_URS_2022_01/711142559</t>
  </si>
  <si>
    <t>"zesílení stáv.izolace viz.řez C-C,D-D"2*2,6*(20,5+2,5+0,75)</t>
  </si>
  <si>
    <t>305</t>
  </si>
  <si>
    <t>-1109236874</t>
  </si>
  <si>
    <t>174,15*1,221 'Přepočtené koeficientem množství</t>
  </si>
  <si>
    <t>306</t>
  </si>
  <si>
    <t>711161212</t>
  </si>
  <si>
    <t>Izolace proti zemní vlhkosti a beztlakové vodě nopovými fóliemi na ploše svislé S vrstva ochranná, odvětrávací a drenážní výška nopku 8,0 mm, tl. fólie do 0,6 mm</t>
  </si>
  <si>
    <t>-66518108</t>
  </si>
  <si>
    <t>https://podminky.urs.cz/item/CS_URS_2022_01/711161212</t>
  </si>
  <si>
    <t>"ochrana izolace pod terénem (dtto XPS tl.100mm)"92,4</t>
  </si>
  <si>
    <t>307</t>
  </si>
  <si>
    <t>711411001</t>
  </si>
  <si>
    <t>Provedení izolace proti povrchové a podpovrchové tlakové vodě natěradly a tmely za studena na ploše vodorovné V nátěrem penetračním</t>
  </si>
  <si>
    <t>-1168846414</t>
  </si>
  <si>
    <t>https://podminky.urs.cz/item/CS_URS_2022_01/711411001</t>
  </si>
  <si>
    <t>"penetrace nátěrové hydroizolace vodorovné"NIV</t>
  </si>
  <si>
    <t>308</t>
  </si>
  <si>
    <t>-363239850</t>
  </si>
  <si>
    <t>Poznámka k položce:_x000D_
Spotřeba 0,3-0,4kg/m2</t>
  </si>
  <si>
    <t>110,878*0,00033 'Přepočtené koeficientem množství</t>
  </si>
  <si>
    <t>309</t>
  </si>
  <si>
    <t>711412001</t>
  </si>
  <si>
    <t>Provedení izolace proti povrchové a podpovrchové tlakové vodě natěradly a tmely za studena na ploše svislé S nátěrem penetračním</t>
  </si>
  <si>
    <t>195576912</t>
  </si>
  <si>
    <t>https://podminky.urs.cz/item/CS_URS_2022_01/711412001</t>
  </si>
  <si>
    <t>"penetrace nátěrové hydroizolace svislé"NIS</t>
  </si>
  <si>
    <t>310</t>
  </si>
  <si>
    <t>159426300</t>
  </si>
  <si>
    <t>138,525*0,00034 'Přepočtené koeficientem množství</t>
  </si>
  <si>
    <t>311</t>
  </si>
  <si>
    <t>998711103</t>
  </si>
  <si>
    <t>Přesun hmot pro izolace proti vodě, vlhkosti a plynům stanovený z hmotnosti přesunovaného materiálu vodorovná dopravní vzdálenost do 50 m v objektech výšky přes 12 do 60 m</t>
  </si>
  <si>
    <t>-259327880</t>
  </si>
  <si>
    <t>https://podminky.urs.cz/item/CS_URS_2022_01/998711103</t>
  </si>
  <si>
    <t>712</t>
  </si>
  <si>
    <t>Povlakové krytiny</t>
  </si>
  <si>
    <t>312</t>
  </si>
  <si>
    <t>712-01</t>
  </si>
  <si>
    <t>Příplatek za mechanické kotvení povlakových krytin (vč.vrstev tepelné izolace)</t>
  </si>
  <si>
    <t>2070991316</t>
  </si>
  <si>
    <t>Poznámka k položce:_x000D_
počet kotev upřesnit výsledku výtažné zkoušky v souladu s ETAG 006 (viz.VON)</t>
  </si>
  <si>
    <t>"dtto folie"</t>
  </si>
  <si>
    <t>"vodorovná (mimo folie lepené na oplechování)"720,37</t>
  </si>
  <si>
    <t>"vytažení"45,74</t>
  </si>
  <si>
    <t>313</t>
  </si>
  <si>
    <t>712363001</t>
  </si>
  <si>
    <t>Provedení povlakové krytiny střech plochých do 10° fólií termoplastickou mPVC (měkčené PVC) rozvinutí a natažení fólie v ploše</t>
  </si>
  <si>
    <t>-595284268</t>
  </si>
  <si>
    <t>https://podminky.urs.cz/item/CS_URS_2022_01/712363001</t>
  </si>
  <si>
    <t>"viz.střechy"</t>
  </si>
  <si>
    <t>"folie tl.1,8mm kotvená"</t>
  </si>
  <si>
    <t>"STR-01 (spoj.krček)"40</t>
  </si>
  <si>
    <t>"STR-04 (nad schodištěm vč.přístřešku)"286</t>
  </si>
  <si>
    <t>"STR-05 (výtah)"2,9*2,5</t>
  </si>
  <si>
    <t>"odpočet zasahující folie lepené na oplechování"-58,88</t>
  </si>
  <si>
    <t>"folie tl.1,8mm přítížená (kotvená montážně)"</t>
  </si>
  <si>
    <t>"STR-02 (zelená střecha)"261</t>
  </si>
  <si>
    <t>"STR-03 (dlažba)"185</t>
  </si>
  <si>
    <t>314</t>
  </si>
  <si>
    <t>28322011</t>
  </si>
  <si>
    <t>fólie hydroizolační střešní mPVC mechanicky kotvená tl 1,8mm šedá</t>
  </si>
  <si>
    <t>-991024863</t>
  </si>
  <si>
    <t>"folie tl.1,8mm kotvená"274,37</t>
  </si>
  <si>
    <t>274,37*1,1655 'Přepočtené koeficientem množství</t>
  </si>
  <si>
    <t>315</t>
  </si>
  <si>
    <t>28343014</t>
  </si>
  <si>
    <t>fólie hydroizolační střešní mPVC určená ke stabilizaci přitížením a do vegetačních střech tl 1,8mm</t>
  </si>
  <si>
    <t>1442313803</t>
  </si>
  <si>
    <t>"folie tl.1,8mm přítížená (kotvená montážně)"446</t>
  </si>
  <si>
    <t>446*1,1655 'Přepočtené koeficientem množství</t>
  </si>
  <si>
    <t>316</t>
  </si>
  <si>
    <t>712363004</t>
  </si>
  <si>
    <t>Provedení povlakové krytiny střech plochých do 10° fólií termoplastickou mPVC (měkčené PVC) aplikace fólie na oplechování (na tzv. fóliový plech) nalepením lepidlem v plné ploše</t>
  </si>
  <si>
    <t>529622160</t>
  </si>
  <si>
    <t>https://podminky.urs.cz/item/CS_URS_2022_01/712363004</t>
  </si>
  <si>
    <t>"výtah (STR-05)"0,5*(2,9*2+1,5*2)</t>
  </si>
  <si>
    <t>"střecha nad schodištěm+přístřešek (STR-04)"0,5*75,2</t>
  </si>
  <si>
    <t>"krček (STR-01)"0,5*(4,15+25,81+3,8)</t>
  </si>
  <si>
    <t>317</t>
  </si>
  <si>
    <t>-1751908308</t>
  </si>
  <si>
    <t>58,88*1,1655 'Přepočtené koeficientem množství</t>
  </si>
  <si>
    <t>318</t>
  </si>
  <si>
    <t>7123633-01</t>
  </si>
  <si>
    <t>Povlakové krytiny střech plochých do 10° z tvarovaných poplastovaných lišt pro mPVCukončovací profil rš 120 mm-D+M</t>
  </si>
  <si>
    <t>-1964101787</t>
  </si>
  <si>
    <t>"viz.klempíř K-27"110,9</t>
  </si>
  <si>
    <t>319</t>
  </si>
  <si>
    <t>7123633-02</t>
  </si>
  <si>
    <t>Povlakové krytiny střech plochých do 10° z tvarovaných lakovaných pozink. lišt pro mPVC krycí lišta rš 150 mm-D+M</t>
  </si>
  <si>
    <t>610792117</t>
  </si>
  <si>
    <t>"viz.klempíř K-28"98,5</t>
  </si>
  <si>
    <t>320</t>
  </si>
  <si>
    <t>7123633-03</t>
  </si>
  <si>
    <t>Povlakové krytiny střech plochých do 10° z tvarovaných poplastovaných lišt pro mPVC koutová lišta L profil rš 200 mm-D+M</t>
  </si>
  <si>
    <t>-1742551546</t>
  </si>
  <si>
    <t>"viz.klempíř K-26"195,9</t>
  </si>
  <si>
    <t>321</t>
  </si>
  <si>
    <t>7123633-04</t>
  </si>
  <si>
    <t>Povlakové krytiny střech plochých do 10° z tvarovaných poplastovaných lišt pro mPVC tmelící lišta L profil rš 400 mm-D+M</t>
  </si>
  <si>
    <t>1929404622</t>
  </si>
  <si>
    <t>"viz.klempíř K-29"2,2</t>
  </si>
  <si>
    <t>322</t>
  </si>
  <si>
    <t>712391171</t>
  </si>
  <si>
    <t>Provedení povlakové krytiny střech plochých do 10° -ostatní práce provedení vrstvy textilní podkladní</t>
  </si>
  <si>
    <t>-2125615637</t>
  </si>
  <si>
    <t>https://podminky.urs.cz/item/CS_URS_2022_01/712391171</t>
  </si>
  <si>
    <t>"geotextilie 300g/m2 (vodorovná)"</t>
  </si>
  <si>
    <t>323</t>
  </si>
  <si>
    <t>69311081</t>
  </si>
  <si>
    <t>geotextilie netkaná separační, ochranná, filtrační, drenážní PES 300g/m2</t>
  </si>
  <si>
    <t>1659489562</t>
  </si>
  <si>
    <t>779,25*1,155 'Přepočtené koeficientem množství</t>
  </si>
  <si>
    <t>324</t>
  </si>
  <si>
    <t>712771221</t>
  </si>
  <si>
    <t>Provedení drenážní vrstvy vegetační střechy z plastových nopových fólií, výšky nopů do 25 mm, sklon střechy do 5°</t>
  </si>
  <si>
    <t>28071843</t>
  </si>
  <si>
    <t>https://podminky.urs.cz/item/CS_URS_2022_01/712771221</t>
  </si>
  <si>
    <t>325</t>
  </si>
  <si>
    <t>69334004</t>
  </si>
  <si>
    <t>fólie profilovaná (nopová) perforovaná HDPE s hydroakumulační a drenážní funkcí do vegetačních střech s výškou nopů 40mm</t>
  </si>
  <si>
    <t>762546659</t>
  </si>
  <si>
    <t>261*1,15 'Přepočtené koeficientem množství</t>
  </si>
  <si>
    <t>326</t>
  </si>
  <si>
    <t>712771401</t>
  </si>
  <si>
    <t>Provedení vegetační vrstvy vegetační střechy ze substrátu, tloušťky do 100 mm, sklon střechy do 5°</t>
  </si>
  <si>
    <t>-1661186021</t>
  </si>
  <si>
    <t>https://podminky.urs.cz/item/CS_URS_2022_01/712771401</t>
  </si>
  <si>
    <t>"STR-02 (zelená střecha) tl.50mm"261</t>
  </si>
  <si>
    <t>327</t>
  </si>
  <si>
    <t>10321004</t>
  </si>
  <si>
    <t>substrát vegetačních střech intenzivní trávníkový</t>
  </si>
  <si>
    <t>-406970700</t>
  </si>
  <si>
    <t>"STR-02 (zelená střecha) tl.50mm"261*0,05</t>
  </si>
  <si>
    <t>13,05*1,05 'Přepočtené koeficientem množství</t>
  </si>
  <si>
    <t>328</t>
  </si>
  <si>
    <t>712771421</t>
  </si>
  <si>
    <t>Provedení vegetační vrstvy vegetační střechy ze substrátu, tloušťky přes 200 do 300 mm, sklon střechy do 5°</t>
  </si>
  <si>
    <t>-260286969</t>
  </si>
  <si>
    <t>https://podminky.urs.cz/item/CS_URS_2022_01/712771421</t>
  </si>
  <si>
    <t>"STR-02 (zelená střecha)  prům.tl.270mm"261</t>
  </si>
  <si>
    <t>329</t>
  </si>
  <si>
    <t>10321003</t>
  </si>
  <si>
    <t>substrát vegetačních střech intenzivní</t>
  </si>
  <si>
    <t>1933068350</t>
  </si>
  <si>
    <t>"STR-02 (zelená střecha)  prům.tl.270mm"261*0,27</t>
  </si>
  <si>
    <t>70,47*1,05 'Přepočtené koeficientem množství</t>
  </si>
  <si>
    <t>330</t>
  </si>
  <si>
    <t>712771521</t>
  </si>
  <si>
    <t>Založení vegetace vegetační střechy položením vegetační nebo trávníkové rohože, sklon střechy do 5°</t>
  </si>
  <si>
    <t>1253515729</t>
  </si>
  <si>
    <t>https://podminky.urs.cz/item/CS_URS_2022_01/712771521</t>
  </si>
  <si>
    <t>331</t>
  </si>
  <si>
    <t>69334007</t>
  </si>
  <si>
    <t>koberec trávníkový vegetačních střech</t>
  </si>
  <si>
    <t>1907329913</t>
  </si>
  <si>
    <t>261*1,1 'Přepočtené koeficientem množství</t>
  </si>
  <si>
    <t>332</t>
  </si>
  <si>
    <t>712771611</t>
  </si>
  <si>
    <t>Provedení ochranných pásů vegetační střechy osazení ochranné kačírkové lišty přitížením konstrukcí</t>
  </si>
  <si>
    <t>1545286615</t>
  </si>
  <si>
    <t>https://podminky.urs.cz/item/CS_URS_2022_01/712771611</t>
  </si>
  <si>
    <t>"viz.střecha-mezi zelenou střechou a pochozí dlažbou"11</t>
  </si>
  <si>
    <t>333</t>
  </si>
  <si>
    <t>69334040</t>
  </si>
  <si>
    <t>lišta kačírková výška 130mm Al</t>
  </si>
  <si>
    <t>598972</t>
  </si>
  <si>
    <t>11*1,05 'Přepočtené koeficientem množství</t>
  </si>
  <si>
    <t>334</t>
  </si>
  <si>
    <t>712831101</t>
  </si>
  <si>
    <t>Provedení povlakové krytiny střech samostatným vytažením izolačního povlaku pásy na sucho na konstrukce převyšující úroveň střechy, AIP, NAIP nebo tkaninou</t>
  </si>
  <si>
    <t>1372673890</t>
  </si>
  <si>
    <t>https://podminky.urs.cz/item/CS_URS_2022_01/712831101</t>
  </si>
  <si>
    <t>"viz.střechy-vytažení"</t>
  </si>
  <si>
    <t>"geotextilie 300g/m2"</t>
  </si>
  <si>
    <t>"STR-01 (krček)"0,4*10,1</t>
  </si>
  <si>
    <t>"vytažení na stěny výtahu (ze střechy STR-04)"0,5*(2,5+0,45*2)</t>
  </si>
  <si>
    <t>"STR-02 a STR-03"0,4*100</t>
  </si>
  <si>
    <t>"nopová"</t>
  </si>
  <si>
    <t>"STR-02"0,4*65</t>
  </si>
  <si>
    <t>335</t>
  </si>
  <si>
    <t>-287546005</t>
  </si>
  <si>
    <t>"geotextilie 300g/m2"45,74</t>
  </si>
  <si>
    <t>45,74*1,2 'Přepočtené koeficientem množství</t>
  </si>
  <si>
    <t>336</t>
  </si>
  <si>
    <t>28323025</t>
  </si>
  <si>
    <t>fólie profilovaná (nopová) perforovaná HDPE s nakašírovanou filtrační textilií s hydroakumulační a drenážní funkcí do vegetačních střech s výškou nopů 20mm</t>
  </si>
  <si>
    <t>574673522</t>
  </si>
  <si>
    <t>"nopová"26</t>
  </si>
  <si>
    <t>26*1,2 'Přepočtené koeficientem množství</t>
  </si>
  <si>
    <t>337</t>
  </si>
  <si>
    <t>712861702</t>
  </si>
  <si>
    <t>Provedení povlakové krytiny střech samostatným vytažením izolačního povlaku fólií na konstrukce převyšující úroveň střechy, přilepenou bodově</t>
  </si>
  <si>
    <t>-1708251284</t>
  </si>
  <si>
    <t>https://podminky.urs.cz/item/CS_URS_2022_01/712861702</t>
  </si>
  <si>
    <t>"viz.střechy vytažení"</t>
  </si>
  <si>
    <t>338</t>
  </si>
  <si>
    <t>-1258017844</t>
  </si>
  <si>
    <t>"folie tl.1,8mm kotvená"5,74</t>
  </si>
  <si>
    <t>5,74*1,2 'Přepočtené koeficientem množství</t>
  </si>
  <si>
    <t>339</t>
  </si>
  <si>
    <t>100437173</t>
  </si>
  <si>
    <t>"folie tl.1,8mm přítížená (kotvená montážně)"40</t>
  </si>
  <si>
    <t>40*1,2 'Přepočtené koeficientem množství</t>
  </si>
  <si>
    <t>340</t>
  </si>
  <si>
    <t>998712103</t>
  </si>
  <si>
    <t>Přesun hmot pro povlakové krytiny stanovený z hmotnosti přesunovaného materiálu vodorovná dopravní vzdálenost do 50 m v objektech výšky přes 12 do 24 m</t>
  </si>
  <si>
    <t>860961290</t>
  </si>
  <si>
    <t>https://podminky.urs.cz/item/CS_URS_2022_01/998712103</t>
  </si>
  <si>
    <t>713</t>
  </si>
  <si>
    <t>Izolace tepelné</t>
  </si>
  <si>
    <t>341</t>
  </si>
  <si>
    <t>713110811</t>
  </si>
  <si>
    <t>Odstranění tepelné izolace stropů nebo podhledů z rohoží, pásů, dílců, desek, bloků volně kladených z vláknitých materiálů suchých, tloušťka izolace do 100 mm</t>
  </si>
  <si>
    <t>-484677488</t>
  </si>
  <si>
    <t>https://podminky.urs.cz/item/CS_URS_2022_01/713110811</t>
  </si>
  <si>
    <t>"na podbití dř.stropů nad 1.np (101-část,110,111,112,kotelna)"41,5+20,16+54,2+55,16+26</t>
  </si>
  <si>
    <t>342</t>
  </si>
  <si>
    <t>713120821</t>
  </si>
  <si>
    <t>Odstranění tepelné izolace podlah z rohoží, pásů, dílců, desek, bloků podlah volně kladených nebo mezi trámy z polystyrenu, tloušťka izolace suchého, tloušťka izolace do 100 mm</t>
  </si>
  <si>
    <t>745472345</t>
  </si>
  <si>
    <t>https://podminky.urs.cz/item/CS_URS_2022_01/713120821</t>
  </si>
  <si>
    <t>"viz.bourání v podlahách 1.np"</t>
  </si>
  <si>
    <t>"ker.dlažba"KD</t>
  </si>
  <si>
    <t>343</t>
  </si>
  <si>
    <t>713121111</t>
  </si>
  <si>
    <t>Montáž tepelné izolace podlah rohožemi, pásy, deskami, dílci, bloky (izolační materiál ve specifikaci) kladenými volně jednovrstvá</t>
  </si>
  <si>
    <t>-1238022623</t>
  </si>
  <si>
    <t>https://podminky.urs.cz/item/CS_URS_2022_01/713121111</t>
  </si>
  <si>
    <t>"EPS 100S tl.50mm"</t>
  </si>
  <si>
    <t>"PVC čtverce na terénu (celé souvrství)"PDL01a</t>
  </si>
  <si>
    <t>"EPS kroč.tl.40mm"PDL06+PDL07+PDL08</t>
  </si>
  <si>
    <t>344</t>
  </si>
  <si>
    <t>28376554</t>
  </si>
  <si>
    <t>deska polystyrénová pro snížení kročejového hluku (max. zatížení 4 kN/m2) tl 40mm</t>
  </si>
  <si>
    <t>1356793805</t>
  </si>
  <si>
    <t>504,235603836734*1,05 'Přepočtené koeficientem množství</t>
  </si>
  <si>
    <t>345</t>
  </si>
  <si>
    <t>28372305</t>
  </si>
  <si>
    <t>deska EPS 100 pro konstrukce s běžným zatížením λ=0,037 tl 50mm</t>
  </si>
  <si>
    <t>-1714717893</t>
  </si>
  <si>
    <t>8,01339616326577*1,05 'Přepočtené koeficientem množství</t>
  </si>
  <si>
    <t>346</t>
  </si>
  <si>
    <t>713121121</t>
  </si>
  <si>
    <t>Montáž tepelné izolace podlah rohožemi, pásy, deskami, dílci, bloky (izolační materiál ve specifikaci) kladenými volně dvouvrstvá</t>
  </si>
  <si>
    <t>-254073529</t>
  </si>
  <si>
    <t>https://podminky.urs.cz/item/CS_URS_2022_01/713121121</t>
  </si>
  <si>
    <t>"EPS 100S 2x70=140mm"</t>
  </si>
  <si>
    <t>PDL03+PDL04+PDL05+PDL10</t>
  </si>
  <si>
    <t>"EPS 150S 2x70=140mm"</t>
  </si>
  <si>
    <t>347</t>
  </si>
  <si>
    <t>28372307</t>
  </si>
  <si>
    <t>deska EPS 100 pro konstrukce s běžným zatížením λ=0,037 tl 70mm</t>
  </si>
  <si>
    <t>-2005549886</t>
  </si>
  <si>
    <t>PDL03+PDL04+PDL05</t>
  </si>
  <si>
    <t>168,12*2,1 'Přepočtené koeficientem množství</t>
  </si>
  <si>
    <t>348</t>
  </si>
  <si>
    <t>28375911</t>
  </si>
  <si>
    <t>deska EPS 150 pro konstrukce s vysokým zatížením λ=0,035 tl 70mm</t>
  </si>
  <si>
    <t>-969641917</t>
  </si>
  <si>
    <t>35,07*2,1 'Přepočtené koeficientem množství</t>
  </si>
  <si>
    <t>349</t>
  </si>
  <si>
    <t>713131121</t>
  </si>
  <si>
    <t>Montáž tepelné izolace stěn rohožemi, pásy, deskami, dílci, bloky (izolační materiál ve specifikaci) přichycením úchytnými dráty a závlačkami</t>
  </si>
  <si>
    <t>-1616689452</t>
  </si>
  <si>
    <t>https://podminky.urs.cz/item/CS_URS_2022_01/713131121</t>
  </si>
  <si>
    <t>"v ŽB prvcích"</t>
  </si>
  <si>
    <t>"P103"0,4*3,9*2</t>
  </si>
  <si>
    <t>"V105"0,4*6,34</t>
  </si>
  <si>
    <t>350</t>
  </si>
  <si>
    <t>-419553791</t>
  </si>
  <si>
    <t>5,656*1,05 'Přepočtené koeficientem množství</t>
  </si>
  <si>
    <t>351</t>
  </si>
  <si>
    <t>713131141</t>
  </si>
  <si>
    <t>Montáž tepelné izolace stěn rohožemi, pásy, deskami, dílci, bloky (izolační materiál ve specifikaci) lepením celoplošně</t>
  </si>
  <si>
    <t>1765169998</t>
  </si>
  <si>
    <t>https://podminky.urs.cz/item/CS_URS_2022_01/713131141</t>
  </si>
  <si>
    <t>"izolace vnitřní strany atik (stěn-výtah) střech pod hydroizolací (nad touto izolací fasáda)"</t>
  </si>
  <si>
    <t>"tl.100mm (STR-02 a STR-03)"0,9*100</t>
  </si>
  <si>
    <t>"tl.200mm (STR-05 výtah)"0,5*(2,5+0,45*2)</t>
  </si>
  <si>
    <t>"tl.140mm (STR-01)"0,8*10,1</t>
  </si>
  <si>
    <t>352</t>
  </si>
  <si>
    <t>28372309</t>
  </si>
  <si>
    <t>deska EPS 100 pro konstrukce s běžným zatížením λ=0,037 tl 100mm</t>
  </si>
  <si>
    <t>2145177932</t>
  </si>
  <si>
    <t>353</t>
  </si>
  <si>
    <t>28372321</t>
  </si>
  <si>
    <t>deska EPS 100 pro konstrukce s běžným zatížením λ=0,037 tl 200mm</t>
  </si>
  <si>
    <t>670081034</t>
  </si>
  <si>
    <t>1,7*1,05 'Přepočtené koeficientem množství</t>
  </si>
  <si>
    <t>354</t>
  </si>
  <si>
    <t>28372316</t>
  </si>
  <si>
    <t>deska EPS 100 pro konstrukce s běžným zatížením λ=0,037 tl 140mm</t>
  </si>
  <si>
    <t>-1921642469</t>
  </si>
  <si>
    <t>8,08*1,05 'Přepočtené koeficientem množství</t>
  </si>
  <si>
    <t>355</t>
  </si>
  <si>
    <t>713131145</t>
  </si>
  <si>
    <t>Montáž tepelné izolace stěn rohožemi, pásy, deskami, dílci, bloky (izolační materiál ve specifikaci) lepením bodově</t>
  </si>
  <si>
    <t>-1599109323</t>
  </si>
  <si>
    <t>https://podminky.urs.cz/item/CS_URS_2022_01/713131145</t>
  </si>
  <si>
    <t>"XPS tl.100mm"</t>
  </si>
  <si>
    <t>"XPS tl.140mm"</t>
  </si>
  <si>
    <t>356</t>
  </si>
  <si>
    <t>28376422</t>
  </si>
  <si>
    <t>deska z polystyrénu XPS, hrana polodrážková a hladký povrch 300kPA tl 100mm</t>
  </si>
  <si>
    <t>-45881118</t>
  </si>
  <si>
    <t>"XPS tl.100mm"78,3</t>
  </si>
  <si>
    <t>78,3*1,05 'Přepočtené koeficientem množství</t>
  </si>
  <si>
    <t>357</t>
  </si>
  <si>
    <t>-827056863</t>
  </si>
  <si>
    <t>10,65*1,05 'Přepočtené koeficientem množství</t>
  </si>
  <si>
    <t>358</t>
  </si>
  <si>
    <t>713141135</t>
  </si>
  <si>
    <t>Montáž tepelné izolace střech plochých rohožemi, pásy, deskami, dílci, bloky (izolační materiál ve specifikaci) přilepenými za studena bodově, jednovrstvá</t>
  </si>
  <si>
    <t>-728296187</t>
  </si>
  <si>
    <t>https://podminky.urs.cz/item/CS_URS_2022_01/713141135</t>
  </si>
  <si>
    <t>"EPS100S tl.200mm"</t>
  </si>
  <si>
    <t>"EPS100S tl.100mm"</t>
  </si>
  <si>
    <t>"EPS200S tl.100mm+120=220mm"</t>
  </si>
  <si>
    <t>"EPS200S tl.120mm+100=220mm"</t>
  </si>
  <si>
    <t>359</t>
  </si>
  <si>
    <t>28375926</t>
  </si>
  <si>
    <t>deska EPS 200 pro konstrukce s velmi vysokým zatížením λ=0,034 tl 100mm</t>
  </si>
  <si>
    <t>-1725880067</t>
  </si>
  <si>
    <t>446*1,05 'Přepočtené koeficientem množství</t>
  </si>
  <si>
    <t>360</t>
  </si>
  <si>
    <t>28375927</t>
  </si>
  <si>
    <t>deska EPS 200 pro konstrukce s velmi vysokým zatížením λ=0,034 tl 120mm</t>
  </si>
  <si>
    <t>751712193</t>
  </si>
  <si>
    <t>361</t>
  </si>
  <si>
    <t>-776147414</t>
  </si>
  <si>
    <t>47,25*1,05 'Přepočtené koeficientem množství</t>
  </si>
  <si>
    <t>362</t>
  </si>
  <si>
    <t>1594213752</t>
  </si>
  <si>
    <t>286*1,05 'Přepočtené koeficientem množství</t>
  </si>
  <si>
    <t>363</t>
  </si>
  <si>
    <t>713141212</t>
  </si>
  <si>
    <t>Montáž tepelné izolace střech plochých atikovými klíny přilepenými za studena nízkoexpanzní (PUR) pěnou</t>
  </si>
  <si>
    <t>507599441</t>
  </si>
  <si>
    <t>https://podminky.urs.cz/item/CS_URS_2022_01/713141212</t>
  </si>
  <si>
    <t>"mezi STR-04 a STR-05 (výtah)"2,5+0,45*2</t>
  </si>
  <si>
    <t>364</t>
  </si>
  <si>
    <t>63152007</t>
  </si>
  <si>
    <t>klín atikový přechodný minerální plochých střech tl 80x80mm</t>
  </si>
  <si>
    <t>1437201044</t>
  </si>
  <si>
    <t>3,4*1,05 'Přepočtené koeficientem množství</t>
  </si>
  <si>
    <t>365</t>
  </si>
  <si>
    <t>713141335</t>
  </si>
  <si>
    <t>Montáž tepelné izolace střech plochých spádovými klíny v ploše přilepenými za studena bodově</t>
  </si>
  <si>
    <t>1588910870</t>
  </si>
  <si>
    <t>https://podminky.urs.cz/item/CS_URS_2022_01/713141335</t>
  </si>
  <si>
    <t>"viz.střechy-spád.klíny"</t>
  </si>
  <si>
    <t>"EPS100S"</t>
  </si>
  <si>
    <t>"STR-01 (spoj.krček) tl.20-120mm (prům.tl.70mm)"40</t>
  </si>
  <si>
    <t>"STR-05 (výtah) tl.20-70mm (prům.tl.45mm)"2,9*2,5</t>
  </si>
  <si>
    <t>"EPS200S"</t>
  </si>
  <si>
    <t>"STR-02 (zelená střecha) tl.20-170mm (prům.tl.95mm)"261</t>
  </si>
  <si>
    <t>"STR-03 (dlažba) tl.20-255mm (prům.tl.140mm)"185</t>
  </si>
  <si>
    <t>366</t>
  </si>
  <si>
    <t>28376143</t>
  </si>
  <si>
    <t>klín izolační z pěnového polystyrenu EPS 200 spád do 5%</t>
  </si>
  <si>
    <t>-618025365</t>
  </si>
  <si>
    <t>"STR-02 (zelená střecha) tl.20-170mm (prům.tl.95mm)"261*0,095</t>
  </si>
  <si>
    <t>"STR-03 (dlažba) tl.20-255mm (prům.tl.140mm)"185*0,14</t>
  </si>
  <si>
    <t>50,695*1,1 'Přepočtené koeficientem množství</t>
  </si>
  <si>
    <t>367</t>
  </si>
  <si>
    <t>28376141</t>
  </si>
  <si>
    <t>klín izolační z pěnového polystyrenu EPS 100 spád do 5%</t>
  </si>
  <si>
    <t>1027821808</t>
  </si>
  <si>
    <t>"STR-01 (spoj.krček) tl.20-120mm (prům.tl.70mm)"40*0,07</t>
  </si>
  <si>
    <t>"STR-05 (výtah) tl.20-70mm (prům.tl.45mm)"2,9*2,5*0,045</t>
  </si>
  <si>
    <t>3,126*1,1 'Přepočtené koeficientem množství</t>
  </si>
  <si>
    <t>368</t>
  </si>
  <si>
    <t>713141371</t>
  </si>
  <si>
    <t>Montáž tepelné izolace střech plochých spádovými klíny na zhlaví atiky šířky přes 500 do 1000 mm přilepenými za studena zplna</t>
  </si>
  <si>
    <t>967578286</t>
  </si>
  <si>
    <t>https://podminky.urs.cz/item/CS_URS_2022_01/713141371</t>
  </si>
  <si>
    <t>"dtto atika"0,6*88</t>
  </si>
  <si>
    <t>369</t>
  </si>
  <si>
    <t>-399787432</t>
  </si>
  <si>
    <t>"prům.tl.100mm"</t>
  </si>
  <si>
    <t>"dtto atika"0,6*88*0,1</t>
  </si>
  <si>
    <t>5,28*1,1 'Přepočtené koeficientem množství</t>
  </si>
  <si>
    <t>370</t>
  </si>
  <si>
    <t>713191115</t>
  </si>
  <si>
    <t>Montáž tepelné izolace stavebních konstrukcí - doplňky a konstrukční součásti podlah, stropů vrchem nebo střech překrytím pásem asfaltovým samolepícím na sucho</t>
  </si>
  <si>
    <t>-1506604823</t>
  </si>
  <si>
    <t>https://podminky.urs.cz/item/CS_URS_2022_01/713191115</t>
  </si>
  <si>
    <t>"parozábrana na trapéz plech"</t>
  </si>
  <si>
    <t>371</t>
  </si>
  <si>
    <t>62853001</t>
  </si>
  <si>
    <t>pás asfaltový samolepicí modifikovaný SBS tl 4,0mm s vložkou ze skleněné tkaniny se spalitelnou fólií nebo jemnozrnným minerálním posypem nebo textilií na horním povrchu</t>
  </si>
  <si>
    <t>-753118371</t>
  </si>
  <si>
    <t>326*1,25 'Přepočtené koeficientem množství</t>
  </si>
  <si>
    <t>372</t>
  </si>
  <si>
    <t>713291122</t>
  </si>
  <si>
    <t>Montáž tepelné izolace chlazených a temperovaných místností - doplňky a konstrukční součásti parotěsné zábrany stropů vrchem asfaltovým pásem</t>
  </si>
  <si>
    <t>1810961731</t>
  </si>
  <si>
    <t>https://podminky.urs.cz/item/CS_URS_2022_01/713291122</t>
  </si>
  <si>
    <t>"parozábrana na ŽB stropu"</t>
  </si>
  <si>
    <t>"vytažení"</t>
  </si>
  <si>
    <t>"STR-01"0,8*10,1</t>
  </si>
  <si>
    <t>"(STR-02 a STR-03)"0,9*100</t>
  </si>
  <si>
    <t>"(STR-05 výtah)"0,5*(2,5+0,45*2)</t>
  </si>
  <si>
    <t>373</t>
  </si>
  <si>
    <t>-929025848</t>
  </si>
  <si>
    <t>553,03*1,25 'Přepočtené koeficientem množství</t>
  </si>
  <si>
    <t>374</t>
  </si>
  <si>
    <t>713291142</t>
  </si>
  <si>
    <t>Montáž tepelné izolace chlazených a temperovaných místností - doplňky a konstrukční součásti parotěsné zábrany stropů vrchem podkladním asfaltovým nátěrem</t>
  </si>
  <si>
    <t>-746090175</t>
  </si>
  <si>
    <t>https://podminky.urs.cz/item/CS_URS_2022_01/713291142</t>
  </si>
  <si>
    <t>"dtto parozábrana asf.pásem"553,03</t>
  </si>
  <si>
    <t>375</t>
  </si>
  <si>
    <t>327143045</t>
  </si>
  <si>
    <t>553,03*0,0022 'Přepočtené koeficientem množství</t>
  </si>
  <si>
    <t>376</t>
  </si>
  <si>
    <t>998713103</t>
  </si>
  <si>
    <t>Přesun hmot pro izolace tepelné stanovený z hmotnosti přesunovaného materiálu vodorovná dopravní vzdálenost do 50 m v objektech výšky přes 12 m do 24 m</t>
  </si>
  <si>
    <t>-623813992</t>
  </si>
  <si>
    <t>https://podminky.urs.cz/item/CS_URS_2022_01/998713103</t>
  </si>
  <si>
    <t>714</t>
  </si>
  <si>
    <t>Akustická a protiotřesová opatření</t>
  </si>
  <si>
    <t>377</t>
  </si>
  <si>
    <t>714111101</t>
  </si>
  <si>
    <t>Montáž akustických obkladů pohltivých z dřevěných panelů bez podkladového roštu s lištovanými spárami</t>
  </si>
  <si>
    <t>1688733862</t>
  </si>
  <si>
    <t>https://podminky.urs.cz/item/CS_URS_2022_01/714111101</t>
  </si>
  <si>
    <t>"akustický obklad stěn panely šroubované na stěnu 1200/2400mm vč.AL rámu"</t>
  </si>
  <si>
    <t>"009"1,2*2,4</t>
  </si>
  <si>
    <t>"107"1,2*2,4*2</t>
  </si>
  <si>
    <t>"108"1,2*2,4*2</t>
  </si>
  <si>
    <t>"109"1,2*2,4*3</t>
  </si>
  <si>
    <t>"110"1,2*2,4</t>
  </si>
  <si>
    <t>"111"1,2*2,4*2</t>
  </si>
  <si>
    <t>"112"1,2*2,4*2</t>
  </si>
  <si>
    <t>"202"1,2*2,4*2</t>
  </si>
  <si>
    <t>"203"1,2*2,4*2</t>
  </si>
  <si>
    <t>"204"1,2*2,4</t>
  </si>
  <si>
    <t>"205"1,2*2,4*4</t>
  </si>
  <si>
    <t>"206"1,2*2,4*2</t>
  </si>
  <si>
    <t>"207"1,2*2,4*2</t>
  </si>
  <si>
    <t>378</t>
  </si>
  <si>
    <t>590364-01</t>
  </si>
  <si>
    <t xml:space="preserve">panel akustický velkoformátový prvek 1200/2400/43mm vč.AL rámu_x000D_
</t>
  </si>
  <si>
    <t>47804126</t>
  </si>
  <si>
    <t xml:space="preserve">Poznámka k položce:_x000D_
desky přímo šroubované na stěnu rozměr 1200/2400mm do AL rámu_x000D_
Stěnový absorbér se skládá z minerální desky kašírované netkanou textilií a hliníkového rámu, který je excentry připevněný na stěnu. povrch desky může být bílý, v barvách podle vzorníku  případně s potiskem grafickou předlohou podle volby zákazníka_x000D_
_x000D_
Stěnový panel je dodáván jako smontovaný komplet a jeho osazení s pomocí přiloženého montážního klíče je jednoduché. Stěnový absorbér vybavený minerální akustickou deskou doplněnou pohltivou vložkou nabízí vynikající hodnoty zvukové pohltivosti_x000D_
_x000D_
Odolnost vlhkosti: do 95% relativní vzdušné vlhkosti_x000D_
Formáty: Obdélníky_x000D_
Rozměry: max. 2400 x 1200 mm_x000D_
tloušťka: 43 mm_x000D_
Hmotnost: 27,0 kg ( 2400 x 1200 mm)_x000D_
Materiál rámu: Hliník_x000D_
Barva rámu: eloxovaný hliník, barvy podle vzorníku RAL_x000D_
Povrch / Barva: nakašírovaná netkaná textilie v bílé barvě podobné RAL9010_x000D_
_x000D_
plný popis viz.podhledy_x000D_
</t>
  </si>
  <si>
    <t>"009"1</t>
  </si>
  <si>
    <t>"107"2</t>
  </si>
  <si>
    <t>"108"2</t>
  </si>
  <si>
    <t>"109"3</t>
  </si>
  <si>
    <t>"110"1</t>
  </si>
  <si>
    <t>"111"2</t>
  </si>
  <si>
    <t>"112"2</t>
  </si>
  <si>
    <t>"202"2</t>
  </si>
  <si>
    <t>"203"2</t>
  </si>
  <si>
    <t>"204"1</t>
  </si>
  <si>
    <t>"205"4</t>
  </si>
  <si>
    <t>"206"2</t>
  </si>
  <si>
    <t>"207"2</t>
  </si>
  <si>
    <t>379</t>
  </si>
  <si>
    <t>714121011</t>
  </si>
  <si>
    <t>Montáž akustických minerálních panelů podstropních s rozšířenou pohltivostí zvuku zavěšených na rošt viditelný</t>
  </si>
  <si>
    <t>1939685053</t>
  </si>
  <si>
    <t>https://podminky.urs.cz/item/CS_URS_2022_01/714121011</t>
  </si>
  <si>
    <t>Poznámka k položce:_x000D_
konstrukce s viditelnými nosnými profily š-24mm, hlavní profily zavěšené na strop syst.kotvícími prostředky</t>
  </si>
  <si>
    <t>"viz.podhledy POD01"600/600mm (viditelný rošt)"</t>
  </si>
  <si>
    <t>"ODRAZIVÝ"</t>
  </si>
  <si>
    <t>"008,009"(0,6*0,6)*(27+14)</t>
  </si>
  <si>
    <t>"107"(0,6*0,6)*60</t>
  </si>
  <si>
    <t>"108"(0,6*0,6)*60</t>
  </si>
  <si>
    <t>"109"(0,6*0,6)*50</t>
  </si>
  <si>
    <t>"110,111"(0,6*0,6)*(8+60)</t>
  </si>
  <si>
    <t>"112"(0,6*0,6)*60</t>
  </si>
  <si>
    <t>"202"(0,6*0,6)*60</t>
  </si>
  <si>
    <t>"203,204"(0,6*0,6)*(8+65)</t>
  </si>
  <si>
    <t>"205"(0,6*0,6)*25</t>
  </si>
  <si>
    <t>"206"(0,6*0,6)*60</t>
  </si>
  <si>
    <t>"207"(0,6*0,6)*60</t>
  </si>
  <si>
    <t>POD01O</t>
  </si>
  <si>
    <t>"POHLTIVÝ (+MW tl.50mm 50kg/m3)"</t>
  </si>
  <si>
    <t>"007-část rovný podhled"3,635*4,775</t>
  </si>
  <si>
    <t>"008,009"(43,12+30,25)-14,76</t>
  </si>
  <si>
    <t>"107"58,62-21,6</t>
  </si>
  <si>
    <t>"108"58,44-21,6</t>
  </si>
  <si>
    <t>"109"58,23-18</t>
  </si>
  <si>
    <t>"110,111"(20,16+54,2)-24,48</t>
  </si>
  <si>
    <t>"112"55,16-21,6</t>
  </si>
  <si>
    <t>"202"72,56-21,6</t>
  </si>
  <si>
    <t>"203,204"(55,28+20,66)-26,28</t>
  </si>
  <si>
    <t>"205"57,11-9</t>
  </si>
  <si>
    <t>"206"68,12-21,6</t>
  </si>
  <si>
    <t>"207"66,07-21,6</t>
  </si>
  <si>
    <t>POD01P</t>
  </si>
  <si>
    <t>380</t>
  </si>
  <si>
    <t>590360-01</t>
  </si>
  <si>
    <t>panel akustický ODRAZIVÝ zavěšený viditelný rošt tl 15mm 600/600mm</t>
  </si>
  <si>
    <t>2105228708</t>
  </si>
  <si>
    <t>Poznámka k položce:_x000D_
Minerální kazetová deska (rovná hrana) 600x600mm s hladkým bílým povrchem má vysoké hodnoty zvukové pohltivosti, je kašírovaná netkanou akustickou textilií s nástřikem bílou barvou. Tloušťka desky 15mm. Balení 5,04m2 (14desek)._x000D_
plný popis viz.podhledy</t>
  </si>
  <si>
    <t>"ODRAZIVÝ"POD01O</t>
  </si>
  <si>
    <t>222,12*1,05 'Přepočtené koeficientem množství</t>
  </si>
  <si>
    <t>381</t>
  </si>
  <si>
    <t>590360-02</t>
  </si>
  <si>
    <t xml:space="preserve">panel akustický POHLTIVÝ zavěšený viditelný rošt tl.19mm 600/600mm_x000D_
</t>
  </si>
  <si>
    <t>-1934648203</t>
  </si>
  <si>
    <t>Poznámka k položce:_x000D_
Vysoce pohltivé minerální kazetové desky  600x600mm s hladkým bílým povrchem je kašírovaná netkanou akustickou textilií s nástřikem bílou barvou. Kromě vysokých parametrů zvukové pohltivosti ( třída A) se uplatňuje v protipožárních systémech a  hygieně  Tloušťka desky 19mm. Balení 3,6m2 (10desek). _x000D_
plný popis viz.podhledy</t>
  </si>
  <si>
    <t>"POHLTIVÝ (+MW tl.50mm 50kg/m3)"POD01P</t>
  </si>
  <si>
    <t>513,217*1,05 'Přepočtené koeficientem množství</t>
  </si>
  <si>
    <t>382</t>
  </si>
  <si>
    <t>714121013</t>
  </si>
  <si>
    <t>Montáž akustických minerálních panelů podstropních s rozšířenou pohltivostí zvuku zavěšených na rošt skrytý</t>
  </si>
  <si>
    <t>-2077380463</t>
  </si>
  <si>
    <t>https://podminky.urs.cz/item/CS_URS_2022_01/714121013</t>
  </si>
  <si>
    <t xml:space="preserve">Poznámka k položce:_x000D_
- NOSNÁ KONSTRUKCE PODHLEDU Z KOVOVÝCH CD PROFILŮ, DVOÚROVŇOVÝ ROŠT Z HLAVNÍCH NOSNÝCH PROFILŮ A MONTÁŽNÍCH PROFILŮ, OBVODOVÉ UD PROFILY_x000D_
-KOMBINACE POHLTIVÝCH A ODRAZIVÝCH PODHLEDOVÝCH DESEK. POHLTIVÉ I ODRAZIVÉ DESKY VE FORMÁTU 1200x600 mm S PODÉLNOU I ČELNÍ ZKOSENOU HRANOU. VZÁJEMNÝ POMĚR KOMBINACE POHLTIVÝCH A ODRAZIVÝCH KAZET URČÍ DODAVATEL PODLE VÝPOČTU DOBY DOZVUKU. NAD PODHLEDOVÝMI DESKAMI BUDE VLOŽENA MINERÁLNÍ IZOLACE TLOUŠŤKY 2x50 mm O MINIMÁLNÍ OBJEOVÉ HMOTNOSTI 90 kg/m3/ ._x000D_
_x000D_
VZÁJEMNÝ POMĚR POHLTIVÝCH A ODRAZIVÝCH DESEK PODHLEDU A MÍSTA S VLOŽENOU MINERÁLNÍ IZOLACÍ JSOU VYZNAČENA V SAMOSTATNÝCH VÝKRESECH._x000D_
</t>
  </si>
  <si>
    <t>"viz.podhledy POD05:1200/600mm (skrytý rošt)-šikmý:1.pp č.m.007"</t>
  </si>
  <si>
    <t>"POHLTIVÝ"4,15*(3,03*2+3,7*2)-(0,78*1,2*4)</t>
  </si>
  <si>
    <t>"ODRAZIVÝ"4,15*(3,12*2)</t>
  </si>
  <si>
    <t>383</t>
  </si>
  <si>
    <t>590360-03</t>
  </si>
  <si>
    <t>panel akustický POHLTIVÝ skrytý rošt tl 25mm 1200/600mm</t>
  </si>
  <si>
    <t>1235068801</t>
  </si>
  <si>
    <t>Poznámka k položce:_x000D_
jednovrstvá akustická deska z dřevěného vlákna poje ného magnezitem (šířka vlákna 1 mm). Ušlechtilé provedení povrchu. Přírodní textura se strukturou dřevěné vlny se výborně hodí jako podklad pro barevné zpracování - standardní odstíny bílá a béžová_x000D_
plný popis viz.podhledy</t>
  </si>
  <si>
    <t>"viz.podhledy POD05:1200/600mm (skrytý rošt)-šikmý-pohltivý"</t>
  </si>
  <si>
    <t>52,115*1,05 'Přepočtené koeficientem množství</t>
  </si>
  <si>
    <t>384</t>
  </si>
  <si>
    <t>590360-04</t>
  </si>
  <si>
    <t>panel akustický ODRAZIVÝ skrytý rošt tl 25mm 1200/600mm</t>
  </si>
  <si>
    <t>-2079332631</t>
  </si>
  <si>
    <t>Poznámka k položce:_x000D_
jednovrstvá akustická deska z dřevěného vlákna poje ného magnezitem s jemnou porovitou strukturou. Charakteristické provedení povrchu. Přírodní textura se strukturou dřevěné vlny se výborně hodí jako podklad pro barevné zpracování - standardní odstíny bílá a béžová_x000D_
plný popis viz.podhledy</t>
  </si>
  <si>
    <t>"viz.podhledy POD05:1200/600mm (skrytý rošt)-šikmý-odrazivý"</t>
  </si>
  <si>
    <t>25,896*1,05 'Přepočtené koeficientem množství</t>
  </si>
  <si>
    <t>385</t>
  </si>
  <si>
    <t>714121041</t>
  </si>
  <si>
    <t>Montáž akustických minerálních panelů napojení na stěnu lištou obvodovou</t>
  </si>
  <si>
    <t>1660112802</t>
  </si>
  <si>
    <t>https://podminky.urs.cz/item/CS_URS_2022_01/714121041</t>
  </si>
  <si>
    <t>"pro akust.podhledy"</t>
  </si>
  <si>
    <t>"007"9,85*2+4,15*4+0,78*8+1,2*8+4,775*2+3,635*2</t>
  </si>
  <si>
    <t>"008"7,45*2+8,2*2</t>
  </si>
  <si>
    <t>"009"7,45*2+4*2</t>
  </si>
  <si>
    <t>"107"9,675*2+6,04*2</t>
  </si>
  <si>
    <t>"108"9,675*2+6,04*2</t>
  </si>
  <si>
    <t>"109"9,62*2+6,04*2+3,3*2</t>
  </si>
  <si>
    <t>"111"6,39*2+8,475*2+0,35*2</t>
  </si>
  <si>
    <t>"112"6,39*2+8,875*2+0,3*2</t>
  </si>
  <si>
    <t>"202"6,53*2+11,095*2</t>
  </si>
  <si>
    <t>"203"6,53*2+8,415*2</t>
  </si>
  <si>
    <t>"204"3,45*2+5,95*2</t>
  </si>
  <si>
    <t>"205"9,41*2+6,04*2</t>
  </si>
  <si>
    <t>"206"9,96*2+7,14*2</t>
  </si>
  <si>
    <t>"207"9,61*2+7,15*2</t>
  </si>
  <si>
    <t>386</t>
  </si>
  <si>
    <t>59036253</t>
  </si>
  <si>
    <t>lišta obvodová rastru nosného pro kazetové minerální podhledy Pz lakovaná v 22mm dl 3m</t>
  </si>
  <si>
    <t>1260228862</t>
  </si>
  <si>
    <t>486,48*1,05 'Přepočtené koeficientem množství</t>
  </si>
  <si>
    <t>387</t>
  </si>
  <si>
    <t>714123002</t>
  </si>
  <si>
    <t>Montáž akustických minerálních panelů stěnových demontovatelných, instalovaných na rošt skrytý</t>
  </si>
  <si>
    <t>-870581940</t>
  </si>
  <si>
    <t>https://podminky.urs.cz/item/CS_URS_2022_01/714123002</t>
  </si>
  <si>
    <t>"viz.podhledy-stěnový ak.obklad  1200/600mm tl.35mm"</t>
  </si>
  <si>
    <t>"1.pp:007 (instalace od v-2m po hřeben)"2,4*6,5+(6,5*2,3)/2</t>
  </si>
  <si>
    <t>388</t>
  </si>
  <si>
    <t>590361-01</t>
  </si>
  <si>
    <t>panel akustický stěnový skrytý rošt 35mm</t>
  </si>
  <si>
    <t>-426685706</t>
  </si>
  <si>
    <t>Poznámka k položce:_x000D_
Jednovrstvá deska z dřevěné vlny (šířka vlákna 1 mm) pojené magnezitem s originální přírodní strukturou umožňuje řešit akustické i mechanicky odolné podhledy, podhledové ostrůvky i stěnové obklady_x000D_
Reakce na oheň: Bs1, d0 podle ČSN EN 13501-01_x000D_
Požární odolnost: podhled - EI30 podle EN 13501-2 (v provedení podle příslušného technického listu)_x000D_
Zvuková pohltivost: DIN EN ISO 354 αw = 0,30 ÷ 1,00 podle DIN EN ISO 11654 NRC=0,40 ÷ 1,00 podle ASTM C 423_x000D_
Odolnost vlhkosti: standardně do 80%, s úpravou BFA do 90% relativní vzdušné vlhkosti_x000D_
Formát :1200/600mm_x000D_
Tloušťky : 35 mm_x000D_
plný popis viz.podhledy</t>
  </si>
  <si>
    <t>23,075*1,05 'Přepočtené koeficientem množství</t>
  </si>
  <si>
    <t>389</t>
  </si>
  <si>
    <t>714183002</t>
  </si>
  <si>
    <t>Montáž pohltivých a konstrukčních součástí desek izolačních na sraz volně stropů nebo stěn</t>
  </si>
  <si>
    <t>-1987199403</t>
  </si>
  <si>
    <t>https://podminky.urs.cz/item/CS_URS_2022_01/714183002</t>
  </si>
  <si>
    <t>"pro POD05: 2x tl.50mm-90kg/m2"</t>
  </si>
  <si>
    <t>(POD05P+POD05O)*2</t>
  </si>
  <si>
    <t>"pro POD01 (pohltivý):1x tl.50mm-50kg/m3"POD01P</t>
  </si>
  <si>
    <t>390</t>
  </si>
  <si>
    <t>632312-01</t>
  </si>
  <si>
    <t>deska speciální akustická a tepelně izolační z čedičových vláken tl 50mm objemová hmotnost 50kg/m3</t>
  </si>
  <si>
    <t>-1609890170</t>
  </si>
  <si>
    <t>509,062760653002*1,05 'Přepočtené koeficientem množství</t>
  </si>
  <si>
    <t>391</t>
  </si>
  <si>
    <t>632312-02</t>
  </si>
  <si>
    <t>deska speciální akustická a tepelně izolační z čedičových vláken tl 50mm objemová hmotnost 90kg/m3</t>
  </si>
  <si>
    <t>1082399562</t>
  </si>
  <si>
    <t>160,176239346998*1,05 'Přepočtené koeficientem množství</t>
  </si>
  <si>
    <t>392</t>
  </si>
  <si>
    <t>998714103</t>
  </si>
  <si>
    <t>Přesun hmot pro akustická a protiotřesová opatření stanovený z hmotnosti přesunovaného materiálu vodorovná dopravní vzdálenost do 50 m v objektech výšky přes 12 do 24 m</t>
  </si>
  <si>
    <t>-235660239</t>
  </si>
  <si>
    <t>https://podminky.urs.cz/item/CS_URS_2022_01/998714103</t>
  </si>
  <si>
    <t>762</t>
  </si>
  <si>
    <t>Konstrukce tesařské</t>
  </si>
  <si>
    <t>393</t>
  </si>
  <si>
    <t>762331811</t>
  </si>
  <si>
    <t>Demontáž vázaných konstrukcí krovů sklonu do 60° z hranolů, hranolků, fošen, průřezové plochy do 120 cm2</t>
  </si>
  <si>
    <t>-1884983578</t>
  </si>
  <si>
    <t>https://podminky.urs.cz/item/CS_URS_2022_01/762331811</t>
  </si>
  <si>
    <t>"stáv.krovy"</t>
  </si>
  <si>
    <t>"kleštiny 50/180mm"3,5*24+3,8*24+5,1*24</t>
  </si>
  <si>
    <t>"krokve 100/120mm"8,5*44+3,4*2+4,6*2+5,7*2+6,8*2+8+8,5*3</t>
  </si>
  <si>
    <t>746,1*0,1</t>
  </si>
  <si>
    <t>394</t>
  </si>
  <si>
    <t>762331812</t>
  </si>
  <si>
    <t>Demontáž vázaných konstrukcí krovů sklonu do 60° z hranolů, hranolků, fošen, průřezové plochy přes 120 do 224 cm2</t>
  </si>
  <si>
    <t>1706762628</t>
  </si>
  <si>
    <t>https://podminky.urs.cz/item/CS_URS_2022_01/762331812</t>
  </si>
  <si>
    <t>"pozednice 140/140mm"14,4</t>
  </si>
  <si>
    <t>"krokve 140/160mm"5,0*8</t>
  </si>
  <si>
    <t>"krokve 140/160mm"4,5*23+6,3*16+8,5*7</t>
  </si>
  <si>
    <t>"krokve+nárožní krokve 120/140mm"2,9*10+6,6+8,5</t>
  </si>
  <si>
    <t>"pozednice 140/120mm"19,7*2</t>
  </si>
  <si>
    <t>"pozednice 160/140mm"20,2*2+6,1</t>
  </si>
  <si>
    <t>"sloupek 140/140mm"1,37*12</t>
  </si>
  <si>
    <t>"vzpěra 120/140mm"1,4*22</t>
  </si>
  <si>
    <t>"vaznice 140/140mm"19,7*2</t>
  </si>
  <si>
    <t>"vaznice 140/160mm"19,7*4</t>
  </si>
  <si>
    <t>613,64*0,1</t>
  </si>
  <si>
    <t>395</t>
  </si>
  <si>
    <t>762331813</t>
  </si>
  <si>
    <t>Demontáž vázaných konstrukcí krovů sklonu do 60° z hranolů, hranolků, fošen, průřezové plochy přes 224 do 288 cm2</t>
  </si>
  <si>
    <t>-1257003393</t>
  </si>
  <si>
    <t>https://podminky.urs.cz/item/CS_URS_2022_01/762331813</t>
  </si>
  <si>
    <t>"sloupek 130/160mm"1,27*6</t>
  </si>
  <si>
    <t>"vaznice 160/180mm"20,2</t>
  </si>
  <si>
    <t>396</t>
  </si>
  <si>
    <t>762331814</t>
  </si>
  <si>
    <t>Demontáž vázaných konstrukcí krovů sklonu do 60° z hranolů, hranolků, fošen, průřezové plochy přes 288 do 450 cm2</t>
  </si>
  <si>
    <t>364271585</t>
  </si>
  <si>
    <t>https://podminky.urs.cz/item/CS_URS_2022_01/762331814</t>
  </si>
  <si>
    <t>"vazný trám 180/200mm"6,7*6</t>
  </si>
  <si>
    <t>397</t>
  </si>
  <si>
    <t>762341821</t>
  </si>
  <si>
    <t>Demontáž bednění a laťování bednění střech rovných, obloukových, sklonu do 60° se všemi nadstřešními konstrukcemi z fošen hrubých, hoblovaných</t>
  </si>
  <si>
    <t>-1087611997</t>
  </si>
  <si>
    <t>https://podminky.urs.cz/item/CS_URS_2022_01/762341821</t>
  </si>
  <si>
    <t>"podklad azbest.krytiny"335,5</t>
  </si>
  <si>
    <t>398</t>
  </si>
  <si>
    <t>762342811</t>
  </si>
  <si>
    <t>Demontáž bednění a laťování laťování střech sklonu do 60° se všemi nadstřešními konstrukcemi, z latí průřezové plochy do 25 cm2 při osové vzdálenosti do 0,22 m</t>
  </si>
  <si>
    <t>-1253441527</t>
  </si>
  <si>
    <t>https://podminky.urs.cz/item/CS_URS_2022_01/762342811</t>
  </si>
  <si>
    <t>"podklad pálené tašky"271</t>
  </si>
  <si>
    <t>399</t>
  </si>
  <si>
    <t>762361312</t>
  </si>
  <si>
    <t>Konstrukční vrstva pod klempířské prvky pro oplechování horních ploch zdí a nadezdívek (atik) z desek dřevoštěpkových šroubovaných do podkladu, tloušťky desky 22 mm</t>
  </si>
  <si>
    <t>140520042</t>
  </si>
  <si>
    <t>https://podminky.urs.cz/item/CS_URS_2022_01/762361312</t>
  </si>
  <si>
    <t>"dtto atika"</t>
  </si>
  <si>
    <t>"K17"0,6*88</t>
  </si>
  <si>
    <t>"výtah (STR-05)"0,5*(2,9*2+1,9*2)</t>
  </si>
  <si>
    <t>400</t>
  </si>
  <si>
    <t>762822820</t>
  </si>
  <si>
    <t>Demontáž stropních trámů z hraněného řeziva, průřezové plochy přes 144 do 288 cm2</t>
  </si>
  <si>
    <t>1621724621</t>
  </si>
  <si>
    <t>https://podminky.urs.cz/item/CS_URS_2022_01/762822820</t>
  </si>
  <si>
    <t>"stáv.stropní trámy 100/160mm"25*8+3,8*8+2,5*20</t>
  </si>
  <si>
    <t>280,4*0,1</t>
  </si>
  <si>
    <t>401</t>
  </si>
  <si>
    <t>762841812</t>
  </si>
  <si>
    <t>Demontáž podbíjení obkladů stropů a střech sklonu do 60° z hrubých prken tl. do 35 mm s omítkou</t>
  </si>
  <si>
    <t>1676150445</t>
  </si>
  <si>
    <t>https://podminky.urs.cz/item/CS_URS_2022_01/762841812</t>
  </si>
  <si>
    <t>"podbití dř.stropů nad 1.np (101-část,110,111,112,kotelna)"41,5+20,16+54,2+55,16+26</t>
  </si>
  <si>
    <t>402</t>
  </si>
  <si>
    <t>998762103</t>
  </si>
  <si>
    <t>Přesun hmot pro konstrukce tesařské stanovený z hmotnosti přesunovaného materiálu vodorovná dopravní vzdálenost do 50 m v objektech výšky přes 12 do 24 m</t>
  </si>
  <si>
    <t>-1636795941</t>
  </si>
  <si>
    <t>https://podminky.urs.cz/item/CS_URS_2022_01/998762103</t>
  </si>
  <si>
    <t>763</t>
  </si>
  <si>
    <t>Konstrukce suché výstavby</t>
  </si>
  <si>
    <t>403</t>
  </si>
  <si>
    <t>763111491</t>
  </si>
  <si>
    <t>Příčka ze sádrokartonových desek s nosnou konstrukcí z jednoduchých ocelových profilů UW, CW dvojitě opláštěná deskami vysokopevnostními protipožárními impregnovanými s vysokou mechanickou odolností DFRIH2 tl. 2 x 12,5 mm s izolací, EI 90, příčka tl. 125 mm, profil 75, Rw do 58 dB</t>
  </si>
  <si>
    <t>-1816101649</t>
  </si>
  <si>
    <t>https://podminky.urs.cz/item/CS_URS_2022_01/763111491</t>
  </si>
  <si>
    <t>"SDK příčka tl.125mm (viz.stěny ST-10)"</t>
  </si>
  <si>
    <t>"1.pp mezi 007 a 008)"3,6*(3,76+4,9)</t>
  </si>
  <si>
    <t>404</t>
  </si>
  <si>
    <t>763111714</t>
  </si>
  <si>
    <t>Příčka ze sádrokartonových desek ostatní konstrukce a práce na příčkách ze sádrokartonových desek zalomení příčky</t>
  </si>
  <si>
    <t>62030825</t>
  </si>
  <si>
    <t>https://podminky.urs.cz/item/CS_URS_2022_01/763111714</t>
  </si>
  <si>
    <t>"ST-10"3,6</t>
  </si>
  <si>
    <t>405</t>
  </si>
  <si>
    <t>763111717</t>
  </si>
  <si>
    <t>Příčka ze sádrokartonových desek ostatní konstrukce a práce na příčkách ze sádrokartonových desek základní penetrační nátěr (oboustranný)</t>
  </si>
  <si>
    <t>-1345174970</t>
  </si>
  <si>
    <t>https://podminky.urs.cz/item/CS_URS_2022_01/763111717</t>
  </si>
  <si>
    <t>"SDK příčka"ST10</t>
  </si>
  <si>
    <t>406</t>
  </si>
  <si>
    <t>763111718</t>
  </si>
  <si>
    <t>Příčka ze sádrokartonových desek ostatní konstrukce a práce na příčkách ze sádrokartonových desek úprava styku příčky a podhledu (oboustranně) separační páskou s akrylátem</t>
  </si>
  <si>
    <t>-1394372729</t>
  </si>
  <si>
    <t>https://podminky.urs.cz/item/CS_URS_2022_01/763111718</t>
  </si>
  <si>
    <t>"1.pp mezi 007 a 008)"(3,76+4,9)</t>
  </si>
  <si>
    <t>407</t>
  </si>
  <si>
    <t>763111720</t>
  </si>
  <si>
    <t>Příčka ze sádrokartonových desek ostatní konstrukce a práce na příčkách ze sádrokartonových desek vyztužení příčky pro osazení skříněk, polic atd.</t>
  </si>
  <si>
    <t>1760544362</t>
  </si>
  <si>
    <t>https://podminky.urs.cz/item/CS_URS_2022_01/763111720</t>
  </si>
  <si>
    <t>"dle interiéru"10</t>
  </si>
  <si>
    <t>408</t>
  </si>
  <si>
    <t>763111726</t>
  </si>
  <si>
    <t>Příčka ze sádrokartonových desek ostatní konstrukce a práce na příčkách ze sádrokartonových desek ochrana rohů lišta na ochranu volných hran vysoce pevná a nárazu odolná</t>
  </si>
  <si>
    <t>1933695089</t>
  </si>
  <si>
    <t>https://podminky.urs.cz/item/CS_URS_2022_01/763111726</t>
  </si>
  <si>
    <t>409</t>
  </si>
  <si>
    <t>763131431</t>
  </si>
  <si>
    <t>Podhled ze sádrokartonových desek dvouvrstvá zavěšená spodní konstrukce z ocelových profilů CD, UD jednoduše opláštěná deskou protipožární DF, tl. 12,5 mm, bez izolace, REI do 90</t>
  </si>
  <si>
    <t>-1005442429</t>
  </si>
  <si>
    <t>https://podminky.urs.cz/item/CS_URS_2022_01/763131431</t>
  </si>
  <si>
    <t>"SDK podhled 1x DF tl.12,5mm (suchý provoz)"</t>
  </si>
  <si>
    <t>"POD02 (+MW tl.100mm)"</t>
  </si>
  <si>
    <t>"1.np:123"34,08</t>
  </si>
  <si>
    <t>"POD03 (+MW tl.180mm)"</t>
  </si>
  <si>
    <t>"3.np:301,302 (mimo soc.zař.304-307)"31,91+7,29</t>
  </si>
  <si>
    <t>"POD04 (+MW tl.180mm)"</t>
  </si>
  <si>
    <t>"3.np:303"15,16</t>
  </si>
  <si>
    <t>410</t>
  </si>
  <si>
    <t>763131471</t>
  </si>
  <si>
    <t>Podhled ze sádrokartonových desek dvouvrstvá zavěšená spodní konstrukce z ocelových profilů CD, UD jednoduše opláštěná deskou impregnovanou protipožární DFH2, tl. 12,5 mm, bez izolace, REI do 90</t>
  </si>
  <si>
    <t>-311087512</t>
  </si>
  <si>
    <t>https://podminky.urs.cz/item/CS_URS_2022_01/763131471</t>
  </si>
  <si>
    <t>"SDK podhled 1x DFH2 tl.12,5mm (mokrý provoz)"</t>
  </si>
  <si>
    <t>"3.np:307-307"1,71+1,26+1,96+1,31</t>
  </si>
  <si>
    <t>411</t>
  </si>
  <si>
    <t>763131714</t>
  </si>
  <si>
    <t>Podhled ze sádrokartonových desek ostatní práce a konstrukce na podhledech ze sádrokartonových desek základní penetrační nátěr</t>
  </si>
  <si>
    <t>-1895757252</t>
  </si>
  <si>
    <t>https://podminky.urs.cz/item/CS_URS_2022_01/763131714</t>
  </si>
  <si>
    <t>"SDK podhledy"POD02+POD03+POD03H2+POD04</t>
  </si>
  <si>
    <t>412</t>
  </si>
  <si>
    <t>763131751</t>
  </si>
  <si>
    <t>Podhled ze sádrokartonových desek ostatní práce a konstrukce na podhledech ze sádrokartonových desek montáž parotěsné zábrany</t>
  </si>
  <si>
    <t>-2105828117</t>
  </si>
  <si>
    <t>https://podminky.urs.cz/item/CS_URS_2022_01/763131751</t>
  </si>
  <si>
    <t>413</t>
  </si>
  <si>
    <t>28329028</t>
  </si>
  <si>
    <t>fólie PE vyztužená Al vrstvou pro parotěsnou vrstvu 150g/m2 s integrovanou lepící páskou</t>
  </si>
  <si>
    <t>1841934247</t>
  </si>
  <si>
    <t>94,68*1,1235 'Přepočtené koeficientem množství</t>
  </si>
  <si>
    <t>414</t>
  </si>
  <si>
    <t>763131752</t>
  </si>
  <si>
    <t>Podhled ze sádrokartonových desek ostatní práce a konstrukce na podhledech ze sádrokartonových desek montáž jedné vrstvy tepelné izolace</t>
  </si>
  <si>
    <t>-2010720666</t>
  </si>
  <si>
    <t>https://podminky.urs.cz/item/CS_URS_2022_01/763131752</t>
  </si>
  <si>
    <t>"tl.100mm"POD02</t>
  </si>
  <si>
    <t>"tl.180mm"POD03+POD03H2+POD04</t>
  </si>
  <si>
    <t>415</t>
  </si>
  <si>
    <t>63152106</t>
  </si>
  <si>
    <t>pás tepelně izolační univerzální λ=0,032-0,033 tl 180mm</t>
  </si>
  <si>
    <t>-1509530707</t>
  </si>
  <si>
    <t>60,6*1,05 'Přepočtené koeficientem množství</t>
  </si>
  <si>
    <t>416</t>
  </si>
  <si>
    <t>63152099</t>
  </si>
  <si>
    <t>pás tepelně izolační univerzální λ=0,032-0,033 tl 100mm</t>
  </si>
  <si>
    <t>-442693191</t>
  </si>
  <si>
    <t>34,08*1,05 'Přepočtené koeficientem množství</t>
  </si>
  <si>
    <t>417</t>
  </si>
  <si>
    <t>763131761</t>
  </si>
  <si>
    <t>Podhled ze sádrokartonových desek Příplatek k cenám za plochu do 3 m2 jednotlivě</t>
  </si>
  <si>
    <t>2136062816</t>
  </si>
  <si>
    <t>https://podminky.urs.cz/item/CS_URS_2022_01/763131761</t>
  </si>
  <si>
    <t>418</t>
  </si>
  <si>
    <t>763412111</t>
  </si>
  <si>
    <t>Sanitární příčky vhodné do suchého prostředí dělící z dřevotřískových desek laminovaných tl. 12 mm</t>
  </si>
  <si>
    <t>376291531</t>
  </si>
  <si>
    <t>https://podminky.urs.cz/item/CS_URS_2022_01/763412111</t>
  </si>
  <si>
    <t>Poznámka k položce:_x000D_
vč.zpracování dílenské dokumentace (viz.VON)_x000D_
SESTAVA WC KABINEK Z VYSOKOTLAKÉHO LAMINÁTU HPL TLOUŠŤKY 12 mm. SPODNÍ HRANA KABINKY JE VE VÝŠCE 150 mm NAD PODLAHOU A JE VYNÁŠENA NEREZOVÝMI NOŽKAMI. HORNÍ HRANA KABINKY JE VE VÝŠCE 2 000 mm NAD PODLAHOU. KABINKY JSOU VYBAVENY DVEŘMI S NEREZOVÝMI PANTY V SAMOZAVÍRACÍM PROVEDENÍ._x000D_
UZAVÍRÁNÍ DVEŘÍ JE ŘEŠENO ZÁPADKOU SE SIGNALIZACÍ OBSAZENÍ KABINY A MOŽNOSTÍ NOUZOVÉHO OTEVŘENÍ._x000D_</t>
  </si>
  <si>
    <t>"viz.výpis truhlář"</t>
  </si>
  <si>
    <t>"T-01"1,85*(1,5*2+2,89)-(0,7*1,85*3)</t>
  </si>
  <si>
    <t>"T-02"1,85*(1,5+1,89)-(0,7*1,85*2)</t>
  </si>
  <si>
    <t>"T-03"1,85*(1,49*2+2,84)-(0,7*1,85*3)</t>
  </si>
  <si>
    <t>"T-04"1,85*(1,64+1,84)-(0,7*1,85*2)</t>
  </si>
  <si>
    <t>419</t>
  </si>
  <si>
    <t>763412121</t>
  </si>
  <si>
    <t>Sanitární příčky vhodné do suchého prostředí dveře vnitřní do sanitárních příček šířky do 800 mm, výšky do 2 000 mm z dřevotřískových desek laminovaných včetně nerezového kování tl. 12 mm</t>
  </si>
  <si>
    <t>555773647</t>
  </si>
  <si>
    <t>https://podminky.urs.cz/item/CS_URS_2022_01/763412121</t>
  </si>
  <si>
    <t>Poznámka k položce:_x000D_
vč.zpracování dílenské dokumentace (viz.VON)</t>
  </si>
  <si>
    <t>"pro sanitární příčky (viz.výpis truhlář)"</t>
  </si>
  <si>
    <t>"T-01"3</t>
  </si>
  <si>
    <t>"T-02"2</t>
  </si>
  <si>
    <t>"T-03"3</t>
  </si>
  <si>
    <t>"T-04"2</t>
  </si>
  <si>
    <t>420</t>
  </si>
  <si>
    <t>998763303</t>
  </si>
  <si>
    <t>Přesun hmot pro konstrukce montované z desek sádrokartonových, sádrovláknitých, cementovláknitých nebo cementových stanovený z hmotnosti přesunovaného materiálu vodorovná dopravní vzdálenost do 50 m v objektech výšky přes 12 do 24 m</t>
  </si>
  <si>
    <t>-2135721405</t>
  </si>
  <si>
    <t>https://podminky.urs.cz/item/CS_URS_2022_01/998763303</t>
  </si>
  <si>
    <t>764</t>
  </si>
  <si>
    <t>Konstrukce klempířské</t>
  </si>
  <si>
    <t>421</t>
  </si>
  <si>
    <t>764002841</t>
  </si>
  <si>
    <t>Demontáž klempířských konstrukcí oplechování horních ploch zdí a nadezdívek do suti</t>
  </si>
  <si>
    <t>1787705036</t>
  </si>
  <si>
    <t>https://podminky.urs.cz/item/CS_URS_2022_01/764002841</t>
  </si>
  <si>
    <t>2,3+1,7+8,1+8*4+5*2</t>
  </si>
  <si>
    <t>422</t>
  </si>
  <si>
    <t>764002851</t>
  </si>
  <si>
    <t>Demontáž klempířských konstrukcí oplechování parapetů do suti</t>
  </si>
  <si>
    <t>318149950</t>
  </si>
  <si>
    <t>https://podminky.urs.cz/item/CS_URS_2022_01/764002851</t>
  </si>
  <si>
    <t>"1.pp"2,05*2</t>
  </si>
  <si>
    <t>"1.np"1,05*4+1,5+2,4</t>
  </si>
  <si>
    <t>423</t>
  </si>
  <si>
    <t>764004801</t>
  </si>
  <si>
    <t>Demontáž klempířských konstrukcí žlabu podokapního do suti</t>
  </si>
  <si>
    <t>1133809651</t>
  </si>
  <si>
    <t>https://podminky.urs.cz/item/CS_URS_2022_01/764004801</t>
  </si>
  <si>
    <t>"střecha"20,8+5,5+20,6+21,4+7,3</t>
  </si>
  <si>
    <t>424</t>
  </si>
  <si>
    <t>764004861</t>
  </si>
  <si>
    <t>Demontáž klempířských konstrukcí svodu do suti</t>
  </si>
  <si>
    <t>-227494961</t>
  </si>
  <si>
    <t>https://podminky.urs.cz/item/CS_URS_2022_01/764004861</t>
  </si>
  <si>
    <t>"viz.fasády stáv.stav (bourání)"6,25+4,2*2+4+4+4,2+4,1</t>
  </si>
  <si>
    <t>425</t>
  </si>
  <si>
    <t>764212635</t>
  </si>
  <si>
    <t>Oplechování střešních prvků z pozinkovaného plechu s povrchovou úpravou štítu závětrnou lištou rš 400 mm</t>
  </si>
  <si>
    <t>279562185</t>
  </si>
  <si>
    <t>https://podminky.urs.cz/item/CS_URS_2022_01/764212635</t>
  </si>
  <si>
    <t>"viz.klempíř K-30"60,7</t>
  </si>
  <si>
    <t>426</t>
  </si>
  <si>
    <t>764212637</t>
  </si>
  <si>
    <t>Oplechování střešních prvků z pozinkovaného plechu s povrchovou úpravou štítu závětrnou lištou rš 670 mm</t>
  </si>
  <si>
    <t>1523954494</t>
  </si>
  <si>
    <t>https://podminky.urs.cz/item/CS_URS_2022_01/764212637</t>
  </si>
  <si>
    <t>"viz.klempíř K-25"7,9</t>
  </si>
  <si>
    <t>427</t>
  </si>
  <si>
    <t>764212664</t>
  </si>
  <si>
    <t>Oplechování střešních prvků z pozinkovaného plechu s povrchovou úpravou okapu střechy rovné okapovým plechem rš 330 mm</t>
  </si>
  <si>
    <t>-1259890593</t>
  </si>
  <si>
    <t>https://podminky.urs.cz/item/CS_URS_2022_01/764212664</t>
  </si>
  <si>
    <t>"viz.klempíř K-24"29,4</t>
  </si>
  <si>
    <t>428</t>
  </si>
  <si>
    <t>764214608</t>
  </si>
  <si>
    <t>Oplechování horních ploch zdí a nadezdívek (atik) z pozinkovaného plechu s povrchovou úpravou mechanicky kotvené rš 750 mm</t>
  </si>
  <si>
    <t>-2007204934</t>
  </si>
  <si>
    <t>https://podminky.urs.cz/item/CS_URS_2022_01/764214608</t>
  </si>
  <si>
    <t>"viz.výpis klempíř (lakovaný poz.plech)"88</t>
  </si>
  <si>
    <t>429</t>
  </si>
  <si>
    <t>764215646</t>
  </si>
  <si>
    <t>Oplechování horních ploch zdí a nadezdívek (atik) z pozinkovaného plechu s povrchovou úpravou Příplatek k cenám za zvýšenou pracnost při provedení rohu nebo koutu přes rš 400 mm</t>
  </si>
  <si>
    <t>1635928195</t>
  </si>
  <si>
    <t>https://podminky.urs.cz/item/CS_URS_2022_01/764215646</t>
  </si>
  <si>
    <t>"pro K17"5</t>
  </si>
  <si>
    <t>430</t>
  </si>
  <si>
    <t>764226402</t>
  </si>
  <si>
    <t>Oplechování parapetů z hliníkového plechu rovných mechanicky kotvené, bez rohů rš 200 mm</t>
  </si>
  <si>
    <t>819450114</t>
  </si>
  <si>
    <t>https://podminky.urs.cz/item/CS_URS_2022_01/764226402</t>
  </si>
  <si>
    <t>"viz.výpis klempíř"</t>
  </si>
  <si>
    <t>"K05"1,86*1</t>
  </si>
  <si>
    <t>1,86*0,1</t>
  </si>
  <si>
    <t>431</t>
  </si>
  <si>
    <t>764226404</t>
  </si>
  <si>
    <t>Oplechování parapetů z hliníkového plechu rovných mechanicky kotvené, bez rohů rš 330 mm</t>
  </si>
  <si>
    <t>1962167632</t>
  </si>
  <si>
    <t>https://podminky.urs.cz/item/CS_URS_2022_01/764226404</t>
  </si>
  <si>
    <t>"K14"2,12*1</t>
  </si>
  <si>
    <t>"K15"0,82*1</t>
  </si>
  <si>
    <t>"K16"0,72*1</t>
  </si>
  <si>
    <t>3,66*0,1</t>
  </si>
  <si>
    <t>432</t>
  </si>
  <si>
    <t>764226405</t>
  </si>
  <si>
    <t>Oplechování parapetů z hliníkového plechu rovných mechanicky kotvené, bez rohů rš 400 mm</t>
  </si>
  <si>
    <t>355746305</t>
  </si>
  <si>
    <t>https://podminky.urs.cz/item/CS_URS_2022_01/764226405</t>
  </si>
  <si>
    <t>"viz.klempíř"</t>
  </si>
  <si>
    <t>"K01"1,99*1</t>
  </si>
  <si>
    <t>"K06"1,14*1</t>
  </si>
  <si>
    <t>"K07"2,34*5</t>
  </si>
  <si>
    <t>"K08"3,12*4</t>
  </si>
  <si>
    <t>"K09"1,07*3</t>
  </si>
  <si>
    <t>"K10"1,09*1</t>
  </si>
  <si>
    <t>"K11"2,29*8</t>
  </si>
  <si>
    <t>"K12"0,79*1</t>
  </si>
  <si>
    <t>"K13"0,965*5</t>
  </si>
  <si>
    <t>55,545*0,1</t>
  </si>
  <si>
    <t>433</t>
  </si>
  <si>
    <t>764226406</t>
  </si>
  <si>
    <t>Oplechování parapetů z hliníkového plechu rovných mechanicky kotvené, bez rohů rš 500 mm</t>
  </si>
  <si>
    <t>-477446402</t>
  </si>
  <si>
    <t>https://podminky.urs.cz/item/CS_URS_2022_01/764226406</t>
  </si>
  <si>
    <t>"K02"2,16*1</t>
  </si>
  <si>
    <t>"K03"1,12*1</t>
  </si>
  <si>
    <t>"K04"1,07*3</t>
  </si>
  <si>
    <t>6,49*0,1</t>
  </si>
  <si>
    <t>434</t>
  </si>
  <si>
    <t>764511642</t>
  </si>
  <si>
    <t>Žlab podokapní z pozinkovaného plechu s povrchovou úpravou včetně háků a čel kotlík oválný (trychtýřový), rš žlabu/průměr svodu 330/100 mm</t>
  </si>
  <si>
    <t>-1697330865</t>
  </si>
  <si>
    <t>https://podminky.urs.cz/item/CS_URS_2022_01/764511642</t>
  </si>
  <si>
    <t>"K18"1</t>
  </si>
  <si>
    <t>"K19"1</t>
  </si>
  <si>
    <t>"K20"1</t>
  </si>
  <si>
    <t>"K21"1</t>
  </si>
  <si>
    <t>"K22"1</t>
  </si>
  <si>
    <t>"K23"1</t>
  </si>
  <si>
    <t>435</t>
  </si>
  <si>
    <t>764518622</t>
  </si>
  <si>
    <t>Svod z pozinkovaného plechu s upraveným povrchem včetně objímek, kolen a odskoků kruhový, průměru 100 mm</t>
  </si>
  <si>
    <t>-465451288</t>
  </si>
  <si>
    <t>https://podminky.urs.cz/item/CS_URS_2022_01/764518622</t>
  </si>
  <si>
    <t>"K18"6,3</t>
  </si>
  <si>
    <t>"K19"10,3</t>
  </si>
  <si>
    <t>"K20"8,6</t>
  </si>
  <si>
    <t>"K21"8</t>
  </si>
  <si>
    <t>"K22"8,1</t>
  </si>
  <si>
    <t>"K23"8,8</t>
  </si>
  <si>
    <t>436</t>
  </si>
  <si>
    <t>998764103</t>
  </si>
  <si>
    <t>Přesun hmot pro konstrukce klempířské stanovený z hmotnosti přesunovaného materiálu vodorovná dopravní vzdálenost do 50 m v objektech výšky přes 12 do 24 m</t>
  </si>
  <si>
    <t>1047020236</t>
  </si>
  <si>
    <t>https://podminky.urs.cz/item/CS_URS_2022_01/998764103</t>
  </si>
  <si>
    <t>765</t>
  </si>
  <si>
    <t>Krytina skládaná</t>
  </si>
  <si>
    <t>437</t>
  </si>
  <si>
    <t>765111801</t>
  </si>
  <si>
    <t>Demontáž krytiny keramické drážkové, sklonu do 30° na sucho do suti</t>
  </si>
  <si>
    <t>773761796</t>
  </si>
  <si>
    <t>https://podminky.urs.cz/item/CS_URS_2022_01/765111801</t>
  </si>
  <si>
    <t>"stáv.ker.krytina"271</t>
  </si>
  <si>
    <t>438</t>
  </si>
  <si>
    <t>765111865</t>
  </si>
  <si>
    <t>Demontáž krytiny keramické hřebenů a nároží, sklonu do 30° z hřebenáčů se zvětralou maltou do suti</t>
  </si>
  <si>
    <t>206585176</t>
  </si>
  <si>
    <t>https://podminky.urs.cz/item/CS_URS_2022_01/765111865</t>
  </si>
  <si>
    <t>"ker.krytina"</t>
  </si>
  <si>
    <t>"hřeben"20,5</t>
  </si>
  <si>
    <t>"nároží"4,3</t>
  </si>
  <si>
    <t>439</t>
  </si>
  <si>
    <t>765131857</t>
  </si>
  <si>
    <t>Demontáž azbestocementové krytiny vlnité sklonu do 30° do suti</t>
  </si>
  <si>
    <t>60568735</t>
  </si>
  <si>
    <t>https://podminky.urs.cz/item/CS_URS_2022_01/765131857</t>
  </si>
  <si>
    <t>"azbest.krytina"335,5</t>
  </si>
  <si>
    <t>440</t>
  </si>
  <si>
    <t>765131877</t>
  </si>
  <si>
    <t>Demontáž azbestocementové krytiny vlnité sklonu do 30° hřebene nebo nároží do suti</t>
  </si>
  <si>
    <t>-898758663</t>
  </si>
  <si>
    <t>https://podminky.urs.cz/item/CS_URS_2022_01/765131877</t>
  </si>
  <si>
    <t>"azbest.krytina"</t>
  </si>
  <si>
    <t>"hřeben"19,9</t>
  </si>
  <si>
    <t>441</t>
  </si>
  <si>
    <t>765191901</t>
  </si>
  <si>
    <t>Demontáž pojistné hydroizolační fólie kladené ve sklonu do 30°</t>
  </si>
  <si>
    <t>1601845236</t>
  </si>
  <si>
    <t>https://podminky.urs.cz/item/CS_URS_2022_01/765191901</t>
  </si>
  <si>
    <t>"asf.lepenka-azbestová krytina"335,5</t>
  </si>
  <si>
    <t>442</t>
  </si>
  <si>
    <t>998765103</t>
  </si>
  <si>
    <t>Přesun hmot pro krytiny skládané stanovený z hmotnosti přesunovaného materiálu vodorovná dopravní vzdálenost do 50 m na objektech výšky přes 12 do 24 m</t>
  </si>
  <si>
    <t>1717659203</t>
  </si>
  <si>
    <t>https://podminky.urs.cz/item/CS_URS_2022_01/998765103</t>
  </si>
  <si>
    <t>766</t>
  </si>
  <si>
    <t>Konstrukce truhlářské</t>
  </si>
  <si>
    <t>443</t>
  </si>
  <si>
    <t>766441821</t>
  </si>
  <si>
    <t>Demontáž parapetních desek dřevěných nebo plastových šířky do 300 mm, délky přes 1000 do 2000 mm</t>
  </si>
  <si>
    <t>-1448622042</t>
  </si>
  <si>
    <t>https://podminky.urs.cz/item/CS_URS_2022_01/766441821</t>
  </si>
  <si>
    <t>"1.np"1,05*4+1,5</t>
  </si>
  <si>
    <t>444</t>
  </si>
  <si>
    <t>766441823</t>
  </si>
  <si>
    <t>Demontáž parapetních desek dřevěných nebo plastových šířky do 300 mm, délky přes 2000 mm</t>
  </si>
  <si>
    <t>1399897872</t>
  </si>
  <si>
    <t>https://podminky.urs.cz/item/CS_URS_2022_01/766441823</t>
  </si>
  <si>
    <t>445</t>
  </si>
  <si>
    <t>766694112</t>
  </si>
  <si>
    <t>Montáž ostatních truhlářských konstrukcí parapetních desek dřevěných nebo plastových šířky do 300 mm, délky přes 1000 do 1600 mm</t>
  </si>
  <si>
    <t>511201967</t>
  </si>
  <si>
    <t>https://podminky.urs.cz/item/CS_URS_2022_01/766694112</t>
  </si>
  <si>
    <t>"viz.výpis parapetů"</t>
  </si>
  <si>
    <t>"PL03-1200mm"1</t>
  </si>
  <si>
    <t>446</t>
  </si>
  <si>
    <t>60794103</t>
  </si>
  <si>
    <t>parapet dřevotřískový vnitřní povrch laminátový š 300mm</t>
  </si>
  <si>
    <t>-649083448</t>
  </si>
  <si>
    <t>"PL03-1200mm"1*1,2</t>
  </si>
  <si>
    <t>1,2*1,05 'Přepočtené koeficientem množství</t>
  </si>
  <si>
    <t>447</t>
  </si>
  <si>
    <t>60794121</t>
  </si>
  <si>
    <t>koncovka PVC k parapetním dřevotřískovým deskám 600mm</t>
  </si>
  <si>
    <t>-32113763</t>
  </si>
  <si>
    <t>"PL03-1200mm"1*2</t>
  </si>
  <si>
    <t>448</t>
  </si>
  <si>
    <t>766694113</t>
  </si>
  <si>
    <t>Montáž ostatních truhlářských konstrukcí parapetních desek dřevěných nebo plastových šířky do 300 mm, délky přes 1600 do 2600 mm</t>
  </si>
  <si>
    <t>-1975632563</t>
  </si>
  <si>
    <t>https://podminky.urs.cz/item/CS_URS_2022_01/766694113</t>
  </si>
  <si>
    <t>"PL01-2050mm"1</t>
  </si>
  <si>
    <t>"PL02-2200mm"1</t>
  </si>
  <si>
    <t>449</t>
  </si>
  <si>
    <t>492862492</t>
  </si>
  <si>
    <t>"PL01-2050mm"1*2,05</t>
  </si>
  <si>
    <t>"PL02-2200mm"1*2,2</t>
  </si>
  <si>
    <t>4,25*1,05 'Přepočtené koeficientem množství</t>
  </si>
  <si>
    <t>450</t>
  </si>
  <si>
    <t>1860417244</t>
  </si>
  <si>
    <t>"PL01-2050mm"1*2</t>
  </si>
  <si>
    <t>"PL02-2200mm"1*2</t>
  </si>
  <si>
    <t>451</t>
  </si>
  <si>
    <t>766694121</t>
  </si>
  <si>
    <t>Montáž ostatních truhlářských konstrukcí parapetních desek dřevěných nebo plastových šířky přes 300 mm, délky do 1000 mm</t>
  </si>
  <si>
    <t>-1040872044</t>
  </si>
  <si>
    <t>https://podminky.urs.cz/item/CS_URS_2022_01/766694121</t>
  </si>
  <si>
    <t>"PL11-850mm"1</t>
  </si>
  <si>
    <t>"PL14-900mm"1</t>
  </si>
  <si>
    <t>"PL15-800mm"1</t>
  </si>
  <si>
    <t>452</t>
  </si>
  <si>
    <t>60794105</t>
  </si>
  <si>
    <t>parapet dřevotřískový vnitřní povrch laminátový š 400mm</t>
  </si>
  <si>
    <t>436533353</t>
  </si>
  <si>
    <t>"PL14-900mm"1*0,9</t>
  </si>
  <si>
    <t>"PL15-800mm"1*0,8</t>
  </si>
  <si>
    <t>453</t>
  </si>
  <si>
    <t>719500086</t>
  </si>
  <si>
    <t>"PL11-850mm"1*0,85</t>
  </si>
  <si>
    <t>0,85*1,05 'Přepočtené koeficientem množství</t>
  </si>
  <si>
    <t>454</t>
  </si>
  <si>
    <t>-1836715095</t>
  </si>
  <si>
    <t>"PL11-850mm"1*2</t>
  </si>
  <si>
    <t>"PL14-900mm"1*2</t>
  </si>
  <si>
    <t>"PL15-800mm"1*2</t>
  </si>
  <si>
    <t>455</t>
  </si>
  <si>
    <t>766694122</t>
  </si>
  <si>
    <t>Montáž ostatních truhlářských konstrukcí parapetních desek dřevěných nebo plastových šířky přes 300 mm, délky přes 1000 do 1600 mm</t>
  </si>
  <si>
    <t>-404354124</t>
  </si>
  <si>
    <t>https://podminky.urs.cz/item/CS_URS_2022_01/766694122</t>
  </si>
  <si>
    <t>"PL06-1200mm"1</t>
  </si>
  <si>
    <t>"PL08-1150mm"3</t>
  </si>
  <si>
    <t>"PL09-1250mm"1</t>
  </si>
  <si>
    <t>"PL12-1025mm"5</t>
  </si>
  <si>
    <t>456</t>
  </si>
  <si>
    <t>-765171935</t>
  </si>
  <si>
    <t>"PL06-1200mm"1*1,2</t>
  </si>
  <si>
    <t>"PL08-1150mm"3*1,15</t>
  </si>
  <si>
    <t>"PL09-1250mm"1*1,25</t>
  </si>
  <si>
    <t>"PL12-1025mm"5*1,025</t>
  </si>
  <si>
    <t>11,025*1,05 'Přepočtené koeficientem množství</t>
  </si>
  <si>
    <t>457</t>
  </si>
  <si>
    <t>-1450578524</t>
  </si>
  <si>
    <t>"PL06-1200mm"1*2</t>
  </si>
  <si>
    <t>"PL08-1150mm"3*2</t>
  </si>
  <si>
    <t>"PL09-1250mm"1*2</t>
  </si>
  <si>
    <t>"PL12-1025mm"5*2</t>
  </si>
  <si>
    <t>458</t>
  </si>
  <si>
    <t>766694123</t>
  </si>
  <si>
    <t>Montáž ostatních truhlářských konstrukcí parapetních desek dřevěných nebo plastových šířky přes 300 mm, délky přes 1600 do 2600 mm</t>
  </si>
  <si>
    <t>-919882365</t>
  </si>
  <si>
    <t>https://podminky.urs.cz/item/CS_URS_2022_01/766694123</t>
  </si>
  <si>
    <t>"PL06-2400mm"5</t>
  </si>
  <si>
    <t>"PL10-2350mm"8</t>
  </si>
  <si>
    <t>"PL04-1860mm"1</t>
  </si>
  <si>
    <t>"PL13-2200mm"1</t>
  </si>
  <si>
    <t>459</t>
  </si>
  <si>
    <t>-1729591647</t>
  </si>
  <si>
    <t>"PL06-2400mm"5*2,4</t>
  </si>
  <si>
    <t>"PL10-2350mm"8*2,35</t>
  </si>
  <si>
    <t>30,8*1,05 'Přepočtené koeficientem množství</t>
  </si>
  <si>
    <t>460</t>
  </si>
  <si>
    <t>60794104</t>
  </si>
  <si>
    <t>parapet dřevotřískový vnitřní povrch laminátový š 340mm</t>
  </si>
  <si>
    <t>1081552969</t>
  </si>
  <si>
    <t>"PL04-1860mm"1*1,86</t>
  </si>
  <si>
    <t>1,86*1,05 'Přepočtené koeficientem množství</t>
  </si>
  <si>
    <t>461</t>
  </si>
  <si>
    <t>311517829</t>
  </si>
  <si>
    <t>"PL13-2200mm"1*2,2</t>
  </si>
  <si>
    <t>2,2*1,05 'Přepočtené koeficientem množství</t>
  </si>
  <si>
    <t>462</t>
  </si>
  <si>
    <t>826469145</t>
  </si>
  <si>
    <t>"PL06-2400mm"5*2</t>
  </si>
  <si>
    <t>"PL10-2350mm"8*2</t>
  </si>
  <si>
    <t>"PL04-1860mm"1*2</t>
  </si>
  <si>
    <t>"PL13-2200mm"1*2</t>
  </si>
  <si>
    <t>463</t>
  </si>
  <si>
    <t>766694124</t>
  </si>
  <si>
    <t>Montáž ostatních truhlářských konstrukcí parapetních desek dřevěných nebo plastových šířky přes 300 mm, délky přes 2600 do 3600 mm</t>
  </si>
  <si>
    <t>-1615259507</t>
  </si>
  <si>
    <t>https://podminky.urs.cz/item/CS_URS_2022_01/766694124</t>
  </si>
  <si>
    <t>"PL3200mm"4</t>
  </si>
  <si>
    <t>464</t>
  </si>
  <si>
    <t>-1859050355</t>
  </si>
  <si>
    <t>"PL3200mm"4*3,2</t>
  </si>
  <si>
    <t>12,8*1,05 'Přepočtené koeficientem množství</t>
  </si>
  <si>
    <t>465</t>
  </si>
  <si>
    <t>1138782558</t>
  </si>
  <si>
    <t>"PL3200mm"4*2</t>
  </si>
  <si>
    <t>466</t>
  </si>
  <si>
    <t>766-D-01</t>
  </si>
  <si>
    <t xml:space="preserve">D-01-Vnitř.hl.pl.dř.dveře 700/1970mm z dut.desky DTD povrch CPL vč.oc.zárubně do zdi tl.115mm s nátěrem,kování nerez,doz.zámek-D+M(plný popis viz.výpis int.dveří) </t>
  </si>
  <si>
    <t>-2034704579</t>
  </si>
  <si>
    <t>467</t>
  </si>
  <si>
    <t>766-D-02</t>
  </si>
  <si>
    <t xml:space="preserve">D-02-Vnitř.hl.pl.dř.dveře 800/1800mm z dut.desky DTD povrch CPL ,vč.oc.zárubně do zdi tl.150mm s nátěrem,kování nerez,doz.zámek,EW30DP3-C,samozavírač-D+M(plný popis viz.výpis int.dveří) </t>
  </si>
  <si>
    <t>-1711205011</t>
  </si>
  <si>
    <t>468</t>
  </si>
  <si>
    <t>766-D-03</t>
  </si>
  <si>
    <t xml:space="preserve">D-03-Vnitř.hl.pl.dř.dveře 800/1970mm z dut.desky DTD povrch CPL ,vč.oc.zárubně do zdi tl.150mm s nátěrem,kování nerez,doz.zámek,EW30DP3-C,samozavírač-D+M(plný popis viz.výpis int.dveří) </t>
  </si>
  <si>
    <t>1896674866</t>
  </si>
  <si>
    <t>469</t>
  </si>
  <si>
    <t>766-D-04</t>
  </si>
  <si>
    <t xml:space="preserve">D-04-Vnitř.hl.pl.dř.dveře 800/1970mm z dut.desky DTD povrch CPL ,vč.oc.zárubně do zdi tl.150mm s nátěrem,kování nerez,doz.zámek,EW30DP3-C,samozavírač-D+M(plný popis viz.výpis int.dveří) </t>
  </si>
  <si>
    <t>-1357200181</t>
  </si>
  <si>
    <t>470</t>
  </si>
  <si>
    <t>766-D-05</t>
  </si>
  <si>
    <t xml:space="preserve">D-05-Vnitř.hl.pl.kovové dveře 800/1970mm,vč.oc.zárubně do zdi tl.150mm s nátěrem,kování nerez,doz.zámek,EW45DP1-C,samozavírač-D+M(plný popis viz.výpis int.dveří) </t>
  </si>
  <si>
    <t>-586761677</t>
  </si>
  <si>
    <t>471</t>
  </si>
  <si>
    <t>766-D-06</t>
  </si>
  <si>
    <t xml:space="preserve">D-06-Vnitř.hl.pl.dř.dveře 800/1970mm z dut.desky DTD povrch CPL vč.oc.zárubně do zdi tl.115mm s nátěrem,kování nerez,doz.zámek-D+M(plný popis viz.výpis int.dveří) </t>
  </si>
  <si>
    <t>1026218701</t>
  </si>
  <si>
    <t>472</t>
  </si>
  <si>
    <t>766-D-07</t>
  </si>
  <si>
    <t xml:space="preserve">D-07-Vnitř.hl.pl.dř.dveře 800/1970mm z dut.desky DTD povrch CPL vč.oc.zárubně do zdi tl.115mm s nátěrem,kování nerez,WC zámek-D+M(plný popis viz.výpis int.dveří) </t>
  </si>
  <si>
    <t>-1253602885</t>
  </si>
  <si>
    <t>473</t>
  </si>
  <si>
    <t>766-D-08</t>
  </si>
  <si>
    <t xml:space="preserve">D-08-Vnitř.hl.pl.dř.dveře 800/1970mm z dut.desky DTD povrch CPL vč.oc.zárubně do zdi tl.115mm s nátěrem,kování nerez,doz.zámek-D+M(plný popis viz.výpis int.dveří) </t>
  </si>
  <si>
    <t>-1025348479</t>
  </si>
  <si>
    <t>474</t>
  </si>
  <si>
    <t>766-D-09</t>
  </si>
  <si>
    <t xml:space="preserve">D-09-Vnitř.hl.pl.dř.dveře 700/1970mm z dut.desky DTD povrch CPL vč.oc.zárubně do zdi tl.115mm s nátěrem,kování nerez,WC zámek-D+M(plný popis viz.výpis int.dveří) </t>
  </si>
  <si>
    <t>459180702</t>
  </si>
  <si>
    <t>475</t>
  </si>
  <si>
    <t>766-D-10</t>
  </si>
  <si>
    <t xml:space="preserve">D-10-Vnitř.hl.pl.dř.dveře 700/1970mm z dut.desky DTD povrch CPL vč.oc.zárubně do zdi tl.115mm s nátěrem,kování nerez,doz.zámek-D+M(plný popis viz.výpis int.dveří) </t>
  </si>
  <si>
    <t>1714331835</t>
  </si>
  <si>
    <t>476</t>
  </si>
  <si>
    <t>766-D-11</t>
  </si>
  <si>
    <t xml:space="preserve">D-11-Vnitř.hl.pl.dř.dveře 700/1970mm z dut.desky DTD povrch CPL vč.oc.zárubně do zdi tl.115mm s nátěrem,kování nerez,WC zámek-D+M(plný popis viz.výpis int.dveří) </t>
  </si>
  <si>
    <t>581907072</t>
  </si>
  <si>
    <t>477</t>
  </si>
  <si>
    <t>766-D-12</t>
  </si>
  <si>
    <t xml:space="preserve">D-12-Vnitř.hl.pl.dř.dveře posuvné 800/1970mm z dut.desky DTD povrch CPL vč.obložk.zárubně do zdi tl.115mm,pouzdra a pojezdu,kování nerez,WC zámek-D+M(plný popis viz.výpis int.dveří) </t>
  </si>
  <si>
    <t>-1094465171</t>
  </si>
  <si>
    <t>478</t>
  </si>
  <si>
    <t>766-D-13</t>
  </si>
  <si>
    <t xml:space="preserve">D-13-Vnitř.hl.pl.dř.dveře posuvné 800/1970mm z dut.desky DTD povrch CPL vč.obložk.zárubně do zdi tl.140mm,pouzdra a pojezdu,kování nerez,WC zámek-D+M(plný popis viz.výpis int.dveří) </t>
  </si>
  <si>
    <t>1952912487</t>
  </si>
  <si>
    <t>479</t>
  </si>
  <si>
    <t>766-D-14</t>
  </si>
  <si>
    <t xml:space="preserve">D-14-Vnitř.hl.pl.dř.dveře 800/1970mm z dut.desky DTD s iz.výplní povrch CPL (protihlukové) vč.oc.zárubně do zdi tl.115mm s nátěrem,kování nerez,doz.zámek,dveř.práh-D+M(plný popis viz.výpis int.dveří) </t>
  </si>
  <si>
    <t>-1096922789</t>
  </si>
  <si>
    <t>480</t>
  </si>
  <si>
    <t>766-D-15</t>
  </si>
  <si>
    <t xml:space="preserve">D-15-Vnitř.hl.pl.dř.dveře 700/1970mm z dut.desky DTD povrch CPL vč.oc.zárubně do zdi tl.115mm s nátěrem,kování nerez,doz.zámek-D+M(plný popis viz.výpis int.dveří) </t>
  </si>
  <si>
    <t>-343814697</t>
  </si>
  <si>
    <t>481</t>
  </si>
  <si>
    <t>766-D-16</t>
  </si>
  <si>
    <t xml:space="preserve">D-16-Vnitř.hl.pl.dř.dveře 900/1970mm z dut.desky DTD povrch CPL ,vč.oc.zárubně do zdi tl.150mm s nátěrem,kování nerez,doz.zámek,EI15DP3-C-S2000,samozavírač-D+M(plný popis viz.výpis int.dveří) </t>
  </si>
  <si>
    <t>-1772245517</t>
  </si>
  <si>
    <t>482</t>
  </si>
  <si>
    <t>766-DO-01</t>
  </si>
  <si>
    <t>DO-01-Vnějš.plast.jednokř.částečně proskl.dveře 1000/2070mm,izol.bezp.trojsklo,plná výplň s pěn.izolací,kování,klika s panik.zámkem,syst.osazení (parozábrana,těsnění,APU lišty)-D+M(plný popis viz.výpis oken)</t>
  </si>
  <si>
    <t>1845766161</t>
  </si>
  <si>
    <t xml:space="preserve">Poznámka k položce:_x000D_
vč.zpracování dílenské dokumentace (viz.VON)_x000D_
Ud-1,0W/m2K,barva bílá,podkladní purenit. profil v-100mm,středová těsnící lišta_x000D_
</t>
  </si>
  <si>
    <t>483</t>
  </si>
  <si>
    <t>766-DO-02</t>
  </si>
  <si>
    <t>DO-02-Vnějš.plast.jednokř.dveře plné 1180/2050mm s fix bočním světlíkem 620/2050mm,izol.bezp.trojsklo,plná výplň s pěn.izolací,kování,tříbod.bezp.zámek,syst.osazení (parozábrana,těsnění,APU lišty)-D+M(plný popis viz.výpis oken)</t>
  </si>
  <si>
    <t>-279473352</t>
  </si>
  <si>
    <t>484</t>
  </si>
  <si>
    <t>766-DO-03</t>
  </si>
  <si>
    <t>DO-03-Vnějš.plast.jednokř.dveře plné 1200/2180mm,plná výplň s pěn.izolací,kování,tříbodový bezp.zámek,syst.osazení (parozábrana,těsnění,APU lišty)-D+M(plný popis viz.výpis oken)</t>
  </si>
  <si>
    <t>-1563763324</t>
  </si>
  <si>
    <t xml:space="preserve">Poznámka k položce:_x000D_
vč.zpracování dílenské dokumentace (viz.VON)_x000D_
Ud-1,0W/m2K,barva bílá,středová těsnící lišta_x000D_
</t>
  </si>
  <si>
    <t>485</t>
  </si>
  <si>
    <t>766-DO-08</t>
  </si>
  <si>
    <t>DO-08-Vnějš.plast.dvojkř.částečně proskl.dveře 1490/2080mm+fix nadsvětlík prosklený 1490/1410mm,izol.bezp.trojsklo,plná výplň s pěn.izolací,kování,klika s panik.zámkem,syst.osazení (parozábrana,těsnění,APU lišty)-D+M(plný popis viz.výpis oken)</t>
  </si>
  <si>
    <t>2133228792</t>
  </si>
  <si>
    <t xml:space="preserve">Poznámka k položce:_x000D_
vč.zpracování dílenské dokumentace (viz.VON)_x000D_
Ud-1,0W/m2K,barva žlutá,podkladní purenit. profil v-200mm,středová těsnící lišta,vodorovné madlo ve výšce 850mm_x000D_
sestava s oknem O-04_x000D_
</t>
  </si>
  <si>
    <t>486</t>
  </si>
  <si>
    <t>766-DO-14</t>
  </si>
  <si>
    <t>DO-14-VNITŘ.plast.jednokř. proskl.dveře 2200/2600mm vč.2x boční+1x horní fix nadsvětlík,izol.bezp.dvojsklo,kování,tříbodový bezp.zámek,syst.osazení (parozábrana,těsnění,APU lišty)-D+M(plný popis viz.výpis oken)</t>
  </si>
  <si>
    <t>1430194287</t>
  </si>
  <si>
    <t xml:space="preserve">Poznámka k položce:_x000D_
vč.zpracování dílenské dokumentace (viz.VON)_x000D_
barva bílá,středová těsnící lišta_x000D_
</t>
  </si>
  <si>
    <t>487</t>
  </si>
  <si>
    <t>766-DO-15</t>
  </si>
  <si>
    <t>DO-15-Vnějš.plast.jednokř. proskl.dveře 2200/2600mm vč.2x boční+1x horní fix nadsvětlík,izol.bezp.trojsklo,kování,tříbodový bezp.zámek,syst.osazení (parozábrana,těsnění,APU lišty)-D+M(plný popis viz.výpis oken)</t>
  </si>
  <si>
    <t>1491373385</t>
  </si>
  <si>
    <t xml:space="preserve">Poznámka k položce:_x000D_
vč.zpracování dílenské dokumentace (viz.VON)_x000D_
Ud-1,0W/m2K,barva bílá,podkladní purenit. profil v-150mm,středová těsnící lišta_x000D_
</t>
  </si>
  <si>
    <t>488</t>
  </si>
  <si>
    <t>766-O-02</t>
  </si>
  <si>
    <t>O-02-Vnějš.plast.dvoukř.okno 1200/2100mm O+S,izol.trojsklo,celoobvod.kování,mikroventilace,syst.osazení (parozábrana,těsnění,APU lišty)-D+M(plný popis viz.výpis oken)</t>
  </si>
  <si>
    <t>-1933583167</t>
  </si>
  <si>
    <t>Poznámka k položce:_x000D_
vč.zpracování dílenské dokumentace (viz.VON)_x000D_
Uw-0,8W/m2K,barva bílá,izol.trojsklo s kompozitním dist.rámečkem,středové těsnění</t>
  </si>
  <si>
    <t>489</t>
  </si>
  <si>
    <t>767-O-03</t>
  </si>
  <si>
    <t>O-03-Vnějš.plast okno 2200/1500mm O+S,iz.trojsklo,syst.osazení (parozábrana, těsnění,APU lišty)-D+M(plný popis viz.výpis oken)</t>
  </si>
  <si>
    <t>1666317797</t>
  </si>
  <si>
    <t>Poznámka k položce:_x000D_
vč.zpracování dílenské dokumentace (viz.VON)_x000D_
Uw-0,8W/m2K,barva bílá,izol.trojsklo s kompozitním dist.rámečkem_x000D_
sestava s dveřmi DO-05</t>
  </si>
  <si>
    <t>490</t>
  </si>
  <si>
    <t>766-O-04</t>
  </si>
  <si>
    <t>O-04-Vnějš.plast.dvoukř.okno 1860/2890mm OS+fix,izol.trojsklo,celoobvod.kování,mikroventilace,syst.osazení (parozábrana,těsnění,APU lišty)-D+M(plný popis viz.výpis oken)</t>
  </si>
  <si>
    <t>-904823602</t>
  </si>
  <si>
    <t>Poznámka k položce:_x000D_
vč.zpracování dílenské dokumentace (viz.VON)_x000D_
Uw-0,8W/m2K,barva žlutá,izol.trojsklo s kompozitním dist.rámečkem,středové těsnění_x000D_
sestava s dveřmi DO-08</t>
  </si>
  <si>
    <t>491</t>
  </si>
  <si>
    <t>766-O-06</t>
  </si>
  <si>
    <t>O-06-Vnějš.plast.čtyřkř.okno 2400/2100mm OS,izol.trojsklo,celoobvod.kování,mikroventilace,syst.osazení (parozábrana,těsnění,APU lišty)-D+M(plný popis viz.výpis oken)</t>
  </si>
  <si>
    <t>1645171633</t>
  </si>
  <si>
    <t xml:space="preserve">Poznámka k položce:_x000D_
vč.zpracování dílenské dokumentace (viz.VON)_x000D_
Uw-0,8W/m2K,barva bílá,izol.trojsklo s kompozitním dist.rámečkem,středové těsnění_x000D_
</t>
  </si>
  <si>
    <t>492</t>
  </si>
  <si>
    <t>766-O-07</t>
  </si>
  <si>
    <t>O-07-Vnějš.plast.dvoukř.okno 1200/2100mm OS,izol.trojsklo,celoobvod.kování,mikroventilace,syst.osazení (parozábrana,těsnění,APU lišty)-D+M(plný popis viz.výpis oken)</t>
  </si>
  <si>
    <t>1979112889</t>
  </si>
  <si>
    <t>493</t>
  </si>
  <si>
    <t>766-O-08</t>
  </si>
  <si>
    <t>O-08-Vnějš.plast.dvoukř.okno 1150/2100mm OS,izol.trojsklo,celoobvod.kování,mikroventilace,syst.osazení (parozábrana,těsnění,APU lišty)-D+M(plný popis viz.výpis oken)</t>
  </si>
  <si>
    <t>2121457900</t>
  </si>
  <si>
    <t>494</t>
  </si>
  <si>
    <t>766-O-09</t>
  </si>
  <si>
    <t>O-09-Vnějš.plast.dvoukř.okno 1250/2100mm OS,izol.trojsklo,celoobvod.kování,mikroventilace,syst.osazení (parozábrana,těsnění,APU lišty)-D+M(plný popis viz.výpis oken)</t>
  </si>
  <si>
    <t>173468409</t>
  </si>
  <si>
    <t>495</t>
  </si>
  <si>
    <t>766-O-10</t>
  </si>
  <si>
    <t>O-10-Vnějš.plast.čtyřkř.okno 2350/2100mm OS,izol.trojsklo,celoobvod.kování,mikroventilace,syst.osazení (parozábrana,těsnění,APU lišty)-D+M(plný popis viz.výpis oken)</t>
  </si>
  <si>
    <t>349799099</t>
  </si>
  <si>
    <t>496</t>
  </si>
  <si>
    <t>766-O-11</t>
  </si>
  <si>
    <t>O-11-Vnějš.plast.dvoukř.okno 850/2100mm OS,izol.trojsklo-mléčné,celoobvod.kování,mikroventilace,syst.osazení (parozábrana,těsnění,APU lišty)-D+M(plný popis viz.výpis oken)</t>
  </si>
  <si>
    <t>-265285744</t>
  </si>
  <si>
    <t>497</t>
  </si>
  <si>
    <t>766-O-12</t>
  </si>
  <si>
    <t>O-12-Vnějš.plast.dvoukř.okno 1025/2100mm OS,izol.trojsklo-mléčné,celoobvod.kování,mikroventilace,syst.osazení (parozábrana,těsnění,APU lišty)-D+M(plný popis viz.výpis oken)</t>
  </si>
  <si>
    <t>591171331</t>
  </si>
  <si>
    <t>498</t>
  </si>
  <si>
    <t>766-O-13</t>
  </si>
  <si>
    <t>O-13-Vnějš.plast.dvoukř.okno 3200/1500mm OS,izol.trojsklo-mléčné,celoobvod.kování,mikroventilace,syst.osazení (parozábrana,těsnění,APU lišty)-D+M(plný popis viz.výpis oken)</t>
  </si>
  <si>
    <t>-1236995450</t>
  </si>
  <si>
    <t>499</t>
  </si>
  <si>
    <t>766-O-14</t>
  </si>
  <si>
    <t>O-14-Vnějš.plast.jednokř.okno 2200/600mm sklopné,izol.trojsklo,celoobvod.kování,mikroventilace,syst.osazení (parozábrana,těsnění,APU lišty)-D+M(plný popis viz.výpis oken)</t>
  </si>
  <si>
    <t>1834038693</t>
  </si>
  <si>
    <t>500</t>
  </si>
  <si>
    <t>766-O-15</t>
  </si>
  <si>
    <t>O-15-Vnějš.plast.jednokř.okno 800/600mm OS,izol.trojsklo,celoobvod.kování,mikroventilace,syst.osazení (parozábrana,těsnění,APU lišty)-D+M(plný popis viz.výpis oken)</t>
  </si>
  <si>
    <t>-941640924</t>
  </si>
  <si>
    <t>501</t>
  </si>
  <si>
    <t>766-O-16</t>
  </si>
  <si>
    <t>O-16-Vnějš.plast.jednokř.okno 900/600mm OS,izol.trojsklo,celoobvod.kování,mikroventilace,syst.osazení (parozábrana,těsnění,APU lišty)-D+M(plný popis viz.výpis oken)</t>
  </si>
  <si>
    <t>158998730</t>
  </si>
  <si>
    <t>502</t>
  </si>
  <si>
    <t>766-T-05</t>
  </si>
  <si>
    <t>T-05-Treláž z dř.lamel 40/40mm, mezera mezi lamelami 80mm, rám treláže kotven k oc.sloupům k-ce střechy, vč.kotvení a nátěru-D+M(plný popis viz.výpis truhlář)</t>
  </si>
  <si>
    <t>-900798496</t>
  </si>
  <si>
    <t>Poznámka k položce:_x000D_
vč.zpracování dílenské dokumentace (viz.VON)_x000D_
plocha:1,88x2,86m+3,342x1,88m+3,343x1,78m+3,735x1,68m+1,68x2,86m</t>
  </si>
  <si>
    <t>503</t>
  </si>
  <si>
    <t>998766103</t>
  </si>
  <si>
    <t>Přesun hmot pro konstrukce truhlářské stanovený z hmotnosti přesunovaného materiálu vodorovná dopravní vzdálenost do 50 m v objektech výšky přes 12 do 24 m</t>
  </si>
  <si>
    <t>1402024767</t>
  </si>
  <si>
    <t>https://podminky.urs.cz/item/CS_URS_2022_01/998766103</t>
  </si>
  <si>
    <t>767</t>
  </si>
  <si>
    <t>Konstrukce zámečnické</t>
  </si>
  <si>
    <t>504</t>
  </si>
  <si>
    <t>767391207</t>
  </si>
  <si>
    <t>Montáž krytiny z tvarovaných plechů trapézových nebo vlnitých, uchyceným šroubováním přes kaloty</t>
  </si>
  <si>
    <t>-543311051</t>
  </si>
  <si>
    <t>https://podminky.urs.cz/item/CS_URS_2022_01/767391207</t>
  </si>
  <si>
    <t>"viz.výkaz oc.k-cí:D.1.2-24"</t>
  </si>
  <si>
    <t>"OK 1.np"42,8</t>
  </si>
  <si>
    <t>"OK 3.np"341,4</t>
  </si>
  <si>
    <t>505</t>
  </si>
  <si>
    <t>154841-01</t>
  </si>
  <si>
    <t>plech trapézový 50/250 Pz tl 0,75mm</t>
  </si>
  <si>
    <t>2032424788</t>
  </si>
  <si>
    <t>384,2*1,2 'Přepočtené koeficientem množství</t>
  </si>
  <si>
    <t>506</t>
  </si>
  <si>
    <t>767391209</t>
  </si>
  <si>
    <t>Montáž krytiny z tvarovaných plechů Příplatek k cenám za antikondenzační úpravu plechu</t>
  </si>
  <si>
    <t>-266494972</t>
  </si>
  <si>
    <t>https://podminky.urs.cz/item/CS_URS_2022_01/767391209</t>
  </si>
  <si>
    <t>507</t>
  </si>
  <si>
    <t>767392802</t>
  </si>
  <si>
    <t>Demontáž krytin střech z plechů šroubovaných do suti</t>
  </si>
  <si>
    <t>-1302079625</t>
  </si>
  <si>
    <t>https://podminky.urs.cz/item/CS_URS_2022_01/767392802</t>
  </si>
  <si>
    <t>"krytina z trapéz plechu"1,0*1,6</t>
  </si>
  <si>
    <t>508</t>
  </si>
  <si>
    <t>7679951-01</t>
  </si>
  <si>
    <t>Ocelové atypické konstrukce žár.zinkované vč.svárů,dopravy a manipulace-D+M (viz.výkaz oc.k-cí statika)</t>
  </si>
  <si>
    <t>kg</t>
  </si>
  <si>
    <t>-888822892</t>
  </si>
  <si>
    <t xml:space="preserve">Poznámka k položce:_x000D_
vč.zpracování dílenské dokumentace (viz.VON)_x000D_
</t>
  </si>
  <si>
    <t>"OK 1.np"1060,14</t>
  </si>
  <si>
    <t>"OK 3.np"8753,8</t>
  </si>
  <si>
    <t>509</t>
  </si>
  <si>
    <t>767-DO-04</t>
  </si>
  <si>
    <t>DO-04-VNITŘ.AL dvoukř.dveře prosklené 1600/2100mm,iz.bezp.dvojsklo,EW30DP1-C+KZ,kování,tříbod.bezp.zámek,samozavírač,koordinátor zavírání,syst.osazení (parozábrana, těsnění,APU lišty)-D+M(plný popis viz.výpis oken)</t>
  </si>
  <si>
    <t>-121528804</t>
  </si>
  <si>
    <t>Poznámka k položce:_x000D_
vč.zpracování dílenské dokumentace (viz.VON)_x000D_
barva bílá,středová těsnící lišta</t>
  </si>
  <si>
    <t>510</t>
  </si>
  <si>
    <t>767-DO-05</t>
  </si>
  <si>
    <t>DO-05-Vnějš.AL jednokř.dveře prosklené 1000/2400mm,iz.bezp.trojsklo,kování,klika s panikovým zámkem,syst.osazení (parozábrana, těsnění,APU lišty)-D+M(plný popis viz.výpis oken)</t>
  </si>
  <si>
    <t>1503321444</t>
  </si>
  <si>
    <t>Poznámka k položce:_x000D_
vč.zpracování dílenské dokumentace (viz.VON)_x000D_
Ud-1W/m2K,barva bílá,středová těsnící lišta,podkladní purenit.profil v-100mm_x000D_
sestava s okenm O-03</t>
  </si>
  <si>
    <t>511</t>
  </si>
  <si>
    <t>767-DO-06</t>
  </si>
  <si>
    <t>DO-06-VNITŘ.AL jednokř.dveře prosklené 900/2050mm+2x fix boční světlík (2x540/2050mm),iz.bezp.dvojsklo,EW15DP1-C,kování,tříbod.bezp.zámek,samozavírač,syst.osazení (parozábrana, těsnění,APU lišty)-D+M(plný popis viz.výpis oken)</t>
  </si>
  <si>
    <t>-1007247760</t>
  </si>
  <si>
    <t>512</t>
  </si>
  <si>
    <t>767-DO-07</t>
  </si>
  <si>
    <t>DO-07-VNITŘ.AL jednokř.dveře prosklené 900/2050mm+2x fix boční světlík (2x540/2050mm),iz.bezp.dvojsklo,EW30DP1-C,kování,tříbod.bezp.zámek,samozavírač,syst.osazení (parozábrana, těsnění,APU lišty)-D+M(plný popis viz.výpis oken)</t>
  </si>
  <si>
    <t>556032483</t>
  </si>
  <si>
    <t>513</t>
  </si>
  <si>
    <t>767-DO-09</t>
  </si>
  <si>
    <t>DO-09-Vnějš.AL dvoukř.dveře částečně prosklené 1490/2080mm+1x fix horní světlík (1490/970mm),iz.bezp.trojsklo,EI15DP1-C,kování,tříbod.bezp.zámek,samozavírač,syst.osazení (parozábrana, těsnění,APU lišty)-D+M(plný popis viz.výpis oken)</t>
  </si>
  <si>
    <t>746744280</t>
  </si>
  <si>
    <t>Poznámka k položce:_x000D_
vč.zpracování dílenské dokumentace (viz.VON)_x000D_
Ud-1W/m2K,barva žlutá,středová těsnící lišta,podkladní purenit.profil v-200mm,vodorovné madlo ve výšce 850mm,plná výplň s izol.pěnou_x000D_
_x000D_
sestava s oknem O-05</t>
  </si>
  <si>
    <t>514</t>
  </si>
  <si>
    <t>767-DO-10</t>
  </si>
  <si>
    <t>DO-10-VNITŘ.AL jednokř.dveře prosklené 1000/2070mm+1x fix boční světlík (600/2070mm),iz.bezp.dvojsklo,EW30DP3-C,kování,tříbod.bezp.zámek,samozavírač,syst.osazení (parozábrana, těsnění,APU lišty)-D+M(plný popis viz.výpis oken)</t>
  </si>
  <si>
    <t>110500017</t>
  </si>
  <si>
    <t>515</t>
  </si>
  <si>
    <t>767-DO-11</t>
  </si>
  <si>
    <t>DO-11-VNITŘ.AL jednokř.dveře plné 1170/2970m vč.1x proskl.fix horní světlík,iz.bezp.dvojsklo,EW15DP1-C,kování,tříbod.bezp.zámek,samozavírač,syst.osazení (parozábrana, těsnění,APU lišty)-D+M(plný popis viz.výpis oken)</t>
  </si>
  <si>
    <t>-574153355</t>
  </si>
  <si>
    <t>516</t>
  </si>
  <si>
    <t>767-DO-12</t>
  </si>
  <si>
    <t>DO-12-VNITŘ.AL jednokř.dveře prosklené 900/2050mm+2x fix boční světlík (2x550/2050mm),iz.bezp.dvojsklo,EI30DP3-C,kování,tříbod.bezp.zámek,samozavírač,syst.osazení (parozábrana, těsnění,APU lišty)-D+M(plný popis viz.výpis oken)</t>
  </si>
  <si>
    <t>1335240750</t>
  </si>
  <si>
    <t>517</t>
  </si>
  <si>
    <t>767-DO-13</t>
  </si>
  <si>
    <t>DO-13-Vnějš.AL jednokř.dveře částečně prosklené 1000/2070mm,iz.bezp.trojsklo,EW30DP3-C,kování,tříbod.bezp.zámek,samozavírač,syst.osazení (parozábrana, těsnění,APU lišty)-D+M(plný popis viz.výpis oken)</t>
  </si>
  <si>
    <t>-442770076</t>
  </si>
  <si>
    <t xml:space="preserve">Poznámka k položce:_x000D_
vč.zpracování dílenské dokumentace (viz.VON)_x000D_
Ud-1W/m2K,barva bílá,středová těsnící lišta,podkladní purenit.profil v-150mm,plné část s izol.pěnou_x000D_
</t>
  </si>
  <si>
    <t>518</t>
  </si>
  <si>
    <t>767-O-01</t>
  </si>
  <si>
    <t>O-01-Vnějš.AL fix okno 2050/1150mm,iz.trojsklo,EI30DP1,syst.osazení (parozábrana, těsnění,APU lišty)-D+M(plný popis viz.výpis oken)</t>
  </si>
  <si>
    <t>-323932449</t>
  </si>
  <si>
    <t>Poznámka k položce:_x000D_
vč.zpracování dílenské dokumentace (viz.VON)_x000D_
Uw-1,0W/m2K,barva bílá,izoltrojsklo s kompozitním dist.rámečkem</t>
  </si>
  <si>
    <t>519</t>
  </si>
  <si>
    <t>767-O-05</t>
  </si>
  <si>
    <t>O-05-Vnějš.AL fix okno 1860/3050mm,iz.trojsklo,EI15DP1,syst.osazení (parozábrana, těsnění,APU lišty)-D+M(plný popis viz.výpis oken)</t>
  </si>
  <si>
    <t>1356101711</t>
  </si>
  <si>
    <t>Poznámka k položce:_x000D_
vč.zpracování dílenské dokumentace (viz.VON)_x000D_
Uw-0,8W/m2K,barva žlutá,izol.trojsklo s kompozitním dist.rámečkem_x000D_
sestava s dveřmi DO-09, podkladní purenitový profil v-200mm</t>
  </si>
  <si>
    <t>520</t>
  </si>
  <si>
    <t>767-OS</t>
  </si>
  <si>
    <t>Celkové náklady na orientační sytém budov vč.kotvení-D+M</t>
  </si>
  <si>
    <t>-937822116</t>
  </si>
  <si>
    <t xml:space="preserve">Poznámka k položce:_x000D_
Orientační systém obsahuje:_x000D_
-únikový východ 6ks_x000D_
-směr úniku 20ks_x000D_
-cedule hasící přístroj 9ks_x000D_
-cedule hydrant 2ks_x000D_
-označení místností na dveřích 22ks_x000D_
-označení místností na tabulce 1ks_x000D_
Jedná se o systém, který se skládá z profilů ze stříbrně eloxovaného hliníku, které jsou zakončeny plastovými bočnicemi černé barvy. Tento systém je navržen tak, že všechny části se do sebe jednoduše zaklapují. Hlavní (horní) profil je vhodný pro polepení fóliovou grafikou či potisk speciální UV tiskárnou, do ostatních profilů se vkládají papírové výtisky chráněné krycím antireflexním plastem nebo gravírované pásky z umělé hmoty anebo kovové pásky s natištěnými informacemi. Tabulku je možno dle podkladu přišroubovat nebo přilepit pomocí oboustranné lepenky. V plastových bočnicích jsou otvory pro přišroubování._x000D_
</t>
  </si>
  <si>
    <t>521</t>
  </si>
  <si>
    <t>767-VZx01</t>
  </si>
  <si>
    <t>Vz/x01-Oc.k-ce pro zakrytí rozvodů,žár.zinkované vč.kotvení-D+M</t>
  </si>
  <si>
    <t>1076033452</t>
  </si>
  <si>
    <t>Poznámka k položce:_x000D_
OCELOVÉ KONSTRUKCE PRO ZAKRYTÍ ROZVODŮ - KOMPLETNÍ D+M_x000D_
- karosáž konstrukcí a prvků nepostižených v projektu_x000D_
- ocelová prostorová konstrukce ja, žárově pozinkovaná_x000D_
- opláštění tahokov cca 30/15-5 pozink do ocelových pozinkovaných rámů, profily l20/20-3_x000D_
- kompletní D+M vč. veškerých kotvení, těsnění, dilatací apod._x000D_
- Žárové pozinkování: Povrchové úpravy : Místo zabudování prvku - vnější atmosféra	stupeň korozní agresivity  C3_x000D_
vč.zpracování dílenské dokumentace</t>
  </si>
  <si>
    <t>522</t>
  </si>
  <si>
    <t>767-VZx02</t>
  </si>
  <si>
    <t>Vz/x02-Oc.pomocné a podpůrné k-ce,vč.nátěru a kotvení-D+M</t>
  </si>
  <si>
    <t>-1994717641</t>
  </si>
  <si>
    <t>Poznámka k položce:_x000D_
vč.zpracování dílenské dokumentace</t>
  </si>
  <si>
    <t>523</t>
  </si>
  <si>
    <t>767-Z-01</t>
  </si>
  <si>
    <t>Z-01-Vnitř.nerez schod. zábradlí v-1m,celk.dl.2,75m vč.kotvení-D+M (plný popis viz.výpis zámečník)</t>
  </si>
  <si>
    <t>-144496064</t>
  </si>
  <si>
    <t>Poznámka k položce:_x000D_
VNITŘNÍ NEREZOVÉ ZÁBRADLÍ, PROVEDENO V SOULADU S ČSN 74 3305, VÝŠKA ZÁBRADLÍ 1 000 mm, SPODNÍ TYČ VE VZDÁLENOSTI max 120 mm OD PODLAHY, VÝPLŇ ZÁBRADLÍ ZE SVISLÝCH TYČÍ S MEZERAMI max. 120 mm UKONČENÁ VE VÝŠCE min. 750 mm NAD PODLAHOU, HORNÍ NEREZOVÉ MADLO_x000D__x000D_
vč.zpracování dílenské dokumentace (viz.VON)</t>
  </si>
  <si>
    <t>524</t>
  </si>
  <si>
    <t>767-Z-02</t>
  </si>
  <si>
    <t>Z-02-Venk.oc.schodiště,žár.pozink,vč.zábradlí a kotvení-D+M(plný popis viz.výpis zámečník)</t>
  </si>
  <si>
    <t>1988335196</t>
  </si>
  <si>
    <t>Poznámka k položce:_x000D_
VENKOVNÍ OCELOVÉ SCHODIŠTĚ, POVRCHOVÁ ÚPRAVA ŽÁROVÝM ZINKOVÁNÍM,_x000D_
VČETNĚ OCELOVÉHO ZÁBRADLÍ VÝŠKY 1 000 mm, SCHODIŠŤOVÉ STUPNĚ A PODESTA Z POROROŠTŮ._x000D_
_x000D_
VČETNĚ ZPRACOVÁNÍ VÝROBNÍ DOKUMENTACE (viz.VON)_x000D_
_x000D_
ODHADOVANÁ HMOTNOST OCELOVÉ KONSTRUKCE: 310 kg_x000D_
POROROŠTOVÝ SCHODIŠŤOVÝ STUPEŇ 280 x 1 200 mm: 7 ks_x000D_
POROROŠTOVÁ SCHODIŠŤOVÁ PODESTA 1 250 x 1 200 mm: 1 ks</t>
  </si>
  <si>
    <t>525</t>
  </si>
  <si>
    <t>767-Z-03</t>
  </si>
  <si>
    <t>Z-03-Horizontální AL slunolam fixní předsazený š-1m, celk.délka 13,75m,pevné lamely, povrch.úprava prášk.lakováním,barva šedá,vč.kotvení-D+M(plný popis viz.zámečník)</t>
  </si>
  <si>
    <t>-1827197645</t>
  </si>
  <si>
    <t>526</t>
  </si>
  <si>
    <t>767-Z-09</t>
  </si>
  <si>
    <t>Z-09-Vnitř.nerez schod. zábradlí v-1m,celk.dl.19,8m vč.kotvení-D+M (plný popis viz.výpis zámečník)</t>
  </si>
  <si>
    <t>-1705430678</t>
  </si>
  <si>
    <t>Poznámka k položce:_x000D_
VNITŘNÍ NEREZOVÉ SCHODIŠŤOVÉ ZÁBRADLÍ, PROVEDENO V SOULADU S ČSN 74 3305, VÝŠKA ZÁBRADLÍ 1 000 mm, SPODNÍ TYČ VE VZDÁLENOSTI max 120 mm OD PODLAHY, VÝPLŇ ZÁBRADLÍ ZE SVISLÝCH TYČÍ S MEZERAMI max. 120 mm UKONČENÁ VE VÝŠCE min. 750 mm NAD PODLAHOU, HORNÍ NEREZOVÉ MADLO_x000D_
TVAR ZÁBRADLÍ VIZ STAVEBNÍ PŮDORYSY A ŘEZY_x000D__x000D_
vč.zpracování dílenské dokumentace (viz.VON)</t>
  </si>
  <si>
    <t>527</t>
  </si>
  <si>
    <t>767-Z-11</t>
  </si>
  <si>
    <t>Z-11-Venkovní oc.schodiště,žár.pozink,vč.zábradlí a kotvení-D+M(plný popis viz.výpis zámečník)</t>
  </si>
  <si>
    <t>694422466</t>
  </si>
  <si>
    <t>Poznámka k položce:_x000D_
VENKOVNÍ OCELOVÉ SCHODIŠTĚ, POVRCHOVÁ ÚPRAVA ŽÁROVÝM ZINKOVÁNÍM,_x000D_
VČETNĚ OCELOVÉHO ZÁBRADLÍ VÝŠKY 1 000 mm, VÝPLŇ ZÁBRADLÍ Z TAHOKOVU,_x000D_
SCHODIŠŤOVÉ STUPNĚ A PODESTA Z POROROŠTŮ, SCHODIŠTĚ BUDE PODÉL_x000D_
OBVODOVÉ STĚNY ŠKOLY ZASTŘEŠENO TRAPÉZOVÝM PLECHEM_x000D_
VČETNĚ ZPRACOVÁNÍ VÝROBNÍ DOKUMENTACE (viz.VON)_x000D_
_x000D_
ODHADOVANÁ HMOTNOST OCELOVÉ KONSTRUKCE: 1175 kg_x000D_
POROROŠTOVÝ SCHODIŠŤOVÝ STUPEŇ 280 x 1 200 mm: 20 ks_x000D_
POROROŠTOVÁ SCHODIŠŤOVÁ MEZIPODESTA 990 x 1 200 mm: 1 ks_x000D_
POROROŠTOVÁ SCHODIŠŤOVÁ PODESTA 990 x 1 200 mm: 1 ks_x000D_
LAKOVANÝ TRAPÉZOVÝ PLECH T18 990 x 1 200 mm: 6 m2_x000D_
VÝPLŇ ZÁBRADLÍ A BOČNÍ STĚNY Z TAHOKOVU: 16,5 m2_x000D_</t>
  </si>
  <si>
    <t>528</t>
  </si>
  <si>
    <t>767-Z-12</t>
  </si>
  <si>
    <t>Z-12-Vnitřní nerez.zábradlí šikmé rampy,v-1m,dl.7,4m,vč.kotvení-D+M(plný popis viz.zámečník)</t>
  </si>
  <si>
    <t>1732860381</t>
  </si>
  <si>
    <t>Poznámka k položce:_x000D_
VNITŘNÍ NEREZOVÉ ZÁBRADLÍ ŠIKMÉ RAMPY, PROVEDENO V SOULADU S ČSN 74 3305,VÝŠKA ZÁBRADLÍ 1 000 mm, SPODNÍ TYČ VE VZDÁLENOSTI max 120 mm OD PODLAHY,_x000D_
VÝPLŇ ZÁBRADLÍ ZE SVISLÝCH TYČÍ S MEZERAMI max. 120 mm UKONČENÁ VE VÝŠCE min. 750 mm NAD PODLAHOU, HORNÍ NEREZOVÉ MADLO_x000D_
TVAR ZÁBRADLÍ VIZ STAVEBNÍ PŮDORYSY A ŘEZY_x000D__x000D_
vč.zpracování dílenské dokumentace (viz.VON)</t>
  </si>
  <si>
    <t>529</t>
  </si>
  <si>
    <t>767-Z-13</t>
  </si>
  <si>
    <t>Z-13-Nerze.madlo šikmé rampy, dl.2,8m vč.kotvení-D+M(plný popis viz.výpis zámečník)</t>
  </si>
  <si>
    <t>1091539681</t>
  </si>
  <si>
    <t>Poznámka k položce:_x000D_
MADLO VNITŘNÍ ŠIKMÉ RAMPY, VÝŠKA NAD PODLAHOU 1 000 mm, NEREZOVÁ TRUBKA, KOTVENÁ DO VNITŘNÍ NOSNÉ STĚNY_x000D_
TVAR VIZ STAVEBNÍ PŮDORYSY A ŘEZY_x000D_
vč.zpracování dílenské dokumentace (viz.VON)</t>
  </si>
  <si>
    <t>530</t>
  </si>
  <si>
    <t>767-Z-15</t>
  </si>
  <si>
    <t>Z-15-Vyvýšené květináče po obvodu atiky,š-300mm,v-500mm,celk.délka 36m,z polypropylenu-D+M(plný popis viz.výpis zámečník)</t>
  </si>
  <si>
    <t>-1966677614</t>
  </si>
  <si>
    <t>531</t>
  </si>
  <si>
    <t>767-Z-16</t>
  </si>
  <si>
    <t>Z-16-Modulární samozavlažovací systém pro zel.střechy z recykl.polypropylenu,výška zelené stěny 800mm,dl.51m-D+M(plný popis viz.výpis zámečník)</t>
  </si>
  <si>
    <t>1870149365</t>
  </si>
  <si>
    <t>Poznámka k položce:_x000D_
MODULÁRNÍ SAMOZAVLAŽOVACÍ SYSTÉM PRO ZELENÉ STĚNY Z RECYKLOVANÉHO POLYPROPYLENU, VÝŠKA ZELENÉ STĚNY max. 800 mm, MOŽNÉ ŘEŠENÍ VIZ VZOROVÝ_x000D_
OBRÁZEK_x000D_
Systém důmyslných, samozavlažovacích modulů, které umožní sestavit si zelenou stěnu. Jednotlivé truhlíky na sebe v horizontálním směru navazují, ve směru vertikálním na sebe navzájem dosedají díky jednoduchým zámkům._x000D_
TECHNICKÉ SPECIFIKACE:_x000D_
Použití: interiér / exteriér_x000D_
Rozměry modulu (šxvxh): 600 x 200 x 150 mm_x000D_
Materiál: 100% recyklovaný polypropylen_x000D_
Konstrukce: modulární, nenosná_x000D_
Hmotnost modulu: 2 kg_x000D_
Povolená hmotnost výsadby: 2 kg_x000D_
Plně nasycený systém: 70 kg/m2_x000D_
Závlaha: terasový systém - automatická nebo ruční zálivka_x000D_
Kapacita nádrže: 1,8 l_x000D_
Kotvení: 2 body na výšku 600 mm_x000D_
Max výška stěny: bez omezení_x000D_
Max šířka stěny: bez omezení_x000D_
Vhodné rostliny: pokojové, trvalky, bylinky, drobné ovoce a zelenina_x000D__x000D_
vč.zpracování dílenské dokumentace (viz.VON)</t>
  </si>
  <si>
    <t>532</t>
  </si>
  <si>
    <t>767-Z-17</t>
  </si>
  <si>
    <t>Z-17-3D logo z tvrz.polystyrenu,lepeno na fasádu,výška písma 400mm: ZÁKLADNÍ ŠKOLA LUKOV-D+M(plný popis viz.výpis zámečník)</t>
  </si>
  <si>
    <t>-1398394261</t>
  </si>
  <si>
    <t xml:space="preserve">Poznámka k položce:_x000D_
3D LOGO Z TVRZENÉHO POLYSTYRENU, PŘIPEVNĚNO K FASÁDĚ VYSOKOPEVNOSTNÍM LEPIDLEM, VÝŠKA PÍSMA 400 mm, BARVA BÍLÁ_x000D__x000D_
vč.zpracování dílenské dokumentace (viz.VON)_x000D_
</t>
  </si>
  <si>
    <t>533</t>
  </si>
  <si>
    <t>767-Z-18</t>
  </si>
  <si>
    <t>Z-18-Nerezová lanková treláž pro popínavé rostliny, kotvení kotvami přes fasádu do obvod.stěny-D+M (plný popis viz.výpis zámečník)</t>
  </si>
  <si>
    <t>2142970540</t>
  </si>
  <si>
    <t>Poznámka k položce:_x000D_
Treláž bude tvořit nerezová síť, oka 250/250 mm, vlákno tl. 2,0 mm_x000D_
vč.zpracování dílenské dokumentace (viz.VON)</t>
  </si>
  <si>
    <t>534</t>
  </si>
  <si>
    <t>998767203</t>
  </si>
  <si>
    <t>Přesun hmot pro zámečnické konstrukce stanovený procentní sazbou (%) z ceny vodorovná dopravní vzdálenost do 50 m v objektech výšky přes 12 do 24 m</t>
  </si>
  <si>
    <t>%</t>
  </si>
  <si>
    <t>-734795099</t>
  </si>
  <si>
    <t>https://podminky.urs.cz/item/CS_URS_2022_01/998767203</t>
  </si>
  <si>
    <t>771</t>
  </si>
  <si>
    <t>Podlahy z dlaždic</t>
  </si>
  <si>
    <t>535</t>
  </si>
  <si>
    <t>771111011</t>
  </si>
  <si>
    <t>Příprava podkladu před provedením dlažby vysátí podlah</t>
  </si>
  <si>
    <t>-1280843827</t>
  </si>
  <si>
    <t>https://podminky.urs.cz/item/CS_URS_2022_01/771111011</t>
  </si>
  <si>
    <t>"ker.dlažby"PDL02+PDL04+PDL08+PDL11</t>
  </si>
  <si>
    <t>"ker.soklík v-80mm"0,08*(KS+KS1)</t>
  </si>
  <si>
    <t>536</t>
  </si>
  <si>
    <t>771121011</t>
  </si>
  <si>
    <t>Příprava podkladu před provedením dlažby nátěr penetrační na podlahu</t>
  </si>
  <si>
    <t>-1975864123</t>
  </si>
  <si>
    <t>https://podminky.urs.cz/item/CS_URS_2022_01/771121011</t>
  </si>
  <si>
    <t>537</t>
  </si>
  <si>
    <t>771151022</t>
  </si>
  <si>
    <t>Příprava podkladu před provedením dlažby samonivelační stěrka min.pevnosti 30 MPa, tloušťky přes 3 do 5 mm</t>
  </si>
  <si>
    <t>99516480</t>
  </si>
  <si>
    <t>https://podminky.urs.cz/item/CS_URS_2022_01/771151022</t>
  </si>
  <si>
    <t>"ker.dlažba na stáv.podkladu (pouze nášlap"PDL11</t>
  </si>
  <si>
    <t>538</t>
  </si>
  <si>
    <t>771161011</t>
  </si>
  <si>
    <t>Příprava podkladu před provedením dlažby montáž profilu dilatační spáry v rovině dlažby</t>
  </si>
  <si>
    <t>-1852040350</t>
  </si>
  <si>
    <t>https://podminky.urs.cz/item/CS_URS_2022_01/771161011</t>
  </si>
  <si>
    <t>"1.pp"4,05</t>
  </si>
  <si>
    <t>539</t>
  </si>
  <si>
    <t>59054164</t>
  </si>
  <si>
    <t>profil dilatační s bočními díly z PVC/CPE tl 10mm</t>
  </si>
  <si>
    <t>-1049307276</t>
  </si>
  <si>
    <t>4,05*1,1 'Přepočtené koeficientem množství</t>
  </si>
  <si>
    <t>540</t>
  </si>
  <si>
    <t>771161021</t>
  </si>
  <si>
    <t>Příprava podkladu před provedením dlažby montáž profilu ukončujícího profilu pro plynulý přechod (dlažba-koberec apod.)</t>
  </si>
  <si>
    <t>-872956065</t>
  </si>
  <si>
    <t>https://podminky.urs.cz/item/CS_URS_2022_01/771161021</t>
  </si>
  <si>
    <t>"1.pp"0,7</t>
  </si>
  <si>
    <t>"1.np"0,8*6</t>
  </si>
  <si>
    <t>"2.np"0,8*4+0,7</t>
  </si>
  <si>
    <t>"3.np"0,7*2</t>
  </si>
  <si>
    <t>541</t>
  </si>
  <si>
    <t>59054101</t>
  </si>
  <si>
    <t>profil přechodový Al s pohyblivým ramenem 10x20mm</t>
  </si>
  <si>
    <t>-806203541</t>
  </si>
  <si>
    <t>10,8*1,1 'Přepočtené koeficientem množství</t>
  </si>
  <si>
    <t>542</t>
  </si>
  <si>
    <t>771474112</t>
  </si>
  <si>
    <t>Montáž soklů z dlaždic keramických lepených flexibilním lepidlem rovných, výšky přes 65 do 90 mm</t>
  </si>
  <si>
    <t>1520393087</t>
  </si>
  <si>
    <t>https://podminky.urs.cz/item/CS_URS_2022_01/771474112</t>
  </si>
  <si>
    <t>"ker.soklík v-80mm"</t>
  </si>
  <si>
    <t>"ker.soklík (suchý provoz)"</t>
  </si>
  <si>
    <t>"014"8,82*2+4,05*2+0,45*2+0,3*2-1,8</t>
  </si>
  <si>
    <t>"ker.soklík (mokrý provoz)"</t>
  </si>
  <si>
    <t>"118"1,2*2+3,735*2+0,2*2-(0,8*2+0,7)</t>
  </si>
  <si>
    <t>543</t>
  </si>
  <si>
    <t>59761415</t>
  </si>
  <si>
    <t>dlažba velkoformátová keramická slinutá protiskluzná do interiéru i exteriéru pro vysoké mechanické namáhání přes 2 do 4ks/m2</t>
  </si>
  <si>
    <t>608237728</t>
  </si>
  <si>
    <t>Poznámka k položce:_x000D_
upřesnit dle architekta</t>
  </si>
  <si>
    <t>"ker.sooklík"(KS+KS1)*0,1</t>
  </si>
  <si>
    <t>3,341*1,15 'Přepočtené koeficientem množství</t>
  </si>
  <si>
    <t>544</t>
  </si>
  <si>
    <t>771574261</t>
  </si>
  <si>
    <t>Montáž podlah z dlaždic keramických lepených flexibilním lepidlem velkoformátových pro vysoké mechanické zatížení protiskluzných nebo reliéfních (bezbariérových) přes 2 do 4 ks/m2</t>
  </si>
  <si>
    <t>428713172</t>
  </si>
  <si>
    <t>https://podminky.urs.cz/item/CS_URS_2022_01/771574261</t>
  </si>
  <si>
    <t>"ker.dlažba-viz.podlahy"</t>
  </si>
  <si>
    <t>"PDL02-na terénu (suchý provoz)"</t>
  </si>
  <si>
    <t>"1.pp:014"35,07</t>
  </si>
  <si>
    <t>"PDL04-ker.dlažba na terénu (mokrý provoz)"</t>
  </si>
  <si>
    <t>"1.np:10-106,113-122"5,58+1,67+9,41+3,19+2,26+3,49+1,83+8,5+2,88+4,66+3,01+1,13+3,74+1,56</t>
  </si>
  <si>
    <t>"PDL08-ker.dlažba na stropu (mokrý provoz)"</t>
  </si>
  <si>
    <t>"2.np:209-221"2,64+1,94+3,24+1,64+3,9+1,74+8,92+3,1+2,26+3,21+6,01+10,44+1,74</t>
  </si>
  <si>
    <t>"3.np:304-307"1,71+1,26+1,96+1,31</t>
  </si>
  <si>
    <t>"PDL09-ker.dlažba na terénu (mokrý provoz)-jen nášlap"</t>
  </si>
  <si>
    <t>"1.pp:005 (pouze výlevka)"1,185*0,8</t>
  </si>
  <si>
    <t>545</t>
  </si>
  <si>
    <t>1583742277</t>
  </si>
  <si>
    <t>145,948*1,15 'Přepočtené koeficientem množství</t>
  </si>
  <si>
    <t>546</t>
  </si>
  <si>
    <t>771577111</t>
  </si>
  <si>
    <t>Montáž podlah z dlaždic keramických lepených flexibilním lepidlem Příplatek k cenám za plochu do 5 m2 jednotlivě</t>
  </si>
  <si>
    <t>-201688730</t>
  </si>
  <si>
    <t>https://podminky.urs.cz/item/CS_URS_2022_01/771577111</t>
  </si>
  <si>
    <t>"1.pp"1,185*0,8</t>
  </si>
  <si>
    <t>"1.np"1,67+3,19+2,26+3,49+1,83+2,88+4,66+3,01+1,13+3,74+1,56</t>
  </si>
  <si>
    <t>"2.np"2,64+1,94+3,24+1,64+3,9+1,74+3,1+2,26+3,21+1,74</t>
  </si>
  <si>
    <t>"3.np"1,71+1,26+1,96+1,31</t>
  </si>
  <si>
    <t>547</t>
  </si>
  <si>
    <t>771577114</t>
  </si>
  <si>
    <t>Montáž podlah z dlaždic keramických lepených flexibilním lepidlem Příplatek k cenám za dvousložkový spárovací tmel</t>
  </si>
  <si>
    <t>1100332042</t>
  </si>
  <si>
    <t>https://podminky.urs.cz/item/CS_URS_2022_01/771577114</t>
  </si>
  <si>
    <t>548</t>
  </si>
  <si>
    <t>771577115</t>
  </si>
  <si>
    <t>Montáž podlah z dlaždic keramických lepených flexibilním lepidlem Příplatek k cenám za dvousložkové lepidlo</t>
  </si>
  <si>
    <t>427039274</t>
  </si>
  <si>
    <t>https://podminky.urs.cz/item/CS_URS_2022_01/771577115</t>
  </si>
  <si>
    <t>549</t>
  </si>
  <si>
    <t>771591112</t>
  </si>
  <si>
    <t>Izolace podlahy pod dlažbu nátěrem nebo stěrkou ve dvou vrstvách</t>
  </si>
  <si>
    <t>1729140029</t>
  </si>
  <si>
    <t>https://podminky.urs.cz/item/CS_URS_2022_01/771591112</t>
  </si>
  <si>
    <t>"dlažba mokrý provoz"PDL04+PDL08+PDL11</t>
  </si>
  <si>
    <t>NIV*0,15</t>
  </si>
  <si>
    <t>550</t>
  </si>
  <si>
    <t>771591115</t>
  </si>
  <si>
    <t>Podlahy - dokončovací práce spárování silikonem</t>
  </si>
  <si>
    <t>-1749177858</t>
  </si>
  <si>
    <t>https://podminky.urs.cz/item/CS_URS_2022_01/771591115</t>
  </si>
  <si>
    <t>"styk dlažba-soklík"KS+KS1</t>
  </si>
  <si>
    <t>"styk dlažba-obklad"200,575</t>
  </si>
  <si>
    <t>551</t>
  </si>
  <si>
    <t>771591123</t>
  </si>
  <si>
    <t>Podlahy - dokončovací práce separační provazec do pružných spar, průměru 8 mm</t>
  </si>
  <si>
    <t>990090222</t>
  </si>
  <si>
    <t>https://podminky.urs.cz/item/CS_URS_2022_01/771591123</t>
  </si>
  <si>
    <t>"dtto silikonování"233,985</t>
  </si>
  <si>
    <t>552</t>
  </si>
  <si>
    <t>771591184</t>
  </si>
  <si>
    <t>Podlahy - dokončovací práce pracnější řezání dlaždic keramických rovné</t>
  </si>
  <si>
    <t>1360741406</t>
  </si>
  <si>
    <t>https://podminky.urs.cz/item/CS_URS_2022_01/771591184</t>
  </si>
  <si>
    <t>"dtto soklík"KS+KS1</t>
  </si>
  <si>
    <t>553</t>
  </si>
  <si>
    <t>771591237</t>
  </si>
  <si>
    <t>Izolace podlahy pod dlažbu montáž těsnícího pásu pro styčné nebo dilatační spáry</t>
  </si>
  <si>
    <t>-776586731</t>
  </si>
  <si>
    <t>https://podminky.urs.cz/item/CS_URS_2022_01/771591237</t>
  </si>
  <si>
    <t>"styk dlažba-soklík (mokrý provoz)"KS1</t>
  </si>
  <si>
    <t>554</t>
  </si>
  <si>
    <t>59054220</t>
  </si>
  <si>
    <t>páska pružná těsnící hydroizolační š 185mm</t>
  </si>
  <si>
    <t>1439636407</t>
  </si>
  <si>
    <t>208,545*1,05 'Přepočtené koeficientem množství</t>
  </si>
  <si>
    <t>555</t>
  </si>
  <si>
    <t>771591257</t>
  </si>
  <si>
    <t>Izolace podlahy pod dlažbu montáž těsnící manžety pro postup potrubí</t>
  </si>
  <si>
    <t>-2108264146</t>
  </si>
  <si>
    <t>https://podminky.urs.cz/item/CS_URS_2022_01/771591257</t>
  </si>
  <si>
    <t>"dle ZTI"</t>
  </si>
  <si>
    <t>"1.np"9</t>
  </si>
  <si>
    <t>"2.np"9</t>
  </si>
  <si>
    <t>556</t>
  </si>
  <si>
    <t>59054255</t>
  </si>
  <si>
    <t>manžeta těsnící hydroizolační na prostupy potrubí</t>
  </si>
  <si>
    <t>-29732308</t>
  </si>
  <si>
    <t>557</t>
  </si>
  <si>
    <t>771592011</t>
  </si>
  <si>
    <t>Čištění vnitřních ploch po položení dlažby podlah nebo schodišť chemickými prostředky</t>
  </si>
  <si>
    <t>-466201860</t>
  </si>
  <si>
    <t>https://podminky.urs.cz/item/CS_URS_2022_01/771592011</t>
  </si>
  <si>
    <t>558</t>
  </si>
  <si>
    <t>998771103</t>
  </si>
  <si>
    <t>Přesun hmot pro podlahy z dlaždic stanovený z hmotnosti přesunovaného materiálu vodorovná dopravní vzdálenost do 50 m v objektech výšky přes 12 do 24 m</t>
  </si>
  <si>
    <t>104978996</t>
  </si>
  <si>
    <t>https://podminky.urs.cz/item/CS_URS_2022_01/998771103</t>
  </si>
  <si>
    <t>776</t>
  </si>
  <si>
    <t>Podlahy povlakové</t>
  </si>
  <si>
    <t>559</t>
  </si>
  <si>
    <t>776111111</t>
  </si>
  <si>
    <t>Příprava podkladu broušení podlah nového podkladu anhydritového</t>
  </si>
  <si>
    <t>110845761</t>
  </si>
  <si>
    <t>https://podminky.urs.cz/item/CS_URS_2022_01/776111111</t>
  </si>
  <si>
    <t>"PVC v rolích"</t>
  </si>
  <si>
    <t>(PDL03+PDL05+PDL06+PDL06a+PDL09)</t>
  </si>
  <si>
    <t>"PVC čtverce"</t>
  </si>
  <si>
    <t>(PDL01+PDL01a+PDL01b+PDL07+PDL10)</t>
  </si>
  <si>
    <t>560</t>
  </si>
  <si>
    <t>776111121</t>
  </si>
  <si>
    <t>Příprava podkladu broušení schodišť nového podkladu anhydritového</t>
  </si>
  <si>
    <t>-1108224978</t>
  </si>
  <si>
    <t>https://podminky.urs.cz/item/CS_URS_2022_01/776111121</t>
  </si>
  <si>
    <t>"PVC v rolích stupnice"PDL06S*0,3</t>
  </si>
  <si>
    <t>"PVC čtverce stupnice"PDL01S*0,3</t>
  </si>
  <si>
    <t>"PVC v rolích podstupnice"PDL06P*0,2</t>
  </si>
  <si>
    <t>"PVC čtverce podstupnice"PDL01P*0,2</t>
  </si>
  <si>
    <t>561</t>
  </si>
  <si>
    <t>776111311</t>
  </si>
  <si>
    <t>Příprava podkladu vysátí podlah</t>
  </si>
  <si>
    <t>-1586777537</t>
  </si>
  <si>
    <t>https://podminky.urs.cz/item/CS_URS_2022_01/776111311</t>
  </si>
  <si>
    <t>(PDL03+PDL05+PDL06+PDL06a+PDL09)*2</t>
  </si>
  <si>
    <t>(PDL01+PDL01a+PDL01b+PDL07+PDL10)*2</t>
  </si>
  <si>
    <t>562</t>
  </si>
  <si>
    <t>776111323</t>
  </si>
  <si>
    <t>Příprava podkladu vysátí schodišť</t>
  </si>
  <si>
    <t>323662731</t>
  </si>
  <si>
    <t>https://podminky.urs.cz/item/CS_URS_2022_01/776111323</t>
  </si>
  <si>
    <t>"PVC v rolích stupnice"PDL06S*0,3*2</t>
  </si>
  <si>
    <t>"PVC čtverce stupnice"PDL01S*0,3*2</t>
  </si>
  <si>
    <t>"PVC v rolích podstupnice"PDL06P*0,2*2</t>
  </si>
  <si>
    <t>"PVC čtverce podstupnice"PDL01P*0,2*2</t>
  </si>
  <si>
    <t>563</t>
  </si>
  <si>
    <t>776121112</t>
  </si>
  <si>
    <t>Příprava podkladu penetrace vodou ředitelná podlah</t>
  </si>
  <si>
    <t>-472213721</t>
  </si>
  <si>
    <t>https://podminky.urs.cz/item/CS_URS_2022_01/776121112</t>
  </si>
  <si>
    <t>564</t>
  </si>
  <si>
    <t>776121113</t>
  </si>
  <si>
    <t>Příprava podkladu penetrace vodou ředitelná schodišť</t>
  </si>
  <si>
    <t>-273310887</t>
  </si>
  <si>
    <t>https://podminky.urs.cz/item/CS_URS_2022_01/776121113</t>
  </si>
  <si>
    <t>565</t>
  </si>
  <si>
    <t>776141121</t>
  </si>
  <si>
    <t>Příprava podkladu vyrovnání samonivelační stěrkou podlah min.pevnosti 30 MPa, tloušťky do 3 mm</t>
  </si>
  <si>
    <t>1610999925</t>
  </si>
  <si>
    <t>https://podminky.urs.cz/item/CS_URS_2022_01/776141121</t>
  </si>
  <si>
    <t>"mezipodesty"</t>
  </si>
  <si>
    <t>566</t>
  </si>
  <si>
    <t>776141122</t>
  </si>
  <si>
    <t>Příprava podkladu vyrovnání samonivelační stěrkou podlah min.pevnosti 30 MPa, tloušťky přes 3 do 5 mm</t>
  </si>
  <si>
    <t>-1531259045</t>
  </si>
  <si>
    <t>https://podminky.urs.cz/item/CS_URS_2022_01/776141122</t>
  </si>
  <si>
    <t>"viz.podlahy PVC"</t>
  </si>
  <si>
    <t>(PDL03+PDL05+PDL06+PDL09)</t>
  </si>
  <si>
    <t>(PDL01+PDL01a+PDL07+PDL10)</t>
  </si>
  <si>
    <t>567</t>
  </si>
  <si>
    <t>776141221</t>
  </si>
  <si>
    <t>Příprava podkladu vyrovnání samonivelační stěrkou schodišť min.pevnosti 35 MPa, tloušťky do 3 mm</t>
  </si>
  <si>
    <t>760785278</t>
  </si>
  <si>
    <t>https://podminky.urs.cz/item/CS_URS_2022_01/776141221</t>
  </si>
  <si>
    <t>568</t>
  </si>
  <si>
    <t>776143131</t>
  </si>
  <si>
    <t>Příprava podkladu tmelení schodišť podstupnic stěrka tloušťky do 3 mm</t>
  </si>
  <si>
    <t>-691891877</t>
  </si>
  <si>
    <t>https://podminky.urs.cz/item/CS_URS_2022_01/776143131</t>
  </si>
  <si>
    <t>569</t>
  </si>
  <si>
    <t>776144111</t>
  </si>
  <si>
    <t>Příprava podkladu tmelení schodišť hran</t>
  </si>
  <si>
    <t>1428986596</t>
  </si>
  <si>
    <t>https://podminky.urs.cz/item/CS_URS_2022_01/776144111</t>
  </si>
  <si>
    <t>"PVC v rolích podstupnice"PDL06P</t>
  </si>
  <si>
    <t>"PVC čtverce podstupnice"PDL01P</t>
  </si>
  <si>
    <t>570</t>
  </si>
  <si>
    <t>776201812</t>
  </si>
  <si>
    <t>Demontáž povlakových podlahovin lepených ručně s podložkou</t>
  </si>
  <si>
    <t>-690333148</t>
  </si>
  <si>
    <t>https://podminky.urs.cz/item/CS_URS_2022_01/776201812</t>
  </si>
  <si>
    <t>"1.pp:010-012"54,63+36,1+16,93</t>
  </si>
  <si>
    <t>"1.np:101,110"66,5+20,16</t>
  </si>
  <si>
    <t>571</t>
  </si>
  <si>
    <t>776221111</t>
  </si>
  <si>
    <t>Montáž podlahovin z PVC lepením standardním lepidlem z pásů standardních</t>
  </si>
  <si>
    <t>-1466623685</t>
  </si>
  <si>
    <t>https://podminky.urs.cz/item/CS_URS_2022_01/776221111</t>
  </si>
  <si>
    <t>"PDL03-1.np"</t>
  </si>
  <si>
    <t>"101"81,13</t>
  </si>
  <si>
    <t>"PDL05-1.np spoj.krček"</t>
  </si>
  <si>
    <t>"123"34,08</t>
  </si>
  <si>
    <t>"PDL06-na stropu"</t>
  </si>
  <si>
    <t>"201-podesta"15,56</t>
  </si>
  <si>
    <t>"208,222"4,66+50,4</t>
  </si>
  <si>
    <t>"301-podesta"14,1</t>
  </si>
  <si>
    <t>"302,303"7,29+15,16</t>
  </si>
  <si>
    <t>"PDL06a-mezipodesty"2,0*3,6*2</t>
  </si>
  <si>
    <t>"PDL09-na stropu"</t>
  </si>
  <si>
    <t>"102-podesta"15,7</t>
  </si>
  <si>
    <t>572</t>
  </si>
  <si>
    <t>28411141</t>
  </si>
  <si>
    <t>PVC vinyl homogenní protiskluzná se vsypem a výztuž. vrstvou tl 2.00mm nášlapná vrstva 2.00mm, hořlavost Bfl-s1, třída zátěže 34/43, útlum 7dB, bodová zátěž  ≤ 0.10mm, protiskluznost R10</t>
  </si>
  <si>
    <t>1711402811</t>
  </si>
  <si>
    <t>252,48*1,1 'Přepočtené koeficientem množství</t>
  </si>
  <si>
    <t>573</t>
  </si>
  <si>
    <t>776221211</t>
  </si>
  <si>
    <t>Montáž podlahovin z PVC lepením standardním lepidlem ze čtverců standardních</t>
  </si>
  <si>
    <t>1255790030</t>
  </si>
  <si>
    <t>https://podminky.urs.cz/item/CS_URS_2022_01/776221211</t>
  </si>
  <si>
    <t>"PDL01-1.pp pouze nášlap"</t>
  </si>
  <si>
    <t>"010,011"54,58+54,62</t>
  </si>
  <si>
    <t>"odpočet podlahy PVC v celém souvrství 010"-(1,1*3,69+1*4,2)</t>
  </si>
  <si>
    <t>"odpočet zasahujícího schodiště 010"-1,1*2,7</t>
  </si>
  <si>
    <t>"PDL01a-1.pp celé souvrství"</t>
  </si>
  <si>
    <t>"010"1,1*3,69+1*4,2</t>
  </si>
  <si>
    <t>"PDL01b-1.pp mezipodesta"</t>
  </si>
  <si>
    <t>"010"1,1*2,1</t>
  </si>
  <si>
    <t>"PDL07-2.np (učebny)"</t>
  </si>
  <si>
    <t>"202-207"72,56+55,28+20,66+57,11+68,12+66,07</t>
  </si>
  <si>
    <t>"PDL10-1.np (stáv.učebna)"</t>
  </si>
  <si>
    <t>"110"20,16</t>
  </si>
  <si>
    <t>574</t>
  </si>
  <si>
    <t>284110-01</t>
  </si>
  <si>
    <t>PVC vinyl homogenní lisovaná podlahová krytina tl 1,7mm, čtverce 608x608mm protiskluzná</t>
  </si>
  <si>
    <t>-1607944592</t>
  </si>
  <si>
    <t xml:space="preserve">Poznámka k položce:_x000D_
plný popis viz.TZ_x000D_
PUR ochranná vrstva _x000D_
vysoká odolnost proti opotřebení_x000D_
vhodnost pro podlahové topení_x000D_
odolnost proti bakteriím_x000D_
reakce výrobku na oheň Bfl-s1_x000D_
protiskluznost_x000D_
</t>
  </si>
  <si>
    <t>468,5*1,1 'Přepočtené koeficientem množství</t>
  </si>
  <si>
    <t>575</t>
  </si>
  <si>
    <t>776223112</t>
  </si>
  <si>
    <t>Montáž podlahovin z PVC spoj podlah svařováním za studena</t>
  </si>
  <si>
    <t>1990444482</t>
  </si>
  <si>
    <t>https://podminky.urs.cz/item/CS_URS_2022_01/776223112</t>
  </si>
  <si>
    <t>(PDL03+PDL05+PDL06+PDL06a+PDL06S+PDL06P+PDL09)*0,75</t>
  </si>
  <si>
    <t>(PDL01+PDL01a+PDL01b+PDL01S+PDL01P+PDL07+PDL10)*3,33</t>
  </si>
  <si>
    <t>576</t>
  </si>
  <si>
    <t>776321111</t>
  </si>
  <si>
    <t>Montáž podlahovin z PVC na schodišťové stupně stupnic, šířky do 300 mm</t>
  </si>
  <si>
    <t>727278885</t>
  </si>
  <si>
    <t>https://podminky.urs.cz/item/CS_URS_2022_01/776321111</t>
  </si>
  <si>
    <t>"stupnice"</t>
  </si>
  <si>
    <t>"1.pp:010 (šatna)"1,1*2</t>
  </si>
  <si>
    <t>"hlavní schodiště"1,6*(11+11+13)+1,76*11</t>
  </si>
  <si>
    <t>577</t>
  </si>
  <si>
    <t>-687018440</t>
  </si>
  <si>
    <t>22,608*0,33 'Přepočtené koeficientem množství</t>
  </si>
  <si>
    <t>578</t>
  </si>
  <si>
    <t>-68759590</t>
  </si>
  <si>
    <t>0,66*1,1 'Přepočtené koeficientem množství</t>
  </si>
  <si>
    <t>579</t>
  </si>
  <si>
    <t>776321211</t>
  </si>
  <si>
    <t>Montáž podlahovin z PVC na schodišťové stupně podstupnic, výšky do 200 mm</t>
  </si>
  <si>
    <t>-480356212</t>
  </si>
  <si>
    <t>https://podminky.urs.cz/item/CS_URS_2022_01/776321211</t>
  </si>
  <si>
    <t>"podstupnice"</t>
  </si>
  <si>
    <t>"1.pp:010 (šatna)"1,1*3</t>
  </si>
  <si>
    <t>"hlavní schodiště"1,6*(12+12+14)+1,76*12</t>
  </si>
  <si>
    <t>580</t>
  </si>
  <si>
    <t>161137640</t>
  </si>
  <si>
    <t>16,384*0,22 'Přepočtené koeficientem množství</t>
  </si>
  <si>
    <t>581</t>
  </si>
  <si>
    <t>520412205</t>
  </si>
  <si>
    <t>582</t>
  </si>
  <si>
    <t>776410811</t>
  </si>
  <si>
    <t>Demontáž soklíků nebo lišt pryžových nebo plastových</t>
  </si>
  <si>
    <t>679786555</t>
  </si>
  <si>
    <t>https://podminky.urs.cz/item/CS_URS_2022_01/776410811</t>
  </si>
  <si>
    <t>"soklíky pro PVC podlahy"194,32*0,7</t>
  </si>
  <si>
    <t>583</t>
  </si>
  <si>
    <t>776421111</t>
  </si>
  <si>
    <t>Montáž lišt obvodových lepených</t>
  </si>
  <si>
    <t>15581012</t>
  </si>
  <si>
    <t>https://podminky.urs.cz/item/CS_URS_2022_01/776421111</t>
  </si>
  <si>
    <t>"PVC soklová-doplnění v místě nových příček (bez výměny podlahy)"</t>
  </si>
  <si>
    <t>"007"3,635+4,775</t>
  </si>
  <si>
    <t>"008"3,76+4,9</t>
  </si>
  <si>
    <t>OL</t>
  </si>
  <si>
    <t>"PVC ve čtvercích"</t>
  </si>
  <si>
    <t>"010 vč.mezipodesty"6,39*2+8,5*2+0,3*4+2,1+1,1-(0,8*3)</t>
  </si>
  <si>
    <t>"011"6,39*2+8,45*2+0,3*2-(0,8*2)</t>
  </si>
  <si>
    <t>"110"3,44*2+5,77*2+0,35*2-0,8</t>
  </si>
  <si>
    <t>"202"6,54*2+11,1*2+0,2*2-0,8</t>
  </si>
  <si>
    <t>"203"6,54*2+8,415*2+0,2*2-0,8</t>
  </si>
  <si>
    <t>"204"3,45*2+5,92*2+0,2*2-0,8</t>
  </si>
  <si>
    <t>"205"9,4*2+6,05*2+0,2*2-0,8</t>
  </si>
  <si>
    <t>"206"9,95*2+7,15*2+0,2*2+0,4*2-(0,8*2)</t>
  </si>
  <si>
    <t>"207"9,6*2+7,15*2+0,2*2-0,8</t>
  </si>
  <si>
    <t>"101"11,515*2+19,945*2+1,98*2+0,3*4+0,15*6-(0,9+0,8*11+0,9)</t>
  </si>
  <si>
    <t>"102+mezipodesta"3,52*2+4,05*2+0,335*2+0,45*2+0,25*2+2*2+3,6*2-(0,8+0,9+1,2+1,6)</t>
  </si>
  <si>
    <t>"123"25,6+0,3*4-(0,9*3)</t>
  </si>
  <si>
    <t>"201+mezipodesta"3,54*2+4,2*6+1,7*2+0,45*2-(1,6*2+1,2+0,9)</t>
  </si>
  <si>
    <t>"208"1,2*2+3,735*2+0,2*2-(0,8+0,7*2)</t>
  </si>
  <si>
    <t>"222"12,75*2+2*2+13,9*2-(0,8*10+0,9+0,7)</t>
  </si>
  <si>
    <t>"301"3,84+3,6+3,54+0,15*2+0,45*2-(0,9+1,2)</t>
  </si>
  <si>
    <t>"302"2,2*2+2,84*2-(0,9*3+0,7*2)</t>
  </si>
  <si>
    <t>"303"5,485*2+2,84*2+0,4*2-0,9</t>
  </si>
  <si>
    <t>584</t>
  </si>
  <si>
    <t>69751204</t>
  </si>
  <si>
    <t>lišta kobercová 55x9mm</t>
  </si>
  <si>
    <t>-130457804</t>
  </si>
  <si>
    <t>OLČ+OLR</t>
  </si>
  <si>
    <t>484,96*1,05 'Přepočtené koeficientem množství</t>
  </si>
  <si>
    <t>585</t>
  </si>
  <si>
    <t>28411010</t>
  </si>
  <si>
    <t>lišta soklová PVC 20x100mm</t>
  </si>
  <si>
    <t>437422484</t>
  </si>
  <si>
    <t>"pro stáv.PVC podlahy (1.pp-nové dělící SDK příčky)"OL</t>
  </si>
  <si>
    <t>17,07*1,05 'Přepočtené koeficientem množství</t>
  </si>
  <si>
    <t>586</t>
  </si>
  <si>
    <t>776421211</t>
  </si>
  <si>
    <t>Montáž lišt schodišťových samolepících</t>
  </si>
  <si>
    <t>1508347936</t>
  </si>
  <si>
    <t>https://podminky.urs.cz/item/CS_URS_2022_01/776421211</t>
  </si>
  <si>
    <t>"schod.obvodové lišty"</t>
  </si>
  <si>
    <t>"1.pp:010"(0,3+0,2)*2</t>
  </si>
  <si>
    <t>(0,3+0,2)*(24+26)</t>
  </si>
  <si>
    <t>587</t>
  </si>
  <si>
    <t>-1980678980</t>
  </si>
  <si>
    <t>26*1,05 'Přepočtené koeficientem množství</t>
  </si>
  <si>
    <t>588</t>
  </si>
  <si>
    <t>776421312</t>
  </si>
  <si>
    <t>Montáž lišt přechodových šroubovaných</t>
  </si>
  <si>
    <t>-868793072</t>
  </si>
  <si>
    <t>https://podminky.urs.cz/item/CS_URS_2022_01/776421312</t>
  </si>
  <si>
    <t>"1.pp"0,8*2</t>
  </si>
  <si>
    <t>"1.np"0,9*2+0,8*6</t>
  </si>
  <si>
    <t>"2.np"0,9+0,8*6</t>
  </si>
  <si>
    <t>"3.np"0,9*2</t>
  </si>
  <si>
    <t>589</t>
  </si>
  <si>
    <t>59054100</t>
  </si>
  <si>
    <t>profil přechodový Al s pohyblivým ramenem 8x20mm</t>
  </si>
  <si>
    <t>-1396877938</t>
  </si>
  <si>
    <t>15,7*1,05 'Přepočtené koeficientem množství</t>
  </si>
  <si>
    <t>590</t>
  </si>
  <si>
    <t>776421711</t>
  </si>
  <si>
    <t>Montáž lišt vložení pásků z podlahoviny do lišt včetně nařezání</t>
  </si>
  <si>
    <t>1023223433</t>
  </si>
  <si>
    <t>https://podminky.urs.cz/item/CS_URS_2022_01/776421711</t>
  </si>
  <si>
    <t>"PVC v rolích"OLR+OLRS</t>
  </si>
  <si>
    <t>"PVC čtverce"OLČ+OLČS</t>
  </si>
  <si>
    <t>591</t>
  </si>
  <si>
    <t>-701392527</t>
  </si>
  <si>
    <t>"PVC čtverce"(OLČ+OLČS)*0,06</t>
  </si>
  <si>
    <t>15,595*0,11 'Přepočtené koeficientem množství</t>
  </si>
  <si>
    <t>592</t>
  </si>
  <si>
    <t>-61030182</t>
  </si>
  <si>
    <t>"PVC v rolích"(OLR+OLRS)*0,06</t>
  </si>
  <si>
    <t>15,063*0,11 'Přepočtené koeficientem množství</t>
  </si>
  <si>
    <t>593</t>
  </si>
  <si>
    <t>776431111</t>
  </si>
  <si>
    <t>Montáž schodišťových hran kovových nebo plastových lepených</t>
  </si>
  <si>
    <t>-505872262</t>
  </si>
  <si>
    <t>https://podminky.urs.cz/item/CS_URS_2022_01/776431111</t>
  </si>
  <si>
    <t>"hrany schodišť"</t>
  </si>
  <si>
    <t>"1.pp:010 (šatna)"PDL01P</t>
  </si>
  <si>
    <t>"hlavní schodiště"PDL06P</t>
  </si>
  <si>
    <t>594</t>
  </si>
  <si>
    <t>28342160</t>
  </si>
  <si>
    <t>hrana schodová s lemovým ukončením z PVC 30x35x3mm</t>
  </si>
  <si>
    <t>1892662479</t>
  </si>
  <si>
    <t>85,22*1,05 'Přepočtené koeficientem množství</t>
  </si>
  <si>
    <t>595</t>
  </si>
  <si>
    <t>776991111</t>
  </si>
  <si>
    <t>Ostatní práce spárování silikonem</t>
  </si>
  <si>
    <t>-512163610</t>
  </si>
  <si>
    <t>https://podminky.urs.cz/item/CS_URS_2022_01/776991111</t>
  </si>
  <si>
    <t>"dtto obvod.lišty"OL+OLČ+OLR+OLČS+OLRS</t>
  </si>
  <si>
    <t>596</t>
  </si>
  <si>
    <t>776991221</t>
  </si>
  <si>
    <t>Ostatní práce údržba nových podlahovin po pokládce čištění včetně ošetření polymerním nátěrem jednosložkovým jednovrstvým</t>
  </si>
  <si>
    <t>1970337096</t>
  </si>
  <si>
    <t>https://podminky.urs.cz/item/CS_URS_2022_01/776991221</t>
  </si>
  <si>
    <t>597</t>
  </si>
  <si>
    <t>998776103</t>
  </si>
  <si>
    <t>Přesun hmot pro podlahy povlakové stanovený z hmotnosti přesunovaného materiálu vodorovná dopravní vzdálenost do 50 m v objektech výšky přes 12 do 24 m</t>
  </si>
  <si>
    <t>1608794057</t>
  </si>
  <si>
    <t>https://podminky.urs.cz/item/CS_URS_2022_01/998776103</t>
  </si>
  <si>
    <t>781</t>
  </si>
  <si>
    <t>Dokončovací práce - obklady</t>
  </si>
  <si>
    <t>598</t>
  </si>
  <si>
    <t>781111011</t>
  </si>
  <si>
    <t>Příprava podkladu před provedením obkladu oprášení (ometení) stěny</t>
  </si>
  <si>
    <t>1702706909</t>
  </si>
  <si>
    <t>https://podminky.urs.cz/item/CS_URS_2022_01/781111011</t>
  </si>
  <si>
    <t>599</t>
  </si>
  <si>
    <t>781121011</t>
  </si>
  <si>
    <t>Příprava podkladu před provedením obkladu nátěr penetrační na stěnu</t>
  </si>
  <si>
    <t>30500006</t>
  </si>
  <si>
    <t>https://podminky.urs.cz/item/CS_URS_2022_01/781121011</t>
  </si>
  <si>
    <t>600</t>
  </si>
  <si>
    <t>781131112</t>
  </si>
  <si>
    <t>Izolace stěny pod obklad izolace nátěrem nebo stěrkou ve dvou vrstvách</t>
  </si>
  <si>
    <t>1453081136</t>
  </si>
  <si>
    <t>https://podminky.urs.cz/item/CS_URS_2022_01/781131112</t>
  </si>
  <si>
    <t>"ker.obklady"</t>
  </si>
  <si>
    <t>"005 (výlevka)"0,3*(1,185*2+0,8*2)-(0,7*0,3)</t>
  </si>
  <si>
    <t>"103"0,3*(1,78*2+3,035*2)-(0,8*0,3*3)</t>
  </si>
  <si>
    <t>"104"0,3*(1,475*2+1*2)-(0,8*0,3)</t>
  </si>
  <si>
    <t>"105"0,3*(3,37*2+2,89*2)-(0,8*0,3)</t>
  </si>
  <si>
    <t>"106"0,3*(1,6*2+1,895*2+0,2*2)-(0,8*0,3)</t>
  </si>
  <si>
    <t>"113"0,3*(1,1*2+1,895*2+0,2*2)-(0,8*0,3)</t>
  </si>
  <si>
    <t>"114"0,3*(1,745*2+1,895*2)-(0,8*0,3*3)</t>
  </si>
  <si>
    <t>"115"0,3*(1,545*2+1*2)-(0,8*0,3)</t>
  </si>
  <si>
    <t>"116"0,3*(3,11*2+4,03*2)-(0,8*0,3+0,7*0,3)</t>
  </si>
  <si>
    <t>"117"0,3*(1,615*2+2*2)-(0,7*0,3)</t>
  </si>
  <si>
    <t>"119"0,3*(1,375*2+2,19*2)-(0,7*0,3+0,8*0,3)</t>
  </si>
  <si>
    <t>"120"0,3*(1,37*2+0,9*2)-(0,7*0,3)</t>
  </si>
  <si>
    <t>"121"0,3*(1,545*2+1,37*2+1,175*2+1,415*2)-(0,7*0,3*2+0,7*0,3*2)</t>
  </si>
  <si>
    <t>"122"0,3*(1,545*2+1,09*2)-(0,7*0,3)</t>
  </si>
  <si>
    <t>"přípočet na výšku obkladu (sprchy,umyvadla)"(2,0-0,3)*(1*3+3,035+0,6*2+0,6*2+1,895+0,6*2+0,6*2+1*3+1,415+0,6*2+0,6)</t>
  </si>
  <si>
    <t>"202-dřez"0,6*1,0</t>
  </si>
  <si>
    <t>"203-umyvadlo"1,5*(0,5+1,2)</t>
  </si>
  <si>
    <t>"204-linka"0</t>
  </si>
  <si>
    <t>"205-umyvadlo"1,5*1,5</t>
  </si>
  <si>
    <t>"206-umyvadlo"1,5*1,5</t>
  </si>
  <si>
    <t>"207-umyvadlo"1,5*1,0</t>
  </si>
  <si>
    <t>"209"0,3*(1,2*2+2,2*2)-(0,7*0,3*2)</t>
  </si>
  <si>
    <t>"210"0,3*(1,5*2+1,4*2)-(0,7*0,3)</t>
  </si>
  <si>
    <t>"211"0,3*(1,5*4+0,9*2+1,2*2)-(0,7*0,3*2+0,7*0,3*2)</t>
  </si>
  <si>
    <t>"212"0,3*(1,5*2+1,09*2)-(0,7*0,3)</t>
  </si>
  <si>
    <t>"213"0,3*(1,79*2+1,895*2)-(0,8*0,3*2)</t>
  </si>
  <si>
    <t>"214"0,3*(1,5*2+1*2)-(0,8*0,3)</t>
  </si>
  <si>
    <t>"215"0,3*(3,09*2+4,04*2)-(0,8*0,3+0,7*0,3)</t>
  </si>
  <si>
    <t>"216"0,3*(1,55*2+2*2)-(0,7*0,3)</t>
  </si>
  <si>
    <t>"217"0,3*(1,1*2+1,895*2)-(0,8*0,3)</t>
  </si>
  <si>
    <t>"218"0,3*(1,6*2+1,895*2)-(0,7*0,3)</t>
  </si>
  <si>
    <t>"219"0,3*(1,92*2+3,035*2)-(0,8*0,3*3)</t>
  </si>
  <si>
    <t>"220"0,3*(3,6*2+2,9*2)-(0,8*0,3)</t>
  </si>
  <si>
    <t>"221"0,3*(1,54*2+1*2)-(0,8*0,3)</t>
  </si>
  <si>
    <t>"přípočet na výšku obkladu (sprchy,umyvadla)"(2,0-0,3)*(1,0*6+3,035+0,6*2+0,6*2+1,895+0,6*2+1,2+0,6*2+0,6)</t>
  </si>
  <si>
    <t>"304"0,3*(1,35*2+1,27*2)-(0,7*0,3*2)</t>
  </si>
  <si>
    <t>"305"0,3*(0,9*2+1,4*2)-(0,7*0,3)</t>
  </si>
  <si>
    <t>"306"0,3*(1,35*2+1,455*2)-(0,7*0,3*2)</t>
  </si>
  <si>
    <t>"307"0,3*(0,9*2+1,455*2)-(0,7*0,3)</t>
  </si>
  <si>
    <t>"přípočet na výšku obkladu (sprchy,umyvadla)"(2,0-0,3)*(1,35*2+0,4*4)</t>
  </si>
  <si>
    <t>"ker.soklík (mokrý provoz)"KS1*0,3</t>
  </si>
  <si>
    <t>NIS*0,2</t>
  </si>
  <si>
    <t>601</t>
  </si>
  <si>
    <t>781131237</t>
  </si>
  <si>
    <t>Izolace stěny pod obklad montáž těsnícího pásu pro styčné nebo dilatační spáry</t>
  </si>
  <si>
    <t>626692510</t>
  </si>
  <si>
    <t>https://podminky.urs.cz/item/CS_URS_2022_01/781131237</t>
  </si>
  <si>
    <t>"pro hydroizolaci"</t>
  </si>
  <si>
    <t>"1.pp"0,3*4</t>
  </si>
  <si>
    <t>"1.np"0,3*60</t>
  </si>
  <si>
    <t>"2.np"0,3*55</t>
  </si>
  <si>
    <t>"3.np"0,3*8</t>
  </si>
  <si>
    <t>"přípočet na výšku obkladu (sprchy,umyvadla)"(2,0-0,3)*(12+12+4)</t>
  </si>
  <si>
    <t>602</t>
  </si>
  <si>
    <t>203509893</t>
  </si>
  <si>
    <t>85,7*1,05 'Přepočtené koeficientem množství</t>
  </si>
  <si>
    <t>603</t>
  </si>
  <si>
    <t>781131257</t>
  </si>
  <si>
    <t>Izolace stěny pod obklad montáž těsnící manžety pro postup potrubí</t>
  </si>
  <si>
    <t>-1207525718</t>
  </si>
  <si>
    <t>https://podminky.urs.cz/item/CS_URS_2022_01/781131257</t>
  </si>
  <si>
    <t>"dle ZTI"40+20</t>
  </si>
  <si>
    <t>604</t>
  </si>
  <si>
    <t>-135959617</t>
  </si>
  <si>
    <t>605</t>
  </si>
  <si>
    <t>781161021</t>
  </si>
  <si>
    <t>Příprava podkladu před provedením obkladu montáž profilu ukončujícího profilu rohového, vanového</t>
  </si>
  <si>
    <t>2129840198</t>
  </si>
  <si>
    <t>https://podminky.urs.cz/item/CS_URS_2022_01/781161021</t>
  </si>
  <si>
    <t>"ukončovací"</t>
  </si>
  <si>
    <t>"005 (výlevka)"(1,185*2+0,8*2)-0,7</t>
  </si>
  <si>
    <t>"103"(1,78*2+3,035*2)-(0,8*3)</t>
  </si>
  <si>
    <t>"104"(1,475*2+1*2)-0,8</t>
  </si>
  <si>
    <t>"105"(3,37*2+2,89*2)-(1,025+1,01+0,8)</t>
  </si>
  <si>
    <t>"106"(1,6*2+1,895*2+0,2*2)-0,8</t>
  </si>
  <si>
    <t>"113"(1,1*2+1,895*2+0,2*2)-0,8</t>
  </si>
  <si>
    <t>"114"(1,745*2+1,895*2)-(0,8*3)</t>
  </si>
  <si>
    <t>"115"(1,545*2+1*2)-0,8</t>
  </si>
  <si>
    <t>"116"(3,11*2+4,03*2)-(1,025*2+0,8+0,7)</t>
  </si>
  <si>
    <t>"117"(1,615*2+2*2)-0,7</t>
  </si>
  <si>
    <t>"119"(1,375*2+2,19*2)-(1,025+0,7+0,8)</t>
  </si>
  <si>
    <t>"120"(1,37*2+0,9*2)-(1,07+0,7)</t>
  </si>
  <si>
    <t>"121"(1,545*2+1,37*2+1,175*2+1,415*2)-(0,7*2+0,7*2)</t>
  </si>
  <si>
    <t>"122"(1,545*2+1,09*2)-0,7</t>
  </si>
  <si>
    <t>"202-dřez"0,6*2</t>
  </si>
  <si>
    <t>"203-umyvadlo"1,5*2+(0,5+1,2)</t>
  </si>
  <si>
    <t>"204-linka"0,8*2</t>
  </si>
  <si>
    <t>"205-umyvadlo"1,5*3</t>
  </si>
  <si>
    <t>"206-umyvadlo"1,5*3</t>
  </si>
  <si>
    <t>"207-umyvadlo"1,5*2+1</t>
  </si>
  <si>
    <t>"209"(1,2*2+2,2*2)-(0,85+0,7*2)</t>
  </si>
  <si>
    <t>"210"(1,5*2+1,4*2)-(0,7+1,025)</t>
  </si>
  <si>
    <t>"211"(1,5*4+0,9*2+1,2*2)-(0,7*2+0,7*2)</t>
  </si>
  <si>
    <t>"212"(1,5*2+1,09*2)-0,7</t>
  </si>
  <si>
    <t>"213"(1,79*2+1,895*2)-(0,8*2)</t>
  </si>
  <si>
    <t>"214"(1,5*2+1*2)-0,8</t>
  </si>
  <si>
    <t>"215"(3,09*2+4,04*2)-(0,8+0,7+1,025*2)</t>
  </si>
  <si>
    <t>"216"(1,55*2+2*2)-0,7</t>
  </si>
  <si>
    <t>"217"(1,1*2+1,895*2)-0,8</t>
  </si>
  <si>
    <t>"218"(1,6*2+1,895*2)-0,7</t>
  </si>
  <si>
    <t>"219"(1,92*2+3,035*2)-(0,8*3)</t>
  </si>
  <si>
    <t>"220"(3,6*2+2,9*2)-(0,8+1,02*2)</t>
  </si>
  <si>
    <t>"221"(1,54*2+1*2)-0,8</t>
  </si>
  <si>
    <t>"304"(1,35*2+1,27*2)-(0,7*2)</t>
  </si>
  <si>
    <t>"305"(0,9*2+1,4*2)-0,7</t>
  </si>
  <si>
    <t>"306"(1,35*2+1,455*2)-(0,7*2)</t>
  </si>
  <si>
    <t>"307"(0,9*2+1,455*2)-0,7</t>
  </si>
  <si>
    <t>"rohy"</t>
  </si>
  <si>
    <t>"1.np"1,025*4+1,01+1,07+1,1*12+2,89+1,89+2+0,9+1,2+0,9+1,175+1,09+2,0*2+0,7*2</t>
  </si>
  <si>
    <t>"2.np"1,025*5+0,85+1,1*12+2,9+1,9+2+0,9+1,2+1,4+0,9+1,09+2,0*9+0,7*2</t>
  </si>
  <si>
    <t>606</t>
  </si>
  <si>
    <t>59054133</t>
  </si>
  <si>
    <t>profil ukončovací pro vnější hrany obkladů hliník leskle eloxovaný chromem 10x2500mm</t>
  </si>
  <si>
    <t>-284482290</t>
  </si>
  <si>
    <t>310,065*1,1 'Přepočtené koeficientem množství</t>
  </si>
  <si>
    <t>607</t>
  </si>
  <si>
    <t>781474153</t>
  </si>
  <si>
    <t>Montáž obkladů vnitřních stěn z dlaždic keramických lepených flexibilním lepidlem velkoformátových hladkých přes 2 do 4 ks/m2</t>
  </si>
  <si>
    <t>1292516434</t>
  </si>
  <si>
    <t>https://podminky.urs.cz/item/CS_URS_2022_01/781474153</t>
  </si>
  <si>
    <t>"005 (výlevka)"2,0*(1,185*2+0,8*2)-(0,7*1,97)</t>
  </si>
  <si>
    <t>"103"2,0*(1,78*2+3,035*2)-(0,8*1,97*3)</t>
  </si>
  <si>
    <t>"104"2,0*(1,475*2+1*2)-(0,8*1,97)</t>
  </si>
  <si>
    <t>"105"2,0*(3,37*2+2,89*2)+0,15*2,89+0,25*(1,025+1,01+1,1*4)-(1,025*1,1+1,01*1,1+0,8*1,97)</t>
  </si>
  <si>
    <t>"106"2,0*(1,6*2+1,895*2+0,2*2)+0,15*(0,9+1,2)-(0,8*1,97)</t>
  </si>
  <si>
    <t>"110-za umyvadlem"0,6*0,8</t>
  </si>
  <si>
    <t>"113"2,0*(1,1*2+1,895*2+0,2*2)-(0,8*1,97)</t>
  </si>
  <si>
    <t>"114"2,0*(1,745*2+1,895*2)-(0,8*1,97*3)</t>
  </si>
  <si>
    <t>"115"2,0*(1,545*2+1*2)-(0,8*1,97)</t>
  </si>
  <si>
    <t>"116"2,0*(3,11*2+4,03*2)+0,15*1,89+0,25*(1,025*2+1,1*4)-(1,025*1,1*2+0,8*1,97+0,7*1,97)</t>
  </si>
  <si>
    <t>"117"2,0*(1,615*2+2*2)+0,15*2-(0,7*1,97)</t>
  </si>
  <si>
    <t>"119"2,0*(1,375*2+2,19*2)+0,25*(1,025+1,1*2)-(1,025*1,1+0,7*1,97+0,8*1,97)</t>
  </si>
  <si>
    <t>"120"2,0*(1,37*2+0,9*2)+0,15*0,9+0,25*(1,07+1,1*2)-(1,07*1,1+0,7*1,97)</t>
  </si>
  <si>
    <t>"121"2,0*(1,545*2+1,37*2+1,175*2+1,415*2)+0,15*1,175-(0,7*1,97*2+0,7*2*2)</t>
  </si>
  <si>
    <t>"122"2,0*(1,545*2+1,09*2)+0,15*1,09-(0,7*1,97)</t>
  </si>
  <si>
    <t>"204-linka"0,8*(0,6+2,3)</t>
  </si>
  <si>
    <t>"209"2,0*(1,2*2+2,2*2)+0,25*(0,85+1,1*2)-(0,85*1,1+0,7*1,97*2)</t>
  </si>
  <si>
    <t>"210"2,0*(1,5*2+1,4*2)+0,15*1,4+0,25*(1,025+1,1*2)-(0,7*1,97+1,025*1,1)</t>
  </si>
  <si>
    <t>"211"2,0*(1,5*4+0,9*2+1,2*2)+0,15*0,9-(0,7*1,97*2+0,7*2*2)</t>
  </si>
  <si>
    <t>"212"2,0*(1,5*2+1,09*2)+0,15*0,9-(0,7*1,97)</t>
  </si>
  <si>
    <t>"213"2,0*(1,79*2+1,895*2+0,2*2)-(0,8*1,97*2)</t>
  </si>
  <si>
    <t>"214"2,0*(1,5*2+1*2)-(0,8*1,97)</t>
  </si>
  <si>
    <t>"215"2,0*(3,09*2+4,04*2)+0,15*1,9+0,25*(1,025*2+1,1*4)-(0,8*1,97+0,7*1,97+1,025*1,1*2)</t>
  </si>
  <si>
    <t>"216"2,0*(1,55*2+2*2)+0,15*2-(0,7*1,97)</t>
  </si>
  <si>
    <t>"217"2,0*(1,1*2+1,895*2+0,2*2)-(0,8*1,97)</t>
  </si>
  <si>
    <t>"218"2,0*(1,6*2+1,895*2+0,2*2)+0,15*(0,9+1,2)-(0,7*1,97)</t>
  </si>
  <si>
    <t>"219"2,0*(1,92*2+3,035*2+0,2*2)-(0,8*1,97*3)</t>
  </si>
  <si>
    <t>"220"2,0*(3,6*2+2,9*2)+0,15*2,9+0,25*(1,025*2+1,1*4)-(0,8*1,97+1,02*1,1*2)</t>
  </si>
  <si>
    <t>"221"2,0*(1,54*2+1*2)-(0,8*1,97)</t>
  </si>
  <si>
    <t>"304"2,0*(1,35*2+1,27*2)-(0,7*1,97*2)</t>
  </si>
  <si>
    <t>"305"2,0*(0,9*2+1,4*2)+0,4*0,8-(0,7*1,97)</t>
  </si>
  <si>
    <t>"306"2,0*(1,35*2+1,455*2)-(0,7*1,97*2)</t>
  </si>
  <si>
    <t>"307"2,0*(0,9*2+1,455*2)+0,4*0,9-(0,7*1,97)</t>
  </si>
  <si>
    <t>608</t>
  </si>
  <si>
    <t>59761002</t>
  </si>
  <si>
    <t>obklad velkoformátový keramický hladký přes 2 do 4ks/m2</t>
  </si>
  <si>
    <t>-1881271923</t>
  </si>
  <si>
    <t>401,209*1,15 'Přepočtené koeficientem množství</t>
  </si>
  <si>
    <t>609</t>
  </si>
  <si>
    <t>781477114</t>
  </si>
  <si>
    <t>Montáž obkladů vnitřních stěn z dlaždic keramických Příplatek k cenám za dvousložkový spárovací tmel</t>
  </si>
  <si>
    <t>18040030</t>
  </si>
  <si>
    <t>https://podminky.urs.cz/item/CS_URS_2022_01/781477114</t>
  </si>
  <si>
    <t>610</t>
  </si>
  <si>
    <t>781477115</t>
  </si>
  <si>
    <t>Montáž obkladů vnitřních stěn z dlaždic keramických Příplatek k cenám za dvousložkové lepidlo</t>
  </si>
  <si>
    <t>903008041</t>
  </si>
  <si>
    <t>https://podminky.urs.cz/item/CS_URS_2022_01/781477115</t>
  </si>
  <si>
    <t>611</t>
  </si>
  <si>
    <t>781491021</t>
  </si>
  <si>
    <t>Montáž zrcadel lepených silikonovým tmelem na keramický obklad, plochy do 1 m2</t>
  </si>
  <si>
    <t>-1677453545</t>
  </si>
  <si>
    <t>https://podminky.urs.cz/item/CS_URS_2022_01/781491021</t>
  </si>
  <si>
    <t>"soc.zař."</t>
  </si>
  <si>
    <t>"1.np"(0,8*0,6)*8</t>
  </si>
  <si>
    <t>"2.np"(0,8*0,6)*8</t>
  </si>
  <si>
    <t>"3.np"(0,8*0,6)*2</t>
  </si>
  <si>
    <t>612</t>
  </si>
  <si>
    <t>634651-01</t>
  </si>
  <si>
    <t>zrcadlo nemontované čiré tl 5mm max rozměr 3210x2250mm vč.nerez rámečku</t>
  </si>
  <si>
    <t>-1902840631</t>
  </si>
  <si>
    <t>8,64*1,1 'Přepočtené koeficientem množství</t>
  </si>
  <si>
    <t>613</t>
  </si>
  <si>
    <t>781495115</t>
  </si>
  <si>
    <t>Obklad - dokončující práce ostatní práce spárování silikonem</t>
  </si>
  <si>
    <t>-378526499</t>
  </si>
  <si>
    <t>https://podminky.urs.cz/item/CS_URS_2022_01/781495115</t>
  </si>
  <si>
    <t>"kouty"</t>
  </si>
  <si>
    <t>"1.pp"2,0*4</t>
  </si>
  <si>
    <t>"1.np"2,0*60+1,2+0,9+2+1,89+0,9+1,178+1,09+1,0254+1,01+1,07+1,1*12</t>
  </si>
  <si>
    <t>"2.np"2,0*55+1,2+0,9+1,9+2+1,09+0,9+1,4</t>
  </si>
  <si>
    <t>"3.np"2,0*8+0,8+0,9</t>
  </si>
  <si>
    <t>"okolo dveří"</t>
  </si>
  <si>
    <t>"1.pp"0,7+2*2</t>
  </si>
  <si>
    <t>"1.np"(0,7+2*2)*8+(0,8+2*2)*11</t>
  </si>
  <si>
    <t>"2.np"(0,7+2*2)*9+(0,8+2*2)*11</t>
  </si>
  <si>
    <t>"3.np"(0,7+2*2)*6</t>
  </si>
  <si>
    <t>614</t>
  </si>
  <si>
    <t>781495124</t>
  </si>
  <si>
    <t>Obklad - dokončující práce ostatní práce separační provazec do pružných spar, průměru 8 mm</t>
  </si>
  <si>
    <t>1631536244</t>
  </si>
  <si>
    <t>https://podminky.urs.cz/item/CS_URS_2022_01/781495124</t>
  </si>
  <si>
    <t>"dtto silikonování"528,953</t>
  </si>
  <si>
    <t>615</t>
  </si>
  <si>
    <t>781495141</t>
  </si>
  <si>
    <t>Obklad - dokončující práce průnik obkladem kruhový, bez izolace do DN 30</t>
  </si>
  <si>
    <t>1050365415</t>
  </si>
  <si>
    <t>https://podminky.urs.cz/item/CS_URS_2022_01/781495141</t>
  </si>
  <si>
    <t>"1.np"16</t>
  </si>
  <si>
    <t>"2.np"16+5</t>
  </si>
  <si>
    <t>616</t>
  </si>
  <si>
    <t>781495143</t>
  </si>
  <si>
    <t>Obklad - dokončující práce průnik obkladem kruhový, bez izolace přes DN 90</t>
  </si>
  <si>
    <t>-494510508</t>
  </si>
  <si>
    <t>https://podminky.urs.cz/item/CS_URS_2022_01/781495143</t>
  </si>
  <si>
    <t>617</t>
  </si>
  <si>
    <t>781495211</t>
  </si>
  <si>
    <t>Čištění vnitřních ploch po provedení obkladu stěn chemickými prostředky</t>
  </si>
  <si>
    <t>33162917</t>
  </si>
  <si>
    <t>https://podminky.urs.cz/item/CS_URS_2022_01/781495211</t>
  </si>
  <si>
    <t>618</t>
  </si>
  <si>
    <t>998781103</t>
  </si>
  <si>
    <t>Přesun hmot pro obklady keramické stanovený z hmotnosti přesunovaného materiálu vodorovná dopravní vzdálenost do 50 m v objektech výšky přes 12 do 24 m</t>
  </si>
  <si>
    <t>954313694</t>
  </si>
  <si>
    <t>https://podminky.urs.cz/item/CS_URS_2022_01/998781103</t>
  </si>
  <si>
    <t>783</t>
  </si>
  <si>
    <t>Dokončovací práce - nátěry</t>
  </si>
  <si>
    <t>619</t>
  </si>
  <si>
    <t>783301303</t>
  </si>
  <si>
    <t>Příprava podkladu zámečnických konstrukcí před provedením nátěru odrezivění odrezovačem bezoplachovým</t>
  </si>
  <si>
    <t>1146996108</t>
  </si>
  <si>
    <t>https://podminky.urs.cz/item/CS_URS_2022_01/783301303</t>
  </si>
  <si>
    <t>"dtto nátěr"6,114</t>
  </si>
  <si>
    <t>620</t>
  </si>
  <si>
    <t>783301401</t>
  </si>
  <si>
    <t>Příprava podkladu zámečnických konstrukcí před provedením nátěru ometení</t>
  </si>
  <si>
    <t>-2022050015</t>
  </si>
  <si>
    <t>https://podminky.urs.cz/item/CS_URS_2022_01/783301401</t>
  </si>
  <si>
    <t>621</t>
  </si>
  <si>
    <t>783314201</t>
  </si>
  <si>
    <t>Základní antikorozní nátěr zámečnických konstrukcí jednonásobný syntetický standardní</t>
  </si>
  <si>
    <t>-1138240488</t>
  </si>
  <si>
    <t>https://podminky.urs.cz/item/CS_URS_2022_01/783314201</t>
  </si>
  <si>
    <t>"03-I č.120 dl.1400mm-4x"(1,4*4)*0,44</t>
  </si>
  <si>
    <t>"1.np</t>
  </si>
  <si>
    <t>"05-I č.120 dl.1500mm-4x"(1,5*4)*0,44</t>
  </si>
  <si>
    <t>"12 dl.850mm"(0,85*1)*(0,05*4)</t>
  </si>
  <si>
    <t>"13 dl.600mm"(0,6*6)*(0,05*4)</t>
  </si>
  <si>
    <t>"13 dl.600mm"(0,6*1)*(0,05*4)</t>
  </si>
  <si>
    <t>622</t>
  </si>
  <si>
    <t>783801201</t>
  </si>
  <si>
    <t>Příprava podkladu omítek před provedením nátěru obroušení</t>
  </si>
  <si>
    <t>1981290926</t>
  </si>
  <si>
    <t>https://podminky.urs.cz/item/CS_URS_2022_01/783801201</t>
  </si>
  <si>
    <t>"příprava podkladu (stáv.KZS)"</t>
  </si>
  <si>
    <t>623</t>
  </si>
  <si>
    <t>783801401</t>
  </si>
  <si>
    <t>Příprava podkladu omítek před provedením nátěru ometení</t>
  </si>
  <si>
    <t>1419924269</t>
  </si>
  <si>
    <t>https://podminky.urs.cz/item/CS_URS_2022_01/783801401</t>
  </si>
  <si>
    <t>"pro ST09 stěn"223,829*2</t>
  </si>
  <si>
    <t>"pro ST09 (horní špalety)"15,075*2</t>
  </si>
  <si>
    <t>"dojezd výtahu-stěny"1,25*(2*2+1,6*2)</t>
  </si>
  <si>
    <t>624</t>
  </si>
  <si>
    <t>783801503</t>
  </si>
  <si>
    <t>Příprava podkladu omítek před provedením nátěru omytí tlakovou vodou</t>
  </si>
  <si>
    <t>-124481715</t>
  </si>
  <si>
    <t>https://podminky.urs.cz/item/CS_URS_2022_01/783801503</t>
  </si>
  <si>
    <t>625</t>
  </si>
  <si>
    <t>783813101</t>
  </si>
  <si>
    <t>Penetrační nátěr omítek hladkých betonových povrchů syntetický</t>
  </si>
  <si>
    <t>-1737227042</t>
  </si>
  <si>
    <t>https://podminky.urs.cz/item/CS_URS_2022_01/783813101</t>
  </si>
  <si>
    <t>626</t>
  </si>
  <si>
    <t>783817401</t>
  </si>
  <si>
    <t>Krycí (ochranný ) nátěr omítek dvojnásobný hladkých betonových povrchů nebo povrchů z desek na bázi dřeva (dřevovláknitých apod.) syntetický</t>
  </si>
  <si>
    <t>-909339082</t>
  </si>
  <si>
    <t>https://podminky.urs.cz/item/CS_URS_2022_01/783817401</t>
  </si>
  <si>
    <t>627</t>
  </si>
  <si>
    <t>783901453</t>
  </si>
  <si>
    <t>Příprava podkladu betonových podlah před provedením nátěru vysátím</t>
  </si>
  <si>
    <t>-1202951265</t>
  </si>
  <si>
    <t>https://podminky.urs.cz/item/CS_URS_2022_01/783901453</t>
  </si>
  <si>
    <t>"penetrace vyrov.stěrek"</t>
  </si>
  <si>
    <t>"ker.dlažba"PDL11</t>
  </si>
  <si>
    <t>"dojezd výtahu"2*1,6</t>
  </si>
  <si>
    <t>628</t>
  </si>
  <si>
    <t>783913151</t>
  </si>
  <si>
    <t>Penetrační nátěr betonových podlah hladkých (z pohledového nebo gletovaného betonu, stěrky apod.) syntetický</t>
  </si>
  <si>
    <t>-1470409087</t>
  </si>
  <si>
    <t>https://podminky.urs.cz/item/CS_URS_2022_01/783913151</t>
  </si>
  <si>
    <t>629</t>
  </si>
  <si>
    <t>783913161</t>
  </si>
  <si>
    <t>Penetrační nátěr betonových podlah pórovitých ( např. z cihelné dlažby, betonu apod.) syntetický</t>
  </si>
  <si>
    <t>-560020313</t>
  </si>
  <si>
    <t>https://podminky.urs.cz/item/CS_URS_2022_01/783913161</t>
  </si>
  <si>
    <t>630</t>
  </si>
  <si>
    <t>783917161</t>
  </si>
  <si>
    <t>Krycí (uzavírací) nátěr betonových podlah dvojnásobný syntetický</t>
  </si>
  <si>
    <t>2039939794</t>
  </si>
  <si>
    <t>https://podminky.urs.cz/item/CS_URS_2022_01/783917161</t>
  </si>
  <si>
    <t>784</t>
  </si>
  <si>
    <t>Dokončovací práce - malby a tapety</t>
  </si>
  <si>
    <t>631</t>
  </si>
  <si>
    <t>784111001</t>
  </si>
  <si>
    <t>Oprášení (ometení) podkladu v místnostech výšky do 3,80 m</t>
  </si>
  <si>
    <t>2040091498</t>
  </si>
  <si>
    <t>https://podminky.urs.cz/item/CS_URS_2022_01/784111001</t>
  </si>
  <si>
    <t>"dtto malby"2717,018+656,49</t>
  </si>
  <si>
    <t>632</t>
  </si>
  <si>
    <t>784121001</t>
  </si>
  <si>
    <t>Oškrabání malby v místnostech výšky do 3,80 m</t>
  </si>
  <si>
    <t>-2120069582</t>
  </si>
  <si>
    <t>https://podminky.urs.cz/item/CS_URS_2022_01/784121001</t>
  </si>
  <si>
    <t>"malby (místnosti bez oprav nebo nových omítek)-upřesnit dle skutečnosti"</t>
  </si>
  <si>
    <t>"005-stěny"(3,6-2,0)*(2,4*2+3,4*2)+(2,3-2,0)*(1,2*6+0,8*8)</t>
  </si>
  <si>
    <t>"005-strop"8,48</t>
  </si>
  <si>
    <t>"007-na stáv.stěnách"</t>
  </si>
  <si>
    <t>4,4*(9,85*2+6,5*2+0,6*2)+3,6*3,635+(6,5*2,3)/2*2-(3,75*4,4)</t>
  </si>
  <si>
    <t>"odpočet stěn.obkladu"-23,075</t>
  </si>
  <si>
    <t>"007-strop-podhled"0</t>
  </si>
  <si>
    <t>"008-stěny"3,6*(7,45+3,3+3,69+8,2)</t>
  </si>
  <si>
    <t>"008-strop-podhled"0</t>
  </si>
  <si>
    <t>"009-stěny"3,6*(7,45*2+4*2)</t>
  </si>
  <si>
    <t>"009-strop-podhled"0</t>
  </si>
  <si>
    <t>"pouze stěny (stropy-nové podhledy)"</t>
  </si>
  <si>
    <t>"107"3,35*(9,675*2+6,04*2)-(2,35*2,1*3)</t>
  </si>
  <si>
    <t>"108"3,35*(9,675*2+6,04*2)-(2,35*2,1*3)</t>
  </si>
  <si>
    <t>"109"3,35*(9,62*2+6,04*2+3,3*2)-(2,35*2,1*2)</t>
  </si>
  <si>
    <t>"112"3,35*(6,39*2+8,625*2)-(2,4*2,1*3)</t>
  </si>
  <si>
    <t>"stropy pro přeštukování"173,013</t>
  </si>
  <si>
    <t>"stěny pro přeštukování"986,091</t>
  </si>
  <si>
    <t>633</t>
  </si>
  <si>
    <t>784121011</t>
  </si>
  <si>
    <t>Rozmývání podkladu po oškrabání malby v místnostech výšky do 3,80 m</t>
  </si>
  <si>
    <t>-1005817280</t>
  </si>
  <si>
    <t>https://podminky.urs.cz/item/CS_URS_2022_01/784121011</t>
  </si>
  <si>
    <t>"dtto oškrabání"1875,404</t>
  </si>
  <si>
    <t>634</t>
  </si>
  <si>
    <t>784181121</t>
  </si>
  <si>
    <t>Penetrace podkladu jednonásobná hloubková akrylátová bezbarvá v místnostech výšky do 3,80 m</t>
  </si>
  <si>
    <t>-1271085701</t>
  </si>
  <si>
    <t>https://podminky.urs.cz/item/CS_URS_2022_01/784181121</t>
  </si>
  <si>
    <t>"odpočet penetrace SDK"</t>
  </si>
  <si>
    <t>"SDK příčka"-ST10*2</t>
  </si>
  <si>
    <t>"SDK podhledy"-(POD02+POD03+POD03H2+POD04)</t>
  </si>
  <si>
    <t>635</t>
  </si>
  <si>
    <t>784211011</t>
  </si>
  <si>
    <t>Malby z malířských směsí oděruvzdorných za mokra jednonásobné, bílé za mokra oděruvzdorné velmi dobře v místnostech výšky do 3,80 m</t>
  </si>
  <si>
    <t>-863127158</t>
  </si>
  <si>
    <t>https://podminky.urs.cz/item/CS_URS_2022_01/784211011</t>
  </si>
  <si>
    <t>"SDK příčka"ST10*2</t>
  </si>
  <si>
    <t>636</t>
  </si>
  <si>
    <t>784211111</t>
  </si>
  <si>
    <t>Malby z malířských směsí oděruvzdorných za mokra dvojnásobné, bílé za mokra oděruvzdorné velmi dobře v místnostech výšky do 3,80 m</t>
  </si>
  <si>
    <t>-1116629828</t>
  </si>
  <si>
    <t>https://podminky.urs.cz/item/CS_URS_2022_01/784211111</t>
  </si>
  <si>
    <t>"stěny"</t>
  </si>
  <si>
    <t>"005-stěny mimo obklady"(3,6-2,0)*(2,4*2+3,4*2)+(2,3-2,0)*(1,2*6+0,8*8)</t>
  </si>
  <si>
    <t>"010"2,5*(6,39*2+8,5*2)</t>
  </si>
  <si>
    <t>"011"2,5*(6,39*2+8,45*2)</t>
  </si>
  <si>
    <t>"014"4,3*(8,82*2+4,05*2+0,45*2)</t>
  </si>
  <si>
    <t>"101"3,45*(1,99*2+11,515*2+19,945*2+0,3*4+0,15*6)</t>
  </si>
  <si>
    <t>"102"3,6*(8,85*2+3,6*2+0,45*2)</t>
  </si>
  <si>
    <t>"110"3,35*(3,44*2+5,77*2)</t>
  </si>
  <si>
    <t>"111"3,35*(6,39*2+8,475*2)-(2,4*2,1*2)</t>
  </si>
  <si>
    <t>"124"4,5*(8,85*2+2,08*2)</t>
  </si>
  <si>
    <t>"103"(3,45-2,0)*(1,78*2+3,035*2)</t>
  </si>
  <si>
    <t>"104"(3,45-2)*(1,475*2+1*2)</t>
  </si>
  <si>
    <t>"105"(3,45-2)*(3,37*2+2,89*2)</t>
  </si>
  <si>
    <t>"106"(3,45-2,0)*(1,6*2+1,895*2)</t>
  </si>
  <si>
    <t>"113"(3,45-2,0)*(1,1*2+1,895*2)</t>
  </si>
  <si>
    <t>"114"(3,45-2,0)*(1,745*2+1,895*2)</t>
  </si>
  <si>
    <t>"115"(3,45-2,0)*(1,545*2+1*2)</t>
  </si>
  <si>
    <t>"116"(3,45-2,0)*(3,11*2+4,03*2)</t>
  </si>
  <si>
    <t>"117"(3,45-2,0)*(1,615*2+2*2)</t>
  </si>
  <si>
    <t>"118"3,45*(1,2*2+3,735*2)</t>
  </si>
  <si>
    <t>"119"(3,45-2,0)*(1,375*2+2,19*2)</t>
  </si>
  <si>
    <t>"120"(3,45-2,0)*(1,37*2+0,9*2)</t>
  </si>
  <si>
    <t>"121"(3,45-2,0)*(1,545*2+1,37*2+1,175*2+1,415*2)</t>
  </si>
  <si>
    <t>"122"(3,45-2,0)*(1,545*2+1,09*2)</t>
  </si>
  <si>
    <t>"123"4,0*(25,6+0,3*4)-(1,6*2,02+1,86*3,05+1,49*3,05+1,49*3,69+1,86*2,89)</t>
  </si>
  <si>
    <t>"201+mezipodesta"3,45*(8,83*2+4,2*2+0,45*2)-(3,2*1,5*2+1,99*2,05)</t>
  </si>
  <si>
    <t>"202"3,35*(6,54*2+11,1*2)-(2,4*2,1*3)</t>
  </si>
  <si>
    <t>"203"3,35*(6,54*2+8,415*2)-(2,4*2,1*2)</t>
  </si>
  <si>
    <t>"204"3,35*(3,45*2+5,92*2)</t>
  </si>
  <si>
    <t>"205"3,35*(9,4*2+6,05*2)-(2,35*2,1*2)</t>
  </si>
  <si>
    <t>"206"3,35*(9,95*2+7,15*2)-(2,35*2,1*3)</t>
  </si>
  <si>
    <t>"207"3,35*(9,6*2+7,15*2)+0,2*(2*2)+0,3*(2,1*6)-(0,8*1,97+2,35*2,1*3)</t>
  </si>
  <si>
    <t>"208"3,45*(1,2*2+3,735*2)</t>
  </si>
  <si>
    <t>"209"(3,45-2,0)*(1,2*2+2,2*2)</t>
  </si>
  <si>
    <t>"210"(3,45-2,0)*(1,5*2+1,4*2)</t>
  </si>
  <si>
    <t>"211"(3,45-2)*(1,5*4+0,9*2+1,2*2)</t>
  </si>
  <si>
    <t>"212"(3,45-2)*(1,5*2+1,09*2)</t>
  </si>
  <si>
    <t>"213"(3,45-2)*(1,79*2+1,895*2)</t>
  </si>
  <si>
    <t>"214"(3,45-2)*(1,5*2+1*2)</t>
  </si>
  <si>
    <t>"215"(3,45-2)*(3,09*2+4,04*2)</t>
  </si>
  <si>
    <t>"216"(3,45-2)*(1,55*2+2*2)</t>
  </si>
  <si>
    <t>"217"(3,45-2)*(1,1*2+1,895*2)</t>
  </si>
  <si>
    <t>"218"(3,45-2)*(1,6*2+1,895*2)</t>
  </si>
  <si>
    <t>"219"(3,45-2)*(1,92*2+3,035*2)</t>
  </si>
  <si>
    <t>"220"(3,45-2)*(3,6*2+2,9*2)</t>
  </si>
  <si>
    <t>"221"(3,45-2)*(1,54*2+1*2)</t>
  </si>
  <si>
    <t>"222"3,45*(12,75*2+2*2+13,9*2)+0,2*(2,05*2)-(1,99*2,05+0,8*1,97*11)</t>
  </si>
  <si>
    <t>"301"3,0*(8,83*2+3,6*2)-(2,2*2,6)</t>
  </si>
  <si>
    <t>"302"3,0*(2,2*2+2,84*2)-(2,2*2,6*2)</t>
  </si>
  <si>
    <t>"303"3,0*(5,485*2+2,84*2+0,4*2)</t>
  </si>
  <si>
    <t>"304"(3,0-2)*(1,35*2+1,27*2)</t>
  </si>
  <si>
    <t>"305"(3,0-2)*(0,9*2+1,4*2)</t>
  </si>
  <si>
    <t>"306"(3,0-2)*(1,35*2+1,455*2)</t>
  </si>
  <si>
    <t>"307"(3,0-2)*(0,9*2+1,455*2)</t>
  </si>
  <si>
    <t>637</t>
  </si>
  <si>
    <t>784211163</t>
  </si>
  <si>
    <t>Malby z malířských směsí oděruvzdorných za mokra Příplatek k cenám dvojnásobných maleb za provádění barevné malby tónované na tónovacích automatech, v odstínu středně sytém</t>
  </si>
  <si>
    <t>-91052573</t>
  </si>
  <si>
    <t>https://podminky.urs.cz/item/CS_URS_2022_01/784211163</t>
  </si>
  <si>
    <t>"dtto stěny"2717,018</t>
  </si>
  <si>
    <t>638</t>
  </si>
  <si>
    <t>784221001</t>
  </si>
  <si>
    <t>Malby z malířských směsí otěruvzdorných za sucha jednonásobné, bílé za sucha otěruvzdorné dobře v místnostech výšky do 3,80 m</t>
  </si>
  <si>
    <t>706379260</t>
  </si>
  <si>
    <t>https://podminky.urs.cz/item/CS_URS_2022_01/784221001</t>
  </si>
  <si>
    <t>639</t>
  </si>
  <si>
    <t>784221101</t>
  </si>
  <si>
    <t>Malby z malířských směsí otěruvzdorných za sucha dvojnásobné, bílé za sucha otěruvzdorné dobře v místnostech výšky do 3,80 m</t>
  </si>
  <si>
    <t>1025869934</t>
  </si>
  <si>
    <t>https://podminky.urs.cz/item/CS_URS_2022_01/784221101</t>
  </si>
  <si>
    <t>"stropy, SDK podhledy"</t>
  </si>
  <si>
    <t>"stropy (mimo skládané ak.podhledy)"</t>
  </si>
  <si>
    <t>"005,010,011,014"8,48+54,58+54,62+35,07</t>
  </si>
  <si>
    <t>"101,102(podesta),103-106,113-122,124"59,81+(4,05*3,52)+5,58+1,67+9,41+3,19+2,26+3,49+1,83+8,5+2,88+4,66+3,01+1,13+3,74+1,56+(8,8*2,08)</t>
  </si>
  <si>
    <t>"3.np podhledy"0</t>
  </si>
  <si>
    <t>786</t>
  </si>
  <si>
    <t>Dokončovací práce - čalounické úpravy</t>
  </si>
  <si>
    <t>640</t>
  </si>
  <si>
    <t>786623021</t>
  </si>
  <si>
    <t>Montáž fasádních žaluzií upevněných před okenní nebo dveřní otvor na fasádu, ovládaných motorem, včetně krycího plechu a vodících profilů, plochy do 4 m2</t>
  </si>
  <si>
    <t>-1750052214</t>
  </si>
  <si>
    <t>https://podminky.urs.cz/item/CS_URS_2022_01/786623021</t>
  </si>
  <si>
    <t>"viz.výpis zámečník"</t>
  </si>
  <si>
    <t>"Z-05:1,12/2,06m"1</t>
  </si>
  <si>
    <t>"Z-07:1,12/2,06m"1</t>
  </si>
  <si>
    <t>641</t>
  </si>
  <si>
    <t>55342546</t>
  </si>
  <si>
    <t>žaluzie Z-90 fasádní ovládaná základním motorem příslušenství plochy do 2,5m2</t>
  </si>
  <si>
    <t>-288862302</t>
  </si>
  <si>
    <t>"Z-05:1,12/2,06m"1*1,12*2,06</t>
  </si>
  <si>
    <t>"Z-07:1,12/2,06m"1*1,12*2,06</t>
  </si>
  <si>
    <t>642</t>
  </si>
  <si>
    <t>786623023</t>
  </si>
  <si>
    <t>Montáž fasádních žaluzií upevněných před okenní nebo dveřní otvor na fasádu, ovládaných motorem, včetně krycího plechu a vodících profilů, plochy přes 4 do 6 m2</t>
  </si>
  <si>
    <t>-1810624215</t>
  </si>
  <si>
    <t>https://podminky.urs.cz/item/CS_URS_2022_01/786623023</t>
  </si>
  <si>
    <t>"Z-04:2,34/2,07m"5</t>
  </si>
  <si>
    <t>"Z-10:2,34/2,07m"5</t>
  </si>
  <si>
    <t>643</t>
  </si>
  <si>
    <t>55342549</t>
  </si>
  <si>
    <t>žaluzie Z-90 fasádní ovládaná základním motorem příslušenství plochy do 5,0m2</t>
  </si>
  <si>
    <t>-1780061891</t>
  </si>
  <si>
    <t>"Z-04:2,34/2,07m"5*2,34*2,07</t>
  </si>
  <si>
    <t>"Z-10:2,34/2,07m"5*2,34*2,07</t>
  </si>
  <si>
    <t>644</t>
  </si>
  <si>
    <t>786623039</t>
  </si>
  <si>
    <t>Montáž venkovních žaluzií žaluziové schránky, délky do 1300 mm</t>
  </si>
  <si>
    <t>-609647419</t>
  </si>
  <si>
    <t>https://podminky.urs.cz/item/CS_URS_2022_01/786623039</t>
  </si>
  <si>
    <t>"Z-08"1</t>
  </si>
  <si>
    <t>645</t>
  </si>
  <si>
    <t>28376719</t>
  </si>
  <si>
    <t>kryt podomítkový PUR s izolací XPS 30 mm včetně kotvení pro žaluzii plochy do 3,0m2 š do 2,0m</t>
  </si>
  <si>
    <t>1508116914</t>
  </si>
  <si>
    <t>646</t>
  </si>
  <si>
    <t>786623041</t>
  </si>
  <si>
    <t>Montáž venkovních žaluzií žaluziové schránky, délky přes 1300 do 2400 mm</t>
  </si>
  <si>
    <t>1189130380</t>
  </si>
  <si>
    <t>https://podminky.urs.cz/item/CS_URS_2022_01/786623041</t>
  </si>
  <si>
    <t>"Z-06"5</t>
  </si>
  <si>
    <t>647</t>
  </si>
  <si>
    <t>28376728</t>
  </si>
  <si>
    <t>kryt podomítkový PUR s izolací XPS 30 mm včetně kotvení pro žaluzii plochy do 5,0m2 š do 3,0m</t>
  </si>
  <si>
    <t>241871941</t>
  </si>
  <si>
    <t>648</t>
  </si>
  <si>
    <t>7866261-01</t>
  </si>
  <si>
    <t>Montáž zastiňujících žaluzií lamelových vnitřních nebo do oken dvojitých plastových</t>
  </si>
  <si>
    <t>1455270530</t>
  </si>
  <si>
    <t>"pro plastová okna"</t>
  </si>
  <si>
    <t>"O-08"(1,15*2,1)*3</t>
  </si>
  <si>
    <t>"O-09"1,25*2,1</t>
  </si>
  <si>
    <t>"O-10"(2,35*2,1)*8</t>
  </si>
  <si>
    <t>649</t>
  </si>
  <si>
    <t>55346200</t>
  </si>
  <si>
    <t>žaluzie horizontální interiérové</t>
  </si>
  <si>
    <t>-593304860</t>
  </si>
  <si>
    <t>Poznámka k položce:_x000D_
INTERIÉROVÉ HORIZONTÁLNÍ ŽALUZIE, BARVA LAMEL STŘÍBRNÁ, CELOSTÍNÍCÍ PROVEDENÍ, BOČNÍ VEDENÍ SILONOVÝMI LANKY, OVLÁDÁNÍ PLASTOVÝM ŘETÍZKEM_x000D_</t>
  </si>
  <si>
    <t>650</t>
  </si>
  <si>
    <t>998786103</t>
  </si>
  <si>
    <t>Přesun hmot pro stínění a čalounické úpravy stanovený z hmotnosti přesunovaného materiálu vodorovná dopravní vzdálenost do 50 m v objektech výšky (hloubky) přes 12 do 24 m</t>
  </si>
  <si>
    <t>-376987254</t>
  </si>
  <si>
    <t>https://podminky.urs.cz/item/CS_URS_2022_01/998786103</t>
  </si>
  <si>
    <t>Práce a dodávky M</t>
  </si>
  <si>
    <t>33-M</t>
  </si>
  <si>
    <t>Montáže dopr.zaříz.,sklad. zař. a váh</t>
  </si>
  <si>
    <t>651</t>
  </si>
  <si>
    <t>33-M-01</t>
  </si>
  <si>
    <t>Celkové náklady na osobní výtah:nosnost 630kg, rychlost 1m/s,zdvih 9,4m,počet stanic 4-D+M(plný popis viz.TZ)</t>
  </si>
  <si>
    <t>-1040082445</t>
  </si>
  <si>
    <t>Poznámka k položce:_x000D_
vč.dopravy,staveništního přesunu,uvedení do provozu,zaškolení obsluhy a revizní zprávy_x000D_
_x000D_
Rozměry šachty (mm) 1600 x 1930_x000D_
Hloubka prohlubně (mm) 1100_x000D_
Výška horního přejezdu (mm) 3400_x000D_
Výška horního přejezdu s prodloužením pro instalace (mm) 3400 mm_x000D_
Materiál šachty Betonová šachta_x000D_
Pohon Bezpřevodový Výkon motoru (kW) 4_x000D_
Jmenovitý proud (A) 11_x000D_
Záběrový proud (A) 14_x000D_
Jmenovitý proud s osvětlením šachty (A) 11_x000D_
Záběrový proud včetně osvětlení šachty (A) 15_x000D_
Typ osvětlení šachty LED osvětlení šachty_x000D_
Hlavní pojistky (A) 10_x000D_
Přívod proudu k výtahu (V / Hz) 3 x 400 / 50_x000D_
provedení kabiny nerez</t>
  </si>
  <si>
    <t>N00</t>
  </si>
  <si>
    <t>Sanitární vybavení</t>
  </si>
  <si>
    <t>652</t>
  </si>
  <si>
    <t>N00-01</t>
  </si>
  <si>
    <t>01-zásobník na toaletní papír nástěnný (nerez) vč.připoj.materiálu-D+M (plný popis viz.výpis sanitárních doplňků)</t>
  </si>
  <si>
    <t>1080479533</t>
  </si>
  <si>
    <t>Poznámka k položce:_x000D_
položka obsahuje náklady na dodávku,montáž,dopravu a staveništní přesun</t>
  </si>
  <si>
    <t>653</t>
  </si>
  <si>
    <t>N00-02</t>
  </si>
  <si>
    <t>02-WC souprava nástěnná (nerez) vč.připoj.materiálu-D+M (plný popis viz.výpis sanitárních doplňků)</t>
  </si>
  <si>
    <t>-1108101995</t>
  </si>
  <si>
    <t>654</t>
  </si>
  <si>
    <t>N00-03</t>
  </si>
  <si>
    <t>03- zásobník na papírové ručníky skládané vč.připoj.materiálu-D+M (plný popis viz.výpis sanitárních doplňků)</t>
  </si>
  <si>
    <t>576759936</t>
  </si>
  <si>
    <t>655</t>
  </si>
  <si>
    <t>N00-04</t>
  </si>
  <si>
    <t xml:space="preserve">04-odpadkový koš (nerez) </t>
  </si>
  <si>
    <t>-756882696</t>
  </si>
  <si>
    <t>656</t>
  </si>
  <si>
    <t>N00-05</t>
  </si>
  <si>
    <t>05-dávkovač tekutého mýdla vč.připoj.materiálu-D+M (plný popis viz.výpis sanitárních doplňků)</t>
  </si>
  <si>
    <t>-22354422</t>
  </si>
  <si>
    <t>657</t>
  </si>
  <si>
    <t>N00-06</t>
  </si>
  <si>
    <t>06-nástěnné madlo pro umyvadlo u invalidního WC dl.500mm vč.připoj.materiálu-D+M (plný popis viz.výpis sanitárních doplňků)</t>
  </si>
  <si>
    <t>-1940881219</t>
  </si>
  <si>
    <t>658</t>
  </si>
  <si>
    <t>N00-07</t>
  </si>
  <si>
    <t>07-naklápěcí zrcadlo pro invalidní WC š=600 mm v=600mm (nerez) vč.připoj.materiálu-D+M (plný popis viz.výpis sanitárních doplňků)</t>
  </si>
  <si>
    <t>-1207681811</t>
  </si>
  <si>
    <t>659</t>
  </si>
  <si>
    <t>N00-08</t>
  </si>
  <si>
    <t>08-nerezový háček na oděvy vč.připoj.materiálu-D+M (plný popis viz.výpis sanitárních doplňků)</t>
  </si>
  <si>
    <t>668325887</t>
  </si>
  <si>
    <t>2022/A/02-01-14 - D.1.4-Technika prostředí staveb</t>
  </si>
  <si>
    <t>Úroveň 3:</t>
  </si>
  <si>
    <t>2022/A/02-01-14-1 - D.1.4.1-Ústřední vytápění</t>
  </si>
  <si>
    <t>J.Pawlus</t>
  </si>
  <si>
    <t>Před započetím prací nutno odsouhlasit přesné umístění, typ, barevné řešení všech koncových prvků elektro (slaboproud, silnoproudu), vzduchotechniky, zdravotechniky s investorem a projektantem interiérového řešení.  V níže uvedené specifikaci zařízení jsou uvedené typy výrobků a zařízení pouze jako příklad určující minimální mez standardu výrobků. Tato specifikace materiálu byla vypracována na základě znalostí a podkladů známých v době jejího zhotovení. Je specifikací předběžnou a proto není konečným podkladem pro objednávky a dodávky. Ze strany projektanta není námitek v případě záměny výrobků, které jsou uvedeny v projektu za předpokladu, že budou dodrženy veškeré standardy a technické parametry, zejména hlučnost, výkon, váha a rozměry jsou hodnoty maximální. Záměně výrobků musí předcházet vzorkování a odsouhlasení od investora. Dále při záměně výrobků je nutno dořešit či prověřit veškeré vazby na navazující profese. Dokumentace tvoří jeden celek a je nutno, zvláště při stanovení ceny, se s ní komplexně seznámit. Tato dokumentace je dokumentací pro výběr dodavatele a nenahrazuje dokumentaci prováděcí a dodavatelskou. Při zpracování nabídky je nutné vycházet ze všech částí dokumentace (zadávací dokumenty, technické zprávy, výkresové dokumentace a specifikace materiálu). Povinností dodavatele je překontrolovat specifikaci materiálu a případný chybějící materiál nebo výkony doplnit a ocenit. Součástí ceny musí být veškeré náklady, aby cena byla konečná a zahrnovala celou dodávku a montáž akce. Dodávka akce se předpokládá včetně dopravy na stavbu a místo určení, kompletní montáže, veškerého souvisejícího doplňkového, podružného a montážního materiálu tak, aby celé zařízení bylo funkční a splňovalo všechny předpisy, které se na ně vztahují. Součástí ceny (zahrnuto v jednotkových cenách - pokud není uvedeno v samostaté položce) je mimo jiné: jiné materiály, montáž atd. neuvedené samostatně, ale které je nutné zahrnout do celkového rozsahu prací podle výkresů a praxe dodavatele, stavební přípomoce, požární zatěsnění prostupů potrubí při průchodu požárními úseky, montáž, demontáž a udržování montážního lešení s pracovními podlážkami včetně těch nad 2 m výšky, přesun hmot a suti, uložení suti na skládku vč. poplatku, doprava, zpevněné montážní plochy, veškeré pomocné nosné konstrukce, štítky pro řádné a trvalé značení komponent, závěsy, nátěry, materiály a práce nezbytné z důvodu koordinace s ostatními profesemi, speciální nářadí a nástroje, speciální opatření při provádění prací,  náklady související s výstavbou v zimním období, průběžný úklid staveniště a přilehlých komunikací, likvidace odpadů, dočasná dopravní omezení apod. a jakékoliv další prvky, zařízení, práce a pomocné materiály, neuvedené v tomto soupisu výkonů, které jsou ale nezbytně nutné k dodání, instalaci, dokončení a provozování díla které je provedeno řádně a je plně funkční a je v souladu s projektovou dokumentací a se zákony a předpisy platnými v České republice. Ve všech položkách jsou započítány náklady na dopravu. Pokud není u položky soupisu prací uvedena žádná cenová soustava, položka není zatříděna v žádné cenové soustavě (ÚRS nebo RTS).</t>
  </si>
  <si>
    <t>713 - Izolace tepelné</t>
  </si>
  <si>
    <t>731 - Kotelny</t>
  </si>
  <si>
    <t>731D - Demontáž kotelny</t>
  </si>
  <si>
    <t>732 - Strojovny</t>
  </si>
  <si>
    <t>732D - Demontáž strojovny</t>
  </si>
  <si>
    <t>733 - Rozvod potrubí</t>
  </si>
  <si>
    <t>733D - Demontáž rozvodu potrubí</t>
  </si>
  <si>
    <t>734 - Armatury</t>
  </si>
  <si>
    <t>734D - Demontáž armatur</t>
  </si>
  <si>
    <t>735 - Otopná tělesa</t>
  </si>
  <si>
    <t>735D - Demontáž otopných těles</t>
  </si>
  <si>
    <t>767 - Konstrukce zámečnické</t>
  </si>
  <si>
    <t>783 - Nátěry</t>
  </si>
  <si>
    <t>7HS - Hodinná zúčtovací sazba</t>
  </si>
  <si>
    <t>D96 - Přesuny suti a vybouraných hmot</t>
  </si>
  <si>
    <t>713400821R00</t>
  </si>
  <si>
    <t>Odstranění izolačních pásů potrubí</t>
  </si>
  <si>
    <t>RTS</t>
  </si>
  <si>
    <t>722182001R00</t>
  </si>
  <si>
    <t>Montáž izolačních skruží na potrubí přímé DN 25</t>
  </si>
  <si>
    <t>722182004R00</t>
  </si>
  <si>
    <t>Montáž izolačních skruží na potrubí přímé DN 40</t>
  </si>
  <si>
    <t>722182006R00</t>
  </si>
  <si>
    <t>Montáž izolačních skruží na potrubí přímé DN 80</t>
  </si>
  <si>
    <t>71300001T00</t>
  </si>
  <si>
    <t>Montáž izolace tepelné potrubí s AL fólií</t>
  </si>
  <si>
    <t>28360058</t>
  </si>
  <si>
    <t>Izolace potrubí - spona</t>
  </si>
  <si>
    <t>28377031</t>
  </si>
  <si>
    <t>Izolace potrubí D  15 x 20 mm</t>
  </si>
  <si>
    <t>28377032</t>
  </si>
  <si>
    <t>Izolace potrubí D 18 x 20 mm</t>
  </si>
  <si>
    <t>28377033</t>
  </si>
  <si>
    <t>Izolace potrubí D  22 x 20 mm</t>
  </si>
  <si>
    <t>28377034</t>
  </si>
  <si>
    <t>Izolace potrubí D  28 x 30 mm</t>
  </si>
  <si>
    <t>28377035</t>
  </si>
  <si>
    <t>Izolace potrubí D 35 x 30 mm</t>
  </si>
  <si>
    <t>28377036</t>
  </si>
  <si>
    <t>Izolace potrubí D 42 x 30 mm</t>
  </si>
  <si>
    <t>28377039</t>
  </si>
  <si>
    <t>Izolace potrubí D 54 x 30 mm</t>
  </si>
  <si>
    <t>63154573</t>
  </si>
  <si>
    <t>Pouzdro potrubní izolační s AL fólií 42/40 mm</t>
  </si>
  <si>
    <t>63154574</t>
  </si>
  <si>
    <t>Pouzdro potrubní izolační s AL fólií 49/40 mm</t>
  </si>
  <si>
    <t>63154575</t>
  </si>
  <si>
    <t>Pouzdro potrubní izolační s AL fólií 60/40 mm</t>
  </si>
  <si>
    <t>63154608</t>
  </si>
  <si>
    <t>Pouzdro potrubní izolační s AL fóli´ 89/50 mm</t>
  </si>
  <si>
    <t>998713202R00</t>
  </si>
  <si>
    <t>Přesun hmot pro izolace tepelné, výšky do 12 m</t>
  </si>
  <si>
    <t>731</t>
  </si>
  <si>
    <t>Kotelny</t>
  </si>
  <si>
    <t>731000005T00</t>
  </si>
  <si>
    <t>Uvedení kotle do provozu,spuštění kotle</t>
  </si>
  <si>
    <t>731244494T00</t>
  </si>
  <si>
    <t>Montáž kotlů kondenzačních o výkonu do 50kW</t>
  </si>
  <si>
    <t>731900002T00</t>
  </si>
  <si>
    <t>Montáž odkouření kotle</t>
  </si>
  <si>
    <t>731900002T10</t>
  </si>
  <si>
    <t>Příplatek za instalaci v kotelně včet.zaregulování</t>
  </si>
  <si>
    <t>484001</t>
  </si>
  <si>
    <t>Plynový kondenzační kotel modulační,výkon 8,7-48kW</t>
  </si>
  <si>
    <t>484002</t>
  </si>
  <si>
    <t>Regulátor</t>
  </si>
  <si>
    <t>484003</t>
  </si>
  <si>
    <t>Svorky pro regulátor</t>
  </si>
  <si>
    <t>484004</t>
  </si>
  <si>
    <t>Převodník</t>
  </si>
  <si>
    <t>484005</t>
  </si>
  <si>
    <t>Rozšiřující modul</t>
  </si>
  <si>
    <t>484006</t>
  </si>
  <si>
    <t>Svorky pro rozšiřující modul</t>
  </si>
  <si>
    <t>484007</t>
  </si>
  <si>
    <t>Plochý kabel</t>
  </si>
  <si>
    <t>484008</t>
  </si>
  <si>
    <t>Čidlo teploty</t>
  </si>
  <si>
    <t>484009</t>
  </si>
  <si>
    <t>Čidlo teploty otopné vody (příložné)</t>
  </si>
  <si>
    <t>484010</t>
  </si>
  <si>
    <t>Venkovní sonda</t>
  </si>
  <si>
    <t>484011</t>
  </si>
  <si>
    <t>Webserver pro 4 přístroje</t>
  </si>
  <si>
    <t>484012</t>
  </si>
  <si>
    <t>Ovládací panel</t>
  </si>
  <si>
    <t>484013</t>
  </si>
  <si>
    <t>Plastová krytka pro ovládací panel</t>
  </si>
  <si>
    <t>484014</t>
  </si>
  <si>
    <t>Plochý kabel pro ovládací panel</t>
  </si>
  <si>
    <t>484015</t>
  </si>
  <si>
    <t>Odtah spali do stáv.komína potrubí nerez DN 100-2m DN 160-14m vč.kolen,revizních otvorů a revize komí</t>
  </si>
  <si>
    <t>998731202R00</t>
  </si>
  <si>
    <t>Přesun hmot pro kotelny, výšky do 12 m</t>
  </si>
  <si>
    <t>731D</t>
  </si>
  <si>
    <t>Demontáž kotelny</t>
  </si>
  <si>
    <t>731100809R00</t>
  </si>
  <si>
    <t>Demontáž stávajících plym.litin.kotlů Viadrus 48kW</t>
  </si>
  <si>
    <t>731890801R00</t>
  </si>
  <si>
    <t>Přemístění vybouraných hmot - kotelny, H do 6 m</t>
  </si>
  <si>
    <t>732</t>
  </si>
  <si>
    <t>Strojovny</t>
  </si>
  <si>
    <t>732000002T00</t>
  </si>
  <si>
    <t>Montáž expanzní nádoby</t>
  </si>
  <si>
    <t>732119191R00</t>
  </si>
  <si>
    <t>M. rozdělovačů a sběračů DN 100 (90x90mm) dl 1m</t>
  </si>
  <si>
    <t>732119291R00</t>
  </si>
  <si>
    <t>Mont.přípl. za dalšího 0,5 m tělesa rozděl.,DN 100</t>
  </si>
  <si>
    <t>732199100RM1</t>
  </si>
  <si>
    <t>Montáž orientačního štítku včetně dodávky štítku</t>
  </si>
  <si>
    <t>732349103R00</t>
  </si>
  <si>
    <t>Montáž anuloidu III - průtok 12 m3/hod</t>
  </si>
  <si>
    <t>732429113R00</t>
  </si>
  <si>
    <t>Montáž čerpadel oběhových</t>
  </si>
  <si>
    <t>734209115R00</t>
  </si>
  <si>
    <t>Montáž armatur závitových,se 2závity, G 1</t>
  </si>
  <si>
    <t>734209123R00</t>
  </si>
  <si>
    <t>Montáž armatur závitových,se 3závity, G 1/2</t>
  </si>
  <si>
    <t>734209125R00</t>
  </si>
  <si>
    <t>Montáž armatur závitových,se 3závity, G 1</t>
  </si>
  <si>
    <t>734209126R00</t>
  </si>
  <si>
    <t>Montáž armatur závitových,se 3závity, G 5/4</t>
  </si>
  <si>
    <t>734209127R00</t>
  </si>
  <si>
    <t>Montáž armatur závitových,se 3závity, G 6/4</t>
  </si>
  <si>
    <t>422001</t>
  </si>
  <si>
    <t>Trojcestný směšovač DN 15; Q=0,5m3/h</t>
  </si>
  <si>
    <t>422002</t>
  </si>
  <si>
    <t>Trojcestný směšovač DN 40; Q=2,5m3/h</t>
  </si>
  <si>
    <t>422003</t>
  </si>
  <si>
    <t>Trojcestný směšovač DN 25; Q=1,4m3/h</t>
  </si>
  <si>
    <t>422004</t>
  </si>
  <si>
    <t>Trojcestný směšovač DN 40; Q=2,9m3/h</t>
  </si>
  <si>
    <t>422005</t>
  </si>
  <si>
    <t>Trojcestný směšovač DN 32; Q=2,1m3/h</t>
  </si>
  <si>
    <t>426001</t>
  </si>
  <si>
    <t>Oběhové čerpadlo modulační Q= 0,5m3/h; H= 3,5m ;P= 6-50W ; U=230V</t>
  </si>
  <si>
    <t>426002</t>
  </si>
  <si>
    <t>Oběhové čerpadlo  modulační Q=2,5m3/h; H=3,5m ; U=230V; P=6-50W</t>
  </si>
  <si>
    <t>426003</t>
  </si>
  <si>
    <t>Oběhové čerpadlo modulační Q= 2,5m3/h; H= 3,5m ;P= 6-50W ; U=230V</t>
  </si>
  <si>
    <t>426004</t>
  </si>
  <si>
    <t>Oběhové čerpadlo modulační Q= 1,4m3/h; H= 3,0m ;P= 6-50W ; U=230V</t>
  </si>
  <si>
    <t>426005</t>
  </si>
  <si>
    <t>Oběhové čerpadlo modulační Q= 2,9m3/h; H= 3,5m ;P= 6-50W ; U=230V</t>
  </si>
  <si>
    <t>426006</t>
  </si>
  <si>
    <t>Oběhové čerpadlo modulační Q= 2,1m3/h; H= 3,0m ;P= 6-50W ; U=230V</t>
  </si>
  <si>
    <t>426007</t>
  </si>
  <si>
    <t>Oběhové čerpadlo modulační - ohřev TV Q= 2,1m3/h; H= 3,0m ;P= 6-50W ; U=230V</t>
  </si>
  <si>
    <t>484001.1</t>
  </si>
  <si>
    <t>Expanzní nádoba 350kPa  o objemu  200l</t>
  </si>
  <si>
    <t>484002.1</t>
  </si>
  <si>
    <t>Servisní ventil se zajištěním   G 1"</t>
  </si>
  <si>
    <t>484003.1</t>
  </si>
  <si>
    <t>Hydraulický vyrovnávač tlaku Q=12 m3/h</t>
  </si>
  <si>
    <t>484004.1</t>
  </si>
  <si>
    <t>Rozdělovač otopné vody přívodní DN 100 L=2850mm 55°C; 8ks hrdel</t>
  </si>
  <si>
    <t>484005.1</t>
  </si>
  <si>
    <t>Izolace PUR 35mm,R+S DN 100,kašírovaná ALU plech.fólie</t>
  </si>
  <si>
    <t>484006.1</t>
  </si>
  <si>
    <t>Nástěnná konzola 65/125</t>
  </si>
  <si>
    <t>484007.1</t>
  </si>
  <si>
    <t>Rozdělovač otopné vody zpětné DN 100 L=2750mm 45°C;8ks hrdel</t>
  </si>
  <si>
    <t>484008.1</t>
  </si>
  <si>
    <t>484009.1</t>
  </si>
  <si>
    <t>998732202R00</t>
  </si>
  <si>
    <t>Přesun hmot pro strojovny, výšky do 12 m</t>
  </si>
  <si>
    <t>732D</t>
  </si>
  <si>
    <t>Demontáž strojovny</t>
  </si>
  <si>
    <t>732110812R00</t>
  </si>
  <si>
    <t>Demontáž těles rozdělovačů a sběračů, DN 200 mm</t>
  </si>
  <si>
    <t>732320813R00</t>
  </si>
  <si>
    <t>Odpojení nádrží od rozvodů potrubí, do 200 l</t>
  </si>
  <si>
    <t>732324813R00</t>
  </si>
  <si>
    <t>Vypuštění vody z nádrží o obsahu 200 l</t>
  </si>
  <si>
    <t>732390853R00</t>
  </si>
  <si>
    <t>Sejmutí odpojených nádrží z konzol, do 200 l</t>
  </si>
  <si>
    <t>732420812R00</t>
  </si>
  <si>
    <t>Demontáž čerpadel oběhových spirálních DN 40</t>
  </si>
  <si>
    <t>732890802R00</t>
  </si>
  <si>
    <t>Přemístění vybouraných hmot - strojovny, H 6 -12 m</t>
  </si>
  <si>
    <t>733</t>
  </si>
  <si>
    <t>Rozvod potrubí</t>
  </si>
  <si>
    <t>733111116R00</t>
  </si>
  <si>
    <t>Potrubí závit. bezešvé běžné v kotelnách DN 32</t>
  </si>
  <si>
    <t>733111117R00</t>
  </si>
  <si>
    <t>Potrubí závit. bezešvé běžné v kotelnách DN 40</t>
  </si>
  <si>
    <t>733111118R00</t>
  </si>
  <si>
    <t>Potrubí závit. bezešvé běžné v kotelnách DN 50</t>
  </si>
  <si>
    <t>733113113R00</t>
  </si>
  <si>
    <t>Příplatek za zhotovení přípojky DN 15</t>
  </si>
  <si>
    <t>733121225R00</t>
  </si>
  <si>
    <t>Potrubí hladké bezešvé v kotelnách D 89/3,6</t>
  </si>
  <si>
    <t>733161104R00</t>
  </si>
  <si>
    <t>Potrubí měděné D 15 x 1 mm, polotvrdé</t>
  </si>
  <si>
    <t>733161106R00</t>
  </si>
  <si>
    <t>Potrubí měděné D 18 x 1 mm, polotvrdé</t>
  </si>
  <si>
    <t>733161107R00</t>
  </si>
  <si>
    <t>Potrubí měděné D 22 x 1 mm, polotvrdé</t>
  </si>
  <si>
    <t>733161108R00</t>
  </si>
  <si>
    <t>Potrubí měděné D 28 x 1,5 mm, tvrdé</t>
  </si>
  <si>
    <t>733161109R00</t>
  </si>
  <si>
    <t>Potrubí měděné D 35 x 1,5 mm, tvrdé</t>
  </si>
  <si>
    <t>733161110R00</t>
  </si>
  <si>
    <t>Potrubí měděné D 42 x 1,5 mm, tvrdé</t>
  </si>
  <si>
    <t>733161111R00</t>
  </si>
  <si>
    <t>Potrubí měděné D 54 x 2 mm, tvrdé</t>
  </si>
  <si>
    <t>733190107R00</t>
  </si>
  <si>
    <t>Tlaková zkouška potrubí ocel.závitového DN 40</t>
  </si>
  <si>
    <t>733190108R00</t>
  </si>
  <si>
    <t>Tlaková zkouška potrubí ocel.závitového DN 50</t>
  </si>
  <si>
    <t>733190225R00</t>
  </si>
  <si>
    <t>Tlaková zkouška potrubí ocel.hladkého DN 89/3,6</t>
  </si>
  <si>
    <t>733191926R00</t>
  </si>
  <si>
    <t>Napojení ocel.ptrubí na stávající rozvod DN 32</t>
  </si>
  <si>
    <t>733191927R00</t>
  </si>
  <si>
    <t>Napojení ocel.potrubí na stávající rozvod DN 40</t>
  </si>
  <si>
    <t>733191928R00</t>
  </si>
  <si>
    <t>Napojení ocel.potrubí na stávající rozvod DN 50</t>
  </si>
  <si>
    <t>733291101U00</t>
  </si>
  <si>
    <t>Zkouška těsnosti potrubí Cu -D 35</t>
  </si>
  <si>
    <t>733291102U00</t>
  </si>
  <si>
    <t>Zkouška těsnosti potrubí Cu -D 64</t>
  </si>
  <si>
    <t>733293904U00</t>
  </si>
  <si>
    <t>Napojení na stávající potrubí Cu D 22</t>
  </si>
  <si>
    <t>31945743</t>
  </si>
  <si>
    <t>Přechod závitový Cu G 15x1/2"</t>
  </si>
  <si>
    <t>31945748</t>
  </si>
  <si>
    <t>Přechod  závitový Cu G 22x3/4</t>
  </si>
  <si>
    <t>31945754</t>
  </si>
  <si>
    <t>Přechod závitový Cu G 42x6/4"</t>
  </si>
  <si>
    <t>31945755</t>
  </si>
  <si>
    <t>Přechod závitový Cu G 54x2</t>
  </si>
  <si>
    <t>998733203R00</t>
  </si>
  <si>
    <t>Přesun hmot pro rozvody potrubí, výšky do 24 m</t>
  </si>
  <si>
    <t>733D</t>
  </si>
  <si>
    <t>Demontáž rozvodu potrubí</t>
  </si>
  <si>
    <t>733110806R00</t>
  </si>
  <si>
    <t>Demontáž potrubí ocelového závitového do DN 15-32</t>
  </si>
  <si>
    <t>733110808R00</t>
  </si>
  <si>
    <t>Demontáž potrubí ocelového závitového do DN 32-50</t>
  </si>
  <si>
    <t>733110810R00</t>
  </si>
  <si>
    <t>Demontáž potrubí ocelového závitového do DN 50-80</t>
  </si>
  <si>
    <t>733890803R00</t>
  </si>
  <si>
    <t>Přemístění vybouraných hmot - potrubí, H 6 - 24 m</t>
  </si>
  <si>
    <t>734</t>
  </si>
  <si>
    <t>Armatury</t>
  </si>
  <si>
    <t>734209103R00</t>
  </si>
  <si>
    <t>Montáž armatur závitových,s 1závitem, G 1/2</t>
  </si>
  <si>
    <t>734209113R00</t>
  </si>
  <si>
    <t>Montáž armatur závitových,se 2závity, G 1/2</t>
  </si>
  <si>
    <t>734209114R00</t>
  </si>
  <si>
    <t>Montáž armatur závitových,se 2závity, G 3/4</t>
  </si>
  <si>
    <t>734209116R00</t>
  </si>
  <si>
    <t>Montáž armatur závitových,se 2závity, G 5/4</t>
  </si>
  <si>
    <t>734209117R00</t>
  </si>
  <si>
    <t>Montáž armatur závitových,se 2závity, G 6/4</t>
  </si>
  <si>
    <t>734209118R00</t>
  </si>
  <si>
    <t>Montáž armatur závitových,se 2závity, G 2</t>
  </si>
  <si>
    <t>734291951R00</t>
  </si>
  <si>
    <t>Montáž hlavic ručního/termostat.ovládání</t>
  </si>
  <si>
    <t>734411143R00</t>
  </si>
  <si>
    <t>Teploměr měř,rozsah 0-120°C</t>
  </si>
  <si>
    <t>734421160R00</t>
  </si>
  <si>
    <t>Tlakoměr deformační 0-0,6 MPa</t>
  </si>
  <si>
    <t>42237004.A</t>
  </si>
  <si>
    <t>Kulový kohout F-F 3/4"</t>
  </si>
  <si>
    <t>42237005.A</t>
  </si>
  <si>
    <t>Kulový kohout F-F 1"</t>
  </si>
  <si>
    <t>42237006.A</t>
  </si>
  <si>
    <t>Kulový kohout F-F 5/4"</t>
  </si>
  <si>
    <t>42237007.A</t>
  </si>
  <si>
    <t>Kulový kohout F-F 6/4"</t>
  </si>
  <si>
    <t>42237008.A</t>
  </si>
  <si>
    <t>Kulový kohout F-F 2"</t>
  </si>
  <si>
    <t>42237015.A</t>
  </si>
  <si>
    <t>Kulovy kohout vypouštěcí DN 1/2"</t>
  </si>
  <si>
    <t>42260624</t>
  </si>
  <si>
    <t>Ventil odvzdušňovací automatický  1/2"</t>
  </si>
  <si>
    <t>422661017</t>
  </si>
  <si>
    <t>Ventil zpětný nátrubkový G 3/4"</t>
  </si>
  <si>
    <t>422661019</t>
  </si>
  <si>
    <t>Ventil zpětný nátrubkový G 5/4"</t>
  </si>
  <si>
    <t>422661020</t>
  </si>
  <si>
    <t>Ventil zpětný nátrubkový G 6/4"</t>
  </si>
  <si>
    <t>422661021</t>
  </si>
  <si>
    <t>Ventil zpětný nátrubkový G 2"</t>
  </si>
  <si>
    <t>42266553.A</t>
  </si>
  <si>
    <t>Filtr závitový 3/4"</t>
  </si>
  <si>
    <t>42266555.A</t>
  </si>
  <si>
    <t>Filtr závitový 5/4"</t>
  </si>
  <si>
    <t>42266556.A</t>
  </si>
  <si>
    <t>Filtr závitový 6/4"</t>
  </si>
  <si>
    <t>42266557.A</t>
  </si>
  <si>
    <t>Filtr závitový 2"</t>
  </si>
  <si>
    <t>55121090</t>
  </si>
  <si>
    <t>Šroubení VEKOLUX   DN 15</t>
  </si>
  <si>
    <t>55127268</t>
  </si>
  <si>
    <t>Šroubení přímé mosaz G 3/4"</t>
  </si>
  <si>
    <t>55127270</t>
  </si>
  <si>
    <t>Šroubení přímé mosaz G 1"</t>
  </si>
  <si>
    <t>55127272</t>
  </si>
  <si>
    <t>Šroubení přímé mosaz G 5/4"</t>
  </si>
  <si>
    <t>55137306.B</t>
  </si>
  <si>
    <t>Termostatická hlavice</t>
  </si>
  <si>
    <t>998734203R00</t>
  </si>
  <si>
    <t>Přesun hmot pro armatury, výšky do 24 m</t>
  </si>
  <si>
    <t>734D</t>
  </si>
  <si>
    <t>Demontáž armatur</t>
  </si>
  <si>
    <t>734200823R00</t>
  </si>
  <si>
    <t>Demontáž armatur se 2závity do G 6/4</t>
  </si>
  <si>
    <t>734200824R00</t>
  </si>
  <si>
    <t>Demontáž armatur se 2závity do G 2</t>
  </si>
  <si>
    <t>734890803R00</t>
  </si>
  <si>
    <t>Přemístění demontovaných hmot - armatur, H 6- 24 m</t>
  </si>
  <si>
    <t>735</t>
  </si>
  <si>
    <t>Otopná tělesa</t>
  </si>
  <si>
    <t>735000912R00</t>
  </si>
  <si>
    <t>Vyregulování ventilů s termost.ovládáním</t>
  </si>
  <si>
    <t>735158220R00</t>
  </si>
  <si>
    <t>Tlakové zkoušky panelových těles 2řadých</t>
  </si>
  <si>
    <t>735159210R00</t>
  </si>
  <si>
    <t>Montáž panelových těles 2řadých do délky 1140 mm</t>
  </si>
  <si>
    <t>735159240R00</t>
  </si>
  <si>
    <t>Montáž panelových těles 2řadých do délky 2820 mm</t>
  </si>
  <si>
    <t>48457489.A</t>
  </si>
  <si>
    <t>Těleso otopné des.  typ 21 VK v. 500 dl. 500</t>
  </si>
  <si>
    <t>48457491.A</t>
  </si>
  <si>
    <t>Těleso otopné des.  typ 21 VK v. 500 dl. 700</t>
  </si>
  <si>
    <t>48457494.A</t>
  </si>
  <si>
    <t>Těleso otopné des.  typ 21 VK v. 500 dl. 1000</t>
  </si>
  <si>
    <t>48457504.A</t>
  </si>
  <si>
    <t>Těleso otopné des. typ 21 VK v. 600 dl. 700</t>
  </si>
  <si>
    <t>48457505.A</t>
  </si>
  <si>
    <t>Těleso otopné des. typ 21 VK v. 600 dl. 800</t>
  </si>
  <si>
    <t>48457507.A</t>
  </si>
  <si>
    <t>Těleso otopné des.  typ 21 VK v. 600 dl. 1000</t>
  </si>
  <si>
    <t>48457581.A</t>
  </si>
  <si>
    <t>Těleso otopné des. typ 22 VK v. 600 dl. 1100</t>
  </si>
  <si>
    <t>48457587.A</t>
  </si>
  <si>
    <t>Těleso otopné des. typ 22 VK v. 600 dl. 2000</t>
  </si>
  <si>
    <t>998735202R00</t>
  </si>
  <si>
    <t>Přesun hmot pro otopná tělesa, výšky do 12 m</t>
  </si>
  <si>
    <t>735D</t>
  </si>
  <si>
    <t>Demontáž otopných těles</t>
  </si>
  <si>
    <t>735111810R00</t>
  </si>
  <si>
    <t>Demontáž těles otopných litinových článkových 500/160 - 20čl. x 1ks</t>
  </si>
  <si>
    <t>735111810R01</t>
  </si>
  <si>
    <t>Demontáž těles otopných litinových článkových 500/160 - 10čl. x 3ks</t>
  </si>
  <si>
    <t>735119140R00</t>
  </si>
  <si>
    <t>Zpětná montáž těles otopných litinových článkových</t>
  </si>
  <si>
    <t>735191902R00</t>
  </si>
  <si>
    <t>Vyzkoušení otopných těles litinových tlakem</t>
  </si>
  <si>
    <t>735494811R00</t>
  </si>
  <si>
    <t>Vypuštění vody z otopných těles</t>
  </si>
  <si>
    <t>735890802R00</t>
  </si>
  <si>
    <t>Přemístění demont. hmot - otop. těles, H 6 - 12 m</t>
  </si>
  <si>
    <t>767995100T00</t>
  </si>
  <si>
    <t>Montáž uložení potrubí</t>
  </si>
  <si>
    <t>99900002</t>
  </si>
  <si>
    <t>Uložení potrubí</t>
  </si>
  <si>
    <t>998767202R00</t>
  </si>
  <si>
    <t>Přesun hmot pro zámečnické konstr., výšky do 12 m</t>
  </si>
  <si>
    <t>Nátěry</t>
  </si>
  <si>
    <t>783324240R00</t>
  </si>
  <si>
    <t>Nátěr syntetický litin. radiátorů</t>
  </si>
  <si>
    <t>783424740R00</t>
  </si>
  <si>
    <t>Nátěr syntetický potrubí do DN 50 mm základní</t>
  </si>
  <si>
    <t>783425750R00</t>
  </si>
  <si>
    <t>Nátěr syntetický potrubí do DN 100 mm základní</t>
  </si>
  <si>
    <t>7HS</t>
  </si>
  <si>
    <t>Hodinná zúčtovací sazba</t>
  </si>
  <si>
    <t>904   R02</t>
  </si>
  <si>
    <t>Hzs-zkousky v ramci montaz.praci Topná zkouška</t>
  </si>
  <si>
    <t>916      T00</t>
  </si>
  <si>
    <t>Hzs - Napuštění topného systému a odvzdušnění</t>
  </si>
  <si>
    <t>922   T00</t>
  </si>
  <si>
    <t>Hzs - Stavební výpomoci</t>
  </si>
  <si>
    <t>D96</t>
  </si>
  <si>
    <t>Přesuny suti a vybouraných hmot</t>
  </si>
  <si>
    <t>979081111R00</t>
  </si>
  <si>
    <t xml:space="preserve">Odvoz suti a vybour. hmot na skládku do 1 km </t>
  </si>
  <si>
    <t>270089091</t>
  </si>
  <si>
    <t>979081121R00</t>
  </si>
  <si>
    <t>Příplatek k odvozu za každý další 1 km (14km x 2,8t)</t>
  </si>
  <si>
    <t>-1276152909</t>
  </si>
  <si>
    <t>979999996R00</t>
  </si>
  <si>
    <t xml:space="preserve">Poplatek za skládku suti a vybouraných hmot </t>
  </si>
  <si>
    <t>-967224877</t>
  </si>
  <si>
    <t>2022/A/02-01-14-2 - D.1.4.2-Zdravotechnické instalace</t>
  </si>
  <si>
    <t>721 - Vnitřní kanalizace</t>
  </si>
  <si>
    <t>721D - Demontáž kanalizace</t>
  </si>
  <si>
    <t>722 - Vnitřní vodovod</t>
  </si>
  <si>
    <t>722D - Demontáž vodovodu</t>
  </si>
  <si>
    <t>723 - Vnitřní plynovod</t>
  </si>
  <si>
    <t>723D - Demontáž plynu</t>
  </si>
  <si>
    <t>724 - Strojní vybavení</t>
  </si>
  <si>
    <t>725 - Zařizovací předměty</t>
  </si>
  <si>
    <t>725D - Demontáž zařizovacích předmětů</t>
  </si>
  <si>
    <t>28377003</t>
  </si>
  <si>
    <t>Izolace potrubí D 22 x 6 mm</t>
  </si>
  <si>
    <t>28377004</t>
  </si>
  <si>
    <t>Izolace potrubí D 28 x 6 mm</t>
  </si>
  <si>
    <t>28377005</t>
  </si>
  <si>
    <t>Izolace potrubí D 35 x 6 mm</t>
  </si>
  <si>
    <t>28377016</t>
  </si>
  <si>
    <t>Izolace potrubí D 42 x 10 mm</t>
  </si>
  <si>
    <t>28377018</t>
  </si>
  <si>
    <t>Izolace potrubí D 52 x 10 mm</t>
  </si>
  <si>
    <t>Izolace potrubí D 22 x 15 mm</t>
  </si>
  <si>
    <t>Izolace potrubí D 28 x 15 mm</t>
  </si>
  <si>
    <t>Izolace potrubí D 35 x 15 mm</t>
  </si>
  <si>
    <t>Izolace potrubí D 42 x 15 mm</t>
  </si>
  <si>
    <t>28377038</t>
  </si>
  <si>
    <t>Izolace potrubí D 52 x 15 mm</t>
  </si>
  <si>
    <t>721</t>
  </si>
  <si>
    <t>Vnitřní kanalizace</t>
  </si>
  <si>
    <t>721171903U00</t>
  </si>
  <si>
    <t>Napojení nového odpad.potrubí DN 50 do stáv.odpadu</t>
  </si>
  <si>
    <t>721171905U00</t>
  </si>
  <si>
    <t>Napojeníi nového odp.potrubí DN100 do stáv.odpadu</t>
  </si>
  <si>
    <t>721176102R00</t>
  </si>
  <si>
    <t>Potrubí HT připojovací DN 40 x 1,8 mm</t>
  </si>
  <si>
    <t>721176103R00</t>
  </si>
  <si>
    <t>Potrubí HT připojovací DN 50 x 1,8 mm</t>
  </si>
  <si>
    <t>721176104R00</t>
  </si>
  <si>
    <t>Potrubí HT připojovací DN 70 x 1,9 mm</t>
  </si>
  <si>
    <t>721176115R00</t>
  </si>
  <si>
    <t>Potrubí HT odpadní svislé DN 100 x 2,7 mm</t>
  </si>
  <si>
    <t>721176222R00</t>
  </si>
  <si>
    <t>Potrubí KG svodné (ležaté) v zemi DN 100 x 3,2 mm</t>
  </si>
  <si>
    <t>721176223R00</t>
  </si>
  <si>
    <t>Potrubí KG svodné (ležaté) v zemi DN 125 x 3,2 mm</t>
  </si>
  <si>
    <t>721176224R00</t>
  </si>
  <si>
    <t>Potrubí KG svodné (ležaté) v zemi DN 150 x 4,0 mm</t>
  </si>
  <si>
    <t>721176225R00</t>
  </si>
  <si>
    <t>Potrubí KG svodné (ležaté) v zemi DN 200 x 4,9 mm</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</si>
  <si>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</si>
  <si>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</si>
  <si>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</si>
  <si>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</si>
  <si>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</si>
  <si>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</si>
  <si>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</si>
  <si>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125</t>
  </si>
  <si>
    <t>721290112R00</t>
  </si>
  <si>
    <t>Zkouška těsnosti kanalizace vodou DN 200</t>
  </si>
  <si>
    <t>7219002 T00</t>
  </si>
  <si>
    <t>Montáž střešních vtoků</t>
  </si>
  <si>
    <t>7219004 T00</t>
  </si>
  <si>
    <t>Montáž podlahových vpustí</t>
  </si>
  <si>
    <t>72190051T00</t>
  </si>
  <si>
    <t>Montáž a osazení plastového odp.příslušenství</t>
  </si>
  <si>
    <t>28651840.A</t>
  </si>
  <si>
    <t>Kus čisticí kanalizační  DN 100</t>
  </si>
  <si>
    <t>55162185.A</t>
  </si>
  <si>
    <t>Střešní vtok DN 100  s el.ohřevem</t>
  </si>
  <si>
    <t>55162284.A</t>
  </si>
  <si>
    <t>Vpusť podlahová bezzápachová  DN 50</t>
  </si>
  <si>
    <t>55162545.A</t>
  </si>
  <si>
    <t>Hlavice přivzdušňovací DN 100</t>
  </si>
  <si>
    <t>55162545.B</t>
  </si>
  <si>
    <t>Hlavice přivzdušňovací DN 100 vnitřní</t>
  </si>
  <si>
    <t>551626000</t>
  </si>
  <si>
    <t>Pračkový sifon DN 40 s nerez krytem - pro 1.vstup</t>
  </si>
  <si>
    <t>551626001</t>
  </si>
  <si>
    <t>Pračkový sifon DN 40 s nerez krytem - pro 2.vstupy</t>
  </si>
  <si>
    <t>998721202R00</t>
  </si>
  <si>
    <t>Přesun hmot pro vnitřní kanalizaci, výšky do 12 m</t>
  </si>
  <si>
    <t>721D</t>
  </si>
  <si>
    <t>Demontáž kanalizace</t>
  </si>
  <si>
    <t>721171803R00</t>
  </si>
  <si>
    <t>Demontáž potrubí z PVC do DN 75</t>
  </si>
  <si>
    <t>721171808R00</t>
  </si>
  <si>
    <t>Demontáž potrubí z PVC do DN 114</t>
  </si>
  <si>
    <t>721210813R00</t>
  </si>
  <si>
    <t>Demontáž vpusti</t>
  </si>
  <si>
    <t>721290822R00</t>
  </si>
  <si>
    <t>Přesun vybouraných hmot - kanalizace, H 6 - 12 m</t>
  </si>
  <si>
    <t>722</t>
  </si>
  <si>
    <t>Vnitřní vodovod</t>
  </si>
  <si>
    <t>722130235R00</t>
  </si>
  <si>
    <t>Potrubí z trub.závit.pozink.svařovan. 11343,DN 40</t>
  </si>
  <si>
    <t>722131915R00</t>
  </si>
  <si>
    <t>Napojení na stáv.rozvod vody pozink. DN 40</t>
  </si>
  <si>
    <t>722174311T00</t>
  </si>
  <si>
    <t>Potrubí z PP-R 80 PN 20, D 20x3,4</t>
  </si>
  <si>
    <t>722174312T00</t>
  </si>
  <si>
    <t>Potrubí z PP-R 80 PN 20, D 25x4,2</t>
  </si>
  <si>
    <t>722174313T00</t>
  </si>
  <si>
    <t>Potrubí z PP-R 80 PN 20, D 32x5,4</t>
  </si>
  <si>
    <t>722174314R00</t>
  </si>
  <si>
    <t>Potrubí z PP-R 80 PN 20, D 40x6,7</t>
  </si>
  <si>
    <t>722174315R00</t>
  </si>
  <si>
    <t>Potrubí z PP-R 80 PN 20, D 50x 8,4</t>
  </si>
  <si>
    <t>722190401R00</t>
  </si>
  <si>
    <t>Vyvedení a upevnění výpustek DN 15</t>
  </si>
  <si>
    <t>722220121R00</t>
  </si>
  <si>
    <t>Nástěnka K 247, pro baterii G 1/2</t>
  </si>
  <si>
    <t>pár</t>
  </si>
  <si>
    <t>722239101R00</t>
  </si>
  <si>
    <t>Montáž vodovodních armatur 2závity, G 1/2</t>
  </si>
  <si>
    <t>722239102R00</t>
  </si>
  <si>
    <t>Montáž vodovodních armatur 2závity, G 3/4</t>
  </si>
  <si>
    <t>722239103R00</t>
  </si>
  <si>
    <t>Montáž vodovodních armatur 2závity, G 1</t>
  </si>
  <si>
    <t>722239105R00</t>
  </si>
  <si>
    <t>Montáž vodovodních armatur 2závity, G 6/4</t>
  </si>
  <si>
    <t>722254114RM3</t>
  </si>
  <si>
    <t>Skříň hydrantová s výzbrojí 25s tvarově stálou hadicí 30m a proudnicí</t>
  </si>
  <si>
    <t>722259201R00</t>
  </si>
  <si>
    <t>Montáž hydrantového systému D25</t>
  </si>
  <si>
    <t>722290226R00</t>
  </si>
  <si>
    <t>Zkouška tlaku potrubí závitového DN 50</t>
  </si>
  <si>
    <t>722290234R00</t>
  </si>
  <si>
    <t>Proplach a dezinfekce vodovod.potrubí DN 80</t>
  </si>
  <si>
    <t>Tlakoměr deformační 0-1 MPa</t>
  </si>
  <si>
    <t>28654309</t>
  </si>
  <si>
    <t>Přechodka DG PE  DN 50/6/4"</t>
  </si>
  <si>
    <t>42237003.A</t>
  </si>
  <si>
    <t>Kulový kohout F-F 1/2"</t>
  </si>
  <si>
    <t>42240730</t>
  </si>
  <si>
    <t>Ruční regulační ventil   G 1/2"</t>
  </si>
  <si>
    <t>422661016</t>
  </si>
  <si>
    <t>Ventil zpětný nátrubkový G 1/2"</t>
  </si>
  <si>
    <t>422661018</t>
  </si>
  <si>
    <t>Ventil zpětný nátrubkový G 1"</t>
  </si>
  <si>
    <t>5511500D</t>
  </si>
  <si>
    <t>Kohout venkovní nezámrzný  na hadici  G 1/2"</t>
  </si>
  <si>
    <t>55127266</t>
  </si>
  <si>
    <t>Šroubení přímé mosaz G 1/2"</t>
  </si>
  <si>
    <t>55127273</t>
  </si>
  <si>
    <t>Šroubení přímé mosaz G 6/4"</t>
  </si>
  <si>
    <t>422800</t>
  </si>
  <si>
    <t>Pračkový kohout G 1/2"</t>
  </si>
  <si>
    <t>998722202R00</t>
  </si>
  <si>
    <t>Přesun hmot pro vnitřní vodovod, výšky do 12 m</t>
  </si>
  <si>
    <t>900   RT2</t>
  </si>
  <si>
    <t>Hzs - nezmeřitelné práce čl.17-1a revize hydrantu</t>
  </si>
  <si>
    <t>722D</t>
  </si>
  <si>
    <t>Demontáž vodovodu</t>
  </si>
  <si>
    <t>722130801R00</t>
  </si>
  <si>
    <t>Demontáž potrubí ocelových závitových DN 25</t>
  </si>
  <si>
    <t>722130802R00</t>
  </si>
  <si>
    <t>Demontáž potrubí ocelových závitových DN 40</t>
  </si>
  <si>
    <t>722290822R00</t>
  </si>
  <si>
    <t>Přesun vybouraných hmot - vodovody, H 6 - 12 m</t>
  </si>
  <si>
    <t>723</t>
  </si>
  <si>
    <t>Vnitřní plynovod</t>
  </si>
  <si>
    <t>723120202R00</t>
  </si>
  <si>
    <t>Potrubí ocelové závitové černé svařované DN 15</t>
  </si>
  <si>
    <t>723120206R00</t>
  </si>
  <si>
    <t>Potrubí ocelové závitové černé svařované DN 40</t>
  </si>
  <si>
    <t>723190205R00</t>
  </si>
  <si>
    <t>Přípojka plynovodu, trubky závitové černé DN 32</t>
  </si>
  <si>
    <t>723190253R00</t>
  </si>
  <si>
    <t>Vyvedení a upevnění plynovodních výpustek DN 32</t>
  </si>
  <si>
    <t>723190901R00</t>
  </si>
  <si>
    <t>Uzavření nebo otevření plynového potrubí</t>
  </si>
  <si>
    <t>723190901T00</t>
  </si>
  <si>
    <t>Zkouška tlaková plynového potrubí</t>
  </si>
  <si>
    <t>723190907R00</t>
  </si>
  <si>
    <t>Odvzdušnění a napuštění plynového potrubí</t>
  </si>
  <si>
    <t>723239104R00</t>
  </si>
  <si>
    <t>Montáž plynovodních armatur, 2 závity, G 5/4</t>
  </si>
  <si>
    <t>723261918R00</t>
  </si>
  <si>
    <t>Montáž skříně</t>
  </si>
  <si>
    <t>55113461.A</t>
  </si>
  <si>
    <t>Kohout kulový  plynový  G  1"1/4</t>
  </si>
  <si>
    <t>99900011</t>
  </si>
  <si>
    <t>Skříň  uzavíratelná plynoměrná rozm.300x300x250mm ocelová pro bezp.uzávěr plynu vč.nátěru</t>
  </si>
  <si>
    <t>998723202R00</t>
  </si>
  <si>
    <t>Přesun hmot pro vnitřní plynovod, výšky do 12 m</t>
  </si>
  <si>
    <t>723D</t>
  </si>
  <si>
    <t>Demontáž plynu</t>
  </si>
  <si>
    <t>723120804R00</t>
  </si>
  <si>
    <t>Demontáž potrubí svařovaného závitového do DN 25</t>
  </si>
  <si>
    <t>723120805R00</t>
  </si>
  <si>
    <t>Demontáž potrubí svařovaného závitového DN 25-50</t>
  </si>
  <si>
    <t>723290822R00</t>
  </si>
  <si>
    <t>Přesun vybouraných hmot - plynovody, H 6 -12 m</t>
  </si>
  <si>
    <t>724</t>
  </si>
  <si>
    <t>Strojní vybavení</t>
  </si>
  <si>
    <t>724000001T00</t>
  </si>
  <si>
    <t>Montáž a uvedení do provozu úpravny vody</t>
  </si>
  <si>
    <t>725539305U00</t>
  </si>
  <si>
    <t>Mtž ohřívače vody zásobníkové objem 400l</t>
  </si>
  <si>
    <t>732429111R00</t>
  </si>
  <si>
    <t>Montáž čerpadel cirkulačních DN 25</t>
  </si>
  <si>
    <t>001</t>
  </si>
  <si>
    <t>Úpravna vody s objemovým řízením 1,0m3/h</t>
  </si>
  <si>
    <t>Poznámka k položce:_x000D_
- mechanický předfiltr _x000D_
- systémový oddělovač _x000D_
- kabinetový aut.změkčovací filtr,kapacita 40 max.průtok 1m3/h,napojení 1"_x000D_
- instalační armatury změkč.filtru (2x nerez.hadice 600mm;1x mont.blok se zkuš.vent.)_x000D_
- kapky pro ruční měření tvrdosti vody _x000D_
- chemie pro prvotní spuštění</t>
  </si>
  <si>
    <t>Cirkulační čerpadlo TV ,H=3,5m,2m3/h,U=230V</t>
  </si>
  <si>
    <t>Expanzní nádoba objem 35l  600kPa</t>
  </si>
  <si>
    <t>Uzavírací armatura flowjet  G 3/4"</t>
  </si>
  <si>
    <t>Ohřívač vody dvouplášťový,mat.nerez,objem 400l</t>
  </si>
  <si>
    <t>998724202R00</t>
  </si>
  <si>
    <t>Přesun hmot pro strojní vybavení, výšky do 12 m</t>
  </si>
  <si>
    <t>725</t>
  </si>
  <si>
    <t>Zařizovací předměty</t>
  </si>
  <si>
    <t>725114951U00</t>
  </si>
  <si>
    <t>Montáž klozetového sedátka</t>
  </si>
  <si>
    <t>725119105R00</t>
  </si>
  <si>
    <t>Montáž splachovacích nádrží vysokopoložených</t>
  </si>
  <si>
    <t>725119306R00</t>
  </si>
  <si>
    <t>Montáž klozetu závěsného</t>
  </si>
  <si>
    <t>725119401R00</t>
  </si>
  <si>
    <t>Montáž předstěnových systémů pro zazdění</t>
  </si>
  <si>
    <t>725139101R00</t>
  </si>
  <si>
    <t>Montáž pisoárových stání ostatních</t>
  </si>
  <si>
    <t>725219401R00</t>
  </si>
  <si>
    <t>Montáž umyvadel na šrouby do zdiva</t>
  </si>
  <si>
    <t>725239103R00</t>
  </si>
  <si>
    <t>Montáž bidetu závěsného</t>
  </si>
  <si>
    <t>725249102R00</t>
  </si>
  <si>
    <t>Montáž sprchových mís a vaniček</t>
  </si>
  <si>
    <t>725249103R00</t>
  </si>
  <si>
    <t>Montáž sprchových koutů</t>
  </si>
  <si>
    <t>725299102T00</t>
  </si>
  <si>
    <t>Montáž invalidních madel</t>
  </si>
  <si>
    <t>725339101R00</t>
  </si>
  <si>
    <t>Montáž výlevky diturvitové, bez nádrže a armatur</t>
  </si>
  <si>
    <t>725539201U00</t>
  </si>
  <si>
    <t>Mtž ohřívač zásobník -5l</t>
  </si>
  <si>
    <t>725819201R00</t>
  </si>
  <si>
    <t>Montáž ventilu nástěnného G 1/2</t>
  </si>
  <si>
    <t>725819401R00</t>
  </si>
  <si>
    <t>Montáž ventilu rohového s trubičkou G 1/2</t>
  </si>
  <si>
    <t>725819402R00</t>
  </si>
  <si>
    <t>Montáž ventilu rohového bez trubičky G 1/2</t>
  </si>
  <si>
    <t>725829301R00</t>
  </si>
  <si>
    <t>Montáž baterie umyv.a dřezové stojánkové</t>
  </si>
  <si>
    <t>725829501R00</t>
  </si>
  <si>
    <t>Montáž baterie nástěnné bidetových souprav</t>
  </si>
  <si>
    <t>725849200R00</t>
  </si>
  <si>
    <t>Montáž baterií sprchových, nastavitelná výška</t>
  </si>
  <si>
    <t>725869101R00</t>
  </si>
  <si>
    <t>Montáž uzávěrek zápach.umyvadlových D 32</t>
  </si>
  <si>
    <t>725869204R00</t>
  </si>
  <si>
    <t>Montáž uzávěrek zápach.dřez.jednoduchý D 40</t>
  </si>
  <si>
    <t>725869214R00</t>
  </si>
  <si>
    <t>Montáž uzávěrek zápach.dřez.dvojitý D 40</t>
  </si>
  <si>
    <t>725869218R00</t>
  </si>
  <si>
    <t>Montáž U-sifonu</t>
  </si>
  <si>
    <t>725980123U00</t>
  </si>
  <si>
    <t>Dvířka 30/30</t>
  </si>
  <si>
    <t>725989101R00</t>
  </si>
  <si>
    <t>Montáž dvířek kovových i z PH</t>
  </si>
  <si>
    <t>B-01</t>
  </si>
  <si>
    <t>Bidet závěsný - dle výběru</t>
  </si>
  <si>
    <t>B-02</t>
  </si>
  <si>
    <t>Instalační sada</t>
  </si>
  <si>
    <t>B-03</t>
  </si>
  <si>
    <t>Kombifix  pro bidety</t>
  </si>
  <si>
    <t>B-04</t>
  </si>
  <si>
    <t>Bidetová stojánková jednopáková baterie</t>
  </si>
  <si>
    <t>B-05</t>
  </si>
  <si>
    <t>Sifon</t>
  </si>
  <si>
    <t>B-06</t>
  </si>
  <si>
    <t>Rohový ventil G 1/2"</t>
  </si>
  <si>
    <t>DD-01</t>
  </si>
  <si>
    <t>Dřez dvojitý  nerez  -interiéru 1ks</t>
  </si>
  <si>
    <t>DD-02</t>
  </si>
  <si>
    <t>Dřezová baterie páková stojánková</t>
  </si>
  <si>
    <t>DD-03</t>
  </si>
  <si>
    <t>Zápachový uzávěr pro dřez</t>
  </si>
  <si>
    <t>DD-04</t>
  </si>
  <si>
    <t>Rohový ventil  G 1/2"</t>
  </si>
  <si>
    <t>DJ-01</t>
  </si>
  <si>
    <t>Dřez jednoduchý  -dod.interiéru 1ks</t>
  </si>
  <si>
    <t>DJ-02</t>
  </si>
  <si>
    <t>DJ-03</t>
  </si>
  <si>
    <t>Zápachový uzávěr pro dřezy</t>
  </si>
  <si>
    <t>DJ-04</t>
  </si>
  <si>
    <t>OV1-01</t>
  </si>
  <si>
    <t>Ohřívač vody elektr.zásobník.objem 5l,pod umyvadlo Pe=2kW,U=230V</t>
  </si>
  <si>
    <t>OV1-02</t>
  </si>
  <si>
    <t>Expanzomat k ohřívači objem 2l - 600kPa</t>
  </si>
  <si>
    <t>PZ-01</t>
  </si>
  <si>
    <t>Automatický pisoár se senzorovým splachováním</t>
  </si>
  <si>
    <t>PZ-02</t>
  </si>
  <si>
    <t>Napájecí zdroj k pisoáru pro max.3 pisoáry</t>
  </si>
  <si>
    <t>SK-01</t>
  </si>
  <si>
    <t xml:space="preserve">Sprchové dveře rozm.1000 mm trojité v=2000mm </t>
  </si>
  <si>
    <t>SK-02</t>
  </si>
  <si>
    <t>Sprchová vanička akrylátová rozm.1000x900mm</t>
  </si>
  <si>
    <t>SK-03</t>
  </si>
  <si>
    <t>Sprchová nástěnná baterie G 1/2"x150</t>
  </si>
  <si>
    <t>SK-04</t>
  </si>
  <si>
    <t>Přísluš.sprchové baterie</t>
  </si>
  <si>
    <t>SK-05</t>
  </si>
  <si>
    <t>Sifon  ke sprchové vaničce</t>
  </si>
  <si>
    <t>U-01</t>
  </si>
  <si>
    <t>Umyvadlo s otvorem pro baterii vel.550mm</t>
  </si>
  <si>
    <t>U-02</t>
  </si>
  <si>
    <t>Montážní příslušenství</t>
  </si>
  <si>
    <t>U-03</t>
  </si>
  <si>
    <t>Zápachová uzávěrka umyvadlová</t>
  </si>
  <si>
    <t>U-04</t>
  </si>
  <si>
    <t>Baterie umyvadlová stojánková G 1/2"</t>
  </si>
  <si>
    <t>U-05</t>
  </si>
  <si>
    <t>U1-01</t>
  </si>
  <si>
    <t>Umyvadlo invalidní  vel.64cm</t>
  </si>
  <si>
    <t>U1-02</t>
  </si>
  <si>
    <t>U1-03</t>
  </si>
  <si>
    <t>Podomítková uzávěrka zápachová DN 40 6/4"</t>
  </si>
  <si>
    <t>U1-04</t>
  </si>
  <si>
    <t>Baterie umyvadlová stojánková chromová s lékařskou pákou</t>
  </si>
  <si>
    <t>U1-05</t>
  </si>
  <si>
    <t>Rohový ventil  G 1/2"x3/8</t>
  </si>
  <si>
    <t>U1-06</t>
  </si>
  <si>
    <t>Madlo pevné invalidní k umývadlu  550 mm bílé</t>
  </si>
  <si>
    <t>VF-01</t>
  </si>
  <si>
    <t>Výlevka favansová</t>
  </si>
  <si>
    <t>VF-02</t>
  </si>
  <si>
    <t>Instalační sada pro výlevku + gum.těsnění</t>
  </si>
  <si>
    <t>VF-03</t>
  </si>
  <si>
    <t>Ventil výtokový nástěnný T 212 G 1/2"</t>
  </si>
  <si>
    <t>VF-04</t>
  </si>
  <si>
    <t>Prodloužení  G 1/2x100</t>
  </si>
  <si>
    <t>VF-05</t>
  </si>
  <si>
    <t>Nádrž splachovací vysokopoložená</t>
  </si>
  <si>
    <t>VF-06</t>
  </si>
  <si>
    <t>VF-07</t>
  </si>
  <si>
    <t>Flexi připojovací hadice (30cm)</t>
  </si>
  <si>
    <t>WC-01</t>
  </si>
  <si>
    <t>Klozet závěsný</t>
  </si>
  <si>
    <t>WC-02</t>
  </si>
  <si>
    <t>Klozetové sedátko</t>
  </si>
  <si>
    <t>WC-03</t>
  </si>
  <si>
    <t>Montážní prvek pro závěsné WC</t>
  </si>
  <si>
    <t>WC-04</t>
  </si>
  <si>
    <t>Deska ovládací</t>
  </si>
  <si>
    <t>WC-05</t>
  </si>
  <si>
    <t>Souprava pro tlumení hluku</t>
  </si>
  <si>
    <t>WC1-01</t>
  </si>
  <si>
    <t>Klozet závěsný pro invalidy s prodlouž.délkou</t>
  </si>
  <si>
    <t>WC1-02</t>
  </si>
  <si>
    <t>Klozetové sedátko bez poklopu</t>
  </si>
  <si>
    <t>WC1-03</t>
  </si>
  <si>
    <t>WC1-04</t>
  </si>
  <si>
    <t>Ovládací tlačítko bílé</t>
  </si>
  <si>
    <t>WC1-05</t>
  </si>
  <si>
    <t>Oddálené  pneumatické splachování pod omítku</t>
  </si>
  <si>
    <t>WC1-06</t>
  </si>
  <si>
    <t>WC1-07</t>
  </si>
  <si>
    <t>Manžeta pro připojení klozetu</t>
  </si>
  <si>
    <t>WC1-08</t>
  </si>
  <si>
    <t>Koleno pro připojení  WC DN100</t>
  </si>
  <si>
    <t>WC1-09</t>
  </si>
  <si>
    <t>Pevné madlo invalidní k WC  - 834 mm bílé</t>
  </si>
  <si>
    <t>WC1-10</t>
  </si>
  <si>
    <t>Sklopné madlo krakorcové k WC - 834 mm bílé</t>
  </si>
  <si>
    <t>998725202R00</t>
  </si>
  <si>
    <t>Přesun hmot pro zařizovací předměty, výšky do 12 m</t>
  </si>
  <si>
    <t>725D</t>
  </si>
  <si>
    <t>Demontáž zařizovacích předmětů</t>
  </si>
  <si>
    <t>725110814R00</t>
  </si>
  <si>
    <t>Demontáž klozetů kombinovaných</t>
  </si>
  <si>
    <t>725122813R00</t>
  </si>
  <si>
    <t>Demontáž pisoárů s nádrží + 1 záchodkem</t>
  </si>
  <si>
    <t>725210821R00</t>
  </si>
  <si>
    <t>Demontáž umyvadel bez výtokových armatur</t>
  </si>
  <si>
    <t>725240811R00</t>
  </si>
  <si>
    <t>Demontáž sprchových kabin bez výtokových armatur</t>
  </si>
  <si>
    <t>725240812R00</t>
  </si>
  <si>
    <t>Demontáž sprchových mís bez výtokových armatur</t>
  </si>
  <si>
    <t>725310823R00</t>
  </si>
  <si>
    <t>Demontáž dřezů nerez</t>
  </si>
  <si>
    <t>725330820R00</t>
  </si>
  <si>
    <t>Demontáž výlevky diturvitové</t>
  </si>
  <si>
    <t>725530823R00</t>
  </si>
  <si>
    <t>Demontáž, zásobník elektrický 80l</t>
  </si>
  <si>
    <t>725590812R00</t>
  </si>
  <si>
    <t>Přesun vybour.hmot, zařizovací předměty H 12 m</t>
  </si>
  <si>
    <t>725810811R00</t>
  </si>
  <si>
    <t>Demontáž ventilu výtokového nástěnného</t>
  </si>
  <si>
    <t>725820802R00</t>
  </si>
  <si>
    <t>Demontáž baterie</t>
  </si>
  <si>
    <t>725840850R00</t>
  </si>
  <si>
    <t>Demontáž baterie sprchových</t>
  </si>
  <si>
    <t>725860811R00</t>
  </si>
  <si>
    <t>Demontáž uzávěrek zápachových jednoduchých</t>
  </si>
  <si>
    <t>767995101R00</t>
  </si>
  <si>
    <t>Montáž uložení</t>
  </si>
  <si>
    <t>783424140R00</t>
  </si>
  <si>
    <t>Nátěr syntetický potrubí do DN 50 mm Z + 2x</t>
  </si>
  <si>
    <t>912D  T00</t>
  </si>
  <si>
    <t>Napuštění systému upravenou vodou</t>
  </si>
  <si>
    <t>935   T00</t>
  </si>
  <si>
    <t>Spuštění spotřebičů</t>
  </si>
  <si>
    <t>904   R01</t>
  </si>
  <si>
    <t>Hzs-zkousky v ramci montaz.praci Komplexni vyzkouseni</t>
  </si>
  <si>
    <t>905   R01</t>
  </si>
  <si>
    <t>Hzs-revize provoz.souboru a st.obj. Revize plynového zařízení</t>
  </si>
  <si>
    <t>-1095176987</t>
  </si>
  <si>
    <t>Příplatek k odvozu za každý další 1 km (14km x 1,5t)</t>
  </si>
  <si>
    <t>1817977754</t>
  </si>
  <si>
    <t>-1597416807</t>
  </si>
  <si>
    <t>Úroveň 4:</t>
  </si>
  <si>
    <t>2022/A/02-01-14-4a - D.1.4.4a-Silnoproudá elektroinstalace</t>
  </si>
  <si>
    <t>J.Odstrčil</t>
  </si>
  <si>
    <t>D1 - zakladni montaz</t>
  </si>
  <si>
    <t xml:space="preserve">    D2 - MONTAZ ROZVODNIC OCELOPLECH.NEBO PLAST.</t>
  </si>
  <si>
    <t xml:space="preserve">    D3 - MONTAZ    ZS    SKŘÍNĚ</t>
  </si>
  <si>
    <t xml:space="preserve">    D4 - MONTAZ SVORKOVNIC OCHRANNYCH</t>
  </si>
  <si>
    <t xml:space="preserve">    D5 - BEZŠRUBOVÉ SVORKY  DO KRABIC</t>
  </si>
  <si>
    <t xml:space="preserve">    D6 - MONTAZ TABULEK VYSTRAZNYCH, OZNACOVACICH</t>
  </si>
  <si>
    <t xml:space="preserve">    D7 - TRUBKA ELEKTROINST. PLASTOVA PEVNE</t>
  </si>
  <si>
    <t xml:space="preserve">    D8 - TRUBKA OCHRANNA PLASTOVA TUHA VOLNE</t>
  </si>
  <si>
    <t xml:space="preserve">    D9 - MONTAZ LIST A ZLABU VKLADACICH S VICKEM</t>
  </si>
  <si>
    <t xml:space="preserve">    D10 - PROTIPOZARNI UTESNENI LIST A KANALU DO</t>
  </si>
  <si>
    <t xml:space="preserve">    D11 - MONTAZ KRABIC ODBOCNYCH ZAPUSTENYCH</t>
  </si>
  <si>
    <t xml:space="preserve">    D12 - MONTAZ KRABIC PRISTROJOVYCH ZAPUSTENYCH</t>
  </si>
  <si>
    <t xml:space="preserve">    D13 - MONTAZ ROZBOCOVACICH KRABIC LISTOVYCH</t>
  </si>
  <si>
    <t xml:space="preserve">    D14 - OTEVRENI NEBO UZAVRENI KRABICE  - VICKO</t>
  </si>
  <si>
    <t xml:space="preserve">    D15 - MONTÁŽ  DRÁTĚNÝCH  ŽLABÚ </t>
  </si>
  <si>
    <t xml:space="preserve">    D16 - DOPLNKOVE VYKONY</t>
  </si>
  <si>
    <t xml:space="preserve">    D17 - MONTAZ PRICHYTEK PRO KABELY PLASTOVYCH</t>
  </si>
  <si>
    <t xml:space="preserve">    D18 - DRATU NEBO LANA DO 10 MM</t>
  </si>
  <si>
    <t xml:space="preserve">    D19 - OCHRANNNE POSPOJOVANI KONSTRUKCI</t>
  </si>
  <si>
    <t xml:space="preserve">    D20 - SVORKA HROMOSVODOVA VC. NATERU</t>
  </si>
  <si>
    <t xml:space="preserve">    D21 - DOPLNKY UZEMNOVACICH VEDENI</t>
  </si>
  <si>
    <t xml:space="preserve">    D22 - VODIC PRO OCHRANNE POSPOJOVANI</t>
  </si>
  <si>
    <t xml:space="preserve">    D23 - KABEL ULOZENY PEVNE</t>
  </si>
  <si>
    <t xml:space="preserve">    D24 - ULOZENE VOLNE,TRUBEK,LIST  JYTY,NCEY</t>
  </si>
  <si>
    <t xml:space="preserve">    D25 - UPRAVY VODICU A KABELU</t>
  </si>
  <si>
    <t xml:space="preserve">    D26 - PRIPLATEK ZA ZATAHOVANI DO TVARNIC,KOLEK</t>
  </si>
  <si>
    <t xml:space="preserve">    D27 - UKONCENI VODICU IZOL. V ROZV. NA PRISTR.</t>
  </si>
  <si>
    <t xml:space="preserve">    D28 - UKONCENI KABELU SMRST. ZAKLOPKOU,PASKOU</t>
  </si>
  <si>
    <t xml:space="preserve">    D29 - OCEL. KONSTR. SE ZHOTOVENIM PRO PRISTR.</t>
  </si>
  <si>
    <t xml:space="preserve">    D30 - KONTROLA ROZVADECU NN SILOVYCH - 1 POLE</t>
  </si>
  <si>
    <t xml:space="preserve">    D31 - SERIZENI A UVEDENI DO PROVOZU</t>
  </si>
  <si>
    <t xml:space="preserve">    D32 - KABELY SYKFY - V TRUBKACH,LISTACH,ZLABEC</t>
  </si>
  <si>
    <t>D33 - nosny material zakl. montaz</t>
  </si>
  <si>
    <t xml:space="preserve">    D34 - ZASUVKOVE KOMBINACE  SKŘÍNĚ</t>
  </si>
  <si>
    <t xml:space="preserve">    D35 - TRUBKA PH OHEBNA DO ZDI,BETONU</t>
  </si>
  <si>
    <t xml:space="preserve">    D36 - TRUBKA   PVC CHRÁNIČKA</t>
  </si>
  <si>
    <t xml:space="preserve">    D37 - KABELOVÉ   PVC  PRICHYTKY</t>
  </si>
  <si>
    <t xml:space="preserve">    D38 - ELEKTROINSTALACNI LISTY</t>
  </si>
  <si>
    <t xml:space="preserve">    D39 - ELEKTROINSTALčNí LIšTY</t>
  </si>
  <si>
    <t xml:space="preserve">    D40 - KRABICE INSTALACNI Z PVC</t>
  </si>
  <si>
    <t xml:space="preserve">    D41 - KRABICOVé  PVC  ROZVODKY </t>
  </si>
  <si>
    <t xml:space="preserve">    D42 - SVORKOVNICE  PRO  OCHRANNÉ  POSPOJENÍ</t>
  </si>
  <si>
    <t xml:space="preserve">    D43 - OCELOVY NOSNY MATERIAL</t>
  </si>
  <si>
    <t xml:space="preserve">    D44 - VYSTRAZNE TABULKY, STITKY, PODLOZKY</t>
  </si>
  <si>
    <t xml:space="preserve">    D45 - INSTALAčNí DRáT</t>
  </si>
  <si>
    <t xml:space="preserve">    D46 - SVORKA HROMOSVODOVA</t>
  </si>
  <si>
    <t xml:space="preserve">    D47 - ZEMNICI SVORKA</t>
  </si>
  <si>
    <t xml:space="preserve">    D48 - PRISLUSENSTVI UZEMNOVACICH VEDENI</t>
  </si>
  <si>
    <t xml:space="preserve">    D49 - VODIčE CY</t>
  </si>
  <si>
    <t xml:space="preserve">    D50 - VODIČE  CYKY,CYBY,CYKYLO</t>
  </si>
  <si>
    <t xml:space="preserve">    D51 - KABELY JYTY,JQTQ,SYKY,SYKFY</t>
  </si>
  <si>
    <t xml:space="preserve">    D52 - DRÁTĚNÉ  ŽLABY </t>
  </si>
  <si>
    <t xml:space="preserve">    D53 - KABELY SYKFY,BELDEN,KOAX</t>
  </si>
  <si>
    <t>D54 - specificky nosny material</t>
  </si>
  <si>
    <t xml:space="preserve">    D55 - BEZSROUBOVE PRISTROJE  A   SPINAČE</t>
  </si>
  <si>
    <t xml:space="preserve">    D56 - ZASUVKY BEZ SROUBOVE</t>
  </si>
  <si>
    <t xml:space="preserve">    D57 - PRISLUSENSTVI   SPINAČŮ</t>
  </si>
  <si>
    <t xml:space="preserve">    D58 - KRYTY  SPINAČŮ </t>
  </si>
  <si>
    <t xml:space="preserve">    D59 - RAMECKY  SPINAČŮ  A  ZÁSUVEK</t>
  </si>
  <si>
    <t xml:space="preserve">    D60 - SPINACE NASTENE  IP 54, IP 65</t>
  </si>
  <si>
    <t xml:space="preserve">    D61 - ZÁSUVKY  230V/16A    IP 54, IP  65</t>
  </si>
  <si>
    <t xml:space="preserve">    D62 - INFRASPINACE,CIDLA  </t>
  </si>
  <si>
    <t xml:space="preserve">    D63 - PRISTROJE T6 V PLASTU</t>
  </si>
  <si>
    <t>D64 - montaz pro spec. nos. material</t>
  </si>
  <si>
    <t xml:space="preserve">    D65 - MONTAZ VYPINACU NASTEN. - OBYC, DO VLHKA</t>
  </si>
  <si>
    <t xml:space="preserve">    D66 - MONTAZ PREP. NASTENYCH - OBYC, DO VLHKA</t>
  </si>
  <si>
    <t xml:space="preserve">    D67 - MONTAZ VYPINACU ZAPUST. NEBO POLOZAPUST.</t>
  </si>
  <si>
    <t xml:space="preserve">    D68 - MONTAZ OVLADACU ZAPUST. NEBO POLOZAPUST.</t>
  </si>
  <si>
    <t xml:space="preserve">    D69 - MONTAZ PREPINACU ZAPUST. NEBO POLOZAP.</t>
  </si>
  <si>
    <t xml:space="preserve">    D70 - MONTAZ SPINACU, CIDEL </t>
  </si>
  <si>
    <t xml:space="preserve">    D71 - ZASUVKA POLOZAP. NEBO ZAPUSTENA 10/16 A</t>
  </si>
  <si>
    <t xml:space="preserve">    D72 - ZAS. CHRANENA V KRABICI,  OBYC. DO VLHKA</t>
  </si>
  <si>
    <t xml:space="preserve">    D73 - MONTAZ OVLADACU T6 VE SKRINI</t>
  </si>
  <si>
    <t xml:space="preserve">    D74 - MONTAZ</t>
  </si>
  <si>
    <t>D75 - rozvadece VC 7/32</t>
  </si>
  <si>
    <t xml:space="preserve">    D76 - Rozvadec HRS  -  doplnění  prvků</t>
  </si>
  <si>
    <t xml:space="preserve">    D77 - Rozvadec RMS1 -  doplnění  prvků </t>
  </si>
  <si>
    <t xml:space="preserve">    D78 - Rozvadec RMS2,  1 ks, Rozvodnice</t>
  </si>
  <si>
    <t xml:space="preserve">    D79 - Rozvadec RMS3,  1 ks, Rozvodnice</t>
  </si>
  <si>
    <t xml:space="preserve">    D80 - Rozvadec RP202,  1 ks, Rozvodnice</t>
  </si>
  <si>
    <t xml:space="preserve">    D81 - Rozvadec RP203,  1 ks, Rozvodnice</t>
  </si>
  <si>
    <t xml:space="preserve">    D82 - Rozvadec RP204,  1 ks, Rozvodnice</t>
  </si>
  <si>
    <t xml:space="preserve">    D83 - Rozvadec RP205,  1 ks, Rozvodnice</t>
  </si>
  <si>
    <t xml:space="preserve">    D84 - Rozvadec RP206,  1 ks, Rozvodnice</t>
  </si>
  <si>
    <t xml:space="preserve">    D85 - Rozvadec RP207,  1 ks, Rozvodnice</t>
  </si>
  <si>
    <t xml:space="preserve">    D86 - Rozvadec RK,  1 ks, Rozvodnice</t>
  </si>
  <si>
    <t>D87 - dodavky,doprava</t>
  </si>
  <si>
    <t xml:space="preserve">    D88 - SVETELNÁ  ZAŘÍZENÍ </t>
  </si>
  <si>
    <t>D89 - stavebni prace</t>
  </si>
  <si>
    <t xml:space="preserve">    D90 - VYRIZNUTI RYHY DO OMITKY</t>
  </si>
  <si>
    <t xml:space="preserve">    D91 - BOURANI OTVORU Z CIHEL </t>
  </si>
  <si>
    <t xml:space="preserve">    D92 - ZEDNICKÉ   PRÁCE </t>
  </si>
  <si>
    <t>D93 - nastrely, hmozdinky C 801-1</t>
  </si>
  <si>
    <t xml:space="preserve">    D94 - OSAZENI HMOZDINKY DO STROPU ZELEZOBETON.</t>
  </si>
  <si>
    <t>D95 - revize</t>
  </si>
  <si>
    <t>D96 - hzs</t>
  </si>
  <si>
    <t xml:space="preserve">    D97 - HODINOVA ZUCTOVACI SAZBA</t>
  </si>
  <si>
    <t>D98 - svítidla</t>
  </si>
  <si>
    <t>D1</t>
  </si>
  <si>
    <t>zakladni montaz</t>
  </si>
  <si>
    <t>D2</t>
  </si>
  <si>
    <t>MONTAZ ROZVODNIC OCELOPLECH.NEBO PLAST.</t>
  </si>
  <si>
    <t>742 11-1100</t>
  </si>
  <si>
    <t>do 20 kg</t>
  </si>
  <si>
    <t>742 11-1200</t>
  </si>
  <si>
    <t>do 50 kg</t>
  </si>
  <si>
    <t>D3</t>
  </si>
  <si>
    <t>MONTAZ    ZS    SKŘÍNĚ</t>
  </si>
  <si>
    <t>742 22-2200</t>
  </si>
  <si>
    <t>D4</t>
  </si>
  <si>
    <t>MONTAZ SVORKOVNIC OCHRANNYCH</t>
  </si>
  <si>
    <t>742 81-1320</t>
  </si>
  <si>
    <t>sběrnice MET 1240-1247 hlavní pospiojení</t>
  </si>
  <si>
    <t>742 81-1233</t>
  </si>
  <si>
    <t>sběrnice O.P. pospojenÍ</t>
  </si>
  <si>
    <t>D5</t>
  </si>
  <si>
    <t>BEZŠRUBOVÉ SVORKY  DO KRABIC</t>
  </si>
  <si>
    <t>21015-9110</t>
  </si>
  <si>
    <t>dvojitá do 2,5mm</t>
  </si>
  <si>
    <t>21015-9120</t>
  </si>
  <si>
    <t>třípolová do 2,5mm</t>
  </si>
  <si>
    <t>21015-9150</t>
  </si>
  <si>
    <t>pětipolová do 2,5mm</t>
  </si>
  <si>
    <t>D6</t>
  </si>
  <si>
    <t>MONTAZ TABULEK VYSTRAZNYCH, OZNACOVACICH</t>
  </si>
  <si>
    <t>742 89-4220</t>
  </si>
  <si>
    <t>lepenim</t>
  </si>
  <si>
    <t>D7</t>
  </si>
  <si>
    <t>TRUBKA ELEKTROINST. PLASTOVA PEVNE</t>
  </si>
  <si>
    <t>743 11-2112</t>
  </si>
  <si>
    <t>2313 - toy 13.5</t>
  </si>
  <si>
    <t>743 11-2113</t>
  </si>
  <si>
    <t>2316 - toy 16</t>
  </si>
  <si>
    <t>743 11-2115</t>
  </si>
  <si>
    <t>2319 - toy 23</t>
  </si>
  <si>
    <t>D8</t>
  </si>
  <si>
    <t>TRUBKA OCHRANNA PLASTOVA TUHA VOLNE</t>
  </si>
  <si>
    <t>1255614</t>
  </si>
  <si>
    <t>trubka pvc KF toy 40-110mm</t>
  </si>
  <si>
    <t>D9</t>
  </si>
  <si>
    <t>MONTAZ LIST A ZLABU VKLADACICH S VICKEM</t>
  </si>
  <si>
    <t>743 31-2120</t>
  </si>
  <si>
    <t>LV 24 x 22</t>
  </si>
  <si>
    <t>743 31-2120.1</t>
  </si>
  <si>
    <t>LV 40 X 20</t>
  </si>
  <si>
    <t>743 31-2130</t>
  </si>
  <si>
    <t>LV 60 x 40</t>
  </si>
  <si>
    <t>743 31-2140</t>
  </si>
  <si>
    <t>LV 80 x 40</t>
  </si>
  <si>
    <t>D10</t>
  </si>
  <si>
    <t>PROTIPOZARNI UTESNENI LIST A KANALU DO</t>
  </si>
  <si>
    <t>21013-2594</t>
  </si>
  <si>
    <t>120 mm</t>
  </si>
  <si>
    <t>D11</t>
  </si>
  <si>
    <t>MONTAZ KRABIC ODBOCNYCH ZAPUSTENYCH</t>
  </si>
  <si>
    <t>743 41-1121</t>
  </si>
  <si>
    <t>KO 125</t>
  </si>
  <si>
    <t>D12</t>
  </si>
  <si>
    <t>MONTAZ KRABIC PRISTROJOVYCH ZAPUSTENYCH</t>
  </si>
  <si>
    <t>743 41-2111</t>
  </si>
  <si>
    <t>KU 68/2-1901</t>
  </si>
  <si>
    <t>743 41-2211</t>
  </si>
  <si>
    <t>KPR 68 hluboka sestava</t>
  </si>
  <si>
    <t>D13</t>
  </si>
  <si>
    <t>MONTAZ ROZBOCOVACICH KRABIC LISTOVYCH</t>
  </si>
  <si>
    <t>743 81-4527</t>
  </si>
  <si>
    <t>PVC krabice IP 54 se svorkovnicí</t>
  </si>
  <si>
    <t>743 41-4526</t>
  </si>
  <si>
    <t>PVC krabice IP 54</t>
  </si>
  <si>
    <t>D14</t>
  </si>
  <si>
    <t>OTEVRENI NEBO UZAVRENI KRABICE  - VICKO</t>
  </si>
  <si>
    <t>743 42-9120</t>
  </si>
  <si>
    <t>na srouby</t>
  </si>
  <si>
    <t>D15</t>
  </si>
  <si>
    <t xml:space="preserve">MONTÁŽ  DRÁTĚNÝCH  ŽLABÚ </t>
  </si>
  <si>
    <t>743 55-2121</t>
  </si>
  <si>
    <t>kovovych s prislusenstvim sirka do 50mm</t>
  </si>
  <si>
    <t>743 55-2122</t>
  </si>
  <si>
    <t>kovovych s prislusenstvim sirka do 100mm</t>
  </si>
  <si>
    <t>743 55-2123</t>
  </si>
  <si>
    <t>kovovych s prislusenstvim sirky do 150mm</t>
  </si>
  <si>
    <t>743 55-2124</t>
  </si>
  <si>
    <t>kovovych s prislusenstvim sirky do 200mm</t>
  </si>
  <si>
    <t>D16</t>
  </si>
  <si>
    <t>DOPLNKOVE VYKONY</t>
  </si>
  <si>
    <t>742 02-0322</t>
  </si>
  <si>
    <t>svazovací el. pásek PVC do 150mm</t>
  </si>
  <si>
    <t>D17</t>
  </si>
  <si>
    <t>MONTAZ PRICHYTEK PRO KABELY PLASTOVYCH</t>
  </si>
  <si>
    <t>743 59-1110</t>
  </si>
  <si>
    <t>montaz plastovych kabelových závěsů</t>
  </si>
  <si>
    <t>D18</t>
  </si>
  <si>
    <t>DRATU NEBO LANA DO 10 MM</t>
  </si>
  <si>
    <t>743 61-2121</t>
  </si>
  <si>
    <t>FeZn prum.10 v zemi v mestske zastavbe</t>
  </si>
  <si>
    <t>D19</t>
  </si>
  <si>
    <t>OCHRANNNE POSPOJOVANI KONSTRUKCI</t>
  </si>
  <si>
    <t>743 61-9220</t>
  </si>
  <si>
    <t>ochranne pospojovani oboustranne</t>
  </si>
  <si>
    <t>D20</t>
  </si>
  <si>
    <t>SVORKA HROMOSVODOVA VC. NATERU</t>
  </si>
  <si>
    <t>743 62-2100</t>
  </si>
  <si>
    <t>typ SS</t>
  </si>
  <si>
    <t>743 62-2100.1</t>
  </si>
  <si>
    <t>typ SR 03 (pasek-drat)</t>
  </si>
  <si>
    <t>743 62-2320</t>
  </si>
  <si>
    <t>svorka ZS/16 vc. pasku</t>
  </si>
  <si>
    <t>D21</t>
  </si>
  <si>
    <t>DOPLNKY UZEMNOVACICH VEDENI</t>
  </si>
  <si>
    <t>743 62-9300</t>
  </si>
  <si>
    <t>oznaceni svodu stitkem</t>
  </si>
  <si>
    <t>22004</t>
  </si>
  <si>
    <t>Nater svod.vodice</t>
  </si>
  <si>
    <t>D22</t>
  </si>
  <si>
    <t>VODIC PRO OCHRANNE POSPOJOVANI</t>
  </si>
  <si>
    <t>21081-1111</t>
  </si>
  <si>
    <t>CY 6 pod omítku</t>
  </si>
  <si>
    <t>21081-1112</t>
  </si>
  <si>
    <t>CY 10 pod omítku</t>
  </si>
  <si>
    <t>21081-1112.1</t>
  </si>
  <si>
    <t>CY 16 pod omítku</t>
  </si>
  <si>
    <t>D23</t>
  </si>
  <si>
    <t>KABEL ULOZENY PEVNE</t>
  </si>
  <si>
    <t>744 44-1100</t>
  </si>
  <si>
    <t>CYKY 3A x 1.5</t>
  </si>
  <si>
    <t>744 44-1100.1</t>
  </si>
  <si>
    <t>CYKY 3C x 1.5</t>
  </si>
  <si>
    <t>744 44-1100.2</t>
  </si>
  <si>
    <t>CYKY 3C x 2.5</t>
  </si>
  <si>
    <t>744 44-1100.3</t>
  </si>
  <si>
    <t>CYKY 3C x 4</t>
  </si>
  <si>
    <t>744 44-1100.4</t>
  </si>
  <si>
    <t>CYKY 5C x 1.5</t>
  </si>
  <si>
    <t>744 44-1100.5</t>
  </si>
  <si>
    <t>CYKY 5C x 2.5</t>
  </si>
  <si>
    <t>744 44-1100.6</t>
  </si>
  <si>
    <t>CYKY 5C x 4</t>
  </si>
  <si>
    <t>744 44-1200</t>
  </si>
  <si>
    <t>CYKY 5C x 6</t>
  </si>
  <si>
    <t>744 44-1300</t>
  </si>
  <si>
    <t>CYKY 5C x 10</t>
  </si>
  <si>
    <t>744 44-1400</t>
  </si>
  <si>
    <t>CYKY 5C x 16</t>
  </si>
  <si>
    <t>D24</t>
  </si>
  <si>
    <t>ULOZENE VOLNE,TRUBEK,LIST  JYTY,NCEY</t>
  </si>
  <si>
    <t>21063-1111</t>
  </si>
  <si>
    <t>JYTY 3x1mm2</t>
  </si>
  <si>
    <t>D25</t>
  </si>
  <si>
    <t>UPRAVY VODICU A KABELU</t>
  </si>
  <si>
    <t>21089-12000</t>
  </si>
  <si>
    <t>oznac.dalsim stitkem</t>
  </si>
  <si>
    <t>D26</t>
  </si>
  <si>
    <t>PRIPLATEK ZA ZATAHOVANI DO TVARNIC,KOLEK</t>
  </si>
  <si>
    <t>745 90-4111</t>
  </si>
  <si>
    <t>do 0.75 kg</t>
  </si>
  <si>
    <t>D27</t>
  </si>
  <si>
    <t>UKONCENI VODICU IZOL. V ROZV. NA PRISTR.</t>
  </si>
  <si>
    <t>746 21-1110</t>
  </si>
  <si>
    <t>do 2.5 mm</t>
  </si>
  <si>
    <t>746 21-1120</t>
  </si>
  <si>
    <t>4 mm</t>
  </si>
  <si>
    <t>746 21-1130</t>
  </si>
  <si>
    <t>6 mm</t>
  </si>
  <si>
    <t>746 21-1140</t>
  </si>
  <si>
    <t>10 mm</t>
  </si>
  <si>
    <t>746 21-1150</t>
  </si>
  <si>
    <t>16 mm</t>
  </si>
  <si>
    <t>D28</t>
  </si>
  <si>
    <t>UKONCENI KABELU SMRST. ZAKLOPKOU,PASKOU</t>
  </si>
  <si>
    <t>746 41-3110</t>
  </si>
  <si>
    <t>2 x 1.5 az 4 mm</t>
  </si>
  <si>
    <t>746 41-3560</t>
  </si>
  <si>
    <t>5 x 1.5 az 4</t>
  </si>
  <si>
    <t>746 41-3570</t>
  </si>
  <si>
    <t>5 x 6</t>
  </si>
  <si>
    <t>210 10-0259</t>
  </si>
  <si>
    <t>5 x 10 mm2</t>
  </si>
  <si>
    <t>210 10-0156</t>
  </si>
  <si>
    <t>5 x 16 mm2</t>
  </si>
  <si>
    <t>D29</t>
  </si>
  <si>
    <t>OCEL. KONSTR. SE ZHOTOVENIM PRO PRISTR.</t>
  </si>
  <si>
    <t>749 11-1210</t>
  </si>
  <si>
    <t>do 5 kg</t>
  </si>
  <si>
    <t>749 11-1220</t>
  </si>
  <si>
    <t>do 10 kg</t>
  </si>
  <si>
    <t>D30</t>
  </si>
  <si>
    <t>KONTROLA ROZVADECU NN SILOVYCH - 1 POLE</t>
  </si>
  <si>
    <t>742 99-1110</t>
  </si>
  <si>
    <t>do 100 kg</t>
  </si>
  <si>
    <t>742 99-1120</t>
  </si>
  <si>
    <t>do 200 kg</t>
  </si>
  <si>
    <t>D31</t>
  </si>
  <si>
    <t>SERIZENI A UVEDENI DO PROVOZU</t>
  </si>
  <si>
    <t>743 41-4510</t>
  </si>
  <si>
    <t>zapojeni a serizeni ventilatoru ***</t>
  </si>
  <si>
    <t>D32</t>
  </si>
  <si>
    <t>KABELY SYKFY - V TRUBKACH,LISTACH,ZLABEC</t>
  </si>
  <si>
    <t>220 280221</t>
  </si>
  <si>
    <t>SYKFY 5x2X0,5</t>
  </si>
  <si>
    <t>PPV1</t>
  </si>
  <si>
    <t>PPV 6.00 %</t>
  </si>
  <si>
    <t>D33</t>
  </si>
  <si>
    <t>nosny material zakl. montaz</t>
  </si>
  <si>
    <t>D34</t>
  </si>
  <si>
    <t>ZASUVKOVE KOMBINACE  SKŘÍNĚ</t>
  </si>
  <si>
    <t>E-215000638</t>
  </si>
  <si>
    <t>2x16A/230+1x400/16A+1x32A/400V,</t>
  </si>
  <si>
    <t>-1700443907</t>
  </si>
  <si>
    <t>D35</t>
  </si>
  <si>
    <t>TRUBKA PH OHEBNA DO ZDI,BETONU</t>
  </si>
  <si>
    <t>E-175002790</t>
  </si>
  <si>
    <t>TRUBKA 2313 PVC</t>
  </si>
  <si>
    <t>-1142582848</t>
  </si>
  <si>
    <t>E-175002830</t>
  </si>
  <si>
    <t>2316/LPE-2 D 16mm</t>
  </si>
  <si>
    <t>1257877523</t>
  </si>
  <si>
    <t>E-175002860</t>
  </si>
  <si>
    <t>2323/LPE-2 D 23 mm</t>
  </si>
  <si>
    <t>240247200</t>
  </si>
  <si>
    <t>D36</t>
  </si>
  <si>
    <t>TRUBKA   PVC CHRÁNIČKA</t>
  </si>
  <si>
    <t>E-175003160</t>
  </si>
  <si>
    <t>PVC  TRUBKA   KF  tpa  50 mm</t>
  </si>
  <si>
    <t>-1048007147</t>
  </si>
  <si>
    <t>E-17500361</t>
  </si>
  <si>
    <t>1507871355</t>
  </si>
  <si>
    <t>D37</t>
  </si>
  <si>
    <t>KABELOVÉ   PVC  PRICHYTKY</t>
  </si>
  <si>
    <t>E-131000731</t>
  </si>
  <si>
    <t>PVC  kabelolový  závěs    sv.šedá</t>
  </si>
  <si>
    <t>-1540295190</t>
  </si>
  <si>
    <t>D38</t>
  </si>
  <si>
    <t>ELEKTROINSTALACNI LISTY</t>
  </si>
  <si>
    <t>E-192000220</t>
  </si>
  <si>
    <t>LISTA  40 X 20  2m</t>
  </si>
  <si>
    <t>1738771897</t>
  </si>
  <si>
    <t>D39</t>
  </si>
  <si>
    <t>ELEKTROINSTALčNí LIšTY</t>
  </si>
  <si>
    <t>E-175001910</t>
  </si>
  <si>
    <t>LV  24 x 22</t>
  </si>
  <si>
    <t>-55198720</t>
  </si>
  <si>
    <t>E-175001970</t>
  </si>
  <si>
    <t>LV  60 x 40</t>
  </si>
  <si>
    <t>-2071114858</t>
  </si>
  <si>
    <t>E-175002000</t>
  </si>
  <si>
    <t>LV 100 x 40</t>
  </si>
  <si>
    <t>-818870937</t>
  </si>
  <si>
    <t>D40</t>
  </si>
  <si>
    <t>KRABICE INSTALACNI Z PVC</t>
  </si>
  <si>
    <t>E-175000760</t>
  </si>
  <si>
    <t>KU 68/2 typ 1901 universalni</t>
  </si>
  <si>
    <t>-1264786365</t>
  </si>
  <si>
    <t>E-175000660</t>
  </si>
  <si>
    <t>K0 125 odbocna</t>
  </si>
  <si>
    <t>1384931495</t>
  </si>
  <si>
    <t>E-175000732</t>
  </si>
  <si>
    <t>KO KRABICE KPR 68</t>
  </si>
  <si>
    <t>-151642235</t>
  </si>
  <si>
    <t>D41</t>
  </si>
  <si>
    <t xml:space="preserve">KRABICOVé  PVC  ROZVODKY </t>
  </si>
  <si>
    <t>E-456338</t>
  </si>
  <si>
    <t>PVC    krabice   IP 55  se  svorkovnicÍ</t>
  </si>
  <si>
    <t>179590592</t>
  </si>
  <si>
    <t>E-1023687</t>
  </si>
  <si>
    <t>PVC  krabice  IP 55</t>
  </si>
  <si>
    <t>1771574314</t>
  </si>
  <si>
    <t>D42</t>
  </si>
  <si>
    <t>SVORKOVNICE  PRO  OCHRANNÉ  POSPOJENÍ</t>
  </si>
  <si>
    <t>E-223002160</t>
  </si>
  <si>
    <t>MET  svorkovnice   hlavního  pospojení</t>
  </si>
  <si>
    <t>1845549719</t>
  </si>
  <si>
    <t>E-03587410</t>
  </si>
  <si>
    <t>OP   svorkovnice  doplňkového  pospojení</t>
  </si>
  <si>
    <t>921549957</t>
  </si>
  <si>
    <t>E-3269980</t>
  </si>
  <si>
    <t>svorkovnice  pomocného pospojení</t>
  </si>
  <si>
    <t>-1507916067</t>
  </si>
  <si>
    <t>E-329001090</t>
  </si>
  <si>
    <t>SVORKA bezšrubová   3x1-2.5mm</t>
  </si>
  <si>
    <t>122290343</t>
  </si>
  <si>
    <t>E-329001110</t>
  </si>
  <si>
    <t>SVORKA bezšrubová   5x1-2.5mm</t>
  </si>
  <si>
    <t>-674968870</t>
  </si>
  <si>
    <t>E-329001120</t>
  </si>
  <si>
    <t>SVORKA  bezšrubová   2x1-2.5mm</t>
  </si>
  <si>
    <t>-550086109</t>
  </si>
  <si>
    <t>D43</t>
  </si>
  <si>
    <t>OCELOVY NOSNY MATERIAL</t>
  </si>
  <si>
    <t>E-326999301</t>
  </si>
  <si>
    <t>ocel. uhelniky - material</t>
  </si>
  <si>
    <t>982968903</t>
  </si>
  <si>
    <t>E-326999321</t>
  </si>
  <si>
    <t>drobny uchytny material</t>
  </si>
  <si>
    <t>1021724201</t>
  </si>
  <si>
    <t>D44</t>
  </si>
  <si>
    <t>VYSTRAZNE TABULKY, STITKY, PODLOZKY</t>
  </si>
  <si>
    <t>E-301000055</t>
  </si>
  <si>
    <t>SAM. A4</t>
  </si>
  <si>
    <t>-774466273</t>
  </si>
  <si>
    <t>E-034002490</t>
  </si>
  <si>
    <t>oznacovaci stitek na kabel</t>
  </si>
  <si>
    <t>1299967872</t>
  </si>
  <si>
    <t>D45</t>
  </si>
  <si>
    <t>INSTALAčNí DRáT</t>
  </si>
  <si>
    <t>E-056000240</t>
  </si>
  <si>
    <t>vodic FeZn D 10  / 0.62 kg/m /</t>
  </si>
  <si>
    <t>671404319</t>
  </si>
  <si>
    <t>D46</t>
  </si>
  <si>
    <t>SVORKA HROMOSVODOVA</t>
  </si>
  <si>
    <t>E-115000510</t>
  </si>
  <si>
    <t>typ SS  /spojovaci/</t>
  </si>
  <si>
    <t>-497082424</t>
  </si>
  <si>
    <t>E-115000090</t>
  </si>
  <si>
    <t>typ SR 03 /pasek-drat/</t>
  </si>
  <si>
    <t>2003017728</t>
  </si>
  <si>
    <t>D47</t>
  </si>
  <si>
    <t>ZEMNICI SVORKA</t>
  </si>
  <si>
    <t>E-019001430</t>
  </si>
  <si>
    <t>ZS 16</t>
  </si>
  <si>
    <t>-935268490</t>
  </si>
  <si>
    <t>E-019000110</t>
  </si>
  <si>
    <t>paska Cu  k svorce ZS16</t>
  </si>
  <si>
    <t>33233104</t>
  </si>
  <si>
    <t>D48</t>
  </si>
  <si>
    <t>PRISLUSENSTVI UZEMNOVACICH VEDENI</t>
  </si>
  <si>
    <t>E-115000180</t>
  </si>
  <si>
    <t>orientacni stitek na svod</t>
  </si>
  <si>
    <t>-1901195059</t>
  </si>
  <si>
    <t>D49</t>
  </si>
  <si>
    <t>VODIčE CY</t>
  </si>
  <si>
    <t>E-383004560</t>
  </si>
  <si>
    <t>VODIC HO7 V-U  6   ZL/Z  (CY)</t>
  </si>
  <si>
    <t>-227896540</t>
  </si>
  <si>
    <t>E-383004610</t>
  </si>
  <si>
    <t>VODIC HO7 V-U 10   ZL/Z  (CY)</t>
  </si>
  <si>
    <t>360499238</t>
  </si>
  <si>
    <t>E-383004650</t>
  </si>
  <si>
    <t>VODIC HO7 V-U 16   ZL/Z  (CY)</t>
  </si>
  <si>
    <t>-81469284</t>
  </si>
  <si>
    <t>D50</t>
  </si>
  <si>
    <t>VODIČE  CYKY,CYBY,CYKYLO</t>
  </si>
  <si>
    <t>E-167004040</t>
  </si>
  <si>
    <t>KABEL CYKY-J  3 x 1.5          /C/</t>
  </si>
  <si>
    <t>430320653</t>
  </si>
  <si>
    <t>E-167004060</t>
  </si>
  <si>
    <t>KABEL CYKY-J  3 x 2.5          /C/</t>
  </si>
  <si>
    <t>1666141544</t>
  </si>
  <si>
    <t>E-167004080</t>
  </si>
  <si>
    <t>KABEL CYKY-J  3 x 4            /C/</t>
  </si>
  <si>
    <t>904435673</t>
  </si>
  <si>
    <t>E-167004260</t>
  </si>
  <si>
    <t>KABEL CYKY-J  5 x 1.5          /C/</t>
  </si>
  <si>
    <t>400012341</t>
  </si>
  <si>
    <t>E-167004280</t>
  </si>
  <si>
    <t>KABEL CYKY-J  5 x 2.5          /C/</t>
  </si>
  <si>
    <t>-39038688</t>
  </si>
  <si>
    <t>E-167004290</t>
  </si>
  <si>
    <t>KABEL CYKY-J  5 x 4            /C/</t>
  </si>
  <si>
    <t>-1486143853</t>
  </si>
  <si>
    <t>E-167004300</t>
  </si>
  <si>
    <t>KABEL CYKY-J  5 x 6            /C/</t>
  </si>
  <si>
    <t>-1991009552</t>
  </si>
  <si>
    <t>E-167004310</t>
  </si>
  <si>
    <t>KABEL CYKY-J  5 x10            /C/</t>
  </si>
  <si>
    <t>-1481373956</t>
  </si>
  <si>
    <t>E-167004320</t>
  </si>
  <si>
    <t>KABEL CYKY-J  5 x16            /C/</t>
  </si>
  <si>
    <t>1897750863</t>
  </si>
  <si>
    <t>E-167003960</t>
  </si>
  <si>
    <t>KABEL CYKY-O  3 x 1.5          /A/</t>
  </si>
  <si>
    <t>237705102</t>
  </si>
  <si>
    <t>D51</t>
  </si>
  <si>
    <t>KABELY JYTY,JQTQ,SYKY,SYKFY</t>
  </si>
  <si>
    <t>E-167005440</t>
  </si>
  <si>
    <t>KABEL JYTY-J  3 x 1           /C/</t>
  </si>
  <si>
    <t>-1414148069</t>
  </si>
  <si>
    <t>D52</t>
  </si>
  <si>
    <t xml:space="preserve">DRÁTĚNÉ  ŽLABY </t>
  </si>
  <si>
    <t>E-356000650</t>
  </si>
  <si>
    <t>spojovací materiál  drátěných  žlabů</t>
  </si>
  <si>
    <t>1066576124</t>
  </si>
  <si>
    <t>E-198000340</t>
  </si>
  <si>
    <t>držák drátěných  žlabů   DZ….</t>
  </si>
  <si>
    <t>-793617870</t>
  </si>
  <si>
    <t>E-198000040</t>
  </si>
  <si>
    <t>nosník  drátěných  žlabů NZ…</t>
  </si>
  <si>
    <t>1359144209</t>
  </si>
  <si>
    <t>E-198000120</t>
  </si>
  <si>
    <t>drátěný  žlab   50/ 50         Zn</t>
  </si>
  <si>
    <t>996905646</t>
  </si>
  <si>
    <t>E-198000130</t>
  </si>
  <si>
    <t>drátěný  žlab  100/ 50         Zn</t>
  </si>
  <si>
    <t>224873053</t>
  </si>
  <si>
    <t>E-198000150</t>
  </si>
  <si>
    <t>drátěný  žlab  150/ 50         Zn</t>
  </si>
  <si>
    <t>-1870898308</t>
  </si>
  <si>
    <t>E-198000180</t>
  </si>
  <si>
    <t>drátěný  žlab  200/50          Zn</t>
  </si>
  <si>
    <t>-179334041</t>
  </si>
  <si>
    <t>D53</t>
  </si>
  <si>
    <t>KABELY SYKFY,BELDEN,KOAX</t>
  </si>
  <si>
    <t>E-383006660</t>
  </si>
  <si>
    <t>VODIC SYKFY  5 X 2 X 0.5</t>
  </si>
  <si>
    <t>-1671176711</t>
  </si>
  <si>
    <t>PM1</t>
  </si>
  <si>
    <t>podruz.mat. 3.00 %</t>
  </si>
  <si>
    <t>261675465</t>
  </si>
  <si>
    <t>PPV2</t>
  </si>
  <si>
    <t>86446738</t>
  </si>
  <si>
    <t>D54</t>
  </si>
  <si>
    <t>specificky nosny material</t>
  </si>
  <si>
    <t>D55</t>
  </si>
  <si>
    <t>BEZSROUBOVE PRISTROJE  A   SPINAČE</t>
  </si>
  <si>
    <t>E-141030000</t>
  </si>
  <si>
    <t>JBSu 3559-A01345 ř.1, 1So bezšroub</t>
  </si>
  <si>
    <t>-1276862409</t>
  </si>
  <si>
    <t>E-141030020</t>
  </si>
  <si>
    <t>JBSu 3559-A05345 ř.5   bezšroubové</t>
  </si>
  <si>
    <t>931941527</t>
  </si>
  <si>
    <t>E-141030030</t>
  </si>
  <si>
    <t>JBSu 3559-A06345 ř.6   bezšroubové</t>
  </si>
  <si>
    <t>748724858</t>
  </si>
  <si>
    <t>E-141030080</t>
  </si>
  <si>
    <t>JBSu 3559-A91345 ř.1/0, 1/0So,1/0S</t>
  </si>
  <si>
    <t>1157794861</t>
  </si>
  <si>
    <t>D56</t>
  </si>
  <si>
    <t>ZASUVKY BEZ SROUBOVE</t>
  </si>
  <si>
    <t>E-151003200</t>
  </si>
  <si>
    <t>JBT Z 5519A-A02357 B bez šroub+cl.</t>
  </si>
  <si>
    <t>-897903678</t>
  </si>
  <si>
    <t>E-151003162</t>
  </si>
  <si>
    <t>JBT Z 5599A-A02357 D př.ochr.1x+cl</t>
  </si>
  <si>
    <t>-207994827</t>
  </si>
  <si>
    <t>D57</t>
  </si>
  <si>
    <t>PRISLUSENSTVI   SPINAČŮ</t>
  </si>
  <si>
    <t>E-151000060</t>
  </si>
  <si>
    <t>JBT D 3916-22220 signalizační ř.S</t>
  </si>
  <si>
    <t>202942348</t>
  </si>
  <si>
    <t>D58</t>
  </si>
  <si>
    <t xml:space="preserve">KRYTY  SPINAČŮ </t>
  </si>
  <si>
    <t>E-151000440</t>
  </si>
  <si>
    <t>JBT K 3558A-A651 B  kryt 1,6,7</t>
  </si>
  <si>
    <t>-754008453</t>
  </si>
  <si>
    <t>E-151000500</t>
  </si>
  <si>
    <t>JBT K 3558A-A652 B  kryt   ř.5</t>
  </si>
  <si>
    <t>508681376</t>
  </si>
  <si>
    <t>E-151000560</t>
  </si>
  <si>
    <t>JBT K 3558A-A653 B  s průzorem</t>
  </si>
  <si>
    <t>2060094033</t>
  </si>
  <si>
    <t>D59</t>
  </si>
  <si>
    <t>RAMECKY  SPINAČŮ  A  ZÁSUVEK</t>
  </si>
  <si>
    <t>E-151001410</t>
  </si>
  <si>
    <t>JBT R 3901A-B10 B  rámeček  1x</t>
  </si>
  <si>
    <t>1121367526</t>
  </si>
  <si>
    <t>D60</t>
  </si>
  <si>
    <t>SPINACE NASTENE  IP 54, IP 65</t>
  </si>
  <si>
    <t>E-148000010</t>
  </si>
  <si>
    <t>JBP SP 3558-01600B ř.1    bílá</t>
  </si>
  <si>
    <t>110844711</t>
  </si>
  <si>
    <t>E-148000070</t>
  </si>
  <si>
    <t>JBP SP 3558-05600B ř.5    bílá</t>
  </si>
  <si>
    <t>2069311079</t>
  </si>
  <si>
    <t>E-148000090</t>
  </si>
  <si>
    <t>JBP SP 3558-06600B ř.6    bílá</t>
  </si>
  <si>
    <t>-1508887579</t>
  </si>
  <si>
    <t>D61</t>
  </si>
  <si>
    <t>ZÁSUVKY  230V/16A    IP 54, IP  65</t>
  </si>
  <si>
    <t>E-148000310</t>
  </si>
  <si>
    <t>JBP ZA 5518-2600B 2P+PE   bílá  obla</t>
  </si>
  <si>
    <t>53305981</t>
  </si>
  <si>
    <t>D62</t>
  </si>
  <si>
    <t xml:space="preserve">INFRASPINACE,CIDLA  </t>
  </si>
  <si>
    <t>E-025000110</t>
  </si>
  <si>
    <t>čidlo  pohybove stropní  360°,  bílé</t>
  </si>
  <si>
    <t>1812779697</t>
  </si>
  <si>
    <t>D63</t>
  </si>
  <si>
    <t>PRISTROJE T6 V PLASTU</t>
  </si>
  <si>
    <t>E-248000340</t>
  </si>
  <si>
    <t>T6 S1 HP 30 jednotlacitko IP54   "STOP"</t>
  </si>
  <si>
    <t>771932441</t>
  </si>
  <si>
    <t>PM2</t>
  </si>
  <si>
    <t>653528370</t>
  </si>
  <si>
    <t>PPV3</t>
  </si>
  <si>
    <t>-668440608</t>
  </si>
  <si>
    <t>D64</t>
  </si>
  <si>
    <t>montaz pro spec. nos. material</t>
  </si>
  <si>
    <t>D65</t>
  </si>
  <si>
    <t>MONTAZ VYPINACU NASTEN. - OBYC, DO VLHKA</t>
  </si>
  <si>
    <t>747 11-1111</t>
  </si>
  <si>
    <t>1 - polovych</t>
  </si>
  <si>
    <t>D66</t>
  </si>
  <si>
    <t>MONTAZ PREP. NASTENYCH - OBYC, DO VLHKA</t>
  </si>
  <si>
    <t>747 11-1125</t>
  </si>
  <si>
    <t>5 - seriovych</t>
  </si>
  <si>
    <t>747 11-1126</t>
  </si>
  <si>
    <t>6 - stridavych</t>
  </si>
  <si>
    <t>D67</t>
  </si>
  <si>
    <t>MONTAZ VYPINACU ZAPUST. NEBO POLOZAPUST.</t>
  </si>
  <si>
    <t>747 11-2115</t>
  </si>
  <si>
    <t>1So - jednopol. s orientacni doutnavkou</t>
  </si>
  <si>
    <t>D68</t>
  </si>
  <si>
    <t>MONTAZ OVLADACU ZAPUST. NEBO POLOZAPUST.</t>
  </si>
  <si>
    <t>747 11-2223</t>
  </si>
  <si>
    <t>1/0So - tlacit. zap. s orient. dout.</t>
  </si>
  <si>
    <t>D69</t>
  </si>
  <si>
    <t>MONTAZ PREPINACU ZAPUST. NEBO POLOZAP.</t>
  </si>
  <si>
    <t>747 11-2451</t>
  </si>
  <si>
    <t>5 seriovyh stidavych</t>
  </si>
  <si>
    <t>747 11-2461</t>
  </si>
  <si>
    <t>D70</t>
  </si>
  <si>
    <t xml:space="preserve">MONTAZ SPINACU, CIDEL </t>
  </si>
  <si>
    <t>747 13-1200</t>
  </si>
  <si>
    <t>soumrakovych, pohybovych a pod.</t>
  </si>
  <si>
    <t>D71</t>
  </si>
  <si>
    <t>ZASUVKA POLOZAP. NEBO ZAPUSTENA 10/16 A</t>
  </si>
  <si>
    <t>747 16-1240</t>
  </si>
  <si>
    <t>2P+PE dvoj.zapojeni pro prub. montaz</t>
  </si>
  <si>
    <t>D72</t>
  </si>
  <si>
    <t>ZAS. CHRANENA V KRABICI,  OBYC. DO VLHKA</t>
  </si>
  <si>
    <t>747 16-1513</t>
  </si>
  <si>
    <t>2P+PE</t>
  </si>
  <si>
    <t>D73</t>
  </si>
  <si>
    <t>MONTAZ OVLADACU T6 VE SKRINI</t>
  </si>
  <si>
    <t>747 41-3110</t>
  </si>
  <si>
    <t>1 tlacitkovych</t>
  </si>
  <si>
    <t>D74</t>
  </si>
  <si>
    <t>MONTAZ</t>
  </si>
  <si>
    <t>347 23-3493</t>
  </si>
  <si>
    <t>montaz a zapojeni nouzového přivolání pomoci</t>
  </si>
  <si>
    <t>PPV4</t>
  </si>
  <si>
    <t>D75</t>
  </si>
  <si>
    <t>rozvadece VC 7/32</t>
  </si>
  <si>
    <t>D76</t>
  </si>
  <si>
    <t>Rozvadec HRS  -  doplnění  prvků</t>
  </si>
  <si>
    <t>H-NB106T</t>
  </si>
  <si>
    <t>Jistič 1 pól.   6A, char.B, 10 kA</t>
  </si>
  <si>
    <t>585586501</t>
  </si>
  <si>
    <t>H-NB320T</t>
  </si>
  <si>
    <t>Jistič 3 pól. 20A, char.B, 10 kA</t>
  </si>
  <si>
    <t>1891894737</t>
  </si>
  <si>
    <t>H-NB325T</t>
  </si>
  <si>
    <t>Jistič 3 pól. 25A, char.B, 10 kA</t>
  </si>
  <si>
    <t>-294250010</t>
  </si>
  <si>
    <t>H-NB340T</t>
  </si>
  <si>
    <t>Jistič 3 pól. 40A, char.B, 10 kA</t>
  </si>
  <si>
    <t>-1261947203</t>
  </si>
  <si>
    <t>H-NC110T</t>
  </si>
  <si>
    <t>Jistič 1 pól. 10A, char.C, 10 kA</t>
  </si>
  <si>
    <t>-367957197</t>
  </si>
  <si>
    <t>H-NC310T</t>
  </si>
  <si>
    <t>Jistič 3 pól. 10A, char.C, 10 kA</t>
  </si>
  <si>
    <t>-623830286</t>
  </si>
  <si>
    <t>H-SB116</t>
  </si>
  <si>
    <t>Vypínač 1 pól. 16A</t>
  </si>
  <si>
    <t>1406319958</t>
  </si>
  <si>
    <t>H-EP546N</t>
  </si>
  <si>
    <t>Imp.relé 3 spín,+ 1 rozpín.,16A,230/110V</t>
  </si>
  <si>
    <t>-657031854</t>
  </si>
  <si>
    <t>D77</t>
  </si>
  <si>
    <t xml:space="preserve">Rozvadec RMS1 -  doplnění  prvků </t>
  </si>
  <si>
    <t>H-NB116T</t>
  </si>
  <si>
    <t>Jistič 1 pól. 16A, char.B, 10 kA</t>
  </si>
  <si>
    <t>331137686</t>
  </si>
  <si>
    <t>1430579204</t>
  </si>
  <si>
    <t>323544573</t>
  </si>
  <si>
    <t>H-AD916J</t>
  </si>
  <si>
    <t>Pr.chránič s nadpr.ochr. 2p,16A/B, 0,03A</t>
  </si>
  <si>
    <t>600454679</t>
  </si>
  <si>
    <t>1898622787</t>
  </si>
  <si>
    <t>1189542232</t>
  </si>
  <si>
    <t>D78</t>
  </si>
  <si>
    <t>Rozvadec RMS2,  1 ks, Rozvodnice</t>
  </si>
  <si>
    <t>A-9633-1</t>
  </si>
  <si>
    <t>DIN lista</t>
  </si>
  <si>
    <t>-1612163039</t>
  </si>
  <si>
    <t>A-9110-0</t>
  </si>
  <si>
    <t>plastova krytka</t>
  </si>
  <si>
    <t>279527647</t>
  </si>
  <si>
    <t>A-9222-0</t>
  </si>
  <si>
    <t>popisny stitek</t>
  </si>
  <si>
    <t>-1201464480</t>
  </si>
  <si>
    <t>A-9010-0</t>
  </si>
  <si>
    <t>obal na vykresy</t>
  </si>
  <si>
    <t>1857078794</t>
  </si>
  <si>
    <t>A-9111-0</t>
  </si>
  <si>
    <t>vystrazny stitek na rozvodnici</t>
  </si>
  <si>
    <t>161103303</t>
  </si>
  <si>
    <t>H-FW42</t>
  </si>
  <si>
    <t>8-řadý,    550x650x140 mm,    96 mod.</t>
  </si>
  <si>
    <t>977068822</t>
  </si>
  <si>
    <t>H-FZ307</t>
  </si>
  <si>
    <t>Krycí rám pro skříně</t>
  </si>
  <si>
    <t>-1837721537</t>
  </si>
  <si>
    <t>H-KX16F</t>
  </si>
  <si>
    <t>Svorka 1,5 - 16  mm2</t>
  </si>
  <si>
    <t>1281288189</t>
  </si>
  <si>
    <t>H-KX16N</t>
  </si>
  <si>
    <t>Svorka  N,  1,5 - 16  mm2</t>
  </si>
  <si>
    <t>56988067</t>
  </si>
  <si>
    <t>H-KX16H</t>
  </si>
  <si>
    <t>Svorka  PE,  1,5 - 16  mm2</t>
  </si>
  <si>
    <t>-1165624562</t>
  </si>
  <si>
    <t>H-KM25E</t>
  </si>
  <si>
    <t>Svorkovnice  POP)</t>
  </si>
  <si>
    <t>-1598572845</t>
  </si>
  <si>
    <t>H-HA302</t>
  </si>
  <si>
    <t>Otočný vypínač 3pól. In= 40 A</t>
  </si>
  <si>
    <t>-685949519</t>
  </si>
  <si>
    <t>-4640791</t>
  </si>
  <si>
    <t>-1281978458</t>
  </si>
  <si>
    <t>1265405270</t>
  </si>
  <si>
    <t>H-NC116T</t>
  </si>
  <si>
    <t>Jistič 1 pól. 16A, char.C, 10 kA</t>
  </si>
  <si>
    <t>2046510126</t>
  </si>
  <si>
    <t>508436898</t>
  </si>
  <si>
    <t>-53766095</t>
  </si>
  <si>
    <t>-2105976836</t>
  </si>
  <si>
    <t>H-KDN163A</t>
  </si>
  <si>
    <t>Hřeben. přípojnice 12 x 1p. jistič</t>
  </si>
  <si>
    <t>-2110928074</t>
  </si>
  <si>
    <t>1492038543</t>
  </si>
  <si>
    <t>E-393014883</t>
  </si>
  <si>
    <t>přepěťová ochrana SPD  1+2 stupeň,V4</t>
  </si>
  <si>
    <t>-413941375</t>
  </si>
  <si>
    <t>D79</t>
  </si>
  <si>
    <t>Rozvadec RMS3,  1 ks, Rozvodnice</t>
  </si>
  <si>
    <t>-177003179</t>
  </si>
  <si>
    <t>-1821404981</t>
  </si>
  <si>
    <t>-734576807</t>
  </si>
  <si>
    <t>1056595703</t>
  </si>
  <si>
    <t>-1058466868</t>
  </si>
  <si>
    <t>H-FW41</t>
  </si>
  <si>
    <t>4-řadý,    300x650x140 mm,    48 mod.</t>
  </si>
  <si>
    <t>1922557214</t>
  </si>
  <si>
    <t>H-FZ306</t>
  </si>
  <si>
    <t>496486068</t>
  </si>
  <si>
    <t>-1007977157</t>
  </si>
  <si>
    <t>312951234</t>
  </si>
  <si>
    <t>-707773976</t>
  </si>
  <si>
    <t>H-KM25E.1</t>
  </si>
  <si>
    <t>Svorkovnice POP</t>
  </si>
  <si>
    <t>-1950996205</t>
  </si>
  <si>
    <t>-1489299154</t>
  </si>
  <si>
    <t>1957013088</t>
  </si>
  <si>
    <t>H-NC106T</t>
  </si>
  <si>
    <t>Jistič 1 pól.   6A, char.C, 10 kA</t>
  </si>
  <si>
    <t>771776111</t>
  </si>
  <si>
    <t>367195347</t>
  </si>
  <si>
    <t>-1175825205</t>
  </si>
  <si>
    <t>H-CD425J</t>
  </si>
  <si>
    <t>Pr. chránič 4 pól. 25 / 0,03 A</t>
  </si>
  <si>
    <t>-1225943503</t>
  </si>
  <si>
    <t>E-393014883.1</t>
  </si>
  <si>
    <t>přepěťová  ochrana  SPD 1+2 stupeň,V4</t>
  </si>
  <si>
    <t>2042035472</t>
  </si>
  <si>
    <t>D80</t>
  </si>
  <si>
    <t>Rozvadec RP202,  1 ks, Rozvodnice</t>
  </si>
  <si>
    <t>2091490685</t>
  </si>
  <si>
    <t>1905026923</t>
  </si>
  <si>
    <t>-1809858800</t>
  </si>
  <si>
    <t>486993296</t>
  </si>
  <si>
    <t>453336117</t>
  </si>
  <si>
    <t>H-FW61</t>
  </si>
  <si>
    <t>6-řadý,     300x1100x140 mm,   84 mod.</t>
  </si>
  <si>
    <t>884804150</t>
  </si>
  <si>
    <t>H-ZP21B</t>
  </si>
  <si>
    <t>-325891693</t>
  </si>
  <si>
    <t>-1206612689</t>
  </si>
  <si>
    <t>1482826359</t>
  </si>
  <si>
    <t>-1707990730</t>
  </si>
  <si>
    <t>107929393</t>
  </si>
  <si>
    <t>727417246</t>
  </si>
  <si>
    <t>583374153</t>
  </si>
  <si>
    <t>-1881670344</t>
  </si>
  <si>
    <t>795799577</t>
  </si>
  <si>
    <t>-1903305569</t>
  </si>
  <si>
    <t>1144394241</t>
  </si>
  <si>
    <t>E-393014883.2</t>
  </si>
  <si>
    <t>přepěťová  ochrana  SPD 2 stupeň,V4</t>
  </si>
  <si>
    <t>-1538438934</t>
  </si>
  <si>
    <t>D81</t>
  </si>
  <si>
    <t>Rozvadec RP203,  1 ks, Rozvodnice</t>
  </si>
  <si>
    <t>865126033</t>
  </si>
  <si>
    <t>1177510305</t>
  </si>
  <si>
    <t>320917011</t>
  </si>
  <si>
    <t>1777959661</t>
  </si>
  <si>
    <t>-1586362642</t>
  </si>
  <si>
    <t>-926082664</t>
  </si>
  <si>
    <t>-1688760903</t>
  </si>
  <si>
    <t>-2064985278</t>
  </si>
  <si>
    <t>-21486373</t>
  </si>
  <si>
    <t>1042165075</t>
  </si>
  <si>
    <t>H-KM07N</t>
  </si>
  <si>
    <t>Svorkovnice  POP</t>
  </si>
  <si>
    <t>1101298380</t>
  </si>
  <si>
    <t>219130084</t>
  </si>
  <si>
    <t>-722517486</t>
  </si>
  <si>
    <t>-2123667560</t>
  </si>
  <si>
    <t>701366706</t>
  </si>
  <si>
    <t>622865300</t>
  </si>
  <si>
    <t>1216916590</t>
  </si>
  <si>
    <t>-1112547378</t>
  </si>
  <si>
    <t>D82</t>
  </si>
  <si>
    <t>Rozvadec RP204,  1 ks, Rozvodnice</t>
  </si>
  <si>
    <t>2074677793</t>
  </si>
  <si>
    <t>306974829</t>
  </si>
  <si>
    <t>180837596</t>
  </si>
  <si>
    <t>-2125990488</t>
  </si>
  <si>
    <t>1918876459</t>
  </si>
  <si>
    <t>823341037</t>
  </si>
  <si>
    <t>-637795820</t>
  </si>
  <si>
    <t>-2000583917</t>
  </si>
  <si>
    <t>1248946334</t>
  </si>
  <si>
    <t>1892166322</t>
  </si>
  <si>
    <t>-2035426507</t>
  </si>
  <si>
    <t>-34823150</t>
  </si>
  <si>
    <t>1152839757</t>
  </si>
  <si>
    <t>-1175482239</t>
  </si>
  <si>
    <t>-954959495</t>
  </si>
  <si>
    <t>-1650816604</t>
  </si>
  <si>
    <t>390938837</t>
  </si>
  <si>
    <t>D83</t>
  </si>
  <si>
    <t>Rozvadec RP205,  1 ks, Rozvodnice</t>
  </si>
  <si>
    <t>-2084572790</t>
  </si>
  <si>
    <t>-345244480</t>
  </si>
  <si>
    <t>662836870</t>
  </si>
  <si>
    <t>2133964089</t>
  </si>
  <si>
    <t>1756446483</t>
  </si>
  <si>
    <t>-1564905579</t>
  </si>
  <si>
    <t>-198565722</t>
  </si>
  <si>
    <t>729495184</t>
  </si>
  <si>
    <t>2050606205</t>
  </si>
  <si>
    <t>1855805121</t>
  </si>
  <si>
    <t>-952416419</t>
  </si>
  <si>
    <t>-2104821733</t>
  </si>
  <si>
    <t>325925242</t>
  </si>
  <si>
    <t>108307139</t>
  </si>
  <si>
    <t>-2144704141</t>
  </si>
  <si>
    <t>362587777</t>
  </si>
  <si>
    <t>1232919992</t>
  </si>
  <si>
    <t>D84</t>
  </si>
  <si>
    <t>Rozvadec RP206,  1 ks, Rozvodnice</t>
  </si>
  <si>
    <t>-1983719247</t>
  </si>
  <si>
    <t>1555924015</t>
  </si>
  <si>
    <t>339629197</t>
  </si>
  <si>
    <t>1862724921</t>
  </si>
  <si>
    <t>-1400854632</t>
  </si>
  <si>
    <t>H-FW61.1</t>
  </si>
  <si>
    <t>6-řadý,     300x950x140 mm,   72 mod.</t>
  </si>
  <si>
    <t>214848957</t>
  </si>
  <si>
    <t>H-ZP21B.1</t>
  </si>
  <si>
    <t>Krycí rám pro  skíně</t>
  </si>
  <si>
    <t>-1588576228</t>
  </si>
  <si>
    <t>-808122629</t>
  </si>
  <si>
    <t>1071110700</t>
  </si>
  <si>
    <t>1124735815</t>
  </si>
  <si>
    <t>-1053533599</t>
  </si>
  <si>
    <t>-123230435</t>
  </si>
  <si>
    <t>1374490168</t>
  </si>
  <si>
    <t>1042186571</t>
  </si>
  <si>
    <t>-95620991</t>
  </si>
  <si>
    <t>-370999194</t>
  </si>
  <si>
    <t>1061889798</t>
  </si>
  <si>
    <t>-1663952549</t>
  </si>
  <si>
    <t>D85</t>
  </si>
  <si>
    <t>Rozvadec RP207,  1 ks, Rozvodnice</t>
  </si>
  <si>
    <t>A-6124-0</t>
  </si>
  <si>
    <t>OCEP Z 600 x 300, typ S</t>
  </si>
  <si>
    <t>-852269722</t>
  </si>
  <si>
    <t>1309934335</t>
  </si>
  <si>
    <t>-680589516</t>
  </si>
  <si>
    <t>-401726118</t>
  </si>
  <si>
    <t>-1228903528</t>
  </si>
  <si>
    <t>-1407113102</t>
  </si>
  <si>
    <t>81313815</t>
  </si>
  <si>
    <t>H-ZP21B.2</t>
  </si>
  <si>
    <t>Krycí rám pro  skříně</t>
  </si>
  <si>
    <t>-1292566125</t>
  </si>
  <si>
    <t>-357574441</t>
  </si>
  <si>
    <t>1298943505</t>
  </si>
  <si>
    <t>1130668309</t>
  </si>
  <si>
    <t>-2135281809</t>
  </si>
  <si>
    <t>-413479388</t>
  </si>
  <si>
    <t>-1570213349</t>
  </si>
  <si>
    <t>1302407743</t>
  </si>
  <si>
    <t>900525053</t>
  </si>
  <si>
    <t>621640725</t>
  </si>
  <si>
    <t>-1749858450</t>
  </si>
  <si>
    <t>D86</t>
  </si>
  <si>
    <t>Rozvadec RK,  1 ks, Rozvodnice</t>
  </si>
  <si>
    <t>1427497321</t>
  </si>
  <si>
    <t>1113800600</t>
  </si>
  <si>
    <t>1940915855</t>
  </si>
  <si>
    <t>-1595144635</t>
  </si>
  <si>
    <t>340252636</t>
  </si>
  <si>
    <t>H-FW41.1</t>
  </si>
  <si>
    <t>4-řadý,    300x650x140 mm,</t>
  </si>
  <si>
    <t>-1622745356</t>
  </si>
  <si>
    <t>-2118605198</t>
  </si>
  <si>
    <t>1700785935</t>
  </si>
  <si>
    <t>1572522788</t>
  </si>
  <si>
    <t>97339458</t>
  </si>
  <si>
    <t>H-KM07N.1</t>
  </si>
  <si>
    <t>Svorkovnice N (3x16 + 4x10mm2)</t>
  </si>
  <si>
    <t>498303327</t>
  </si>
  <si>
    <t>-1110877834</t>
  </si>
  <si>
    <t>1294149093</t>
  </si>
  <si>
    <t>1704442419</t>
  </si>
  <si>
    <t>539416845</t>
  </si>
  <si>
    <t>H-MZ206</t>
  </si>
  <si>
    <t>Podpěťová spoušť, 230 V AC</t>
  </si>
  <si>
    <t>-1335547851</t>
  </si>
  <si>
    <t>1145552841</t>
  </si>
  <si>
    <t>1807287446</t>
  </si>
  <si>
    <t>-326727382</t>
  </si>
  <si>
    <t>477404816</t>
  </si>
  <si>
    <t>DP1</t>
  </si>
  <si>
    <t>Doprava 3.60 % z Dodavky</t>
  </si>
  <si>
    <t>-590041800</t>
  </si>
  <si>
    <t>PR1</t>
  </si>
  <si>
    <t>Presun 1.00 % z Dodavky</t>
  </si>
  <si>
    <t>1348095758</t>
  </si>
  <si>
    <t>D87</t>
  </si>
  <si>
    <t>dodavky,doprava</t>
  </si>
  <si>
    <t>D88</t>
  </si>
  <si>
    <t xml:space="preserve">SVETELNÁ  ZAŘÍZENÍ </t>
  </si>
  <si>
    <t>E-452336</t>
  </si>
  <si>
    <t>Nouzové přivolání pomoci</t>
  </si>
  <si>
    <t>682</t>
  </si>
  <si>
    <t>D89</t>
  </si>
  <si>
    <t>stavebni prace</t>
  </si>
  <si>
    <t>D90</t>
  </si>
  <si>
    <t>VYRIZNUTI RYHY DO OMITKY</t>
  </si>
  <si>
    <t>62 021</t>
  </si>
  <si>
    <t>MVC frezou vc. priprav</t>
  </si>
  <si>
    <t>684</t>
  </si>
  <si>
    <t>D91</t>
  </si>
  <si>
    <t xml:space="preserve">BOURANI OTVORU Z CIHEL </t>
  </si>
  <si>
    <t>63 001</t>
  </si>
  <si>
    <t>tl.do 15 cm</t>
  </si>
  <si>
    <t>686</t>
  </si>
  <si>
    <t>63 002</t>
  </si>
  <si>
    <t>tl.do 30 cm</t>
  </si>
  <si>
    <t>688</t>
  </si>
  <si>
    <t>63 0211</t>
  </si>
  <si>
    <t>vybouráni otvoru ve zdivu 350x550x270mm</t>
  </si>
  <si>
    <t>690</t>
  </si>
  <si>
    <t>D92</t>
  </si>
  <si>
    <t xml:space="preserve">ZEDNICKÉ   PRÁCE </t>
  </si>
  <si>
    <t>2100020</t>
  </si>
  <si>
    <t>zazdeni el. rozvodnice do zdiva</t>
  </si>
  <si>
    <t>692</t>
  </si>
  <si>
    <t>D93</t>
  </si>
  <si>
    <t>nastrely, hmozdinky C 801-1</t>
  </si>
  <si>
    <t>D94</t>
  </si>
  <si>
    <t>OSAZENI HMOZDINKY DO STROPU ZELEZOBETON.</t>
  </si>
  <si>
    <t>953 99 - 2311</t>
  </si>
  <si>
    <t>D 6 az 8 mm</t>
  </si>
  <si>
    <t>694</t>
  </si>
  <si>
    <t>953 99 - 2321</t>
  </si>
  <si>
    <t>D 10 az 12 mm</t>
  </si>
  <si>
    <t>696</t>
  </si>
  <si>
    <t>D95</t>
  </si>
  <si>
    <t>revize</t>
  </si>
  <si>
    <t>HZS1</t>
  </si>
  <si>
    <t>Provedeni vychozi revize, vypracovani revizni zprávy</t>
  </si>
  <si>
    <t>698</t>
  </si>
  <si>
    <t>hzs</t>
  </si>
  <si>
    <t>D97</t>
  </si>
  <si>
    <t>HODINOVA ZUCTOVACI SAZBA</t>
  </si>
  <si>
    <t>HZS2</t>
  </si>
  <si>
    <t>demontaz stavajiciho zarizeni</t>
  </si>
  <si>
    <t>700</t>
  </si>
  <si>
    <t>HZS3</t>
  </si>
  <si>
    <t>uprava vnitrniho zapojeni rozvadece</t>
  </si>
  <si>
    <t>702</t>
  </si>
  <si>
    <t>HZS4</t>
  </si>
  <si>
    <t>doplnujici prace pro zausteni kabelu</t>
  </si>
  <si>
    <t>704</t>
  </si>
  <si>
    <t>HZS5</t>
  </si>
  <si>
    <t>odpojovani a znovupripojovani</t>
  </si>
  <si>
    <t>706</t>
  </si>
  <si>
    <t>HZS6</t>
  </si>
  <si>
    <t>prace spojene s montazi</t>
  </si>
  <si>
    <t>708</t>
  </si>
  <si>
    <t>HZS7</t>
  </si>
  <si>
    <t>konzultace s investory pri montazi</t>
  </si>
  <si>
    <t>710</t>
  </si>
  <si>
    <t>HZS8</t>
  </si>
  <si>
    <t>koordince se zucastnenymi profesemi</t>
  </si>
  <si>
    <t>HZS9</t>
  </si>
  <si>
    <t>KOMPLETACE A ODZKOUSENI EL.INSTALACE</t>
  </si>
  <si>
    <t>HZS10</t>
  </si>
  <si>
    <t>motaze slaboproudych zarizeni</t>
  </si>
  <si>
    <t>716</t>
  </si>
  <si>
    <t>D98</t>
  </si>
  <si>
    <t>svítidla</t>
  </si>
  <si>
    <t>A</t>
  </si>
  <si>
    <t>Kruhové přisazené  LED  svítidlo  , rozměr 300x105mm, 14W,  1500lm,  chromatičnost 4000K, bíle lakovaný ocelový plech, optický systém KO – opálový PMMA kryt,       IP 20  , izolace I</t>
  </si>
  <si>
    <t>-355607636</t>
  </si>
  <si>
    <t>B</t>
  </si>
  <si>
    <t>Kruhové přisazené  LED  svítidlo  , rozměr 300x105mm 20W,  1800lm,  chromatičnost 2700/4000K, bíle ocelový  plech, optický systém KO – opálový PMMA kryt,IP 40,  izolace I</t>
  </si>
  <si>
    <t>771807676</t>
  </si>
  <si>
    <t>C</t>
  </si>
  <si>
    <t>Mřížkové přisazené  LED  svítidlo  , rozměr 1245x245x55mm 37W,  4100lm,  chromatičnost 4000K, NONSELV 350mA ,mřížka MAT DP, optický systém KVM kategorie C2 z matného hliníku s opálovým krytem LED modulu IP 20,   izolace I</t>
  </si>
  <si>
    <t>263419725</t>
  </si>
  <si>
    <t>Asymetrické  přisazené  LED  svítidlo  pro  školní tabule, rozměr  1188x175x60mm, 32W,  3030lm, NONSELV 350mA chromatičnost 4000K, Ra 80 IP 20,   izolace I</t>
  </si>
  <si>
    <t>1233331290</t>
  </si>
  <si>
    <t>E</t>
  </si>
  <si>
    <t>Exteriérové  asymetrické   zapuštěné  LED  svítidlo v montážním boxu    rozměr  200x150x90, 20W,  1800lm, materiál extrudovaný hliník, barva šedá, difuzor  pískové sklo,  IP65 ,  izolace I</t>
  </si>
  <si>
    <t>392612019</t>
  </si>
  <si>
    <t>J</t>
  </si>
  <si>
    <t>Nástěnné s mikrovlnným senzorem  přisazené  LED  svítidlo, 20W, 1800lm, kruhové  průměr 265x90mmbílé, opál mat, polykarbonát, montura ABS plast,  bílé chromatičnost 4000K, Ra 80 IP 65,   izolace II</t>
  </si>
  <si>
    <t>926592956</t>
  </si>
  <si>
    <t>N</t>
  </si>
  <si>
    <t>Přisazené   LED  svítidlo  , rozměr 1272x95x100mm 40W,   6400lm,  chromatičnost 4000K, celo-plastové , reflektor ocelový bílý plech difuzor  polykarbonát ( PC ) , pracotěsné,  IP 65,   izolace I</t>
  </si>
  <si>
    <t>995980875</t>
  </si>
  <si>
    <t>N.O</t>
  </si>
  <si>
    <t>Svítidlo nouzového osvětlení s vlastním zdrojem    1x5,5W dočasný provoz  únikové s piktogramem,doba zálohy 1h, IP42 ,  stropní-nástěnné-závěsné</t>
  </si>
  <si>
    <t>1878746774</t>
  </si>
  <si>
    <t>MTZ svítidel</t>
  </si>
  <si>
    <t>Montáž svítidel</t>
  </si>
  <si>
    <t>1776238725</t>
  </si>
  <si>
    <t>2022/A/02-01-14-4b - D.1.4.4b-Datová komunikace</t>
  </si>
  <si>
    <t>D1 - montaz C 22-M  2.dil</t>
  </si>
  <si>
    <t xml:space="preserve">    D2 - KRABICE POD OMITKU VC.VYSEKANI LUZKA</t>
  </si>
  <si>
    <t xml:space="preserve">    D3 - VYHLEDANI</t>
  </si>
  <si>
    <t xml:space="preserve">    D4 - ROZVODNICE OCELOPLECHOVA A PLASTOVA</t>
  </si>
  <si>
    <t xml:space="preserve">    D5 - TRUBKA ELEKTROINST.PVC,POD OMITKU</t>
  </si>
  <si>
    <t xml:space="preserve">    D6 - ZLAB KABELOVY PVC</t>
  </si>
  <si>
    <t xml:space="preserve">    D7 - DRÁTĚNÉ  ŽLABY   FeZn</t>
  </si>
  <si>
    <t xml:space="preserve">    D8 - MONTÁŽ DATOVÝCH  ZÁSUVEK</t>
  </si>
  <si>
    <t xml:space="preserve">    D9 - MONTAZ  DATOVÉHO  KABELU</t>
  </si>
  <si>
    <t xml:space="preserve">    D10 - ZAVĚRECNE MEŘENI  A  KOMPLETACE</t>
  </si>
  <si>
    <t>D11 - nosny material C 22-M  2.dil</t>
  </si>
  <si>
    <t xml:space="preserve">    D12 - KABELY FTP   PVC  DATOVE</t>
  </si>
  <si>
    <t xml:space="preserve">    D13 - KABELY   OPTICKÉ </t>
  </si>
  <si>
    <t xml:space="preserve">    D14 - DRÁTĚNÉ  ŽLABY FeZn</t>
  </si>
  <si>
    <t xml:space="preserve">    D15 - DATOVÉ  ZÁSUVKY </t>
  </si>
  <si>
    <t>D16 - dodavky VC 7/32 (TZN, rozv.)</t>
  </si>
  <si>
    <t xml:space="preserve">    D17 - DATOVÝ  ROZVADĚČ  RACK  NA POVRCH </t>
  </si>
  <si>
    <t>D18 - stavebni prace</t>
  </si>
  <si>
    <t xml:space="preserve">    D19 - SEKANI RYH CIHELNEM ZDIVU</t>
  </si>
  <si>
    <t>D20 - nastrely, hmozdinky C 801-1</t>
  </si>
  <si>
    <t xml:space="preserve">    D21 - OSAZENI HMOZDINKY DO STROPU ZELEZOBETON.</t>
  </si>
  <si>
    <t>D22 - revize</t>
  </si>
  <si>
    <t>D23 - hzs</t>
  </si>
  <si>
    <t xml:space="preserve">    D24 - HODINOVA ZUCTOVACI SAZBA</t>
  </si>
  <si>
    <t>montaz C 22-M  2.dil</t>
  </si>
  <si>
    <t>KRABICE POD OMITKU VC.VYSEKANI LUZKA</t>
  </si>
  <si>
    <t>220260021</t>
  </si>
  <si>
    <t>KO 68</t>
  </si>
  <si>
    <t>VYHLEDANI</t>
  </si>
  <si>
    <t>220260106</t>
  </si>
  <si>
    <t>vyvodu nebo krabice</t>
  </si>
  <si>
    <t>ROZVODNICE OCELOPLECHOVA A PLASTOVA</t>
  </si>
  <si>
    <t>220260311</t>
  </si>
  <si>
    <t>na povrch</t>
  </si>
  <si>
    <t>TRUBKA ELEKTROINST.PVC,POD OMITKU</t>
  </si>
  <si>
    <t>220260551</t>
  </si>
  <si>
    <t>H-123699-01</t>
  </si>
  <si>
    <t>trubka PVC KF tpa 50mm</t>
  </si>
  <si>
    <t>ZLAB KABELOVY PVC</t>
  </si>
  <si>
    <t>220260733</t>
  </si>
  <si>
    <t>40 x 100 mm</t>
  </si>
  <si>
    <t>22232211</t>
  </si>
  <si>
    <t>kabelový PVC zaves 50-200mm</t>
  </si>
  <si>
    <t>DRÁTĚNÉ  ŽLABY   FeZn</t>
  </si>
  <si>
    <t>220260941</t>
  </si>
  <si>
    <t>drátěný žlab 50/50 vc. uchyceni</t>
  </si>
  <si>
    <t>220260942</t>
  </si>
  <si>
    <t>drátěný žlab 50/100 vc. uchycení</t>
  </si>
  <si>
    <t>MONTÁŽ DATOVÝCH  ZÁSUVEK</t>
  </si>
  <si>
    <t>235552</t>
  </si>
  <si>
    <t>montaž datové krabice 8(4)x cat6a,RJ45</t>
  </si>
  <si>
    <t>22007300122</t>
  </si>
  <si>
    <t>montaz zasuvky PC do krabic KO68</t>
  </si>
  <si>
    <t>MONTAZ  DATOVÉHO  KABELU</t>
  </si>
  <si>
    <t>220730221</t>
  </si>
  <si>
    <t>kabel FTP cat6a LSOH, 4x2x0,56mm</t>
  </si>
  <si>
    <t>22073225</t>
  </si>
  <si>
    <t>opticky kabel, G.657A, 4vlakno 9/125um</t>
  </si>
  <si>
    <t>2205661</t>
  </si>
  <si>
    <t>oboustrané zakončení optického kabelu</t>
  </si>
  <si>
    <t>ZAVĚRECNE MEŘENI  A  KOMPLETACE</t>
  </si>
  <si>
    <t>4788521</t>
  </si>
  <si>
    <t>kompletní instalace a zapojeni RACK</t>
  </si>
  <si>
    <t>PPV 4.80 %</t>
  </si>
  <si>
    <t>nosny material C 22-M  2.dil</t>
  </si>
  <si>
    <t>KABELY FTP   PVC  DATOVE</t>
  </si>
  <si>
    <t>341   111  432  520</t>
  </si>
  <si>
    <t>datový kabel   FTP cat6a LSOH,  4x2x0,56mm</t>
  </si>
  <si>
    <t>-585510133</t>
  </si>
  <si>
    <t xml:space="preserve">KABELY   OPTICKÉ </t>
  </si>
  <si>
    <t>341 111 432 684</t>
  </si>
  <si>
    <t>opticky kabel,G.657A, 4vlakno 9/125um</t>
  </si>
  <si>
    <t>462661125</t>
  </si>
  <si>
    <t>DRÁTĚNÉ  ŽLABY FeZn</t>
  </si>
  <si>
    <t>341 414 070 177</t>
  </si>
  <si>
    <t>drateny zlab 50x50mm včetně závěsuDZS2</t>
  </si>
  <si>
    <t>-1792470583</t>
  </si>
  <si>
    <t>341 414 070 178</t>
  </si>
  <si>
    <t>dratany zlab 50x100mm,včetne zavesu DZS2</t>
  </si>
  <si>
    <t>719936337</t>
  </si>
  <si>
    <t xml:space="preserve">DATOVÉ  ZÁSUVKY </t>
  </si>
  <si>
    <t>384  571  780  005</t>
  </si>
  <si>
    <t>datova zasuvka STP 2xRJ, cat6a do KO68</t>
  </si>
  <si>
    <t>601247403</t>
  </si>
  <si>
    <t>384  571  780  008</t>
  </si>
  <si>
    <t>datova krabice STP   2xRJ45,cat6a na povrch</t>
  </si>
  <si>
    <t>204986571</t>
  </si>
  <si>
    <t>384   571  780  005</t>
  </si>
  <si>
    <t>datova krabice  STP  8xzasuvka RJ45,cat6a  na  povrch</t>
  </si>
  <si>
    <t>-155881190</t>
  </si>
  <si>
    <t>176467260</t>
  </si>
  <si>
    <t>dodavky VC 7/32 (TZN, rozv.)</t>
  </si>
  <si>
    <t xml:space="preserve">DATOVÝ  ROZVADĚČ  RACK  NA POVRCH </t>
  </si>
  <si>
    <t>E-4569220</t>
  </si>
  <si>
    <t>celá sestava datového rozvaděče   RACK</t>
  </si>
  <si>
    <t>1904985096</t>
  </si>
  <si>
    <t>Poznámka k položce:_x000D_
prázdná skříń WS-9U-64B , 6000x450xx501 mm,switsch  Mikro Tik Cloud router CRS354-48P-4S+2Q+RM,2x  patch panel OPTIX  cats6, 24port, 1U, certefikován,3x  vyvazovací panel ,sfp modul pro připojení optiky do switsche</t>
  </si>
  <si>
    <t>doprava 3.30 %</t>
  </si>
  <si>
    <t>1623022278</t>
  </si>
  <si>
    <t>presun 1.00 %</t>
  </si>
  <si>
    <t>-898555653</t>
  </si>
  <si>
    <t>SEKANI RYH CIHELNEM ZDIVU</t>
  </si>
  <si>
    <t>62 004</t>
  </si>
  <si>
    <t>hl. 3 cm, sirka 15 cm</t>
  </si>
  <si>
    <t>62 005</t>
  </si>
  <si>
    <t>hl. 5 cm, sirka 7 cm</t>
  </si>
  <si>
    <t>62 003</t>
  </si>
  <si>
    <t>hl. 5 cm, sirka 15 cm</t>
  </si>
  <si>
    <t>Provedeni vychozi revize,vypracovani revizni zprávy</t>
  </si>
  <si>
    <t>napojeni na stavajici rozvody</t>
  </si>
  <si>
    <t>prace spojena s montazi</t>
  </si>
  <si>
    <t>2022/A/02-01-14-6 - D.1.4.6-Hromosvod a uzemnění</t>
  </si>
  <si>
    <t xml:space="preserve">    D2 - V ZEMI PASKOU FEZN DO 120 MM2</t>
  </si>
  <si>
    <t xml:space="preserve">    D3 - DRATU NEBO LANA DO 10 MM</t>
  </si>
  <si>
    <t xml:space="preserve">    D4 - SVODOVY VODIC</t>
  </si>
  <si>
    <t xml:space="preserve">    D5 - SVORKA HROMOSVODOVA VC. NATERU</t>
  </si>
  <si>
    <t xml:space="preserve">    D6 - DOPLNKY UZEMNOVACICH VEDENI</t>
  </si>
  <si>
    <t xml:space="preserve">    D7 - JIMACI TYC VC. UPEVNENI</t>
  </si>
  <si>
    <t xml:space="preserve">    D8 - ZEMNIC</t>
  </si>
  <si>
    <t>D9 - nosny material zakl. montaz</t>
  </si>
  <si>
    <t xml:space="preserve">    D10 - INSTALAčNí DRáT</t>
  </si>
  <si>
    <t xml:space="preserve">    D11 - JIMACI TYC</t>
  </si>
  <si>
    <t xml:space="preserve">    D12 - PRISLUSENSTVI JIMACICH TYCI D 20 MM</t>
  </si>
  <si>
    <t xml:space="preserve">    D13 - SVORKA HROMOSVODOVA</t>
  </si>
  <si>
    <t xml:space="preserve">    D14 - ZEMNICE</t>
  </si>
  <si>
    <t xml:space="preserve">    D15 - PRISLUSENSTVI UZEMNOVACICH VEDENI</t>
  </si>
  <si>
    <t xml:space="preserve">    D16 - PODPERY HROMOSVODOVYCH VEDENI</t>
  </si>
  <si>
    <t>D17 - revize</t>
  </si>
  <si>
    <t>D18 - HODINOVA ZUCTOVACI SAZBA</t>
  </si>
  <si>
    <t>V ZEMI PASKOU FEZN DO 120 MM2</t>
  </si>
  <si>
    <t>743 61-2111</t>
  </si>
  <si>
    <t>FeZn 30/4 v zemi v mestske zastavbe</t>
  </si>
  <si>
    <t>SVODOVY VODIC</t>
  </si>
  <si>
    <t>743 62-1112</t>
  </si>
  <si>
    <t>drat AlMgSi 8mm , vc. podper</t>
  </si>
  <si>
    <t>typ SP1</t>
  </si>
  <si>
    <t>743 62-2200</t>
  </si>
  <si>
    <t>typ SZ</t>
  </si>
  <si>
    <t>743 62-2100.2</t>
  </si>
  <si>
    <t>743 62-2200.1</t>
  </si>
  <si>
    <t>typ SJ 01 (tyc D 20)</t>
  </si>
  <si>
    <t>743 62-4110</t>
  </si>
  <si>
    <t>ochranna trubka OT 1,7</t>
  </si>
  <si>
    <t>743 62-4300</t>
  </si>
  <si>
    <t>tvarovani prvku</t>
  </si>
  <si>
    <t>JIMACI TYC VC. UPEVNENI</t>
  </si>
  <si>
    <t>743 63-1500</t>
  </si>
  <si>
    <t>JR 15 do betonového podstavce</t>
  </si>
  <si>
    <t>743 63-1500.1</t>
  </si>
  <si>
    <t>JR 25 do betonového podtavce ( do zdiva )</t>
  </si>
  <si>
    <t>ZEMNIC</t>
  </si>
  <si>
    <t>743 64-1200</t>
  </si>
  <si>
    <t>ZT tyc 1.5m</t>
  </si>
  <si>
    <t>PPV 1.00 %</t>
  </si>
  <si>
    <t>-1086353438</t>
  </si>
  <si>
    <t>E-114000040</t>
  </si>
  <si>
    <t>vodic FeZn 30/4 mm  / 1 kg/m /</t>
  </si>
  <si>
    <t>-57886666</t>
  </si>
  <si>
    <t>E-108000043</t>
  </si>
  <si>
    <t>H DRAT AlMgSi 8 T/2</t>
  </si>
  <si>
    <t>-810787523</t>
  </si>
  <si>
    <t>JIMACI TYC</t>
  </si>
  <si>
    <t>E-110000080</t>
  </si>
  <si>
    <t>JR 15 M18/10,AlMgSi, (v=1,5m)</t>
  </si>
  <si>
    <t>-1767534724</t>
  </si>
  <si>
    <t>H0 12589</t>
  </si>
  <si>
    <t>JR 25 M16, AlMgSi,  (v=2,5m )</t>
  </si>
  <si>
    <t>-1139009171</t>
  </si>
  <si>
    <t>PRISLUSENSTVI JIMACICH TYCI D 20 MM</t>
  </si>
  <si>
    <t>E-108000260</t>
  </si>
  <si>
    <t>drzak DJ1 do zdiva</t>
  </si>
  <si>
    <t>-180198201</t>
  </si>
  <si>
    <t>E-115000010</t>
  </si>
  <si>
    <t>svorka SJ 01  D 20 mm</t>
  </si>
  <si>
    <t>188870455</t>
  </si>
  <si>
    <t>821340909</t>
  </si>
  <si>
    <t>E-115000050</t>
  </si>
  <si>
    <t>typ SP1 /pripojovaci/</t>
  </si>
  <si>
    <t>27553380</t>
  </si>
  <si>
    <t>E-115000750</t>
  </si>
  <si>
    <t>typ SZ  /zkusebni/</t>
  </si>
  <si>
    <t>1941716618</t>
  </si>
  <si>
    <t>-573905299</t>
  </si>
  <si>
    <t>ZEMNICE</t>
  </si>
  <si>
    <t>E-117000120</t>
  </si>
  <si>
    <t>ZT  tyc 1.5m</t>
  </si>
  <si>
    <t>-1946540756</t>
  </si>
  <si>
    <t>E-113000060</t>
  </si>
  <si>
    <t>-627863900</t>
  </si>
  <si>
    <t>-768622991</t>
  </si>
  <si>
    <t>E-14552301</t>
  </si>
  <si>
    <t>betonovy podstavec  BP 12 + podložka  pro JR15</t>
  </si>
  <si>
    <t>163184562</t>
  </si>
  <si>
    <t>E-00123</t>
  </si>
  <si>
    <t>jimaci tyc JR 25  s  tříramenným  stojanem</t>
  </si>
  <si>
    <t>-1449059395</t>
  </si>
  <si>
    <t>E-001247</t>
  </si>
  <si>
    <t>betonovy podstavec 17kg pro jimač</t>
  </si>
  <si>
    <t>-751518470</t>
  </si>
  <si>
    <t>E-001299</t>
  </si>
  <si>
    <t>PVC podložka pro beton. podstavec 17kg</t>
  </si>
  <si>
    <t>-55250679</t>
  </si>
  <si>
    <t>PODPERY HROMOSVODOVYCH VEDENI</t>
  </si>
  <si>
    <t>E-114000160</t>
  </si>
  <si>
    <t>H PODPERA PV  1a-25</t>
  </si>
  <si>
    <t>1848485110</t>
  </si>
  <si>
    <t>E-114000450</t>
  </si>
  <si>
    <t>H PODPERA PV 21, beton/plast PVC M8</t>
  </si>
  <si>
    <t>1786590781</t>
  </si>
  <si>
    <t>E-114000475</t>
  </si>
  <si>
    <t>PODPERA DP PRO ZEMNíCI PASEK</t>
  </si>
  <si>
    <t>-610091159</t>
  </si>
  <si>
    <t>240570786</t>
  </si>
  <si>
    <t>153133427</t>
  </si>
  <si>
    <t>vykopove prace</t>
  </si>
  <si>
    <t>zemni prace</t>
  </si>
  <si>
    <t>prace ve ztizenych podminkach</t>
  </si>
  <si>
    <t>2022/A/02-01-14-7 - D.1.4.7-Měření a regulace</t>
  </si>
  <si>
    <t>Ing.V.Abrahám</t>
  </si>
  <si>
    <t>P.Č. - Rozvaděč MaR</t>
  </si>
  <si>
    <t>D1 - Řídící systém MaR</t>
  </si>
  <si>
    <t>D2 - SW</t>
  </si>
  <si>
    <t>D3 - Komponenty a zařízení MaR</t>
  </si>
  <si>
    <t>D4 - Montážní materiál a práce</t>
  </si>
  <si>
    <t>D5 - Ostatní</t>
  </si>
  <si>
    <t>P.Č.</t>
  </si>
  <si>
    <t>Rozvaděč MaR</t>
  </si>
  <si>
    <t>Oceloplechová rozvodnice 800x600x210 včetně jistících a ovládacích prvků dle výrobní dokumentace zhotovitele s kapsou na dokumentaci. Včetně výroby testů a kusové zkoušky-D+M</t>
  </si>
  <si>
    <t>Poznámka k položce:_x000D_
RK</t>
  </si>
  <si>
    <t>Řídící systém MaR</t>
  </si>
  <si>
    <t>PLC řídící jednotka ethernet, webserver, I/O moduly (14xAI, 18xDI, 8xAO, 12xDO)-D+M</t>
  </si>
  <si>
    <t>set</t>
  </si>
  <si>
    <t>Poznámka k položce:_x000D_
PLC</t>
  </si>
  <si>
    <t>Dotykový ovládací panel 10“-D+M</t>
  </si>
  <si>
    <t>Poznámka k položce:_x000D_
Displej</t>
  </si>
  <si>
    <t>GSM brána pro zasílání alarmů na mobilní telefony uživatele, včetně komunikačního modulu RS232 – SIM karta je dodávkou uživatele-D+M</t>
  </si>
  <si>
    <t>Poznámka k položce:_x000D_
GSM</t>
  </si>
  <si>
    <t>Napájecí zdroj pro PLC 24VDC-D+M</t>
  </si>
  <si>
    <t>Poznámka k položce:_x000D_
Zdroj</t>
  </si>
  <si>
    <t>SW</t>
  </si>
  <si>
    <t>SW pro PLC</t>
  </si>
  <si>
    <t>DB</t>
  </si>
  <si>
    <t>Poznámka k položce:_x000D_
SW</t>
  </si>
  <si>
    <t>SW pro webserver na ovládání z PC</t>
  </si>
  <si>
    <t>Poznámka k položce:_x000D_
Webserver</t>
  </si>
  <si>
    <t>SW pro GSM bránu</t>
  </si>
  <si>
    <t>Poznámka k položce:_x000D_
SW GSM</t>
  </si>
  <si>
    <t>Odladění, odzkoušení SW</t>
  </si>
  <si>
    <t>Poznámka k položce:_x000D_
Odzkoušení</t>
  </si>
  <si>
    <t>Komponenty a zařízení MaR</t>
  </si>
  <si>
    <t>Snímač teploty příložný Ni1000-D+M</t>
  </si>
  <si>
    <t>Poznámka k položce:_x000D_
T1,2,3,4,5,6,7,8,9,10,11</t>
  </si>
  <si>
    <t>Snímač teploty do prostoru Ni1000-D+M</t>
  </si>
  <si>
    <t>Poznámka k položce:_x000D_
TP0</t>
  </si>
  <si>
    <t>Snímač teploty venkovní Ni1000-D+M</t>
  </si>
  <si>
    <t>Poznámka k položce:_x000D_
T0</t>
  </si>
  <si>
    <t>Snímač tlaku do potrubí 4-20mA, 0-10bar-D+M</t>
  </si>
  <si>
    <t>Poznámka k položce:_x000D_
P1</t>
  </si>
  <si>
    <t>Detektor zaplavení-D+M</t>
  </si>
  <si>
    <t>Poznámka k položce:_x000D_
ZP1</t>
  </si>
  <si>
    <t>Čidlo koncentrace CO-D+M</t>
  </si>
  <si>
    <t>Poznámka k položce:_x000D_
CO1</t>
  </si>
  <si>
    <t>Čidlo úniku plynu-D+M</t>
  </si>
  <si>
    <t>Poznámka k položce:_x000D_
UP1</t>
  </si>
  <si>
    <t>Vyrážecí tlačítko-D+M</t>
  </si>
  <si>
    <t>Poznámka k položce:_x000D_
VT1</t>
  </si>
  <si>
    <t>Servopohon ventil, 0-10V, 24VAC, s držákem-D+M</t>
  </si>
  <si>
    <t>Poznámka k položce:_x000D_
YV1,2,3,4,5,6</t>
  </si>
  <si>
    <t>Ventil plynu (BAP), DN40 se servopohonem, 230VAC-D+M</t>
  </si>
  <si>
    <t>Poznámka k položce:_x000D_
BAP</t>
  </si>
  <si>
    <t>Připojení plynového kotle</t>
  </si>
  <si>
    <t>Poznámka k položce:_x000D_
K1,2</t>
  </si>
  <si>
    <t>Připojení čerpadla</t>
  </si>
  <si>
    <t>Poznámka k položce:_x000D_
MC1,2,3,4,5,6,7,8</t>
  </si>
  <si>
    <t>Montážní materiál a práce</t>
  </si>
  <si>
    <t>Drátěný kabelový žlab 100x50 včetně příslušenství -D+M</t>
  </si>
  <si>
    <t>Poznámka k položce:_x000D_
Kabelové trasy 1</t>
  </si>
  <si>
    <t>Drátěný kabelový žlab 50x50 včetně příslušenství -D+M</t>
  </si>
  <si>
    <t>Poznámka k položce:_x000D_
Kabelové trasy 2</t>
  </si>
  <si>
    <t>PVC trubka 20mm – pevná/ohebná včetně příslušenství-D+M</t>
  </si>
  <si>
    <t>Poznámka k položce:_x000D_
Kabelové trasy 3</t>
  </si>
  <si>
    <t>PVC spojovací krabice 100x100 IP55-D+M</t>
  </si>
  <si>
    <t>Poznámka k položce:_x000D_
Spojovací krabice</t>
  </si>
  <si>
    <t>Kabel CYKY-J 3x1,5-D+M</t>
  </si>
  <si>
    <t>Poznámka k položce:_x000D_
CYKY-J 3x1,5</t>
  </si>
  <si>
    <t>Kabel JYTY 4x1-D+M</t>
  </si>
  <si>
    <t>Poznámka k položce:_x000D_
JYTY 4x1</t>
  </si>
  <si>
    <t>Kabel JYTY 2x1-D+M</t>
  </si>
  <si>
    <t>Poznámka k položce:_x000D_
JYTY 2x1</t>
  </si>
  <si>
    <t>Kabel UTP cat. 5-D+M</t>
  </si>
  <si>
    <t>Poznámka k položce:_x000D_
UTP</t>
  </si>
  <si>
    <t>Zásuvka 230V na povrch-D+M</t>
  </si>
  <si>
    <t>Poznámka k položce:_x000D_
Zásuvka 230V</t>
  </si>
  <si>
    <t>Pospojování kovových částí technologie-D+M</t>
  </si>
  <si>
    <t>Poznámka k položce:_x000D_
Pospojení</t>
  </si>
  <si>
    <t>Konstrukce pro kovové žlaby (stojny, podpěry, c profily)-D+M</t>
  </si>
  <si>
    <t>Poznámka k položce:_x000D_
Konstrukce</t>
  </si>
  <si>
    <t>Ostatní kotvící a úložný materiál-D+M</t>
  </si>
  <si>
    <t>Poznámka k položce:_x000D_
Ostatní materiál</t>
  </si>
  <si>
    <t>Popis a značení kabelů a přístrojů MaR-D+M</t>
  </si>
  <si>
    <t>Poznámka k položce:_x000D_
Popisy</t>
  </si>
  <si>
    <t>Ukončení kabelů na obou stranách (v rozvaděči a u přístrojů)</t>
  </si>
  <si>
    <t>Poznámka k položce:_x000D_
Zapojení kabelů</t>
  </si>
  <si>
    <t>Prostup přes stěnu do průměru 100mm</t>
  </si>
  <si>
    <t>Poznámka k položce:_x000D_
Prostupy</t>
  </si>
  <si>
    <t>Demontáže stávajících kabelů a žlabů</t>
  </si>
  <si>
    <t>Poznámka k položce:_x000D_
Demontáže</t>
  </si>
  <si>
    <t>Ostatní</t>
  </si>
  <si>
    <t>Výrobní dokumentace zhotovitele</t>
  </si>
  <si>
    <t>Poznámka k položce:_x000D_
Projekt výrobní</t>
  </si>
  <si>
    <t>Test zapojení 1:1 všech připojených měřících a ovládacích prvků</t>
  </si>
  <si>
    <t>Poznámka k položce:_x000D_
Test periferií</t>
  </si>
  <si>
    <t>Uvedení do provozu</t>
  </si>
  <si>
    <t>Poznámka k položce:_x000D_
Zprovoznění</t>
  </si>
  <si>
    <t>Zaškolení obsluhy</t>
  </si>
  <si>
    <t>Poznámka k položce:_x000D_
Školení</t>
  </si>
  <si>
    <t>Spolupráce s ostatními profesemi, řízení zakázky</t>
  </si>
  <si>
    <t>Poznámka k položce:_x000D_
Koordinace</t>
  </si>
  <si>
    <t>Výchozí revizní zpráva, včetně předávky úplné elektronické dokumentace (DWG, DOC, PDF), kompletní zdrojový SW řídicího systému včetně hesel a seznam bodů použitých v regulátoru (AI, DI, AO, DO)</t>
  </si>
  <si>
    <t>Poznámka k položce:_x000D_
Revize</t>
  </si>
  <si>
    <t>PPV</t>
  </si>
  <si>
    <t>Poznámka k položce:_x000D_
Staveniště</t>
  </si>
  <si>
    <t>Doprava a přesun hmot</t>
  </si>
  <si>
    <t>Poznámka k položce:_x000D_
Doprava</t>
  </si>
  <si>
    <t>2022/A/02-01-14-8 - D.1.4.8-Zařízení pro větrání a chlazení</t>
  </si>
  <si>
    <t>F.Král</t>
  </si>
  <si>
    <t xml:space="preserve">D1 - Zařízení č. 1 - Větrání učeben m.č. 202 až 207 v nástavbě (2. NP)   </t>
  </si>
  <si>
    <t xml:space="preserve">D2 - Zařízení č. 2 - Podtlakové větrání WC a sprch v 1. NP  </t>
  </si>
  <si>
    <t xml:space="preserve">D3 - Zařízení č. 3 - Podtlakové větrání WC a sprch v nástavbě (2. NP) </t>
  </si>
  <si>
    <t xml:space="preserve">D4 - Zařízení č. 4 - Podtlakové větrání WC s předsíňkami na střeše objektu </t>
  </si>
  <si>
    <t>D5 - Montážní, spojovací a těsnící materiál</t>
  </si>
  <si>
    <t>D6 - 783-Nátěry</t>
  </si>
  <si>
    <t>D7 - 94-Lešení</t>
  </si>
  <si>
    <t xml:space="preserve">D8 - 713-Izolace  tepelné </t>
  </si>
  <si>
    <t>D9 - HZS, doprava a přesuny</t>
  </si>
  <si>
    <t xml:space="preserve">Zařízení č. 1 - Větrání učeben m.č. 202 až 207 v nástavbě (2. NP)   </t>
  </si>
  <si>
    <t>1.01</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</si>
  <si>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</si>
  <si>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1.01a</t>
  </si>
  <si>
    <t>Příslušenství : přechod výstupu na hrdlo D 250</t>
  </si>
  <si>
    <t>1.01b</t>
  </si>
  <si>
    <t>Příslušenství : Obklad jednotky, lamino tl. 18 mm, buk - bude ještě upřesněn</t>
  </si>
  <si>
    <t>1.01c</t>
  </si>
  <si>
    <t>Příslušenství : set - potrubní připojení 500 mm včetně montážního příslušenství</t>
  </si>
  <si>
    <t>1.01d</t>
  </si>
  <si>
    <t>Příslušenství : set - zákryt potrubního připojení 500 mm (pozink pro opláštění)</t>
  </si>
  <si>
    <t>1.01e</t>
  </si>
  <si>
    <t>Příslušenství : obklad potrubního připojení 500 mm, lamino tl. 18 mm, buk bude upřesněn</t>
  </si>
  <si>
    <t>1.01f</t>
  </si>
  <si>
    <t>Příslušenství : set - integrovaná fasádní vyústka přívod - odvod - vertikální, včetně průchodek fasádou</t>
  </si>
  <si>
    <t>1.01g</t>
  </si>
  <si>
    <t>Montáž</t>
  </si>
  <si>
    <t>1.02</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</si>
  <si>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</si>
  <si>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1.02a</t>
  </si>
  <si>
    <t>1.02b</t>
  </si>
  <si>
    <t>1.02c</t>
  </si>
  <si>
    <t>1.02d</t>
  </si>
  <si>
    <t>1.02e</t>
  </si>
  <si>
    <t>1.02f</t>
  </si>
  <si>
    <t>1.02g</t>
  </si>
  <si>
    <t>1.03</t>
  </si>
  <si>
    <t>Podstropní kompaktní jednotka s deskovým rekuperačním výměníkem v provedení dle EU 1253/2014 platné od 1.1.2018. Větrací jednotka bude v sestavě:  filtr přívod M5, filtr odvod M5, deskový rekuperační výměník, výkon výměníku: Qt = 2,9 kW, účinnost rekuperačního výměníku 95%, bypass, ventilátor přívodní s EC1 motorem, Qp = 250 m3/h, Ni=0,12 kW, 230V/50Hz, externí tlak:  ∆p = 200 Pa, ventilátor odvodní s EC1 motorem Qo = 250 m3/h, Ni = 0,12 kW, 230V/50Hz, externí tlak: ∆p = 150 Pa, elektrický dohřívač: topný výkon výměníku: Qt = 0,5 kW, topné médium elektrická enenrgie 230 V, dodávka jednotky v celku. Akustický výkon ze skříně jednotky do okolí 40 dB(A).</t>
  </si>
  <si>
    <t>1.03a</t>
  </si>
  <si>
    <t>Příslušenství : vestavěný dohřívač topný výkon výměníku: Qt = 0,5 kW, 230 V</t>
  </si>
  <si>
    <t>1.03b</t>
  </si>
  <si>
    <t>Příslušenství : ovladač s barevným dotykovým displejem</t>
  </si>
  <si>
    <t>1.03c</t>
  </si>
  <si>
    <t>1.04</t>
  </si>
  <si>
    <t>1.04a</t>
  </si>
  <si>
    <t>1.04b</t>
  </si>
  <si>
    <t>1.04c</t>
  </si>
  <si>
    <t>1.05d</t>
  </si>
  <si>
    <t>1.02e.1</t>
  </si>
  <si>
    <t>1.04f</t>
  </si>
  <si>
    <t>1.05</t>
  </si>
  <si>
    <t>1.05a</t>
  </si>
  <si>
    <t>1.05b</t>
  </si>
  <si>
    <t>1.05e</t>
  </si>
  <si>
    <t>1.05f</t>
  </si>
  <si>
    <t>1.06</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</si>
  <si>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Vp = 680 m3/h, Ni=0,168 kW, 230V/50Hz, externí tlak:  ∆p = 80 Pa, ventilátor odvodní s EC1 motorem Vo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</si>
  <si>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1.06a</t>
  </si>
  <si>
    <t>1.06b</t>
  </si>
  <si>
    <t>1.06c</t>
  </si>
  <si>
    <t>1.06d</t>
  </si>
  <si>
    <t>1.06e</t>
  </si>
  <si>
    <t>1.06f</t>
  </si>
  <si>
    <t>1.07</t>
  </si>
  <si>
    <t>Protidešťová žaluzie 250 x 250, provedení do potrubí</t>
  </si>
  <si>
    <t>1.07a</t>
  </si>
  <si>
    <t>1.08</t>
  </si>
  <si>
    <t>1.08a</t>
  </si>
  <si>
    <t>1.09</t>
  </si>
  <si>
    <t>Přívodní textilní vyústka kruhová D 200/2000, vzduchový výkon 250 m3/h, použitelný přetlak 60 Pa, tkanina PMS-100% polyester, hmotnost 214g/m2, teplotní odolnost -60 až 110°C, s mikroperforací, prodyšnost 15±5 m3/h/m2, pratelná v pračce, barva světle šedá, včetně montážního materiálu</t>
  </si>
  <si>
    <t>1.09a</t>
  </si>
  <si>
    <t>1.10</t>
  </si>
  <si>
    <t>Stěnová mřížka 12,5 velikost 400 x 200, v provedení do potrubí</t>
  </si>
  <si>
    <t>1.10a</t>
  </si>
  <si>
    <t>1.11</t>
  </si>
  <si>
    <t>Klapka uzavírací D 200 se servopohonem 24V</t>
  </si>
  <si>
    <t>1.11a</t>
  </si>
  <si>
    <t>1.12</t>
  </si>
  <si>
    <t>Ohebná hadice s útlumem D 200</t>
  </si>
  <si>
    <t>bm</t>
  </si>
  <si>
    <t>1.12a</t>
  </si>
  <si>
    <t>1.13</t>
  </si>
  <si>
    <t>Přívodní textilní vyústka kruhová D 250/6000, vzduchový výkon 680 m3/h, použitelný přetlak 80 Pa, tkanina PMS-100% polyester, hmotnost 214g/m2, teplotní odolnost -60 až 110°C, s mikroperforací, prodyšnost 15±5 m3/h/m2, pratelná v pračce, barva světle šedá, včetně montážního materiálu</t>
  </si>
  <si>
    <t>1.13a</t>
  </si>
  <si>
    <t>1.14</t>
  </si>
  <si>
    <t>Přívodní textilní vyústka kruhová D 250/8000, vzduchový výkon 680 m3/h, použitelný přetlak 80 Pa, tkanina PMS-100% polyester, hmotnost 214g/m2, teplotní odolnost -60 až 110°C, s mikroperforací, prodyšnost 15±5 m3/h/m2, pratelná v pračce, barva světle šedá, včetně montážního materiálu</t>
  </si>
  <si>
    <t>1.14a</t>
  </si>
  <si>
    <t>1.15</t>
  </si>
  <si>
    <t>- 1.49 Neobsazeno</t>
  </si>
  <si>
    <t>1.50-1</t>
  </si>
  <si>
    <t>Přívodní čtyřhranné potrubí sk.I - pozink. plech  - do obvodu 1050/50 % tvar.</t>
  </si>
  <si>
    <t>1.50-1a</t>
  </si>
  <si>
    <t>1.51-1</t>
  </si>
  <si>
    <t>Přívodní kruhové potrubí sk.I - pozink. plech  - do D 250/30 % tvar.</t>
  </si>
  <si>
    <t>1.51-1a</t>
  </si>
  <si>
    <t>1.51-2</t>
  </si>
  <si>
    <t>Přívodní kruhové potrubí sk.I - pozink. plech  - do D 200/30 % tvar.</t>
  </si>
  <si>
    <t>1.51-2a</t>
  </si>
  <si>
    <t>1.52-1</t>
  </si>
  <si>
    <t>Odvodní čtyřhranné potrubí sk.I - pozink. plech  - do obvodu 1050/30 % tvar.</t>
  </si>
  <si>
    <t>1.52-1a</t>
  </si>
  <si>
    <t>1.53-1</t>
  </si>
  <si>
    <t>Odvodní kruhové potrubí sk.I - pozink. plech  - do D 200/30 % tvar.</t>
  </si>
  <si>
    <t>1.53-1a</t>
  </si>
  <si>
    <t xml:space="preserve">Zařízení č. 2 - Podtlakové větrání WC a sprch v 1. NP  </t>
  </si>
  <si>
    <t>2.01</t>
  </si>
  <si>
    <t>Diagonální tichý ventilátor D 160 do kruhového potrubí vzduchový výkon Vo = 485 m3h-1, Celkový tlak : pc = 100 Pa, Elektrická energie Ni = 0,05 kW, 230 V</t>
  </si>
  <si>
    <t>2.01a</t>
  </si>
  <si>
    <t>Příslušenství : zpětná klapka D 160</t>
  </si>
  <si>
    <t>2.01b</t>
  </si>
  <si>
    <t>Příslušenství : tlumicí vložka D 160</t>
  </si>
  <si>
    <t>2.01c</t>
  </si>
  <si>
    <t>2.02</t>
  </si>
  <si>
    <t>Diagonální tichý ventilátor D 160 do kruhového potrubí vzduchový výkon Vo = 400 m3h-1, Celkový tlak : pc = 140 Pa, Elektrická energie Ni = 0,05 kW, 230 V</t>
  </si>
  <si>
    <t>2.02a</t>
  </si>
  <si>
    <t>2.02b</t>
  </si>
  <si>
    <t>2.02c</t>
  </si>
  <si>
    <t>2.03</t>
  </si>
  <si>
    <t>Diagonální tichý ventilátor D 125 do kruhového potrubí vzduchový výkon Vo = 155 m3h-1, Celkový tlak : pc = 100 Pa, Elektrická energie Ni = 0,03 kW, 230 V</t>
  </si>
  <si>
    <t>2.03a</t>
  </si>
  <si>
    <t>Příslušenství : zpětná klapka D 125</t>
  </si>
  <si>
    <t>2.03b</t>
  </si>
  <si>
    <t>Příslušenství : tlumicí vložka D 125</t>
  </si>
  <si>
    <t>2.03c</t>
  </si>
  <si>
    <t>2.04</t>
  </si>
  <si>
    <t>Výfuková žaluzie D 160</t>
  </si>
  <si>
    <t>2.04a</t>
  </si>
  <si>
    <t>2.05</t>
  </si>
  <si>
    <t>Výfuková žaluzie D 125</t>
  </si>
  <si>
    <t>2.05a</t>
  </si>
  <si>
    <t>2.06</t>
  </si>
  <si>
    <t>Odvodní výustka do kruhového potrubí jednořadá s regulací R1 vel. 325x75</t>
  </si>
  <si>
    <t>2.06a</t>
  </si>
  <si>
    <t>2.07</t>
  </si>
  <si>
    <t>Odvodní kovový ventil D 160 včetně zděře</t>
  </si>
  <si>
    <t>2.07a</t>
  </si>
  <si>
    <t>2.08</t>
  </si>
  <si>
    <t>Odvodní kovový ventil D 125 včetně zděře</t>
  </si>
  <si>
    <t>2.08a</t>
  </si>
  <si>
    <t>2.09</t>
  </si>
  <si>
    <t>Škrtící klapka kruhová D 160, ovládání R</t>
  </si>
  <si>
    <t>2.09a</t>
  </si>
  <si>
    <t>- 2.52 Neobsazeno</t>
  </si>
  <si>
    <t>2.53-1</t>
  </si>
  <si>
    <t>Odvodní kruhové potrubí sk.I - pozink. plech  - do D 160/30 % tvar.</t>
  </si>
  <si>
    <t>2.53-1a</t>
  </si>
  <si>
    <t>- montáž</t>
  </si>
  <si>
    <t>2.53-2</t>
  </si>
  <si>
    <t>Odvodní kruhové potrubí sk.I - pozink. plech  - do D 125/30 % tvar.</t>
  </si>
  <si>
    <t>2.53-2a</t>
  </si>
  <si>
    <t xml:space="preserve">Zařízení č. 3 - Podtlakové větrání WC a sprch v nástavbě (2. NP) </t>
  </si>
  <si>
    <t>3.01</t>
  </si>
  <si>
    <t>3.01a</t>
  </si>
  <si>
    <t>3.01b</t>
  </si>
  <si>
    <t>3.01c</t>
  </si>
  <si>
    <t>3.02</t>
  </si>
  <si>
    <t>3.02a</t>
  </si>
  <si>
    <t>3.02b</t>
  </si>
  <si>
    <t>3.02c</t>
  </si>
  <si>
    <t>3.03</t>
  </si>
  <si>
    <t>3.03a</t>
  </si>
  <si>
    <t>3.03b</t>
  </si>
  <si>
    <t>3.03c</t>
  </si>
  <si>
    <t>3.04</t>
  </si>
  <si>
    <t>Výfuková hlavice D 160</t>
  </si>
  <si>
    <t>3.04a</t>
  </si>
  <si>
    <t>3.05</t>
  </si>
  <si>
    <t>Výfuková hlavice D 125</t>
  </si>
  <si>
    <t>3.05a</t>
  </si>
  <si>
    <t>3.06</t>
  </si>
  <si>
    <t>3.06a</t>
  </si>
  <si>
    <t>3.07</t>
  </si>
  <si>
    <t>3.07a</t>
  </si>
  <si>
    <t>3.08</t>
  </si>
  <si>
    <t>3.08a</t>
  </si>
  <si>
    <t>3.09</t>
  </si>
  <si>
    <t>- 3.52 Neobsazeno</t>
  </si>
  <si>
    <t>3.53-1</t>
  </si>
  <si>
    <t>3.53-1a</t>
  </si>
  <si>
    <t>3.53-2</t>
  </si>
  <si>
    <t>3.53-2a</t>
  </si>
  <si>
    <t xml:space="preserve">Zařízení č. 4 - Podtlakové větrání WC s předsíňkami na střeše objektu </t>
  </si>
  <si>
    <t>4.01</t>
  </si>
  <si>
    <t>Malý radiální ventilátor v provedení pro montáž do podhledu, Vzduchový výkon Vo = 80 m3h-1, Celkový tlak : pc = 60 Pa, Elektrická energie Ni = 0,03 kW, 230 V</t>
  </si>
  <si>
    <t>4.01a</t>
  </si>
  <si>
    <t>Příslušenství : jímka 100/75 pro talířový ventil k odvětrání duhého prostoru</t>
  </si>
  <si>
    <t>4.01b</t>
  </si>
  <si>
    <t>Příslušenství : univerzální talířový ventil D 100</t>
  </si>
  <si>
    <t>4.01c</t>
  </si>
  <si>
    <t>4.02</t>
  </si>
  <si>
    <t>Malý radiální ventilátor  v provedení pro montáž do podhledu, Vzduchový výkon Vo = 80 m3h-1, Celkový tlak : pc = 60 Pa, Elektrická energie Ni = 0,03 kW, 230 V</t>
  </si>
  <si>
    <t>4.02a</t>
  </si>
  <si>
    <t>4.02b</t>
  </si>
  <si>
    <t>4.02c</t>
  </si>
  <si>
    <t>4.03</t>
  </si>
  <si>
    <t>Výfuková žaluzie D 100</t>
  </si>
  <si>
    <t>4.03a</t>
  </si>
  <si>
    <t>4.04</t>
  </si>
  <si>
    <t>Ohebná hadice s útlumem D 100</t>
  </si>
  <si>
    <t>4.04a</t>
  </si>
  <si>
    <t>4.09</t>
  </si>
  <si>
    <t>- 4.52 Neobsazeno</t>
  </si>
  <si>
    <t>4.53-1</t>
  </si>
  <si>
    <t>Odvodní kruhové potrubí sk.I - pozink. plech  - do D 100/30 % tvar.</t>
  </si>
  <si>
    <t>4.53-1a</t>
  </si>
  <si>
    <t>4.53-2</t>
  </si>
  <si>
    <t>Odvodní kruhové potrubí sk.I - pozink. plech  - do D 80/100 % tvar.</t>
  </si>
  <si>
    <t>4.53-3a</t>
  </si>
  <si>
    <t>Montážní, spojovací a těsnící materiál</t>
  </si>
  <si>
    <t>M1</t>
  </si>
  <si>
    <t>Materiál pro zhotovení závěsů na montáži</t>
  </si>
  <si>
    <t>M2</t>
  </si>
  <si>
    <t>Zhotovení závěsů</t>
  </si>
  <si>
    <t>M3</t>
  </si>
  <si>
    <t>Montáž závěsů</t>
  </si>
  <si>
    <t>M4</t>
  </si>
  <si>
    <t>Spojovací materiál</t>
  </si>
  <si>
    <t>M5</t>
  </si>
  <si>
    <t>Těsnící materiál</t>
  </si>
  <si>
    <t>783-Nátěry</t>
  </si>
  <si>
    <t>783-01</t>
  </si>
  <si>
    <t>Nátěry kovových stavebních konstrukcí syntetické - potrubí s příslušenstvím vně objektu objektu nátěrem č. 16 dle PJ 12 0166 - základní 1x S 2008</t>
  </si>
  <si>
    <t>783-02</t>
  </si>
  <si>
    <t>Nátěry kovových stavebních konstrukcí syntetické - potrubí s příslušenstvím vně objektu objektu nátěrem č. 16 dle PJ 12 0166 - dvojnásobný 2 x S 2013</t>
  </si>
  <si>
    <t>783-03</t>
  </si>
  <si>
    <t>Nátěry kovových stavebních konstrukcí syntetické - potrubí s příslušenstvím uvnitř objektu objektu nátěrem č. 16 dle PJ 12 0166 - základní 1x S 2008</t>
  </si>
  <si>
    <t>783-04</t>
  </si>
  <si>
    <t>Nátěry kovových stavebních konstrukcí syntetické - potrubí s příslušenstvím uvnitř objektu objektu nátěrem č. 16 dle PJ 12 0166 - dvojnásobný 2 x S 2013</t>
  </si>
  <si>
    <t>94-Lešení</t>
  </si>
  <si>
    <t>Lešení lehké pomocné o výšce lešeňové podlahy do 3,5 m</t>
  </si>
  <si>
    <t xml:space="preserve">713-Izolace  tepelné </t>
  </si>
  <si>
    <t>713-01</t>
  </si>
  <si>
    <t>Izolace tepelné minerální plstí o tl. 60 mm s hliníkovým polepem včetně oplechování - dodávka</t>
  </si>
  <si>
    <t>-1739405109</t>
  </si>
  <si>
    <t>713-01a</t>
  </si>
  <si>
    <t>HZS, doprava a přesuny</t>
  </si>
  <si>
    <t>Náklady na úpravu a přizpůsobeni vzd. potrubí na stavbě</t>
  </si>
  <si>
    <t>Doprava</t>
  </si>
  <si>
    <t>1800616348</t>
  </si>
  <si>
    <t>Přesun zařízení</t>
  </si>
  <si>
    <t>1598114048</t>
  </si>
  <si>
    <t>Přesun potrubí</t>
  </si>
  <si>
    <t>1009232867</t>
  </si>
  <si>
    <t>95-05</t>
  </si>
  <si>
    <t>-1137266521</t>
  </si>
  <si>
    <t>95-06</t>
  </si>
  <si>
    <t>Zednická výpomoc</t>
  </si>
  <si>
    <t>-1278589065</t>
  </si>
  <si>
    <t>2022/A/02-02 - SO 02-Přeložka el.napojení objektu ZŠ</t>
  </si>
  <si>
    <t>Textová, výkresová i tabulková část projektové dokumentace tvoří jeden vzájemně se doplňující a provázaný celek. Jednotliví účastníci výběrového řízení se musí seznámit s projektovou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Před započetím prací nutno odsouhlasit přesné umístění, typ, barevné řešení všech koncových prvků elektro (slaboproud, silnoprou), vzduchotechniky, zdravotechniky s investorem a projektantem interiérového řešení.  Textová, výkresová i tabulková část projektové dokumentace tvoří jeden vzájemně se doplňující a provázaný celek. Jednotliví účastníci výběrového řízení se musí seznámit s projektojektovou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Ve všech položkách jsou započítány náklady na dopravu. Pokud není u položky soupisu prací uvedena žádná cenová soustava, položka není zatříděna v žádné cenové soustavě (ÚRS nebo RTS).</t>
  </si>
  <si>
    <t xml:space="preserve">    D2 - TRUBKA OCHRANNA PLASTOVA TUHA VOLNE</t>
  </si>
  <si>
    <t xml:space="preserve">    D3 - TRUBKA OCHRANNA OCELOVA UL. PEVNE</t>
  </si>
  <si>
    <t xml:space="preserve">    D4 - KABEL ULOZENY VOLNE</t>
  </si>
  <si>
    <t xml:space="preserve">    D5 - UPRAVY VODICU A KABELU</t>
  </si>
  <si>
    <t xml:space="preserve">    D6 - PRIPLATEK ZA ZATAHOVANI DO TVARNIC,KOLEK</t>
  </si>
  <si>
    <t xml:space="preserve">    D7 - UKONCENI VODICU IZOL. V ROZV. NA PRISTR.</t>
  </si>
  <si>
    <t xml:space="preserve">    D8 - UKONCENI KABELU SMRST. ZAKLOPKOU,PASKOU</t>
  </si>
  <si>
    <t xml:space="preserve">    D10 - TRUBKA  PVC CHRÁNIČKY</t>
  </si>
  <si>
    <t xml:space="preserve">    D11 - OCELOVY NOSNY MATERIAL</t>
  </si>
  <si>
    <t xml:space="preserve">    D12 - VYSTRAZNE TABULKY, STITKY, PODLOZKY</t>
  </si>
  <si>
    <t xml:space="preserve">    D13 - CYKY,CYBY,CYKYLO</t>
  </si>
  <si>
    <t>D14 - specificky nosny material</t>
  </si>
  <si>
    <t xml:space="preserve">    D15 - POJISTKY NOZOVE VYKONOVE</t>
  </si>
  <si>
    <t xml:space="preserve">    D16 - JISTIČE</t>
  </si>
  <si>
    <t>D17 - montaz pro spec. nos. material</t>
  </si>
  <si>
    <t xml:space="preserve">    D18 - MONTAZ POJISTKOVYCH PATRON  </t>
  </si>
  <si>
    <t xml:space="preserve">    D19 - MONTÁŽ  JISTIČŮ</t>
  </si>
  <si>
    <t>D20 - zemni prace C-46 M</t>
  </si>
  <si>
    <t xml:space="preserve">    D21 - VYTYCENI TRATI KABELOVEHO VEDENI</t>
  </si>
  <si>
    <t xml:space="preserve">    D22 - BOURANI STAVAJICICH POVRCHU</t>
  </si>
  <si>
    <t xml:space="preserve">    003 0081 - RUCNI HLOUBENI KABELOVE RYHY-VOLNA TRASA</t>
  </si>
  <si>
    <t xml:space="preserve">    D23 - OSTANI PRACE PRI STAVBE KABEL.VEDENI</t>
  </si>
  <si>
    <t xml:space="preserve">    D24 - KABELOVE LOZE Z KOP. PISKU BEZ ZAKRYTI</t>
  </si>
  <si>
    <t xml:space="preserve">    D25 - ZAJISTENI KABELU A POTRUBI</t>
  </si>
  <si>
    <t xml:space="preserve">    D26 - FOLIE VYSTRAZNA Z PVC</t>
  </si>
  <si>
    <t xml:space="preserve">    D27 - RUCNI ZAHOZ KABELOVE RYHY</t>
  </si>
  <si>
    <t xml:space="preserve">    D28 - ZIVICNE POVRCHY - KOMUNIKACE</t>
  </si>
  <si>
    <t xml:space="preserve">    D29 - DLAZEBNI PRACE - ZEMNI PRACE</t>
  </si>
  <si>
    <t xml:space="preserve">    D30 - DLAZEBNI PRACE - KOMUNIKACE</t>
  </si>
  <si>
    <t>D31 - revize</t>
  </si>
  <si>
    <t>D32 - HZS</t>
  </si>
  <si>
    <t>trubka PVC 40-110mm</t>
  </si>
  <si>
    <t>TRUBKA OCHRANNA OCELOVA UL. PEVNE</t>
  </si>
  <si>
    <t>743 13-3212</t>
  </si>
  <si>
    <t>prum. 60.3/3.2</t>
  </si>
  <si>
    <t>KABEL ULOZENY VOLNE</t>
  </si>
  <si>
    <t>744 43-1500</t>
  </si>
  <si>
    <t>CYKY 4 x 35mm</t>
  </si>
  <si>
    <t>746 21-1170</t>
  </si>
  <si>
    <t>35 mm</t>
  </si>
  <si>
    <t>746 41-3460</t>
  </si>
  <si>
    <t>4 x 35mm</t>
  </si>
  <si>
    <t>TRUBKA  PVC CHRÁNIČKY</t>
  </si>
  <si>
    <t>E-175003200</t>
  </si>
  <si>
    <t>KO TRUBKA PR.110 , PVC</t>
  </si>
  <si>
    <t>1997052194</t>
  </si>
  <si>
    <t>141 20 135 302 1</t>
  </si>
  <si>
    <t>ocel. trubka prum. 60.3/3.2</t>
  </si>
  <si>
    <t>-30462929</t>
  </si>
  <si>
    <t>2064814475</t>
  </si>
  <si>
    <t>CYKY,CYBY,CYKYLO</t>
  </si>
  <si>
    <t>E-167003770</t>
  </si>
  <si>
    <t>KABEL CYKY-J  4 x 35mm</t>
  </si>
  <si>
    <t>1020353780</t>
  </si>
  <si>
    <t>614854181</t>
  </si>
  <si>
    <t>1604414322</t>
  </si>
  <si>
    <t>POJISTKY NOZOVE VYKONOVE</t>
  </si>
  <si>
    <t>E-190010990</t>
  </si>
  <si>
    <t>LE POJISTKA PN000 GG 100A</t>
  </si>
  <si>
    <t>-370360557</t>
  </si>
  <si>
    <t>JISTIČE</t>
  </si>
  <si>
    <t>E-1900109980</t>
  </si>
  <si>
    <t>3pol. Jistič In=3x80A, char.B, 10kA</t>
  </si>
  <si>
    <t>1417719431</t>
  </si>
  <si>
    <t>2028111594</t>
  </si>
  <si>
    <t>1287900805</t>
  </si>
  <si>
    <t xml:space="preserve">MONTAZ POJISTKOVYCH PATRON  </t>
  </si>
  <si>
    <t>747 21-9520</t>
  </si>
  <si>
    <t>nozovych</t>
  </si>
  <si>
    <t>MONTÁŽ  JISTIČŮ</t>
  </si>
  <si>
    <t>747 23-3210</t>
  </si>
  <si>
    <t>3POL. Jistič In=3x80A, char.B, 10kA</t>
  </si>
  <si>
    <t>zemni prace C-46 M</t>
  </si>
  <si>
    <t>VYTYCENI TRATI KABELOVEHO VEDENI</t>
  </si>
  <si>
    <t>001  0023</t>
  </si>
  <si>
    <t>ve volnem terenu</t>
  </si>
  <si>
    <t>km</t>
  </si>
  <si>
    <t>BOURANI STAVAJICICH POVRCHU</t>
  </si>
  <si>
    <t>001 0023</t>
  </si>
  <si>
    <t>rezani spary v asfaltu</t>
  </si>
  <si>
    <t>Pol4</t>
  </si>
  <si>
    <t>bourani beton.povrchu - tl.do 15 cm</t>
  </si>
  <si>
    <t>003 0081</t>
  </si>
  <si>
    <t>RUCNI HLOUBENI KABELOVE RYHY-VOLNA TRASA</t>
  </si>
  <si>
    <t>46003071</t>
  </si>
  <si>
    <t>50/ 80 cm, zem.4</t>
  </si>
  <si>
    <t>OSTANI PRACE PRI STAVBE KABEL.VEDENI</t>
  </si>
  <si>
    <t>020 0264</t>
  </si>
  <si>
    <t>hutneni zeminy pri zahozu</t>
  </si>
  <si>
    <t>420    501</t>
  </si>
  <si>
    <t>krizovatka s inzenyrskymi sitemi</t>
  </si>
  <si>
    <t>KABELOVE LOZE Z KOP. PISKU BEZ ZAKRYTI</t>
  </si>
  <si>
    <t>042 0501</t>
  </si>
  <si>
    <t>v ryze sirky do 65 cm, tl. 10 cm</t>
  </si>
  <si>
    <t>ZAJISTENI KABELU A POTRUBI</t>
  </si>
  <si>
    <t>042 0022</t>
  </si>
  <si>
    <t>zajisteni kabelu pri krizeni</t>
  </si>
  <si>
    <t>220  060   411</t>
  </si>
  <si>
    <t>utesneni prostupu nastrikem peny</t>
  </si>
  <si>
    <t>FOLIE VYSTRAZNA Z PVC</t>
  </si>
  <si>
    <t>220060411</t>
  </si>
  <si>
    <t>sirka 33 cm</t>
  </si>
  <si>
    <t>RUCNI ZAHOZ KABELOVE RYHY</t>
  </si>
  <si>
    <t>049 0012</t>
  </si>
  <si>
    <t>ZIVICNE POVRCHY - KOMUNIKACE</t>
  </si>
  <si>
    <t>056 0264</t>
  </si>
  <si>
    <t>podklad z prosteho betonu</t>
  </si>
  <si>
    <t>822   567899201</t>
  </si>
  <si>
    <t>lity asfalt - tl. 4 cm</t>
  </si>
  <si>
    <t>DLAZEBNI PRACE - ZEMNI PRACE</t>
  </si>
  <si>
    <t>822 578141111</t>
  </si>
  <si>
    <t>rozebrani dlazby z bet. dlazdic</t>
  </si>
  <si>
    <t>822  578  14112</t>
  </si>
  <si>
    <t>ocisteni betonovych dlazdic</t>
  </si>
  <si>
    <t>822 113106121</t>
  </si>
  <si>
    <t>odstraneni sterkoveho podkladu pod dlazb</t>
  </si>
  <si>
    <t>DLAZEBNI PRACE - KOMUNIKACE</t>
  </si>
  <si>
    <t>822 119107111</t>
  </si>
  <si>
    <t>podklad pod dlazbu ze sterkopisku</t>
  </si>
  <si>
    <t>822  11910233</t>
  </si>
  <si>
    <t>kladeni dlayby z betonovych dlazdic</t>
  </si>
  <si>
    <t>HZS</t>
  </si>
  <si>
    <t>manipulace v siti nn</t>
  </si>
  <si>
    <t>odborny dozor</t>
  </si>
  <si>
    <t>spoluprace dodavatele s JmE</t>
  </si>
  <si>
    <t>sekaci a bouraci prace vč.likvidace, odvozu a poplatku za uložení suti</t>
  </si>
  <si>
    <t>odvoz a uklid</t>
  </si>
  <si>
    <t>I</t>
  </si>
  <si>
    <t>invalidní stání</t>
  </si>
  <si>
    <t>16,1</t>
  </si>
  <si>
    <t>ZD</t>
  </si>
  <si>
    <t>zatravňovací dlažba</t>
  </si>
  <si>
    <t>2022/A/02-03 - SO 03-Zpevněné plochy</t>
  </si>
  <si>
    <t>113107141</t>
  </si>
  <si>
    <t>Odstranění podkladů nebo krytů ručně s přemístěním hmot na skládku na vzdálenost do 3 m nebo s naložením na dopravní prostředek živičných, o tl. vrstvy do 50 mm</t>
  </si>
  <si>
    <t>-789816612</t>
  </si>
  <si>
    <t>https://podminky.urs.cz/item/CS_URS_2022_01/113107141</t>
  </si>
  <si>
    <t>"zaříznutí stá.komunikace (srovnání pro parkoviště-upřesnit lde skutečnosti)"(20,3+11,5+11,7)*0,4</t>
  </si>
  <si>
    <t>121151103</t>
  </si>
  <si>
    <t>Sejmutí ornice strojně při souvislé ploše do 100 m2, tl. vrstvy do 200 mm</t>
  </si>
  <si>
    <t>1902775126</t>
  </si>
  <si>
    <t>https://podminky.urs.cz/item/CS_URS_2022_01/121151103</t>
  </si>
  <si>
    <t>"pro parkoviště"I+ZD</t>
  </si>
  <si>
    <t>131251102</t>
  </si>
  <si>
    <t>Hloubení nezapažených jam a zářezů strojně s urovnáním dna do předepsaného profilu a spádu v hornině třídy těžitelnosti I skupiny 3 přes 20 do 50 m3</t>
  </si>
  <si>
    <t>-893070199</t>
  </si>
  <si>
    <t>https://podminky.urs.cz/item/CS_URS_2022_01/131251102</t>
  </si>
  <si>
    <t>"pro invalidní stání tl.410mm (mimo ornice tl.200mm)"(0,41-0,2)*I</t>
  </si>
  <si>
    <t>"pro zatraňnovací dlažbu tl.380mm (mimo ornice tl.200mm)"(0,38-0,2)*ZD</t>
  </si>
  <si>
    <t>-1205340719</t>
  </si>
  <si>
    <t>"sanace podloží 2x200mm (upřesněno dle zkoušky únosnosti podloží)"210*0,4</t>
  </si>
  <si>
    <t>1415271761</t>
  </si>
  <si>
    <t>"z meziskládky pro obrubníky"6,19</t>
  </si>
  <si>
    <t>1769012528</t>
  </si>
  <si>
    <t>-2073390609</t>
  </si>
  <si>
    <t>"zemina z výkopů"</t>
  </si>
  <si>
    <t>"ornice"0,2*200,1</t>
  </si>
  <si>
    <t>"jámy"36,501+84</t>
  </si>
  <si>
    <t>"pro patku značky (výkop započítán ve značce)"0,8*0,4*0,4</t>
  </si>
  <si>
    <t>"odpočet zásypu"-6,19</t>
  </si>
  <si>
    <t>23544077</t>
  </si>
  <si>
    <t>154,459*5 'Přepočtené koeficientem množství</t>
  </si>
  <si>
    <t>-592694148</t>
  </si>
  <si>
    <t>"z meziskládky pro obsyp"6,19</t>
  </si>
  <si>
    <t>1029907104</t>
  </si>
  <si>
    <t>I+ZD</t>
  </si>
  <si>
    <t>-630481746</t>
  </si>
  <si>
    <t>"zemina na odvoz vč.přepočtu na tuny"154,459*1,8</t>
  </si>
  <si>
    <t>232381616</t>
  </si>
  <si>
    <t>"na meziskládku pro obrubníky"6,19</t>
  </si>
  <si>
    <t>589290984</t>
  </si>
  <si>
    <t>"přisypání obrubníků stojatých"0,1*61,9</t>
  </si>
  <si>
    <t>564762111</t>
  </si>
  <si>
    <t>Podklad nebo kryt z vibrovaného štěrku VŠ s rozprostřením, vlhčením a zhutněním, po zhutnění tl. 200 mm</t>
  </si>
  <si>
    <t>-334161257</t>
  </si>
  <si>
    <t>https://podminky.urs.cz/item/CS_URS_2022_01/564762111</t>
  </si>
  <si>
    <t>"sanace podloží 2x200mm (upřesněno dle zkoušky únosnosti podloží)"210*2</t>
  </si>
  <si>
    <t>564831011</t>
  </si>
  <si>
    <t>Podklad ze štěrkodrti ŠD s rozprostřením a zhutněním plochy jednotlivě do 100 m2, po zhutnění tl. 100 mm</t>
  </si>
  <si>
    <t>1967552787</t>
  </si>
  <si>
    <t>https://podminky.urs.cz/item/CS_URS_2022_01/564831011</t>
  </si>
  <si>
    <t>"pro zatrav.dlažbu tl.250mm=100+150mm"ZD</t>
  </si>
  <si>
    <t>564851011</t>
  </si>
  <si>
    <t>Podklad ze štěrkodrti ŠD s rozprostřením a zhutněním plochy jednotlivě do 100 m2, po zhutnění tl. 150 mm</t>
  </si>
  <si>
    <t>-1636406698</t>
  </si>
  <si>
    <t>https://podminky.urs.cz/item/CS_URS_2022_01/564851011</t>
  </si>
  <si>
    <t>564851014</t>
  </si>
  <si>
    <t>Podklad ze štěrkodrti ŠD s rozprostřením a zhutněním plochy jednotlivě do 100 m2, po zhutnění tl. 180 mm</t>
  </si>
  <si>
    <t>414414662</t>
  </si>
  <si>
    <t>https://podminky.urs.cz/item/CS_URS_2022_01/564851014</t>
  </si>
  <si>
    <t>5652111-01</t>
  </si>
  <si>
    <t>Podklad ze štěrku částečně zpevněného cementovou maltou ŠCM s rozprostřením a s hutněním, po zhutnění tl. 120 mm-D+M</t>
  </si>
  <si>
    <t>359807511</t>
  </si>
  <si>
    <t>596212210</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</si>
  <si>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do 50 m2</t>
  </si>
  <si>
    <t>-1600917561</t>
  </si>
  <si>
    <t>https://podminky.urs.cz/item/CS_URS_2022_01/596212210</t>
  </si>
  <si>
    <t>"invalidní stání"3,5*4,6</t>
  </si>
  <si>
    <t>59245030</t>
  </si>
  <si>
    <t>dlažba tvar čtverec betonová 200x200x80mm přírodní</t>
  </si>
  <si>
    <t>-411431612</t>
  </si>
  <si>
    <t>16,1*1,05 'Přepočtené koeficientem množství</t>
  </si>
  <si>
    <t>596412210</t>
  </si>
  <si>
    <t>Kladení dlažby z betonových vegetačních dlaždic pozemních komunikací s ložem z kameniva těženého nebo drceného tl. do 50 mm, s vyplněním spár a vegetačních otvorů, s hutněním vibrováním tl. 80 mm, pro plochy do 50 m2</t>
  </si>
  <si>
    <t>1617220167</t>
  </si>
  <si>
    <t>https://podminky.urs.cz/item/CS_URS_2022_01/596412210</t>
  </si>
  <si>
    <t>"zatravňovací dlažba"4,6*(2,8*8+2,85+3,05+2,8*2+3,05*2)</t>
  </si>
  <si>
    <t>592460-01</t>
  </si>
  <si>
    <t>dlažba betonová zatravňovací 200x200 tl.80mm</t>
  </si>
  <si>
    <t>-754196382</t>
  </si>
  <si>
    <t>184*1,02 'Přepočtené koeficientem množství</t>
  </si>
  <si>
    <t>596992122</t>
  </si>
  <si>
    <t>Impregnační nátěr konstrukcí z betonové nebo kamenné dlažby beze spár nebo zámkové dlažby hydrofobní na bázi silanu dvojnásobný</t>
  </si>
  <si>
    <t>-1691546043</t>
  </si>
  <si>
    <t>https://podminky.urs.cz/item/CS_URS_2022_01/596992122</t>
  </si>
  <si>
    <t>914111111</t>
  </si>
  <si>
    <t>Montáž svislé dopravní značky základní velikosti do 1 m2 objímkami na sloupky nebo konzoly</t>
  </si>
  <si>
    <t>-464233744</t>
  </si>
  <si>
    <t>https://podminky.urs.cz/item/CS_URS_2022_01/914111111</t>
  </si>
  <si>
    <t>"dopr.značka IP12 se symbolem O1 (vyhrazené parkoviště)"1</t>
  </si>
  <si>
    <t>40445625</t>
  </si>
  <si>
    <t>informativní značky provozní IP8, IP9, IP11-IP13 500x700mm</t>
  </si>
  <si>
    <t>-1959571704</t>
  </si>
  <si>
    <t>914511111</t>
  </si>
  <si>
    <t>Montáž sloupku dopravních značek délky do 3,5 m do betonového základu</t>
  </si>
  <si>
    <t>817957375</t>
  </si>
  <si>
    <t>https://podminky.urs.cz/item/CS_URS_2022_01/914511111</t>
  </si>
  <si>
    <t>40445225</t>
  </si>
  <si>
    <t>sloupek pro dopravní značku Zn D 60mm v 3,5m</t>
  </si>
  <si>
    <t>1353049109</t>
  </si>
  <si>
    <t>915131111</t>
  </si>
  <si>
    <t>Vodorovné dopravní značení stříkané barvou přechody pro chodce, šipky, symboly bílé základní</t>
  </si>
  <si>
    <t>-1076215581</t>
  </si>
  <si>
    <t>https://podminky.urs.cz/item/CS_URS_2022_01/915131111</t>
  </si>
  <si>
    <t>"symbol invalidní stání"1*1</t>
  </si>
  <si>
    <t>915621111</t>
  </si>
  <si>
    <t>Předznačení pro vodorovné značení stříkané barvou nebo prováděné z nátěrových hmot plošné šipky, symboly, nápisy</t>
  </si>
  <si>
    <t>-273968048</t>
  </si>
  <si>
    <t>https://podminky.urs.cz/item/CS_URS_2022_01/915621111</t>
  </si>
  <si>
    <t>916131113</t>
  </si>
  <si>
    <t>Osazení silničního obrubníku betonového se zřízením lože, s vyplněním a zatřením spár cementovou maltou ležatého s boční opěrou z betonu prostého, do lože z betonu prostého</t>
  </si>
  <si>
    <t>365726964</t>
  </si>
  <si>
    <t>https://podminky.urs.cz/item/CS_URS_2022_01/916131113</t>
  </si>
  <si>
    <t>"zapuštěný obrubník na ležato"20,3+11,5+11,7</t>
  </si>
  <si>
    <t>59217026</t>
  </si>
  <si>
    <t>obrubník betonový silniční 500x150x250mm</t>
  </si>
  <si>
    <t>494804332</t>
  </si>
  <si>
    <t>43,5*1,05 'Přepočtené koeficientem množství</t>
  </si>
  <si>
    <t>916131213</t>
  </si>
  <si>
    <t>Osazení silničního obrubníku betonového se zřízením lože, s vyplněním a zatřením spár cementovou maltou stojatého s boční opěrou z betonu prostého, do lože z betonu prostého</t>
  </si>
  <si>
    <t>-6161584</t>
  </si>
  <si>
    <t>https://podminky.urs.cz/item/CS_URS_2022_01/916131213</t>
  </si>
  <si>
    <t>"obrubník (lemování parkoviště)"4,6*4+20,3+11,5+11,7</t>
  </si>
  <si>
    <t>2066590374</t>
  </si>
  <si>
    <t>61,9*1,05 'Přepočtené koeficientem množství</t>
  </si>
  <si>
    <t>919735111</t>
  </si>
  <si>
    <t>Řezání stávajícího živičného krytu nebo podkladu hloubky do 50 mm</t>
  </si>
  <si>
    <t>-528483758</t>
  </si>
  <si>
    <t>https://podminky.urs.cz/item/CS_URS_2022_01/919735111</t>
  </si>
  <si>
    <t>"zaříznutí stá.komunikace (srovnání pro parkoviště)"20,3+11,5+11,7</t>
  </si>
  <si>
    <t>997013111</t>
  </si>
  <si>
    <t>Vnitrostaveništní doprava suti a vybouraných hmot vodorovně do 50 m svisle s použitím mechanizace pro budovy a haly výšky do 6 m</t>
  </si>
  <si>
    <t>-1608782968</t>
  </si>
  <si>
    <t>https://podminky.urs.cz/item/CS_URS_2022_01/997013111</t>
  </si>
  <si>
    <t>-190151590</t>
  </si>
  <si>
    <t>-1760594244</t>
  </si>
  <si>
    <t>1,705*14 'Přepočtené koeficientem množství</t>
  </si>
  <si>
    <t>354222990</t>
  </si>
  <si>
    <t>998223011</t>
  </si>
  <si>
    <t>Přesun hmot pro pozemní komunikace s krytem dlážděným dopravní vzdálenost do 200 m jakékoliv délky objektu</t>
  </si>
  <si>
    <t>1433273800</t>
  </si>
  <si>
    <t>https://podminky.urs.cz/item/CS_URS_2022_01/998223011</t>
  </si>
  <si>
    <t>2022/A/02-VON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</si>
  <si>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</si>
  <si>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</si>
  <si>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</si>
  <si>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</si>
  <si>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</si>
  <si>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VRN6 - Územní vlivy</t>
  </si>
  <si>
    <t xml:space="preserve">    VRN7 - Provozní vlivy</t>
  </si>
  <si>
    <t xml:space="preserve">    VRN9 - Ostatní náklady</t>
  </si>
  <si>
    <t>VRN</t>
  </si>
  <si>
    <t>Vedlejší rozpočtové náklady</t>
  </si>
  <si>
    <t>VRN1</t>
  </si>
  <si>
    <t>Průzkumné, geodetické a projektové práce</t>
  </si>
  <si>
    <t>011414000</t>
  </si>
  <si>
    <t>Průzkum výskytu odpadu</t>
  </si>
  <si>
    <t>1024</t>
  </si>
  <si>
    <t>1396925231</t>
  </si>
  <si>
    <t>https://podminky.urs.cz/item/CS_URS_2022_01/011414000</t>
  </si>
  <si>
    <t>Poznámka k položce:_x000D_
azbest</t>
  </si>
  <si>
    <t>011503000</t>
  </si>
  <si>
    <t>Stavební průzkum bez rozlišení</t>
  </si>
  <si>
    <t>1398202486</t>
  </si>
  <si>
    <t>https://podminky.urs.cz/item/CS_URS_2022_01/011503000</t>
  </si>
  <si>
    <t>Poznámka k položce:_x000D_
upřesnění souvrství, skladeb a rozvodů instalací (po odkrytí konstrukcí)</t>
  </si>
  <si>
    <t>011514000</t>
  </si>
  <si>
    <t>Stavebně-statický průzkum</t>
  </si>
  <si>
    <t>-406900658</t>
  </si>
  <si>
    <t>https://podminky.urs.cz/item/CS_URS_2022_01/011514000</t>
  </si>
  <si>
    <t>Poznámka k položce:_x000D_
upřesnění stavu, polohy a provedení stávajících statických konstrukcí (po odkrytí konstrukcí), jedná se o základy, věnce, průvlaky, apod., předpokládá se 50hodin</t>
  </si>
  <si>
    <t>012002000</t>
  </si>
  <si>
    <t>Geodetické práce</t>
  </si>
  <si>
    <t>857802558</t>
  </si>
  <si>
    <t>https://podminky.urs.cz/item/CS_URS_2022_01/012002000</t>
  </si>
  <si>
    <t>Poznámka k položce:_x000D_
Zahrnuje vytyčení hranic pozemků, výšková měření, určení průběhu nadzemního nebo podzemního stávajícího i plánovaného vedení, zaměření stávajícího objektu, měření profilů,jednání se správci apod.vč.zaměření skutečného stavu po výstavbě (protokol)</t>
  </si>
  <si>
    <t>0132440-01</t>
  </si>
  <si>
    <t>Dokumentace dílenská</t>
  </si>
  <si>
    <t>793026661</t>
  </si>
  <si>
    <t>Poznámka k položce:_x000D_
Zpracování dílenských dokumentací (vypracování podrobných zásad organizace výstavby, výkresy výztuže, interiér,ocelové k-ce,zámečnické a truhlářské výrobky apod.)-dle smlouvy o dílo.</t>
  </si>
  <si>
    <t>013254000</t>
  </si>
  <si>
    <t>Dokumentace skutečného provedení stavby</t>
  </si>
  <si>
    <t>-578751060</t>
  </si>
  <si>
    <t>https://podminky.urs.cz/item/CS_URS_2022_01/013254000</t>
  </si>
  <si>
    <t>Poznámka k položce:_x000D_
Dokumentace skutečného provedení bude provedena podle následujících zásad:_x000D__x000D_
Do projektové dokumentace pro provedení stavby všech stavebních objektů a provozních souborů budou zřetelně vyznačeny všechny změny, k nimž došlo v průběhu zhotovení díla._x000D__x000D_
Ty části projektové dokumentace pro provedení stavby, u kterých nedošlo k žádným změnám, budou označeny nápisem """"beze změn""""._x000D__x000D_
Každý výkres dokumentace skutečného provedení stavby bude opatřen jménem a příjmením osoby, která změny zakreslila, jejím podpisem a razítkem zhotovitele._x000D__x000D_
U výkresů obsahujících změnu proti projektu pro provedení stavby bude přiložen i doklad, ze kterého bude vyplývat projednání změny s odpovědnou osobou objednatele a její souhlasné stanovisko._x000D__x000D_
Projektovou dokumentace skutečného provedení, se zakreslením změn, 2x v tištěné podobě, 1x v digitální podobě, která bude vytvořena ve formátu vektorové CAD grafiky DGN (BENTLEY MicroStation), DWG (AutoCAD Graphics Autodesk) a/nebo DXF (Data eXchange File). Textové části je možno vytvářet ve formátech RTF (Rich Text File) nebo DOC (Microsoft Word)._x000D__x000D_
_x000D__x000D_
DLE SMLOUVY O DÍLO  (vč.profesí)</t>
  </si>
  <si>
    <t>VRN3</t>
  </si>
  <si>
    <t>Zařízení staveniště</t>
  </si>
  <si>
    <t>030001000</t>
  </si>
  <si>
    <t>-444057154</t>
  </si>
  <si>
    <t>https://podminky.urs.cz/item/CS_URS_2022_01/030001000</t>
  </si>
  <si>
    <t>Poznámka k položce:_x000D_
Zařízení staveniště obsahuje náklady na:_x000D__x000D_
-předání a převzetí staveniště_x000D__x000D_
-terénní úpravy zařízení staveniště (jsou to např.náklady na hlavní terénní úpravy: přípravu základové roviny pro uložení mobilních buněk, terénní úpravy pro zřízení provizorních komunikací apod.)_x000D__x000D_
-náklady na stavení buňky (náklady na zřízení, demontáž a opotřebení nebo pronájem stavebních buněk, na kanceláře, stavební sklady, mobilní WC, umývárny, sprchy, apod. Náleží sem i případy, kdy jsou pro tyto účely přizpůsobeny stávající objekty.)_x000D__x000D_
-provizorní komunikace (jedná se o náklady související se zřízením provizorních silnic,chodníků,popř.jeřábových drah,zřízení provizorních lávek,můstků,schodišť,ramp apod. a to v jakémkoliv materiálovém provedení,přes jakékoliv konstrukce či překážky sloužících k vybavení staveniště.)_x000D_
-mechanizace staveniště_x000D__x000D_
-skládky na staveništi (náklady související se zřízením skládek na staveništi a jejich zrušením)_x000D__x000D_
-náklady na provoz a údržbu vybavení staveniště (úklid staveniště po dobu realizace díla a před protokolárním předáním a převzetím díla.Provádění denního hrubého úklidu, po skončení prací každé z etap, případně části provedení čistého úklidu mokrou cestou.Provedení opatření proti vnikání prachu, nečistot a nadměrného hluku souvisejícího se stavbou do okolí.)_x000D__x000D_
-energie pro zařízení staveniště (náklady na připojení zařízení staveniště na inženýrské sítě (elektro,voda,kanalizace, apod.) včetně elektroměrů, vodoměrů aj. a zřízení požadovaných odběrných míst, včetně nákladů na případné související výkopy. Zahrnuje i náklady na odebírané energie.)_x000D__x000D_
-oplocení staveniště_x000D__x000D_
-opatření na ochranu pozemků sousedících se staveništěm (náklady na případná opatření na ochranu sousedních pozemků proti poškození a znečištění.)_x000D_
-dopravní značení na staveništi (jedná se o dopravní značení na staveništi a v jeho bezprostředním okolí, včetně značení staveniště pro probíhající provoz investora nebo třetích osob. Zajištění dopravního značení k dopravním omezením, jejich údržba, přemísťování po dobu realizace díla a následné odstranění po předání díla.)_x000D__x000D_
-osvětlení staveniště (náklady na osvětlení jsou řešeny podle rozsahu a charakteru staveniště -vč.rozvodných skříní.)_x000D__x000D_
-informační tabule na staveništi (zohledňuje náklady na vyrobení a osazení informačních tabulí (označení) stavby -jejich údržba, přemísťování po dobu realizace díla a následné odstranění po předání díla. Řádné vyznačení obvodu staveniště informačními a výstražnými tabulkami.)_x000D__x000D_
-alarm, strážní služba staveniště (zabezpečení staveniště -např.technické opatření,strážní služba,zabezpečení přístupů ke skladům, apod.)_x000D_
-pronájem ploch (zábor veřejných prostranství a prostranství okolo stavby před zahájením stavby a jejich uvedení do původního stavu, vč.poplatku za pronájem ploch,projednání a zajištění případného zvláštního užívání komunikací a veřejných ploch včetně úhrady)_x000D__x000D_
-rozebrání, bourání a odvoz zařízení staveniště (postihuje náklady na rozebrání, bourání a odvoz veškerého zařízení staveniště,vč.přípojek energií a jejich odvoz, úklid ploch, na kterých bylo zařízení staveniště provozováno -jsou zde zahrnuty veškeré náklady této povahy mimo úpravu terénu do původního stavu)_x000D__x000D_
-úprava terénu po zrušení zařízení staveniště (jedná se o náklady za práce, jejichž smyslem je uvedení místa zařízení staveniště do původního stavu. Uvedení všech povrchů dotčených stavbou do původního stavu-komunikace,chodníky,zeleň,…)._x000D__x000D_
Rozsah je dán požadavky investora (viz.smlouva o dílo).</t>
  </si>
  <si>
    <t>VRN4</t>
  </si>
  <si>
    <t>Inženýrská činnost</t>
  </si>
  <si>
    <t>042503000</t>
  </si>
  <si>
    <t>Plán BOZP na staveništi</t>
  </si>
  <si>
    <t>403474179</t>
  </si>
  <si>
    <t>https://podminky.urs.cz/item/CS_URS_2022_01/042503000</t>
  </si>
  <si>
    <t>Poznámka k položce:_x000D_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 vč.příslušného značení uvnitř budov i na venkovních plochách._x000D__x000D_
Účelem BOZP je zajistit bezpečnost práce a ochranu zdraví na staveništi, eliminovat rizika ohrožení zdraví a majetku, zajistit ochranu životního prostředí a předejít vzniku mimořádných událostí. _x000D__x000D_
Předpokládá se jmenování koordinátora BOZP na staveništi, určeného zadavatelem stavby k provádění stanovených činností při realizaci stavby._x000D__x000D_
Budou stanoveny provozní předpisy, podmínky pro dopravu._x000D__x000D_
Bude stanoveno vymezení činnosti, rozsah prací a stanovení odpovědnosti v BOZP, rizika provádění stavby._x000D_
_x000D_
Zajištění a zabezpečení BOZP - dodržení podmínek plánu BOZP na staveništi, technické a ochranné konstrukce a zařízení dle požadavků koordinátora BOZP (práce ve výškách), tak aby byla zajištěna bezpečná zdraví neohrožující práce po celou dobu rekonstrukce.(ochranné konstrukce, záchytné systémy, dočasná lešení, zábradlí ochranné sítě a konstrukce, technické vybavení, technické vybavení,, ochranné vybavení, dočasné ochranné konstrukce ve výškách)._x000D_
Dodržení podmínek BOZP při práci ve výškách (dočasná lešení, zábradlí, ochranné sítě a konstrukce, technické vybavení, ochranné vybavení, dočasné ochranné konstrukce ve výškách, zajištění nebezpečných prostorů, stálý dozor při bouracích pracích, OOPP proti pádu z výšky, práce ve výtahové šachtě), bezpečnost při práci s azbestem atd._x000D__x000D_
plný popis viz.SoD</t>
  </si>
  <si>
    <t>0429030-01</t>
  </si>
  <si>
    <t>Náklady na zpracování posudku likvidace azbestu</t>
  </si>
  <si>
    <t>-1151548963</t>
  </si>
  <si>
    <t>Poznámka k položce:_x000D_
Před započetím praci je zhotovitel povinnen podat hlášení místně příslušné hygienické stanici, doložit postup prací apod., HS má lhůtu 30 dní na vyřízení</t>
  </si>
  <si>
    <t>0431030-02</t>
  </si>
  <si>
    <t>Náklady na kontrolní měření azbestu</t>
  </si>
  <si>
    <t>202235760</t>
  </si>
  <si>
    <t xml:space="preserve">Poznámka k položce:_x000D_
Měření koncentrace azbestu v ovzduší Kontrolovaných pásem před zrušením KP je stanoveno dle ČSN 160000-7. </t>
  </si>
  <si>
    <t>043194000</t>
  </si>
  <si>
    <t>Ostatní zkoušky</t>
  </si>
  <si>
    <t>-1360727668</t>
  </si>
  <si>
    <t>https://podminky.urs.cz/item/CS_URS_2022_01/043194000</t>
  </si>
  <si>
    <t>Poznámka k položce:_x000D_
POŘÍZENÍ- ODBĚR  FYZICKÝCH VZORKU PODLAH, VČ.ZAJIŠTĚNÍ AUTORIZOVANÝCH PROTOKOLU_x000D_
Revize a odtrhové zkoušky-náklady spojené s provedením všech technickými normami předepsaných zkoušek a revizí stavebních konstrukcí nebo stavebních prací._x000D_
Před prováděním podlah budou ověřeny zkouškami vlastnosti podkladních vrstev. Jedná se o odtrhové, tlakové zkoušky a další, podmiňující kvalitní položení a funkčnost podlah.</t>
  </si>
  <si>
    <t>045002000</t>
  </si>
  <si>
    <t>Kompletační a koordinační činnost</t>
  </si>
  <si>
    <t>89254931</t>
  </si>
  <si>
    <t>https://podminky.urs.cz/item/CS_URS_2022_01/045002000</t>
  </si>
  <si>
    <t>Poznámka k položce:_x000D_
Jedná se o zajišťování:_x000D__x000D_
* činností souvisejících se zakázkou-tj.účastí všech zainteresovaných osob ve všech fázích přípravy,realizace i dokončení zakázky,komplexního vyzkoušení a měření, odstranění vad díla podléhajících záruční lhůtě._x000D__x000D_
* poradenství (technická pomoc,aj.)_x000D__x000D_
* zpracování technologických postupů prováděných prací*podkladů (výkresů,rozpočtů,posudků,zkoušek,protokolů apod.)včetně zakreslování změn do výkresů, ke kterým došlo v průběhu výstavby._x000D__x000D_
* účasti zástupců zainteresovaných stran na jednáních,zkouškách,odevzdávání a přebírání konstrukcí,objektů a celků._x000D__x000D_
* kontroly činností na staveništi,výše uvedených činností i souvisejících správních činností._x000D__x000D_
*vypracování provozních řádů, návodů na provoz a údržbu,uživatelská dokumentace (návod k použití)_x000D_
*zpracování podrobné fotodokumentace v průběhu provádění stavby (zejména před zakrytím instalovaných konstrukcí a prvků instalací)_x000D_
*předložení výsledku hygienického rozboru vody dle požadavků KHS_x000D__x000D_
Předání záručních listů, popř. návodů k obsluze v českém jazyce._x000D__x000D_
Zajištění a předání atestů a dokladů o požadovaných vlastnostech výrobků k předání předmětu veřejné zakázky ( vč.případných prohlášení o shodě dle zákona č. 22/1997 Sb. O technických požadavcích na výrobky)._x000D__x000D_
Zajištění a provedení všech nutných zkoušek dle norem ČSN případně jiných norem, revizí (vč.revizí a zkoušek pro profese:EL,VZT,ÚT,ZTI,MaR,přípojky,apod.) vztahujících se k prováděnému předmětu veřejné zakázky, vč. pořízení protokolů (např.odtrhové zkoušky,výtažné,únosnost podloží,apod.)._x000D__x000D_
Oznámení zahájení stavebních prací správcům sítí před zahájením prací v souladu s projektovou dokumentací, platnými rozhodnutími a vyjádřeními._x000D__x000D_
Předložení dokladů o nezávadném zneškodňování odpadu._x000D__x000D_
_x000D__x000D_
ROZSAH JE DÁN SMLUVNÍMI PODMÍNKAMI._x000D_</t>
  </si>
  <si>
    <t>VRN5</t>
  </si>
  <si>
    <t>Finanční náklady</t>
  </si>
  <si>
    <t>051002000</t>
  </si>
  <si>
    <t>Pojistné</t>
  </si>
  <si>
    <t>1956113207</t>
  </si>
  <si>
    <t>https://podminky.urs.cz/item/CS_URS_2022_01/051002000</t>
  </si>
  <si>
    <t>Poznámka k položce:_x000D_
Náklady spojené s povinným pojištěním dodavatele nebo stavebního díla či jeho části, v rozsahu obchodních podmínek.</t>
  </si>
  <si>
    <t>056002000</t>
  </si>
  <si>
    <t>Bankovní záruka</t>
  </si>
  <si>
    <t>584463989</t>
  </si>
  <si>
    <t>https://podminky.urs.cz/item/CS_URS_2022_01/056002000</t>
  </si>
  <si>
    <t xml:space="preserve">Poznámka k položce:_x000D_
Bankovní záruka za řádné plnění záručních, smluvních a zákonných podmínek. Finanční záruka bude krýt finanční nároky objednatele za zhotovitelem, které mu vzniknou z důvodu porušení jeho povinností ze smlouvy o dílo nebo ze zákona v průběhu části záruční doby, které zhotovitel nesplní ani po předchozí písemné výzvě objednatele._x000D_
K zajištění splnění závazků zhotovitele vyplývajících z poskytnuté záruky za jakost._x000D_
Výše bankovní záruky dle obchodních podmínek._x000D_
</t>
  </si>
  <si>
    <t>VRN6</t>
  </si>
  <si>
    <t>Územní vlivy</t>
  </si>
  <si>
    <t>064203000</t>
  </si>
  <si>
    <t>Práce se škodlivými materiály</t>
  </si>
  <si>
    <t>1286834630</t>
  </si>
  <si>
    <t>https://podminky.urs.cz/item/CS_URS_2022_01/064203000</t>
  </si>
  <si>
    <t>Poznámka k položce:_x000D_
Jedná se o náklady na:_x000D_
-vybudování uzavřeného kontrolovaného pásma pro bourací práce azbestové krytiny_x000D_
-odsávací zařízení H13 s filtrací (montáž+použití+demontáž vč.dopravy a obsluhy)_x000D_
-informační systém pro práci s azbestem_x000D_
-osazení personálních a materiálových dekontaminačních prostředků</t>
  </si>
  <si>
    <t>VRN7</t>
  </si>
  <si>
    <t>Provozní vlivy</t>
  </si>
  <si>
    <t>071103000</t>
  </si>
  <si>
    <t>Provoz investora</t>
  </si>
  <si>
    <t>1368407992</t>
  </si>
  <si>
    <t>https://podminky.urs.cz/item/CS_URS_2022_01/071103000</t>
  </si>
  <si>
    <t>Poznámka k položce:_x000D_
Náklady na ztížené provádění stavebních prací v důsledku nepřerušeného provozu na staveništi nebo v případech nepřerušeného provozu v objektech v nichž se stavební práce provádí. Náklady na provizorní oddělení stavebních prací od provozu objektu.	Náklady na několikanásobný úklid a stěhování zařízení v průběhu výstavby.</t>
  </si>
  <si>
    <t>VRN9</t>
  </si>
  <si>
    <t>Ostatní náklady</t>
  </si>
  <si>
    <t>0910030-01</t>
  </si>
  <si>
    <t>Nakládání s odpady</t>
  </si>
  <si>
    <t>-624802324</t>
  </si>
  <si>
    <t>Poznámka k položce:_x000D_
Likvidace, odvoz a uložení odpadů ze stavby (obaly materiálů, ztratné-prořez) na skládku v souladu s ustanoveními zákona č. 185/2001 Sb., o odpadech, protokol o uložení.</t>
  </si>
  <si>
    <t>091504000</t>
  </si>
  <si>
    <t>Náklady související s publikační činností</t>
  </si>
  <si>
    <t>-1375364974</t>
  </si>
  <si>
    <t>https://podminky.urs.cz/item/CS_URS_2022_01/091504000</t>
  </si>
  <si>
    <t>Poznámka k položce:_x000D_
Zahrnuje zejména náklady na informační tabuli dle SOD a tabuli formátu A3.
Povinnost konzultovat grafický název velkoplošného reklamního panelu a stálé vysvětlující tabule dle oficiálního názvu projektu (upřesněno zadavatelem).</t>
  </si>
  <si>
    <t>0921030-01</t>
  </si>
  <si>
    <t>Náklady na komplexní vyzkoušení v rozsahu 72 hodin</t>
  </si>
  <si>
    <t>-1137850203</t>
  </si>
  <si>
    <t>Poznámka k položce:_x000D_
Komplexní vyzkoušení je součástí plnění díla, proto veškeré náklady zhotovitele spojené s přípravou, realizací a vyhodnocením komplexního vyzkoušení včetně účasti odborníků jsou součástí dohodnuté ceny díla. Zhotovitel také hradí náklady neúspěšného komplexního vyzkoušení a opakovaného provedení komplexního vyzkoušení.   (viz.smlouva o dílo)</t>
  </si>
  <si>
    <t>SEZNAM FIGUR</t>
  </si>
  <si>
    <t>Výměra</t>
  </si>
  <si>
    <t xml:space="preserve"> 2022/A/02-01/ 2022/A/02-01-11</t>
  </si>
  <si>
    <t>ker.dlažba stávající (bouraná)</t>
  </si>
  <si>
    <t>Použití figury:</t>
  </si>
  <si>
    <t>Bourání podlah z dlaždic keramických nebo xylolitových tl do 10 mm plochy přes 1 m2</t>
  </si>
  <si>
    <t>Odstranění izolace proti zemní vlhkosti vodorovné</t>
  </si>
  <si>
    <t>Odstranění tepelné izolace podlah volně kladené z polystyrenu suchého tl do 100 mm</t>
  </si>
  <si>
    <t>Bourání potěrů cementových nebo pískocementových tl do 50 mm pl přes 4 m2</t>
  </si>
  <si>
    <t>Montáž obkladů vnitřních keramických velkoformátových hladkých přes 2 do 4 ks/m2 lepených flexibilním lepidlem</t>
  </si>
  <si>
    <t>Vápenocementová omítka hrubá jednovrstvá zatřená vnitřních stěn nanášená ručně</t>
  </si>
  <si>
    <t>Ometení (oprášení) stěny při přípravě podkladu</t>
  </si>
  <si>
    <t>Nátěr penetrační na stěnu</t>
  </si>
  <si>
    <t>Příplatek k montáži obkladů vnitřních keramických hladkých za spárování tmelem dvousložkovým</t>
  </si>
  <si>
    <t>Příplatek k montáži obkladů vnitřních keramických hladkých za lepením lepidlem dvousložkovým</t>
  </si>
  <si>
    <t>Čištění vnitřních ploch stěn po provedení obkladu chemickými prostředky</t>
  </si>
  <si>
    <t>Montáž soklů z dlaždic keramických rovných flexibilní lepidlo v přes 65 do 90 mm</t>
  </si>
  <si>
    <t>Vysátí podkladu před pokládkou dlažby</t>
  </si>
  <si>
    <t>Nátěr penetrační na podlahu</t>
  </si>
  <si>
    <t>Příplatek k montáži podlah keramických lepených flexibilním lepidlem za spárování tmelem dvousložkovým</t>
  </si>
  <si>
    <t>Příplatek k montáži podlah keramických lepených flexibilním lepidlem za lepení dvousložkovým lepidlem</t>
  </si>
  <si>
    <t>Podlahy spárování silikonem</t>
  </si>
  <si>
    <t>Pracnější řezání podlah z dlaždic keramických rovné</t>
  </si>
  <si>
    <t>Čištění vnitřních ploch podlah nebo schodišť po položení dlažby chemickými prostředky</t>
  </si>
  <si>
    <t>Montáž těsnícího pásu pro styčné nebo dilatační spáry</t>
  </si>
  <si>
    <t>Izolace pod obklad nátěrem nebo stěrkou ve dvou vrstvách</t>
  </si>
  <si>
    <t>Provedení izolace proti tlakové vodě svislé za studena nátěrem penetračním</t>
  </si>
  <si>
    <t>Izolace pod dlažbu nátěrem nebo stěrkou ve dvou vrstvách</t>
  </si>
  <si>
    <t>Provedení izolace proti tlakové vodě vodorovné za studena nátěrem penetračním</t>
  </si>
  <si>
    <t>obvodová lišta PVC pro stáv. PVC podlahy</t>
  </si>
  <si>
    <t>Montáž obvodových lišt lepením</t>
  </si>
  <si>
    <t>Spárování silikonem</t>
  </si>
  <si>
    <t>Vložení nařezaných pásků z podlahoviny do lišt</t>
  </si>
  <si>
    <t>PVC vinyl homogenní antistatická neválcovaná tl 2,00mm, čtverce 615x615mm, R 1-100MΩ, rozměrová stálost 0,05%, otlak do 0,035mm</t>
  </si>
  <si>
    <t>Montáž schodišťových samolepících lišt</t>
  </si>
  <si>
    <t>Lepení čtverců z PVC standardním lepidlem</t>
  </si>
  <si>
    <t>Příprava bet.podkladu horního líce stropní k-ce (alt.zákl.desky) pro provádění nového bet.podkladu nového souvrství podlah alt. stropního souvrství (očištění,vyrovnání)</t>
  </si>
  <si>
    <t>Broušení anhydritového podkladu povlakových podlah</t>
  </si>
  <si>
    <t>Vysátí podkladu povlakových podlah</t>
  </si>
  <si>
    <t>Vodou ředitelná penetrace savého podkladu povlakových podlah</t>
  </si>
  <si>
    <t>Vyrovnání podkladu povlakových podlah stěrkou pevnosti 30 MPa tl přes 3 do 5 mm</t>
  </si>
  <si>
    <t>Spoj povlakových podlahovin z PVC svařováním za studena</t>
  </si>
  <si>
    <t>Základní čištění nově položených podlahovin včetně jednosložkového jednovrstvého polymerního nátěru</t>
  </si>
  <si>
    <t>Vysátí betonových podlah před provedením nátěru</t>
  </si>
  <si>
    <t>Penetrační syntetický nátěr hladkých betonových podlah</t>
  </si>
  <si>
    <t>Příplatek k broušení stávajících betonových podlah za každý další 1 mm úběru</t>
  </si>
  <si>
    <t>Výztuž mazanin svařovanými sítěmi Kari</t>
  </si>
  <si>
    <t>Potěr pískocementový tl přes 30 do 40 mm tř. C 30 běžný</t>
  </si>
  <si>
    <t>Separační vrstva z PE fólie</t>
  </si>
  <si>
    <t>Nástřik betonových povrchů proti odpařování vody</t>
  </si>
  <si>
    <t>Provedení izolace proti zemní vlhkosti pásy přitavením vodorovné NAIP</t>
  </si>
  <si>
    <t>Montáž izolace tepelné podlah volně kladenými rohožemi, pásy, dílci, deskami 1 vrstva</t>
  </si>
  <si>
    <t>Vyrovnání podkladu povlakových podlah stěrkou pevnosti 30 MPa tl do 3 mm</t>
  </si>
  <si>
    <t>Montáž podlahovin z PVC na podstupnice výšky do 200 mm</t>
  </si>
  <si>
    <t>Broušení anhydritového podkladu povlakových podlah schodišťových stupňů</t>
  </si>
  <si>
    <t>Vysátí podkladu povlakových podlah schodišťových stupňů</t>
  </si>
  <si>
    <t>Vodou ředitelná penetrace savého podkladu povlakových podlah schodišťových stupňů</t>
  </si>
  <si>
    <t>Tmelení schodišťových podstupnic povlakových podlah stěrkou tl do 3 mm</t>
  </si>
  <si>
    <t>Tmelení hran schodišťových povlakových podlah</t>
  </si>
  <si>
    <t>Montáž schodišťových hran lepených</t>
  </si>
  <si>
    <t>Montáž podlahovin z PVC na stupnice šířky do 300 mm</t>
  </si>
  <si>
    <t>Vyrovnání podkladu povlakových podlah schodišťových stupňů samonivelační stěrkou pevnosti 35 MPa tl do 3 mm</t>
  </si>
  <si>
    <t>Montáž podlah keramických velkoformát pro mechanické zatížení protiskluzných lepených flexibilním lepidlem přes 2 do 4 ks/m2</t>
  </si>
  <si>
    <t>Potěr cementový samonivelační litý C30 tl přes 45 do 50 mm</t>
  </si>
  <si>
    <t>Příplatek k cementovému samonivelačnímu litému potěru C30 ZKD 5 mm tl přes 50 mm</t>
  </si>
  <si>
    <t>Montáž izolace tepelné podlah volně kladenými rohožemi, pásy, dílci, deskami 2 vrstvy</t>
  </si>
  <si>
    <t>Lepení pásů z PVC standardním lepidlem</t>
  </si>
  <si>
    <t>Potěr pískocementový tl přes 40 do 50 mm tř. C 30 běžný</t>
  </si>
  <si>
    <t>Příplatek k potěrům tl přes 40 do 50 mm za sklon přes 15 do 30°</t>
  </si>
  <si>
    <t>Mazanina tl přes 50 do 80 mm z betonu lehkého keramického LC 20/22</t>
  </si>
  <si>
    <t>Samonivelační stěrka podlah pevnosti 30 MPa tl přes 3 do 5 mm</t>
  </si>
  <si>
    <t>akustický podhled viditelný rošt 600/600mm odrazivý</t>
  </si>
  <si>
    <t>Montáž podstropních panelů s rozšířenou zvukovou pohltivostí zavěšených na viditelný rošt</t>
  </si>
  <si>
    <t>panel akustický nebarvená hrana zavěšený viditelný rošt bílá tl 15mm</t>
  </si>
  <si>
    <t>akustický podhled viditelný rošt 600/600mm pohltivý</t>
  </si>
  <si>
    <t>Montáž pohltivých desek na sraz volně stropů a stěn</t>
  </si>
  <si>
    <t>panel akustický bez roštu bílá tl 20mm</t>
  </si>
  <si>
    <t xml:space="preserve">deska speciální akustická a tepelně izolační z čedičových vláken tl 50mm </t>
  </si>
  <si>
    <t>SDK podhled deska 1xDF 12,5 bez izolace dvouvrstvá spodní kce profil CD+UD REI do 90</t>
  </si>
  <si>
    <t>SDK podhled základní penetrační nátěr</t>
  </si>
  <si>
    <t>Montáž parotěsné zábrany do SDK podhledu</t>
  </si>
  <si>
    <t>Montáž jedné vrstvy tepelné izolace do SDK podhledu</t>
  </si>
  <si>
    <t>Hloubková jednonásobná bezbarvá penetrace podkladu v místnostech v do 3,80 m</t>
  </si>
  <si>
    <t>Jednonásobné bílé malby ze směsí za sucha dobře otěruvzdorných v místnostech do 3,80 m</t>
  </si>
  <si>
    <t>Dvojnásobné bílé malby ze směsí za sucha dobře otěruvzdorných v místnostech do 3,80 m</t>
  </si>
  <si>
    <t>SDK podhled deska 1xDFH2 12,5 bez izolace dvouvrstvá spodní kce profil CD+UD REI do 90</t>
  </si>
  <si>
    <t>Příplatek k SDK podhledu za plochu do 3 m2 jednotlivě</t>
  </si>
  <si>
    <t>Montáž podstropních panelů s rozšířenou zvukovou pohltivostí zavěšených na skrytý rošt</t>
  </si>
  <si>
    <t>panel akustický z části zapuštěný rošt bílá tl 25mm</t>
  </si>
  <si>
    <t>SDK příčka tl 125 mm profil CW+UW 75 desky s vysokou mechanickou odolností 2xDFRIH2 12,5 s izolací EI 90 Rw do 58 dB</t>
  </si>
  <si>
    <t>SDK příčka základní penetrační nátěr (oboustranně)</t>
  </si>
  <si>
    <t>Jednonásobné bílé malby ze směsí za mokra velmi dobře oděruvzdorných v místnostech v do 3,80 m</t>
  </si>
  <si>
    <t>Dvojnásobné bílé malby ze směsí za mokra velmi dobře oděruvzdorných v místnostech v do 3,80 m</t>
  </si>
  <si>
    <t>Kladení zámkové dlažby komunikací pro pěší ručně tl 60 mm skupiny A pl do 50 m2</t>
  </si>
  <si>
    <t>Hloubení jam nezapažených v hornině třídy těžitelnosti I skupiny 3 objem do 100 m3 strojně</t>
  </si>
  <si>
    <t>Zhutnění podloží z hornin soudržných nebo nesoudržných pod násypy</t>
  </si>
  <si>
    <t>Úprava pláně v hornině třídy těžitelnosti I skupiny 3 se zhutněním ručně</t>
  </si>
  <si>
    <t>Podklad z kameniva hrubého drceného vel. 8-16 mm plochy do 100 m2 tl 50 mm</t>
  </si>
  <si>
    <t>Podklad z kameniva hrubého drceného vel. 16-32 mm plochy do 100 m2 tl 150 mm</t>
  </si>
  <si>
    <t xml:space="preserve"> 2022/A/02-03</t>
  </si>
  <si>
    <t>Kladení zámkové dlažby pozemních komunikací ručně tl 80 mm skupiny A pl do 50 m2</t>
  </si>
  <si>
    <t>Sejmutí ornice plochy do 100 m2 tl vrstvy do 200 mm strojně</t>
  </si>
  <si>
    <t>Hloubení jam nezapažených v hornině třídy těžitelnosti I skupiny 3 objem do 50 m3 strojně</t>
  </si>
  <si>
    <t>Podklad ze štěrkodrtě ŠD plochy do 100 m2 tl 180 mm</t>
  </si>
  <si>
    <t>Podklad ze štěrku částečně zpevněného cementovou maltou ŠCM tl 150 mm</t>
  </si>
  <si>
    <t>Kladení dlažby z vegetačních tvárnic pozemních komunikací tl 80 mm pl do 50 m2</t>
  </si>
  <si>
    <t>Podklad ze štěrkodrtě ŠD plochy do 100 m2 tl 100 mm</t>
  </si>
  <si>
    <t>Podklad ze štěrkodrtě ŠD plochy do 100 m2 tl 150 mm</t>
  </si>
  <si>
    <t>Impregnační nátěr betonové a kamenné dlažby beze spár hydrofobní dvojnásobný</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</si>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</sst>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0000A8"/>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42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9" fillId="0" borderId="0" xfId="0" applyFont="1" applyAlignment="1" applyProtection="1">
      <alignment vertical="center" wrapText="1"/>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6" fillId="0" borderId="1" xfId="0" applyFont="1" applyFill="1" applyBorder="1" applyAlignment="1">
      <alignment horizontal="left" vertical="center"/>
    </xf>
    <xf numFmtId="0" fontId="46" fillId="0" borderId="1" xfId="0" applyFont="1" applyFill="1" applyBorder="1" applyAlignment="1">
      <alignment horizontal="center"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applyAlignment="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horizontal="right" vertical="center"/>
    </xf>
    <xf numFmtId="0" fontId="7" fillId="0" borderId="0" xfId="0" applyFont="1" applyAlignment="1" applyProtection="1">
      <alignment vertical="center"/>
    </xf>
    <xf numFmtId="4" fontId="7" fillId="0" borderId="0" xfId="0" applyNumberFormat="1" applyFont="1" applyAlignment="1" applyProtection="1">
      <alignmen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21" fillId="0" borderId="0" xfId="0" applyFont="1" applyAlignment="1">
      <alignment horizontal="left" vertical="center"/>
    </xf>
    <xf numFmtId="0" fontId="21" fillId="0" borderId="0" xfId="0" applyFont="1" applyAlignment="1" applyProtection="1">
      <alignment horizontal="left" vertical="center"/>
    </xf>
    <xf numFmtId="0" fontId="3" fillId="0" borderId="0" xfId="0" applyFont="1" applyAlignment="1">
      <alignment horizontal="left" vertical="top"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5" fillId="0" borderId="29" xfId="0" applyFont="1" applyBorder="1" applyAlignment="1">
      <alignment horizontal="left"/>
    </xf>
    <xf numFmtId="0" fontId="46" fillId="0" borderId="1" xfId="0" applyFont="1" applyBorder="1" applyAlignment="1">
      <alignment horizontal="left" vertical="center"/>
    </xf>
    <xf numFmtId="0" fontId="46" fillId="0" borderId="1" xfId="0" applyFont="1" applyBorder="1" applyAlignment="1">
      <alignment horizontal="left" vertical="top"/>
    </xf>
    <xf numFmtId="0" fontId="46" fillId="0" borderId="1" xfId="0" applyFont="1" applyBorder="1" applyAlignment="1">
      <alignment horizontal="left" vertical="center" wrapText="1"/>
    </xf>
    <xf numFmtId="0" fontId="45" fillId="0" borderId="29" xfId="0" applyFont="1" applyBorder="1" applyAlignment="1">
      <alignment horizontal="left" wrapText="1"/>
    </xf>
    <xf numFmtId="49" fontId="46"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619996145" TargetMode="External"/><Relationship Id="rId299" Type="http://schemas.openxmlformats.org/officeDocument/2006/relationships/hyperlink" Target="https://podminky.urs.cz/item/CS_URS_2022_01/762331814" TargetMode="External"/><Relationship Id="rId21" Type="http://schemas.openxmlformats.org/officeDocument/2006/relationships/hyperlink" Target="https://podminky.urs.cz/item/CS_URS_2022_01/273321511" TargetMode="External"/><Relationship Id="rId63" Type="http://schemas.openxmlformats.org/officeDocument/2006/relationships/hyperlink" Target="https://podminky.urs.cz/item/CS_URS_2022_01/342291121" TargetMode="External"/><Relationship Id="rId159" Type="http://schemas.openxmlformats.org/officeDocument/2006/relationships/hyperlink" Target="https://podminky.urs.cz/item/CS_URS_2022_01/631341114" TargetMode="External"/><Relationship Id="rId324" Type="http://schemas.openxmlformats.org/officeDocument/2006/relationships/hyperlink" Target="https://podminky.urs.cz/item/CS_URS_2022_01/764004861" TargetMode="External"/><Relationship Id="rId366" Type="http://schemas.openxmlformats.org/officeDocument/2006/relationships/hyperlink" Target="https://podminky.urs.cz/item/CS_URS_2022_01/771591112" TargetMode="External"/><Relationship Id="rId170" Type="http://schemas.openxmlformats.org/officeDocument/2006/relationships/hyperlink" Target="https://podminky.urs.cz/item/CS_URS_2022_01/633991111" TargetMode="External"/><Relationship Id="rId226" Type="http://schemas.openxmlformats.org/officeDocument/2006/relationships/hyperlink" Target="https://podminky.urs.cz/item/CS_URS_2022_01/973031334" TargetMode="External"/><Relationship Id="rId433" Type="http://schemas.openxmlformats.org/officeDocument/2006/relationships/hyperlink" Target="https://podminky.urs.cz/item/CS_URS_2022_01/784211111" TargetMode="External"/><Relationship Id="rId268" Type="http://schemas.openxmlformats.org/officeDocument/2006/relationships/hyperlink" Target="https://podminky.urs.cz/item/CS_URS_2022_01/712771421" TargetMode="External"/><Relationship Id="rId32" Type="http://schemas.openxmlformats.org/officeDocument/2006/relationships/hyperlink" Target="https://podminky.urs.cz/item/CS_URS_2022_01/311113141" TargetMode="External"/><Relationship Id="rId74" Type="http://schemas.openxmlformats.org/officeDocument/2006/relationships/hyperlink" Target="https://podminky.urs.cz/item/CS_URS_2022_01/411362021" TargetMode="External"/><Relationship Id="rId128" Type="http://schemas.openxmlformats.org/officeDocument/2006/relationships/hyperlink" Target="https://podminky.urs.cz/item/CS_URS_2022_01/622131121" TargetMode="External"/><Relationship Id="rId335" Type="http://schemas.openxmlformats.org/officeDocument/2006/relationships/hyperlink" Target="https://podminky.urs.cz/item/CS_URS_2022_01/764518622" TargetMode="External"/><Relationship Id="rId377" Type="http://schemas.openxmlformats.org/officeDocument/2006/relationships/hyperlink" Target="https://podminky.urs.cz/item/CS_URS_2022_01/776111323" TargetMode="External"/><Relationship Id="rId5" Type="http://schemas.openxmlformats.org/officeDocument/2006/relationships/hyperlink" Target="https://podminky.urs.cz/item/CS_URS_2022_01/132251252" TargetMode="External"/><Relationship Id="rId181" Type="http://schemas.openxmlformats.org/officeDocument/2006/relationships/hyperlink" Target="https://podminky.urs.cz/item/CS_URS_2022_01/944111122" TargetMode="External"/><Relationship Id="rId237" Type="http://schemas.openxmlformats.org/officeDocument/2006/relationships/hyperlink" Target="https://podminky.urs.cz/item/CS_URS_2022_01/977312111" TargetMode="External"/><Relationship Id="rId402" Type="http://schemas.openxmlformats.org/officeDocument/2006/relationships/hyperlink" Target="https://podminky.urs.cz/item/CS_URS_2022_01/781131112" TargetMode="External"/><Relationship Id="rId279" Type="http://schemas.openxmlformats.org/officeDocument/2006/relationships/hyperlink" Target="https://podminky.urs.cz/item/CS_URS_2022_01/713131141" TargetMode="External"/><Relationship Id="rId43" Type="http://schemas.openxmlformats.org/officeDocument/2006/relationships/hyperlink" Target="https://podminky.urs.cz/item/CS_URS_2022_01/313361821" TargetMode="External"/><Relationship Id="rId139" Type="http://schemas.openxmlformats.org/officeDocument/2006/relationships/hyperlink" Target="https://podminky.urs.cz/item/CS_URS_2022_01/622221141" TargetMode="External"/><Relationship Id="rId290" Type="http://schemas.openxmlformats.org/officeDocument/2006/relationships/hyperlink" Target="https://podminky.urs.cz/item/CS_URS_2022_01/714121011" TargetMode="External"/><Relationship Id="rId304" Type="http://schemas.openxmlformats.org/officeDocument/2006/relationships/hyperlink" Target="https://podminky.urs.cz/item/CS_URS_2022_01/762841812" TargetMode="External"/><Relationship Id="rId346" Type="http://schemas.openxmlformats.org/officeDocument/2006/relationships/hyperlink" Target="https://podminky.urs.cz/item/CS_URS_2022_01/766694113" TargetMode="External"/><Relationship Id="rId388" Type="http://schemas.openxmlformats.org/officeDocument/2006/relationships/hyperlink" Target="https://podminky.urs.cz/item/CS_URS_2022_01/776223112" TargetMode="External"/><Relationship Id="rId85" Type="http://schemas.openxmlformats.org/officeDocument/2006/relationships/hyperlink" Target="https://podminky.urs.cz/item/CS_URS_2022_01/417361821" TargetMode="External"/><Relationship Id="rId150" Type="http://schemas.openxmlformats.org/officeDocument/2006/relationships/hyperlink" Target="https://podminky.urs.cz/item/CS_URS_2022_01/622531012" TargetMode="External"/><Relationship Id="rId192" Type="http://schemas.openxmlformats.org/officeDocument/2006/relationships/hyperlink" Target="https://podminky.urs.cz/item/CS_URS_2022_01/952901111" TargetMode="External"/><Relationship Id="rId206" Type="http://schemas.openxmlformats.org/officeDocument/2006/relationships/hyperlink" Target="https://podminky.urs.cz/item/CS_URS_2022_01/964061321" TargetMode="External"/><Relationship Id="rId413" Type="http://schemas.openxmlformats.org/officeDocument/2006/relationships/hyperlink" Target="https://podminky.urs.cz/item/CS_URS_2022_01/781495143" TargetMode="External"/><Relationship Id="rId248" Type="http://schemas.openxmlformats.org/officeDocument/2006/relationships/hyperlink" Target="https://podminky.urs.cz/item/CS_URS_2022_01/997013501" TargetMode="External"/><Relationship Id="rId12" Type="http://schemas.openxmlformats.org/officeDocument/2006/relationships/hyperlink" Target="https://podminky.urs.cz/item/CS_URS_2022_01/167151101" TargetMode="External"/><Relationship Id="rId33" Type="http://schemas.openxmlformats.org/officeDocument/2006/relationships/hyperlink" Target="https://podminky.urs.cz/item/CS_URS_2022_01/311235111" TargetMode="External"/><Relationship Id="rId108" Type="http://schemas.openxmlformats.org/officeDocument/2006/relationships/hyperlink" Target="https://podminky.urs.cz/item/CS_URS_2022_01/612321111" TargetMode="External"/><Relationship Id="rId129" Type="http://schemas.openxmlformats.org/officeDocument/2006/relationships/hyperlink" Target="https://podminky.urs.cz/item/CS_URS_2022_01/622142001" TargetMode="External"/><Relationship Id="rId280" Type="http://schemas.openxmlformats.org/officeDocument/2006/relationships/hyperlink" Target="https://podminky.urs.cz/item/CS_URS_2022_01/713131145" TargetMode="External"/><Relationship Id="rId315" Type="http://schemas.openxmlformats.org/officeDocument/2006/relationships/hyperlink" Target="https://podminky.urs.cz/item/CS_URS_2022_01/763131751" TargetMode="External"/><Relationship Id="rId336" Type="http://schemas.openxmlformats.org/officeDocument/2006/relationships/hyperlink" Target="https://podminky.urs.cz/item/CS_URS_2022_01/998764103" TargetMode="External"/><Relationship Id="rId357" Type="http://schemas.openxmlformats.org/officeDocument/2006/relationships/hyperlink" Target="https://podminky.urs.cz/item/CS_URS_2022_01/771121011" TargetMode="External"/><Relationship Id="rId54" Type="http://schemas.openxmlformats.org/officeDocument/2006/relationships/hyperlink" Target="https://podminky.urs.cz/item/CS_URS_2022_01/317168058" TargetMode="External"/><Relationship Id="rId75" Type="http://schemas.openxmlformats.org/officeDocument/2006/relationships/hyperlink" Target="https://podminky.urs.cz/item/CS_URS_2022_01/413232211" TargetMode="External"/><Relationship Id="rId96" Type="http://schemas.openxmlformats.org/officeDocument/2006/relationships/hyperlink" Target="https://podminky.urs.cz/item/CS_URS_2022_01/611131101" TargetMode="External"/><Relationship Id="rId140" Type="http://schemas.openxmlformats.org/officeDocument/2006/relationships/hyperlink" Target="https://podminky.urs.cz/item/CS_URS_2022_01/622222001" TargetMode="External"/><Relationship Id="rId161" Type="http://schemas.openxmlformats.org/officeDocument/2006/relationships/hyperlink" Target="https://podminky.urs.cz/item/CS_URS_2022_01/631351102" TargetMode="External"/><Relationship Id="rId182" Type="http://schemas.openxmlformats.org/officeDocument/2006/relationships/hyperlink" Target="https://podminky.urs.cz/item/CS_URS_2022_01/944111222" TargetMode="External"/><Relationship Id="rId217" Type="http://schemas.openxmlformats.org/officeDocument/2006/relationships/hyperlink" Target="https://podminky.urs.cz/item/CS_URS_2022_01/968072456" TargetMode="External"/><Relationship Id="rId378" Type="http://schemas.openxmlformats.org/officeDocument/2006/relationships/hyperlink" Target="https://podminky.urs.cz/item/CS_URS_2022_01/776121112" TargetMode="External"/><Relationship Id="rId399" Type="http://schemas.openxmlformats.org/officeDocument/2006/relationships/hyperlink" Target="https://podminky.urs.cz/item/CS_URS_2022_01/998776103" TargetMode="External"/><Relationship Id="rId403" Type="http://schemas.openxmlformats.org/officeDocument/2006/relationships/hyperlink" Target="https://podminky.urs.cz/item/CS_URS_2022_01/781131237" TargetMode="External"/><Relationship Id="rId6" Type="http://schemas.openxmlformats.org/officeDocument/2006/relationships/hyperlink" Target="https://podminky.urs.cz/item/CS_URS_2022_01/139751101" TargetMode="External"/><Relationship Id="rId238" Type="http://schemas.openxmlformats.org/officeDocument/2006/relationships/hyperlink" Target="https://podminky.urs.cz/item/CS_URS_2022_01/977312112" TargetMode="External"/><Relationship Id="rId259" Type="http://schemas.openxmlformats.org/officeDocument/2006/relationships/hyperlink" Target="https://podminky.urs.cz/item/CS_URS_2022_01/711161212" TargetMode="External"/><Relationship Id="rId424" Type="http://schemas.openxmlformats.org/officeDocument/2006/relationships/hyperlink" Target="https://podminky.urs.cz/item/CS_URS_2022_01/783901453" TargetMode="External"/><Relationship Id="rId23" Type="http://schemas.openxmlformats.org/officeDocument/2006/relationships/hyperlink" Target="https://podminky.urs.cz/item/CS_URS_2022_01/273351122" TargetMode="External"/><Relationship Id="rId119" Type="http://schemas.openxmlformats.org/officeDocument/2006/relationships/hyperlink" Target="https://podminky.urs.cz/item/CS_URS_2022_01/621131121" TargetMode="External"/><Relationship Id="rId270" Type="http://schemas.openxmlformats.org/officeDocument/2006/relationships/hyperlink" Target="https://podminky.urs.cz/item/CS_URS_2022_01/712771611" TargetMode="External"/><Relationship Id="rId291" Type="http://schemas.openxmlformats.org/officeDocument/2006/relationships/hyperlink" Target="https://podminky.urs.cz/item/CS_URS_2022_01/714121013" TargetMode="External"/><Relationship Id="rId305" Type="http://schemas.openxmlformats.org/officeDocument/2006/relationships/hyperlink" Target="https://podminky.urs.cz/item/CS_URS_2022_01/998762103" TargetMode="External"/><Relationship Id="rId326" Type="http://schemas.openxmlformats.org/officeDocument/2006/relationships/hyperlink" Target="https://podminky.urs.cz/item/CS_URS_2022_01/764212637" TargetMode="External"/><Relationship Id="rId347" Type="http://schemas.openxmlformats.org/officeDocument/2006/relationships/hyperlink" Target="https://podminky.urs.cz/item/CS_URS_2022_01/766694121" TargetMode="External"/><Relationship Id="rId44" Type="http://schemas.openxmlformats.org/officeDocument/2006/relationships/hyperlink" Target="https://podminky.urs.cz/item/CS_URS_2022_01/314231116" TargetMode="External"/><Relationship Id="rId65" Type="http://schemas.openxmlformats.org/officeDocument/2006/relationships/hyperlink" Target="https://podminky.urs.cz/item/CS_URS_2022_01/346971122" TargetMode="External"/><Relationship Id="rId86" Type="http://schemas.openxmlformats.org/officeDocument/2006/relationships/hyperlink" Target="https://podminky.urs.cz/item/CS_URS_2022_01/430321414" TargetMode="External"/><Relationship Id="rId130" Type="http://schemas.openxmlformats.org/officeDocument/2006/relationships/hyperlink" Target="https://podminky.urs.cz/item/CS_URS_2022_01/622143003" TargetMode="External"/><Relationship Id="rId151" Type="http://schemas.openxmlformats.org/officeDocument/2006/relationships/hyperlink" Target="https://podminky.urs.cz/item/CS_URS_2022_01/629991001" TargetMode="External"/><Relationship Id="rId368" Type="http://schemas.openxmlformats.org/officeDocument/2006/relationships/hyperlink" Target="https://podminky.urs.cz/item/CS_URS_2022_01/771591123" TargetMode="External"/><Relationship Id="rId389" Type="http://schemas.openxmlformats.org/officeDocument/2006/relationships/hyperlink" Target="https://podminky.urs.cz/item/CS_URS_2022_01/776321111" TargetMode="External"/><Relationship Id="rId172" Type="http://schemas.openxmlformats.org/officeDocument/2006/relationships/hyperlink" Target="https://podminky.urs.cz/item/CS_URS_2022_01/634661111" TargetMode="External"/><Relationship Id="rId193" Type="http://schemas.openxmlformats.org/officeDocument/2006/relationships/hyperlink" Target="https://podminky.urs.cz/item/CS_URS_2022_01/953312112" TargetMode="External"/><Relationship Id="rId207" Type="http://schemas.openxmlformats.org/officeDocument/2006/relationships/hyperlink" Target="https://podminky.urs.cz/item/CS_URS_2022_01/965043341" TargetMode="External"/><Relationship Id="rId228" Type="http://schemas.openxmlformats.org/officeDocument/2006/relationships/hyperlink" Target="https://podminky.urs.cz/item/CS_URS_2022_01/974031133" TargetMode="External"/><Relationship Id="rId249" Type="http://schemas.openxmlformats.org/officeDocument/2006/relationships/hyperlink" Target="https://podminky.urs.cz/item/CS_URS_2022_01/997013509" TargetMode="External"/><Relationship Id="rId414" Type="http://schemas.openxmlformats.org/officeDocument/2006/relationships/hyperlink" Target="https://podminky.urs.cz/item/CS_URS_2022_01/781495211" TargetMode="External"/><Relationship Id="rId435" Type="http://schemas.openxmlformats.org/officeDocument/2006/relationships/hyperlink" Target="https://podminky.urs.cz/item/CS_URS_2022_01/784221001" TargetMode="External"/><Relationship Id="rId13" Type="http://schemas.openxmlformats.org/officeDocument/2006/relationships/hyperlink" Target="https://podminky.urs.cz/item/CS_URS_2022_01/171152501" TargetMode="External"/><Relationship Id="rId109" Type="http://schemas.openxmlformats.org/officeDocument/2006/relationships/hyperlink" Target="https://podminky.urs.cz/item/CS_URS_2022_01/612321141" TargetMode="External"/><Relationship Id="rId260" Type="http://schemas.openxmlformats.org/officeDocument/2006/relationships/hyperlink" Target="https://podminky.urs.cz/item/CS_URS_2022_01/711411001" TargetMode="External"/><Relationship Id="rId281" Type="http://schemas.openxmlformats.org/officeDocument/2006/relationships/hyperlink" Target="https://podminky.urs.cz/item/CS_URS_2022_01/713141135" TargetMode="External"/><Relationship Id="rId316" Type="http://schemas.openxmlformats.org/officeDocument/2006/relationships/hyperlink" Target="https://podminky.urs.cz/item/CS_URS_2022_01/763131752" TargetMode="External"/><Relationship Id="rId337" Type="http://schemas.openxmlformats.org/officeDocument/2006/relationships/hyperlink" Target="https://podminky.urs.cz/item/CS_URS_2022_01/765111801" TargetMode="External"/><Relationship Id="rId34" Type="http://schemas.openxmlformats.org/officeDocument/2006/relationships/hyperlink" Target="https://podminky.urs.cz/item/CS_URS_2022_01/311235141" TargetMode="External"/><Relationship Id="rId55" Type="http://schemas.openxmlformats.org/officeDocument/2006/relationships/hyperlink" Target="https://podminky.urs.cz/item/CS_URS_2022_01/317168059" TargetMode="External"/><Relationship Id="rId76" Type="http://schemas.openxmlformats.org/officeDocument/2006/relationships/hyperlink" Target="https://podminky.urs.cz/item/CS_URS_2022_01/413321414" TargetMode="External"/><Relationship Id="rId97" Type="http://schemas.openxmlformats.org/officeDocument/2006/relationships/hyperlink" Target="https://podminky.urs.cz/item/CS_URS_2022_01/611131105" TargetMode="External"/><Relationship Id="rId120" Type="http://schemas.openxmlformats.org/officeDocument/2006/relationships/hyperlink" Target="https://podminky.urs.cz/item/CS_URS_2022_01/621142001" TargetMode="External"/><Relationship Id="rId141" Type="http://schemas.openxmlformats.org/officeDocument/2006/relationships/hyperlink" Target="https://podminky.urs.cz/item/CS_URS_2022_01/622251101" TargetMode="External"/><Relationship Id="rId358" Type="http://schemas.openxmlformats.org/officeDocument/2006/relationships/hyperlink" Target="https://podminky.urs.cz/item/CS_URS_2022_01/771151022" TargetMode="External"/><Relationship Id="rId379" Type="http://schemas.openxmlformats.org/officeDocument/2006/relationships/hyperlink" Target="https://podminky.urs.cz/item/CS_URS_2022_01/776121113" TargetMode="External"/><Relationship Id="rId7" Type="http://schemas.openxmlformats.org/officeDocument/2006/relationships/hyperlink" Target="https://podminky.urs.cz/item/CS_URS_2022_01/162211311" TargetMode="External"/><Relationship Id="rId162" Type="http://schemas.openxmlformats.org/officeDocument/2006/relationships/hyperlink" Target="https://podminky.urs.cz/item/CS_URS_2022_01/631362021" TargetMode="External"/><Relationship Id="rId183" Type="http://schemas.openxmlformats.org/officeDocument/2006/relationships/hyperlink" Target="https://podminky.urs.cz/item/CS_URS_2022_01/944111822" TargetMode="External"/><Relationship Id="rId218" Type="http://schemas.openxmlformats.org/officeDocument/2006/relationships/hyperlink" Target="https://podminky.urs.cz/item/CS_URS_2022_01/968072641" TargetMode="External"/><Relationship Id="rId239" Type="http://schemas.openxmlformats.org/officeDocument/2006/relationships/hyperlink" Target="https://podminky.urs.cz/item/CS_URS_2022_01/978011121" TargetMode="External"/><Relationship Id="rId390" Type="http://schemas.openxmlformats.org/officeDocument/2006/relationships/hyperlink" Target="https://podminky.urs.cz/item/CS_URS_2022_01/776321211" TargetMode="External"/><Relationship Id="rId404" Type="http://schemas.openxmlformats.org/officeDocument/2006/relationships/hyperlink" Target="https://podminky.urs.cz/item/CS_URS_2022_01/781131257" TargetMode="External"/><Relationship Id="rId425" Type="http://schemas.openxmlformats.org/officeDocument/2006/relationships/hyperlink" Target="https://podminky.urs.cz/item/CS_URS_2022_01/783913151" TargetMode="External"/><Relationship Id="rId250" Type="http://schemas.openxmlformats.org/officeDocument/2006/relationships/hyperlink" Target="https://podminky.urs.cz/item/CS_URS_2022_01/997013821" TargetMode="External"/><Relationship Id="rId271" Type="http://schemas.openxmlformats.org/officeDocument/2006/relationships/hyperlink" Target="https://podminky.urs.cz/item/CS_URS_2022_01/712831101" TargetMode="External"/><Relationship Id="rId292" Type="http://schemas.openxmlformats.org/officeDocument/2006/relationships/hyperlink" Target="https://podminky.urs.cz/item/CS_URS_2022_01/714121041" TargetMode="External"/><Relationship Id="rId306" Type="http://schemas.openxmlformats.org/officeDocument/2006/relationships/hyperlink" Target="https://podminky.urs.cz/item/CS_URS_2022_01/763111491" TargetMode="External"/><Relationship Id="rId24" Type="http://schemas.openxmlformats.org/officeDocument/2006/relationships/hyperlink" Target="https://podminky.urs.cz/item/CS_URS_2022_01/273361821" TargetMode="External"/><Relationship Id="rId45" Type="http://schemas.openxmlformats.org/officeDocument/2006/relationships/hyperlink" Target="https://podminky.urs.cz/item/CS_URS_2022_01/317168011" TargetMode="External"/><Relationship Id="rId66" Type="http://schemas.openxmlformats.org/officeDocument/2006/relationships/hyperlink" Target="https://podminky.urs.cz/item/CS_URS_2022_01/346971152" TargetMode="External"/><Relationship Id="rId87" Type="http://schemas.openxmlformats.org/officeDocument/2006/relationships/hyperlink" Target="https://podminky.urs.cz/item/CS_URS_2022_01/430361821" TargetMode="External"/><Relationship Id="rId110" Type="http://schemas.openxmlformats.org/officeDocument/2006/relationships/hyperlink" Target="https://podminky.urs.cz/item/CS_URS_2022_01/612325416" TargetMode="External"/><Relationship Id="rId131" Type="http://schemas.openxmlformats.org/officeDocument/2006/relationships/hyperlink" Target="https://podminky.urs.cz/item/CS_URS_2022_01/622143005" TargetMode="External"/><Relationship Id="rId327" Type="http://schemas.openxmlformats.org/officeDocument/2006/relationships/hyperlink" Target="https://podminky.urs.cz/item/CS_URS_2022_01/764212664" TargetMode="External"/><Relationship Id="rId348" Type="http://schemas.openxmlformats.org/officeDocument/2006/relationships/hyperlink" Target="https://podminky.urs.cz/item/CS_URS_2022_01/766694122" TargetMode="External"/><Relationship Id="rId369" Type="http://schemas.openxmlformats.org/officeDocument/2006/relationships/hyperlink" Target="https://podminky.urs.cz/item/CS_URS_2022_01/771591184" TargetMode="External"/><Relationship Id="rId152" Type="http://schemas.openxmlformats.org/officeDocument/2006/relationships/hyperlink" Target="https://podminky.urs.cz/item/CS_URS_2022_01/629991011" TargetMode="External"/><Relationship Id="rId173" Type="http://schemas.openxmlformats.org/officeDocument/2006/relationships/hyperlink" Target="https://podminky.urs.cz/item/CS_URS_2022_01/634911113" TargetMode="External"/><Relationship Id="rId194" Type="http://schemas.openxmlformats.org/officeDocument/2006/relationships/hyperlink" Target="https://podminky.urs.cz/item/CS_URS_2022_01/953845113" TargetMode="External"/><Relationship Id="rId208" Type="http://schemas.openxmlformats.org/officeDocument/2006/relationships/hyperlink" Target="https://podminky.urs.cz/item/CS_URS_2022_01/965045113" TargetMode="External"/><Relationship Id="rId229" Type="http://schemas.openxmlformats.org/officeDocument/2006/relationships/hyperlink" Target="https://podminky.urs.cz/item/CS_URS_2022_01/974031155" TargetMode="External"/><Relationship Id="rId380" Type="http://schemas.openxmlformats.org/officeDocument/2006/relationships/hyperlink" Target="https://podminky.urs.cz/item/CS_URS_2022_01/776141121" TargetMode="External"/><Relationship Id="rId415" Type="http://schemas.openxmlformats.org/officeDocument/2006/relationships/hyperlink" Target="https://podminky.urs.cz/item/CS_URS_2022_01/998781103" TargetMode="External"/><Relationship Id="rId436" Type="http://schemas.openxmlformats.org/officeDocument/2006/relationships/hyperlink" Target="https://podminky.urs.cz/item/CS_URS_2022_01/784221101" TargetMode="External"/><Relationship Id="rId240" Type="http://schemas.openxmlformats.org/officeDocument/2006/relationships/hyperlink" Target="https://podminky.urs.cz/item/CS_URS_2022_01/978013121" TargetMode="External"/><Relationship Id="rId261" Type="http://schemas.openxmlformats.org/officeDocument/2006/relationships/hyperlink" Target="https://podminky.urs.cz/item/CS_URS_2022_01/711412001" TargetMode="External"/><Relationship Id="rId14" Type="http://schemas.openxmlformats.org/officeDocument/2006/relationships/hyperlink" Target="https://podminky.urs.cz/item/CS_URS_2022_01/171201231" TargetMode="External"/><Relationship Id="rId35" Type="http://schemas.openxmlformats.org/officeDocument/2006/relationships/hyperlink" Target="https://podminky.urs.cz/item/CS_URS_2022_01/311235161" TargetMode="External"/><Relationship Id="rId56" Type="http://schemas.openxmlformats.org/officeDocument/2006/relationships/hyperlink" Target="https://podminky.urs.cz/item/CS_URS_2022_01/317941121" TargetMode="External"/><Relationship Id="rId77" Type="http://schemas.openxmlformats.org/officeDocument/2006/relationships/hyperlink" Target="https://podminky.urs.cz/item/CS_URS_2022_01/413351121" TargetMode="External"/><Relationship Id="rId100" Type="http://schemas.openxmlformats.org/officeDocument/2006/relationships/hyperlink" Target="https://podminky.urs.cz/item/CS_URS_2022_01/611142001" TargetMode="External"/><Relationship Id="rId282" Type="http://schemas.openxmlformats.org/officeDocument/2006/relationships/hyperlink" Target="https://podminky.urs.cz/item/CS_URS_2022_01/713141212" TargetMode="External"/><Relationship Id="rId317" Type="http://schemas.openxmlformats.org/officeDocument/2006/relationships/hyperlink" Target="https://podminky.urs.cz/item/CS_URS_2022_01/763131761" TargetMode="External"/><Relationship Id="rId338" Type="http://schemas.openxmlformats.org/officeDocument/2006/relationships/hyperlink" Target="https://podminky.urs.cz/item/CS_URS_2022_01/765111865" TargetMode="External"/><Relationship Id="rId359" Type="http://schemas.openxmlformats.org/officeDocument/2006/relationships/hyperlink" Target="https://podminky.urs.cz/item/CS_URS_2022_01/771161011" TargetMode="External"/><Relationship Id="rId8" Type="http://schemas.openxmlformats.org/officeDocument/2006/relationships/hyperlink" Target="https://podminky.urs.cz/item/CS_URS_2022_01/162211319" TargetMode="External"/><Relationship Id="rId98" Type="http://schemas.openxmlformats.org/officeDocument/2006/relationships/hyperlink" Target="https://podminky.urs.cz/item/CS_URS_2022_01/611131121" TargetMode="External"/><Relationship Id="rId121" Type="http://schemas.openxmlformats.org/officeDocument/2006/relationships/hyperlink" Target="https://podminky.urs.cz/item/CS_URS_2022_01/621151011" TargetMode="External"/><Relationship Id="rId142" Type="http://schemas.openxmlformats.org/officeDocument/2006/relationships/hyperlink" Target="https://podminky.urs.cz/item/CS_URS_2022_01/622251105" TargetMode="External"/><Relationship Id="rId163" Type="http://schemas.openxmlformats.org/officeDocument/2006/relationships/hyperlink" Target="https://podminky.urs.cz/item/CS_URS_2022_01/632451022" TargetMode="External"/><Relationship Id="rId184" Type="http://schemas.openxmlformats.org/officeDocument/2006/relationships/hyperlink" Target="https://podminky.urs.cz/item/CS_URS_2022_01/944511111" TargetMode="External"/><Relationship Id="rId219" Type="http://schemas.openxmlformats.org/officeDocument/2006/relationships/hyperlink" Target="https://podminky.urs.cz/item/CS_URS_2022_01/968082016" TargetMode="External"/><Relationship Id="rId370" Type="http://schemas.openxmlformats.org/officeDocument/2006/relationships/hyperlink" Target="https://podminky.urs.cz/item/CS_URS_2022_01/771591237" TargetMode="External"/><Relationship Id="rId391" Type="http://schemas.openxmlformats.org/officeDocument/2006/relationships/hyperlink" Target="https://podminky.urs.cz/item/CS_URS_2022_01/776410811" TargetMode="External"/><Relationship Id="rId405" Type="http://schemas.openxmlformats.org/officeDocument/2006/relationships/hyperlink" Target="https://podminky.urs.cz/item/CS_URS_2022_01/781161021" TargetMode="External"/><Relationship Id="rId426" Type="http://schemas.openxmlformats.org/officeDocument/2006/relationships/hyperlink" Target="https://podminky.urs.cz/item/CS_URS_2022_01/783913161" TargetMode="External"/><Relationship Id="rId230" Type="http://schemas.openxmlformats.org/officeDocument/2006/relationships/hyperlink" Target="https://podminky.urs.cz/item/CS_URS_2022_01/974031164" TargetMode="External"/><Relationship Id="rId251" Type="http://schemas.openxmlformats.org/officeDocument/2006/relationships/hyperlink" Target="https://podminky.urs.cz/item/CS_URS_2022_01/997013871" TargetMode="External"/><Relationship Id="rId25" Type="http://schemas.openxmlformats.org/officeDocument/2006/relationships/hyperlink" Target="https://podminky.urs.cz/item/CS_URS_2022_01/273362021" TargetMode="External"/><Relationship Id="rId46" Type="http://schemas.openxmlformats.org/officeDocument/2006/relationships/hyperlink" Target="https://podminky.urs.cz/item/CS_URS_2022_01/317168012" TargetMode="External"/><Relationship Id="rId67" Type="http://schemas.openxmlformats.org/officeDocument/2006/relationships/hyperlink" Target="https://podminky.urs.cz/item/CS_URS_2022_01/411321414" TargetMode="External"/><Relationship Id="rId272" Type="http://schemas.openxmlformats.org/officeDocument/2006/relationships/hyperlink" Target="https://podminky.urs.cz/item/CS_URS_2022_01/712861702" TargetMode="External"/><Relationship Id="rId293" Type="http://schemas.openxmlformats.org/officeDocument/2006/relationships/hyperlink" Target="https://podminky.urs.cz/item/CS_URS_2022_01/714123002" TargetMode="External"/><Relationship Id="rId307" Type="http://schemas.openxmlformats.org/officeDocument/2006/relationships/hyperlink" Target="https://podminky.urs.cz/item/CS_URS_2022_01/763111714" TargetMode="External"/><Relationship Id="rId328" Type="http://schemas.openxmlformats.org/officeDocument/2006/relationships/hyperlink" Target="https://podminky.urs.cz/item/CS_URS_2022_01/764214608" TargetMode="External"/><Relationship Id="rId349" Type="http://schemas.openxmlformats.org/officeDocument/2006/relationships/hyperlink" Target="https://podminky.urs.cz/item/CS_URS_2022_01/766694123" TargetMode="External"/><Relationship Id="rId88" Type="http://schemas.openxmlformats.org/officeDocument/2006/relationships/hyperlink" Target="https://podminky.urs.cz/item/CS_URS_2022_01/430362021" TargetMode="External"/><Relationship Id="rId111" Type="http://schemas.openxmlformats.org/officeDocument/2006/relationships/hyperlink" Target="https://podminky.urs.cz/item/CS_URS_2022_01/617131101" TargetMode="External"/><Relationship Id="rId132" Type="http://schemas.openxmlformats.org/officeDocument/2006/relationships/hyperlink" Target="https://podminky.urs.cz/item/CS_URS_2022_01/622151011" TargetMode="External"/><Relationship Id="rId153" Type="http://schemas.openxmlformats.org/officeDocument/2006/relationships/hyperlink" Target="https://podminky.urs.cz/item/CS_URS_2022_01/629999011" TargetMode="External"/><Relationship Id="rId174" Type="http://schemas.openxmlformats.org/officeDocument/2006/relationships/hyperlink" Target="https://podminky.urs.cz/item/CS_URS_2022_01/635111215" TargetMode="External"/><Relationship Id="rId195" Type="http://schemas.openxmlformats.org/officeDocument/2006/relationships/hyperlink" Target="https://podminky.urs.cz/item/CS_URS_2022_01/953845123" TargetMode="External"/><Relationship Id="rId209" Type="http://schemas.openxmlformats.org/officeDocument/2006/relationships/hyperlink" Target="https://podminky.urs.cz/item/CS_URS_2022_01/965046111" TargetMode="External"/><Relationship Id="rId360" Type="http://schemas.openxmlformats.org/officeDocument/2006/relationships/hyperlink" Target="https://podminky.urs.cz/item/CS_URS_2022_01/771161021" TargetMode="External"/><Relationship Id="rId381" Type="http://schemas.openxmlformats.org/officeDocument/2006/relationships/hyperlink" Target="https://podminky.urs.cz/item/CS_URS_2022_01/776141122" TargetMode="External"/><Relationship Id="rId416" Type="http://schemas.openxmlformats.org/officeDocument/2006/relationships/hyperlink" Target="https://podminky.urs.cz/item/CS_URS_2022_01/783301303" TargetMode="External"/><Relationship Id="rId220" Type="http://schemas.openxmlformats.org/officeDocument/2006/relationships/hyperlink" Target="https://podminky.urs.cz/item/CS_URS_2022_01/968082017" TargetMode="External"/><Relationship Id="rId241" Type="http://schemas.openxmlformats.org/officeDocument/2006/relationships/hyperlink" Target="https://podminky.urs.cz/item/CS_URS_2022_01/978013191" TargetMode="External"/><Relationship Id="rId437" Type="http://schemas.openxmlformats.org/officeDocument/2006/relationships/hyperlink" Target="https://podminky.urs.cz/item/CS_URS_2022_01/786623021" TargetMode="External"/><Relationship Id="rId15" Type="http://schemas.openxmlformats.org/officeDocument/2006/relationships/hyperlink" Target="https://podminky.urs.cz/item/CS_URS_2022_01/171251201" TargetMode="External"/><Relationship Id="rId36" Type="http://schemas.openxmlformats.org/officeDocument/2006/relationships/hyperlink" Target="https://podminky.urs.cz/item/CS_URS_2022_01/311235211" TargetMode="External"/><Relationship Id="rId57" Type="http://schemas.openxmlformats.org/officeDocument/2006/relationships/hyperlink" Target="https://podminky.urs.cz/item/CS_URS_2022_01/317944321" TargetMode="External"/><Relationship Id="rId262" Type="http://schemas.openxmlformats.org/officeDocument/2006/relationships/hyperlink" Target="https://podminky.urs.cz/item/CS_URS_2022_01/998711103" TargetMode="External"/><Relationship Id="rId283" Type="http://schemas.openxmlformats.org/officeDocument/2006/relationships/hyperlink" Target="https://podminky.urs.cz/item/CS_URS_2022_01/713141335" TargetMode="External"/><Relationship Id="rId318" Type="http://schemas.openxmlformats.org/officeDocument/2006/relationships/hyperlink" Target="https://podminky.urs.cz/item/CS_URS_2022_01/763412111" TargetMode="External"/><Relationship Id="rId339" Type="http://schemas.openxmlformats.org/officeDocument/2006/relationships/hyperlink" Target="https://podminky.urs.cz/item/CS_URS_2022_01/765131857" TargetMode="External"/><Relationship Id="rId78" Type="http://schemas.openxmlformats.org/officeDocument/2006/relationships/hyperlink" Target="https://podminky.urs.cz/item/CS_URS_2022_01/413351122" TargetMode="External"/><Relationship Id="rId99" Type="http://schemas.openxmlformats.org/officeDocument/2006/relationships/hyperlink" Target="https://podminky.urs.cz/item/CS_URS_2022_01/611131125" TargetMode="External"/><Relationship Id="rId101" Type="http://schemas.openxmlformats.org/officeDocument/2006/relationships/hyperlink" Target="https://podminky.urs.cz/item/CS_URS_2022_01/611321141" TargetMode="External"/><Relationship Id="rId122" Type="http://schemas.openxmlformats.org/officeDocument/2006/relationships/hyperlink" Target="https://podminky.urs.cz/item/CS_URS_2022_01/621251101" TargetMode="External"/><Relationship Id="rId143" Type="http://schemas.openxmlformats.org/officeDocument/2006/relationships/hyperlink" Target="https://podminky.urs.cz/item/CS_URS_2022_01/622251231" TargetMode="External"/><Relationship Id="rId164" Type="http://schemas.openxmlformats.org/officeDocument/2006/relationships/hyperlink" Target="https://podminky.urs.cz/item/CS_URS_2022_01/632451254" TargetMode="External"/><Relationship Id="rId185" Type="http://schemas.openxmlformats.org/officeDocument/2006/relationships/hyperlink" Target="https://podminky.urs.cz/item/CS_URS_2022_01/944511211" TargetMode="External"/><Relationship Id="rId350" Type="http://schemas.openxmlformats.org/officeDocument/2006/relationships/hyperlink" Target="https://podminky.urs.cz/item/CS_URS_2022_01/766694124" TargetMode="External"/><Relationship Id="rId371" Type="http://schemas.openxmlformats.org/officeDocument/2006/relationships/hyperlink" Target="https://podminky.urs.cz/item/CS_URS_2022_01/771591257" TargetMode="External"/><Relationship Id="rId406" Type="http://schemas.openxmlformats.org/officeDocument/2006/relationships/hyperlink" Target="https://podminky.urs.cz/item/CS_URS_2022_01/781474153" TargetMode="External"/><Relationship Id="rId9" Type="http://schemas.openxmlformats.org/officeDocument/2006/relationships/hyperlink" Target="https://podminky.urs.cz/item/CS_URS_2022_01/162251102" TargetMode="External"/><Relationship Id="rId210" Type="http://schemas.openxmlformats.org/officeDocument/2006/relationships/hyperlink" Target="https://podminky.urs.cz/item/CS_URS_2022_01/965046119" TargetMode="External"/><Relationship Id="rId392" Type="http://schemas.openxmlformats.org/officeDocument/2006/relationships/hyperlink" Target="https://podminky.urs.cz/item/CS_URS_2022_01/776421111" TargetMode="External"/><Relationship Id="rId427" Type="http://schemas.openxmlformats.org/officeDocument/2006/relationships/hyperlink" Target="https://podminky.urs.cz/item/CS_URS_2022_01/783917161" TargetMode="External"/><Relationship Id="rId26" Type="http://schemas.openxmlformats.org/officeDocument/2006/relationships/hyperlink" Target="https://podminky.urs.cz/item/CS_URS_2022_01/274321511" TargetMode="External"/><Relationship Id="rId231" Type="http://schemas.openxmlformats.org/officeDocument/2006/relationships/hyperlink" Target="https://podminky.urs.cz/item/CS_URS_2022_01/974031664" TargetMode="External"/><Relationship Id="rId252" Type="http://schemas.openxmlformats.org/officeDocument/2006/relationships/hyperlink" Target="https://podminky.urs.cz/item/CS_URS_2022_01/998017002" TargetMode="External"/><Relationship Id="rId273" Type="http://schemas.openxmlformats.org/officeDocument/2006/relationships/hyperlink" Target="https://podminky.urs.cz/item/CS_URS_2022_01/998712103" TargetMode="External"/><Relationship Id="rId294" Type="http://schemas.openxmlformats.org/officeDocument/2006/relationships/hyperlink" Target="https://podminky.urs.cz/item/CS_URS_2022_01/714183002" TargetMode="External"/><Relationship Id="rId308" Type="http://schemas.openxmlformats.org/officeDocument/2006/relationships/hyperlink" Target="https://podminky.urs.cz/item/CS_URS_2022_01/763111717" TargetMode="External"/><Relationship Id="rId329" Type="http://schemas.openxmlformats.org/officeDocument/2006/relationships/hyperlink" Target="https://podminky.urs.cz/item/CS_URS_2022_01/764215646" TargetMode="External"/><Relationship Id="rId47" Type="http://schemas.openxmlformats.org/officeDocument/2006/relationships/hyperlink" Target="https://podminky.urs.cz/item/CS_URS_2022_01/317168015" TargetMode="External"/><Relationship Id="rId68" Type="http://schemas.openxmlformats.org/officeDocument/2006/relationships/hyperlink" Target="https://podminky.urs.cz/item/CS_URS_2022_01/411351011" TargetMode="External"/><Relationship Id="rId89" Type="http://schemas.openxmlformats.org/officeDocument/2006/relationships/hyperlink" Target="https://podminky.urs.cz/item/CS_URS_2022_01/431351121" TargetMode="External"/><Relationship Id="rId112" Type="http://schemas.openxmlformats.org/officeDocument/2006/relationships/hyperlink" Target="https://podminky.urs.cz/item/CS_URS_2022_01/617321141" TargetMode="External"/><Relationship Id="rId133" Type="http://schemas.openxmlformats.org/officeDocument/2006/relationships/hyperlink" Target="https://podminky.urs.cz/item/CS_URS_2022_01/622211021" TargetMode="External"/><Relationship Id="rId154" Type="http://schemas.openxmlformats.org/officeDocument/2006/relationships/hyperlink" Target="https://podminky.urs.cz/item/CS_URS_2022_01/631311114" TargetMode="External"/><Relationship Id="rId175" Type="http://schemas.openxmlformats.org/officeDocument/2006/relationships/hyperlink" Target="https://podminky.urs.cz/item/CS_URS_2022_01/636311121" TargetMode="External"/><Relationship Id="rId340" Type="http://schemas.openxmlformats.org/officeDocument/2006/relationships/hyperlink" Target="https://podminky.urs.cz/item/CS_URS_2022_01/765131877" TargetMode="External"/><Relationship Id="rId361" Type="http://schemas.openxmlformats.org/officeDocument/2006/relationships/hyperlink" Target="https://podminky.urs.cz/item/CS_URS_2022_01/771474112" TargetMode="External"/><Relationship Id="rId196" Type="http://schemas.openxmlformats.org/officeDocument/2006/relationships/hyperlink" Target="https://podminky.urs.cz/item/CS_URS_2022_01/953943211" TargetMode="External"/><Relationship Id="rId200" Type="http://schemas.openxmlformats.org/officeDocument/2006/relationships/hyperlink" Target="https://podminky.urs.cz/item/CS_URS_2022_01/962023390" TargetMode="External"/><Relationship Id="rId382" Type="http://schemas.openxmlformats.org/officeDocument/2006/relationships/hyperlink" Target="https://podminky.urs.cz/item/CS_URS_2022_01/776141221" TargetMode="External"/><Relationship Id="rId417" Type="http://schemas.openxmlformats.org/officeDocument/2006/relationships/hyperlink" Target="https://podminky.urs.cz/item/CS_URS_2022_01/783301401" TargetMode="External"/><Relationship Id="rId438" Type="http://schemas.openxmlformats.org/officeDocument/2006/relationships/hyperlink" Target="https://podminky.urs.cz/item/CS_URS_2022_01/786623023" TargetMode="External"/><Relationship Id="rId16" Type="http://schemas.openxmlformats.org/officeDocument/2006/relationships/hyperlink" Target="https://podminky.urs.cz/item/CS_URS_2022_01/174111101" TargetMode="External"/><Relationship Id="rId221" Type="http://schemas.openxmlformats.org/officeDocument/2006/relationships/hyperlink" Target="https://podminky.urs.cz/item/CS_URS_2022_01/971033231" TargetMode="External"/><Relationship Id="rId242" Type="http://schemas.openxmlformats.org/officeDocument/2006/relationships/hyperlink" Target="https://podminky.urs.cz/item/CS_URS_2022_01/978059541" TargetMode="External"/><Relationship Id="rId263" Type="http://schemas.openxmlformats.org/officeDocument/2006/relationships/hyperlink" Target="https://podminky.urs.cz/item/CS_URS_2022_01/712363001" TargetMode="External"/><Relationship Id="rId284" Type="http://schemas.openxmlformats.org/officeDocument/2006/relationships/hyperlink" Target="https://podminky.urs.cz/item/CS_URS_2022_01/713141371" TargetMode="External"/><Relationship Id="rId319" Type="http://schemas.openxmlformats.org/officeDocument/2006/relationships/hyperlink" Target="https://podminky.urs.cz/item/CS_URS_2022_01/763412121" TargetMode="External"/><Relationship Id="rId37" Type="http://schemas.openxmlformats.org/officeDocument/2006/relationships/hyperlink" Target="https://podminky.urs.cz/item/CS_URS_2022_01/311236301" TargetMode="External"/><Relationship Id="rId58" Type="http://schemas.openxmlformats.org/officeDocument/2006/relationships/hyperlink" Target="https://podminky.urs.cz/item/CS_URS_2022_01/317998112" TargetMode="External"/><Relationship Id="rId79" Type="http://schemas.openxmlformats.org/officeDocument/2006/relationships/hyperlink" Target="https://podminky.urs.cz/item/CS_URS_2022_01/413352115" TargetMode="External"/><Relationship Id="rId102" Type="http://schemas.openxmlformats.org/officeDocument/2006/relationships/hyperlink" Target="https://podminky.urs.cz/item/CS_URS_2022_01/611321145" TargetMode="External"/><Relationship Id="rId123" Type="http://schemas.openxmlformats.org/officeDocument/2006/relationships/hyperlink" Target="https://podminky.urs.cz/item/CS_URS_2022_01/621251231" TargetMode="External"/><Relationship Id="rId144" Type="http://schemas.openxmlformats.org/officeDocument/2006/relationships/hyperlink" Target="https://podminky.urs.cz/item/CS_URS_2022_01/622252001" TargetMode="External"/><Relationship Id="rId330" Type="http://schemas.openxmlformats.org/officeDocument/2006/relationships/hyperlink" Target="https://podminky.urs.cz/item/CS_URS_2022_01/764226402" TargetMode="External"/><Relationship Id="rId90" Type="http://schemas.openxmlformats.org/officeDocument/2006/relationships/hyperlink" Target="https://podminky.urs.cz/item/CS_URS_2022_01/431351122" TargetMode="External"/><Relationship Id="rId165" Type="http://schemas.openxmlformats.org/officeDocument/2006/relationships/hyperlink" Target="https://podminky.urs.cz/item/CS_URS_2022_01/632451293" TargetMode="External"/><Relationship Id="rId186" Type="http://schemas.openxmlformats.org/officeDocument/2006/relationships/hyperlink" Target="https://podminky.urs.cz/item/CS_URS_2022_01/944511811" TargetMode="External"/><Relationship Id="rId351" Type="http://schemas.openxmlformats.org/officeDocument/2006/relationships/hyperlink" Target="https://podminky.urs.cz/item/CS_URS_2022_01/998766103" TargetMode="External"/><Relationship Id="rId372" Type="http://schemas.openxmlformats.org/officeDocument/2006/relationships/hyperlink" Target="https://podminky.urs.cz/item/CS_URS_2022_01/771592011" TargetMode="External"/><Relationship Id="rId393" Type="http://schemas.openxmlformats.org/officeDocument/2006/relationships/hyperlink" Target="https://podminky.urs.cz/item/CS_URS_2022_01/776421211" TargetMode="External"/><Relationship Id="rId407" Type="http://schemas.openxmlformats.org/officeDocument/2006/relationships/hyperlink" Target="https://podminky.urs.cz/item/CS_URS_2022_01/781477114" TargetMode="External"/><Relationship Id="rId428" Type="http://schemas.openxmlformats.org/officeDocument/2006/relationships/hyperlink" Target="https://podminky.urs.cz/item/CS_URS_2022_01/784111001" TargetMode="External"/><Relationship Id="rId211" Type="http://schemas.openxmlformats.org/officeDocument/2006/relationships/hyperlink" Target="https://podminky.urs.cz/item/CS_URS_2022_01/965049111" TargetMode="External"/><Relationship Id="rId232" Type="http://schemas.openxmlformats.org/officeDocument/2006/relationships/hyperlink" Target="https://podminky.urs.cz/item/CS_URS_2022_01/977151118" TargetMode="External"/><Relationship Id="rId253" Type="http://schemas.openxmlformats.org/officeDocument/2006/relationships/hyperlink" Target="https://podminky.urs.cz/item/CS_URS_2022_01/711111001" TargetMode="External"/><Relationship Id="rId274" Type="http://schemas.openxmlformats.org/officeDocument/2006/relationships/hyperlink" Target="https://podminky.urs.cz/item/CS_URS_2022_01/713110811" TargetMode="External"/><Relationship Id="rId295" Type="http://schemas.openxmlformats.org/officeDocument/2006/relationships/hyperlink" Target="https://podminky.urs.cz/item/CS_URS_2022_01/998714103" TargetMode="External"/><Relationship Id="rId309" Type="http://schemas.openxmlformats.org/officeDocument/2006/relationships/hyperlink" Target="https://podminky.urs.cz/item/CS_URS_2022_01/763111718" TargetMode="External"/><Relationship Id="rId27" Type="http://schemas.openxmlformats.org/officeDocument/2006/relationships/hyperlink" Target="https://podminky.urs.cz/item/CS_URS_2022_01/274351121" TargetMode="External"/><Relationship Id="rId48" Type="http://schemas.openxmlformats.org/officeDocument/2006/relationships/hyperlink" Target="https://podminky.urs.cz/item/CS_URS_2022_01/317168016" TargetMode="External"/><Relationship Id="rId69" Type="http://schemas.openxmlformats.org/officeDocument/2006/relationships/hyperlink" Target="https://podminky.urs.cz/item/CS_URS_2022_01/411351012" TargetMode="External"/><Relationship Id="rId113" Type="http://schemas.openxmlformats.org/officeDocument/2006/relationships/hyperlink" Target="https://podminky.urs.cz/item/CS_URS_2022_01/619991001" TargetMode="External"/><Relationship Id="rId134" Type="http://schemas.openxmlformats.org/officeDocument/2006/relationships/hyperlink" Target="https://podminky.urs.cz/item/CS_URS_2022_01/622211031" TargetMode="External"/><Relationship Id="rId320" Type="http://schemas.openxmlformats.org/officeDocument/2006/relationships/hyperlink" Target="https://podminky.urs.cz/item/CS_URS_2022_01/998763303" TargetMode="External"/><Relationship Id="rId80" Type="http://schemas.openxmlformats.org/officeDocument/2006/relationships/hyperlink" Target="https://podminky.urs.cz/item/CS_URS_2022_01/413352116" TargetMode="External"/><Relationship Id="rId155" Type="http://schemas.openxmlformats.org/officeDocument/2006/relationships/hyperlink" Target="https://podminky.urs.cz/item/CS_URS_2022_01/631311126" TargetMode="External"/><Relationship Id="rId176" Type="http://schemas.openxmlformats.org/officeDocument/2006/relationships/hyperlink" Target="https://podminky.urs.cz/item/CS_URS_2022_01/899722114" TargetMode="External"/><Relationship Id="rId197" Type="http://schemas.openxmlformats.org/officeDocument/2006/relationships/hyperlink" Target="https://podminky.urs.cz/item/CS_URS_2022_01/953961113" TargetMode="External"/><Relationship Id="rId341" Type="http://schemas.openxmlformats.org/officeDocument/2006/relationships/hyperlink" Target="https://podminky.urs.cz/item/CS_URS_2022_01/765191901" TargetMode="External"/><Relationship Id="rId362" Type="http://schemas.openxmlformats.org/officeDocument/2006/relationships/hyperlink" Target="https://podminky.urs.cz/item/CS_URS_2022_01/771574261" TargetMode="External"/><Relationship Id="rId383" Type="http://schemas.openxmlformats.org/officeDocument/2006/relationships/hyperlink" Target="https://podminky.urs.cz/item/CS_URS_2022_01/776143131" TargetMode="External"/><Relationship Id="rId418" Type="http://schemas.openxmlformats.org/officeDocument/2006/relationships/hyperlink" Target="https://podminky.urs.cz/item/CS_URS_2022_01/783314201" TargetMode="External"/><Relationship Id="rId439" Type="http://schemas.openxmlformats.org/officeDocument/2006/relationships/hyperlink" Target="https://podminky.urs.cz/item/CS_URS_2022_01/786623039" TargetMode="External"/><Relationship Id="rId201" Type="http://schemas.openxmlformats.org/officeDocument/2006/relationships/hyperlink" Target="https://podminky.urs.cz/item/CS_URS_2022_01/962023391" TargetMode="External"/><Relationship Id="rId222" Type="http://schemas.openxmlformats.org/officeDocument/2006/relationships/hyperlink" Target="https://podminky.urs.cz/item/CS_URS_2022_01/971033241" TargetMode="External"/><Relationship Id="rId243" Type="http://schemas.openxmlformats.org/officeDocument/2006/relationships/hyperlink" Target="https://podminky.urs.cz/item/CS_URS_2022_01/985331113" TargetMode="External"/><Relationship Id="rId264" Type="http://schemas.openxmlformats.org/officeDocument/2006/relationships/hyperlink" Target="https://podminky.urs.cz/item/CS_URS_2022_01/712363004" TargetMode="External"/><Relationship Id="rId285" Type="http://schemas.openxmlformats.org/officeDocument/2006/relationships/hyperlink" Target="https://podminky.urs.cz/item/CS_URS_2022_01/713191115" TargetMode="External"/><Relationship Id="rId17" Type="http://schemas.openxmlformats.org/officeDocument/2006/relationships/hyperlink" Target="https://podminky.urs.cz/item/CS_URS_2022_01/174111102" TargetMode="External"/><Relationship Id="rId38" Type="http://schemas.openxmlformats.org/officeDocument/2006/relationships/hyperlink" Target="https://podminky.urs.cz/item/CS_URS_2022_01/311236331" TargetMode="External"/><Relationship Id="rId59" Type="http://schemas.openxmlformats.org/officeDocument/2006/relationships/hyperlink" Target="https://podminky.urs.cz/item/CS_URS_2022_01/342244201" TargetMode="External"/><Relationship Id="rId103" Type="http://schemas.openxmlformats.org/officeDocument/2006/relationships/hyperlink" Target="https://podminky.urs.cz/item/CS_URS_2022_01/611325416" TargetMode="External"/><Relationship Id="rId124" Type="http://schemas.openxmlformats.org/officeDocument/2006/relationships/hyperlink" Target="https://podminky.urs.cz/item/CS_URS_2022_01/621273001" TargetMode="External"/><Relationship Id="rId310" Type="http://schemas.openxmlformats.org/officeDocument/2006/relationships/hyperlink" Target="https://podminky.urs.cz/item/CS_URS_2022_01/763111720" TargetMode="External"/><Relationship Id="rId70" Type="http://schemas.openxmlformats.org/officeDocument/2006/relationships/hyperlink" Target="https://podminky.urs.cz/item/CS_URS_2022_01/411354123" TargetMode="External"/><Relationship Id="rId91" Type="http://schemas.openxmlformats.org/officeDocument/2006/relationships/hyperlink" Target="https://podminky.urs.cz/item/CS_URS_2022_01/434351141" TargetMode="External"/><Relationship Id="rId145" Type="http://schemas.openxmlformats.org/officeDocument/2006/relationships/hyperlink" Target="https://podminky.urs.cz/item/CS_URS_2022_01/622252002" TargetMode="External"/><Relationship Id="rId166" Type="http://schemas.openxmlformats.org/officeDocument/2006/relationships/hyperlink" Target="https://podminky.urs.cz/item/CS_URS_2022_01/632451447" TargetMode="External"/><Relationship Id="rId187" Type="http://schemas.openxmlformats.org/officeDocument/2006/relationships/hyperlink" Target="https://podminky.urs.cz/item/CS_URS_2022_01/945231111" TargetMode="External"/><Relationship Id="rId331" Type="http://schemas.openxmlformats.org/officeDocument/2006/relationships/hyperlink" Target="https://podminky.urs.cz/item/CS_URS_2022_01/764226404" TargetMode="External"/><Relationship Id="rId352" Type="http://schemas.openxmlformats.org/officeDocument/2006/relationships/hyperlink" Target="https://podminky.urs.cz/item/CS_URS_2022_01/767391207" TargetMode="External"/><Relationship Id="rId373" Type="http://schemas.openxmlformats.org/officeDocument/2006/relationships/hyperlink" Target="https://podminky.urs.cz/item/CS_URS_2022_01/998771103" TargetMode="External"/><Relationship Id="rId394" Type="http://schemas.openxmlformats.org/officeDocument/2006/relationships/hyperlink" Target="https://podminky.urs.cz/item/CS_URS_2022_01/776421312" TargetMode="External"/><Relationship Id="rId408" Type="http://schemas.openxmlformats.org/officeDocument/2006/relationships/hyperlink" Target="https://podminky.urs.cz/item/CS_URS_2022_01/781477115" TargetMode="External"/><Relationship Id="rId429" Type="http://schemas.openxmlformats.org/officeDocument/2006/relationships/hyperlink" Target="https://podminky.urs.cz/item/CS_URS_2022_01/784121001" TargetMode="External"/><Relationship Id="rId1" Type="http://schemas.openxmlformats.org/officeDocument/2006/relationships/hyperlink" Target="https://podminky.urs.cz/item/CS_URS_2022_01/131251103" TargetMode="External"/><Relationship Id="rId212" Type="http://schemas.openxmlformats.org/officeDocument/2006/relationships/hyperlink" Target="https://podminky.urs.cz/item/CS_URS_2022_01/965081213" TargetMode="External"/><Relationship Id="rId233" Type="http://schemas.openxmlformats.org/officeDocument/2006/relationships/hyperlink" Target="https://podminky.urs.cz/item/CS_URS_2022_01/977151121" TargetMode="External"/><Relationship Id="rId254" Type="http://schemas.openxmlformats.org/officeDocument/2006/relationships/hyperlink" Target="https://podminky.urs.cz/item/CS_URS_2022_01/711112001" TargetMode="External"/><Relationship Id="rId440" Type="http://schemas.openxmlformats.org/officeDocument/2006/relationships/hyperlink" Target="https://podminky.urs.cz/item/CS_URS_2022_01/786623041" TargetMode="External"/><Relationship Id="rId28" Type="http://schemas.openxmlformats.org/officeDocument/2006/relationships/hyperlink" Target="https://podminky.urs.cz/item/CS_URS_2022_01/274351122" TargetMode="External"/><Relationship Id="rId49" Type="http://schemas.openxmlformats.org/officeDocument/2006/relationships/hyperlink" Target="https://podminky.urs.cz/item/CS_URS_2022_01/317168025" TargetMode="External"/><Relationship Id="rId114" Type="http://schemas.openxmlformats.org/officeDocument/2006/relationships/hyperlink" Target="https://podminky.urs.cz/item/CS_URS_2022_01/619991011" TargetMode="External"/><Relationship Id="rId275" Type="http://schemas.openxmlformats.org/officeDocument/2006/relationships/hyperlink" Target="https://podminky.urs.cz/item/CS_URS_2022_01/713120821" TargetMode="External"/><Relationship Id="rId296" Type="http://schemas.openxmlformats.org/officeDocument/2006/relationships/hyperlink" Target="https://podminky.urs.cz/item/CS_URS_2022_01/762331811" TargetMode="External"/><Relationship Id="rId300" Type="http://schemas.openxmlformats.org/officeDocument/2006/relationships/hyperlink" Target="https://podminky.urs.cz/item/CS_URS_2022_01/762341821" TargetMode="External"/><Relationship Id="rId60" Type="http://schemas.openxmlformats.org/officeDocument/2006/relationships/hyperlink" Target="https://podminky.urs.cz/item/CS_URS_2022_01/342244211" TargetMode="External"/><Relationship Id="rId81" Type="http://schemas.openxmlformats.org/officeDocument/2006/relationships/hyperlink" Target="https://podminky.urs.cz/item/CS_URS_2022_01/413361821" TargetMode="External"/><Relationship Id="rId135" Type="http://schemas.openxmlformats.org/officeDocument/2006/relationships/hyperlink" Target="https://podminky.urs.cz/item/CS_URS_2022_01/622211041" TargetMode="External"/><Relationship Id="rId156" Type="http://schemas.openxmlformats.org/officeDocument/2006/relationships/hyperlink" Target="https://podminky.urs.cz/item/CS_URS_2022_01/631319012" TargetMode="External"/><Relationship Id="rId177" Type="http://schemas.openxmlformats.org/officeDocument/2006/relationships/hyperlink" Target="https://podminky.urs.cz/item/CS_URS_2022_01/916231213" TargetMode="External"/><Relationship Id="rId198" Type="http://schemas.openxmlformats.org/officeDocument/2006/relationships/hyperlink" Target="https://podminky.urs.cz/item/CS_URS_2022_01/953965121" TargetMode="External"/><Relationship Id="rId321" Type="http://schemas.openxmlformats.org/officeDocument/2006/relationships/hyperlink" Target="https://podminky.urs.cz/item/CS_URS_2022_01/764002841" TargetMode="External"/><Relationship Id="rId342" Type="http://schemas.openxmlformats.org/officeDocument/2006/relationships/hyperlink" Target="https://podminky.urs.cz/item/CS_URS_2022_01/998765103" TargetMode="External"/><Relationship Id="rId363" Type="http://schemas.openxmlformats.org/officeDocument/2006/relationships/hyperlink" Target="https://podminky.urs.cz/item/CS_URS_2022_01/771577111" TargetMode="External"/><Relationship Id="rId384" Type="http://schemas.openxmlformats.org/officeDocument/2006/relationships/hyperlink" Target="https://podminky.urs.cz/item/CS_URS_2022_01/776144111" TargetMode="External"/><Relationship Id="rId419" Type="http://schemas.openxmlformats.org/officeDocument/2006/relationships/hyperlink" Target="https://podminky.urs.cz/item/CS_URS_2022_01/783801201" TargetMode="External"/><Relationship Id="rId202" Type="http://schemas.openxmlformats.org/officeDocument/2006/relationships/hyperlink" Target="https://podminky.urs.cz/item/CS_URS_2022_01/962031132" TargetMode="External"/><Relationship Id="rId223" Type="http://schemas.openxmlformats.org/officeDocument/2006/relationships/hyperlink" Target="https://podminky.urs.cz/item/CS_URS_2022_01/971033351" TargetMode="External"/><Relationship Id="rId244" Type="http://schemas.openxmlformats.org/officeDocument/2006/relationships/hyperlink" Target="https://podminky.urs.cz/item/CS_URS_2022_01/985331912" TargetMode="External"/><Relationship Id="rId430" Type="http://schemas.openxmlformats.org/officeDocument/2006/relationships/hyperlink" Target="https://podminky.urs.cz/item/CS_URS_2022_01/784121011" TargetMode="External"/><Relationship Id="rId18" Type="http://schemas.openxmlformats.org/officeDocument/2006/relationships/hyperlink" Target="https://podminky.urs.cz/item/CS_URS_2022_01/174151101" TargetMode="External"/><Relationship Id="rId39" Type="http://schemas.openxmlformats.org/officeDocument/2006/relationships/hyperlink" Target="https://podminky.urs.cz/item/CS_URS_2022_01/311321411" TargetMode="External"/><Relationship Id="rId265" Type="http://schemas.openxmlformats.org/officeDocument/2006/relationships/hyperlink" Target="https://podminky.urs.cz/item/CS_URS_2022_01/712391171" TargetMode="External"/><Relationship Id="rId286" Type="http://schemas.openxmlformats.org/officeDocument/2006/relationships/hyperlink" Target="https://podminky.urs.cz/item/CS_URS_2022_01/713291122" TargetMode="External"/><Relationship Id="rId50" Type="http://schemas.openxmlformats.org/officeDocument/2006/relationships/hyperlink" Target="https://podminky.urs.cz/item/CS_URS_2022_01/317168052" TargetMode="External"/><Relationship Id="rId104" Type="http://schemas.openxmlformats.org/officeDocument/2006/relationships/hyperlink" Target="https://podminky.urs.cz/item/CS_URS_2022_01/612131101" TargetMode="External"/><Relationship Id="rId125" Type="http://schemas.openxmlformats.org/officeDocument/2006/relationships/hyperlink" Target="https://podminky.urs.cz/item/CS_URS_2022_01/621321111" TargetMode="External"/><Relationship Id="rId146" Type="http://schemas.openxmlformats.org/officeDocument/2006/relationships/hyperlink" Target="https://podminky.urs.cz/item/CS_URS_2022_01/622273001" TargetMode="External"/><Relationship Id="rId167" Type="http://schemas.openxmlformats.org/officeDocument/2006/relationships/hyperlink" Target="https://podminky.urs.cz/item/CS_URS_2022_01/632451457" TargetMode="External"/><Relationship Id="rId188" Type="http://schemas.openxmlformats.org/officeDocument/2006/relationships/hyperlink" Target="https://podminky.urs.cz/item/CS_URS_2022_01/949101111" TargetMode="External"/><Relationship Id="rId311" Type="http://schemas.openxmlformats.org/officeDocument/2006/relationships/hyperlink" Target="https://podminky.urs.cz/item/CS_URS_2022_01/763111726" TargetMode="External"/><Relationship Id="rId332" Type="http://schemas.openxmlformats.org/officeDocument/2006/relationships/hyperlink" Target="https://podminky.urs.cz/item/CS_URS_2022_01/764226405" TargetMode="External"/><Relationship Id="rId353" Type="http://schemas.openxmlformats.org/officeDocument/2006/relationships/hyperlink" Target="https://podminky.urs.cz/item/CS_URS_2022_01/767391209" TargetMode="External"/><Relationship Id="rId374" Type="http://schemas.openxmlformats.org/officeDocument/2006/relationships/hyperlink" Target="https://podminky.urs.cz/item/CS_URS_2022_01/776111111" TargetMode="External"/><Relationship Id="rId395" Type="http://schemas.openxmlformats.org/officeDocument/2006/relationships/hyperlink" Target="https://podminky.urs.cz/item/CS_URS_2022_01/776421711" TargetMode="External"/><Relationship Id="rId409" Type="http://schemas.openxmlformats.org/officeDocument/2006/relationships/hyperlink" Target="https://podminky.urs.cz/item/CS_URS_2022_01/781491021" TargetMode="External"/><Relationship Id="rId71" Type="http://schemas.openxmlformats.org/officeDocument/2006/relationships/hyperlink" Target="https://podminky.urs.cz/item/CS_URS_2022_01/411354313" TargetMode="External"/><Relationship Id="rId92" Type="http://schemas.openxmlformats.org/officeDocument/2006/relationships/hyperlink" Target="https://podminky.urs.cz/item/CS_URS_2022_01/434351142" TargetMode="External"/><Relationship Id="rId213" Type="http://schemas.openxmlformats.org/officeDocument/2006/relationships/hyperlink" Target="https://podminky.urs.cz/item/CS_URS_2022_01/966080103" TargetMode="External"/><Relationship Id="rId234" Type="http://schemas.openxmlformats.org/officeDocument/2006/relationships/hyperlink" Target="https://podminky.urs.cz/item/CS_URS_2022_01/977151123" TargetMode="External"/><Relationship Id="rId420" Type="http://schemas.openxmlformats.org/officeDocument/2006/relationships/hyperlink" Target="https://podminky.urs.cz/item/CS_URS_2022_01/783801401" TargetMode="External"/><Relationship Id="rId2" Type="http://schemas.openxmlformats.org/officeDocument/2006/relationships/hyperlink" Target="https://podminky.urs.cz/item/CS_URS_2022_01/132211401" TargetMode="External"/><Relationship Id="rId29" Type="http://schemas.openxmlformats.org/officeDocument/2006/relationships/hyperlink" Target="https://podminky.urs.cz/item/CS_URS_2022_01/274361821" TargetMode="External"/><Relationship Id="rId255" Type="http://schemas.openxmlformats.org/officeDocument/2006/relationships/hyperlink" Target="https://podminky.urs.cz/item/CS_URS_2022_01/711131811" TargetMode="External"/><Relationship Id="rId276" Type="http://schemas.openxmlformats.org/officeDocument/2006/relationships/hyperlink" Target="https://podminky.urs.cz/item/CS_URS_2022_01/713121111" TargetMode="External"/><Relationship Id="rId297" Type="http://schemas.openxmlformats.org/officeDocument/2006/relationships/hyperlink" Target="https://podminky.urs.cz/item/CS_URS_2022_01/762331812" TargetMode="External"/><Relationship Id="rId441" Type="http://schemas.openxmlformats.org/officeDocument/2006/relationships/hyperlink" Target="https://podminky.urs.cz/item/CS_URS_2022_01/998786103" TargetMode="External"/><Relationship Id="rId40" Type="http://schemas.openxmlformats.org/officeDocument/2006/relationships/hyperlink" Target="https://podminky.urs.cz/item/CS_URS_2022_01/311353111" TargetMode="External"/><Relationship Id="rId115" Type="http://schemas.openxmlformats.org/officeDocument/2006/relationships/hyperlink" Target="https://podminky.urs.cz/item/CS_URS_2022_01/619995001" TargetMode="External"/><Relationship Id="rId136" Type="http://schemas.openxmlformats.org/officeDocument/2006/relationships/hyperlink" Target="https://podminky.urs.cz/item/CS_URS_2022_01/622212051" TargetMode="External"/><Relationship Id="rId157" Type="http://schemas.openxmlformats.org/officeDocument/2006/relationships/hyperlink" Target="https://podminky.urs.cz/item/CS_URS_2022_01/631319183" TargetMode="External"/><Relationship Id="rId178" Type="http://schemas.openxmlformats.org/officeDocument/2006/relationships/hyperlink" Target="https://podminky.urs.cz/item/CS_URS_2022_01/941111112" TargetMode="External"/><Relationship Id="rId301" Type="http://schemas.openxmlformats.org/officeDocument/2006/relationships/hyperlink" Target="https://podminky.urs.cz/item/CS_URS_2022_01/762342811" TargetMode="External"/><Relationship Id="rId322" Type="http://schemas.openxmlformats.org/officeDocument/2006/relationships/hyperlink" Target="https://podminky.urs.cz/item/CS_URS_2022_01/764002851" TargetMode="External"/><Relationship Id="rId343" Type="http://schemas.openxmlformats.org/officeDocument/2006/relationships/hyperlink" Target="https://podminky.urs.cz/item/CS_URS_2022_01/766441821" TargetMode="External"/><Relationship Id="rId364" Type="http://schemas.openxmlformats.org/officeDocument/2006/relationships/hyperlink" Target="https://podminky.urs.cz/item/CS_URS_2022_01/771577114" TargetMode="External"/><Relationship Id="rId61" Type="http://schemas.openxmlformats.org/officeDocument/2006/relationships/hyperlink" Target="https://podminky.urs.cz/item/CS_URS_2022_01/342244221" TargetMode="External"/><Relationship Id="rId82" Type="http://schemas.openxmlformats.org/officeDocument/2006/relationships/hyperlink" Target="https://podminky.urs.cz/item/CS_URS_2022_01/417321515" TargetMode="External"/><Relationship Id="rId199" Type="http://schemas.openxmlformats.org/officeDocument/2006/relationships/hyperlink" Target="https://podminky.urs.cz/item/CS_URS_2022_01/961031311" TargetMode="External"/><Relationship Id="rId203" Type="http://schemas.openxmlformats.org/officeDocument/2006/relationships/hyperlink" Target="https://podminky.urs.cz/item/CS_URS_2022_01/962031136" TargetMode="External"/><Relationship Id="rId385" Type="http://schemas.openxmlformats.org/officeDocument/2006/relationships/hyperlink" Target="https://podminky.urs.cz/item/CS_URS_2022_01/776201812" TargetMode="External"/><Relationship Id="rId19" Type="http://schemas.openxmlformats.org/officeDocument/2006/relationships/hyperlink" Target="https://podminky.urs.cz/item/CS_URS_2022_01/175111101" TargetMode="External"/><Relationship Id="rId224" Type="http://schemas.openxmlformats.org/officeDocument/2006/relationships/hyperlink" Target="https://podminky.urs.cz/item/CS_URS_2022_01/972054141" TargetMode="External"/><Relationship Id="rId245" Type="http://schemas.openxmlformats.org/officeDocument/2006/relationships/hyperlink" Target="https://podminky.urs.cz/item/CS_URS_2022_01/985611112" TargetMode="External"/><Relationship Id="rId266" Type="http://schemas.openxmlformats.org/officeDocument/2006/relationships/hyperlink" Target="https://podminky.urs.cz/item/CS_URS_2022_01/712771221" TargetMode="External"/><Relationship Id="rId287" Type="http://schemas.openxmlformats.org/officeDocument/2006/relationships/hyperlink" Target="https://podminky.urs.cz/item/CS_URS_2022_01/713291142" TargetMode="External"/><Relationship Id="rId410" Type="http://schemas.openxmlformats.org/officeDocument/2006/relationships/hyperlink" Target="https://podminky.urs.cz/item/CS_URS_2022_01/781495115" TargetMode="External"/><Relationship Id="rId431" Type="http://schemas.openxmlformats.org/officeDocument/2006/relationships/hyperlink" Target="https://podminky.urs.cz/item/CS_URS_2022_01/784181121" TargetMode="External"/><Relationship Id="rId30" Type="http://schemas.openxmlformats.org/officeDocument/2006/relationships/hyperlink" Target="https://podminky.urs.cz/item/CS_URS_2022_01/279311116" TargetMode="External"/><Relationship Id="rId105" Type="http://schemas.openxmlformats.org/officeDocument/2006/relationships/hyperlink" Target="https://podminky.urs.cz/item/CS_URS_2022_01/612131121" TargetMode="External"/><Relationship Id="rId126" Type="http://schemas.openxmlformats.org/officeDocument/2006/relationships/hyperlink" Target="https://podminky.urs.cz/item/CS_URS_2022_01/621531012" TargetMode="External"/><Relationship Id="rId147" Type="http://schemas.openxmlformats.org/officeDocument/2006/relationships/hyperlink" Target="https://podminky.urs.cz/item/CS_URS_2022_01/622273051" TargetMode="External"/><Relationship Id="rId168" Type="http://schemas.openxmlformats.org/officeDocument/2006/relationships/hyperlink" Target="https://podminky.urs.cz/item/CS_URS_2022_01/632459125" TargetMode="External"/><Relationship Id="rId312" Type="http://schemas.openxmlformats.org/officeDocument/2006/relationships/hyperlink" Target="https://podminky.urs.cz/item/CS_URS_2022_01/763131431" TargetMode="External"/><Relationship Id="rId333" Type="http://schemas.openxmlformats.org/officeDocument/2006/relationships/hyperlink" Target="https://podminky.urs.cz/item/CS_URS_2022_01/764226406" TargetMode="External"/><Relationship Id="rId354" Type="http://schemas.openxmlformats.org/officeDocument/2006/relationships/hyperlink" Target="https://podminky.urs.cz/item/CS_URS_2022_01/767392802" TargetMode="External"/><Relationship Id="rId51" Type="http://schemas.openxmlformats.org/officeDocument/2006/relationships/hyperlink" Target="https://podminky.urs.cz/item/CS_URS_2022_01/317168053" TargetMode="External"/><Relationship Id="rId72" Type="http://schemas.openxmlformats.org/officeDocument/2006/relationships/hyperlink" Target="https://podminky.urs.cz/item/CS_URS_2022_01/411354314" TargetMode="External"/><Relationship Id="rId93" Type="http://schemas.openxmlformats.org/officeDocument/2006/relationships/hyperlink" Target="https://podminky.urs.cz/item/CS_URS_2022_01/564710001" TargetMode="External"/><Relationship Id="rId189" Type="http://schemas.openxmlformats.org/officeDocument/2006/relationships/hyperlink" Target="https://podminky.urs.cz/item/CS_URS_2022_01/949311112" TargetMode="External"/><Relationship Id="rId375" Type="http://schemas.openxmlformats.org/officeDocument/2006/relationships/hyperlink" Target="https://podminky.urs.cz/item/CS_URS_2022_01/776111121" TargetMode="External"/><Relationship Id="rId396" Type="http://schemas.openxmlformats.org/officeDocument/2006/relationships/hyperlink" Target="https://podminky.urs.cz/item/CS_URS_2022_01/776431111" TargetMode="External"/><Relationship Id="rId3" Type="http://schemas.openxmlformats.org/officeDocument/2006/relationships/hyperlink" Target="https://podminky.urs.cz/item/CS_URS_2022_01/132212331" TargetMode="External"/><Relationship Id="rId214" Type="http://schemas.openxmlformats.org/officeDocument/2006/relationships/hyperlink" Target="https://podminky.urs.cz/item/CS_URS_2022_01/966080105" TargetMode="External"/><Relationship Id="rId235" Type="http://schemas.openxmlformats.org/officeDocument/2006/relationships/hyperlink" Target="https://podminky.urs.cz/item/CS_URS_2022_01/977151125" TargetMode="External"/><Relationship Id="rId256" Type="http://schemas.openxmlformats.org/officeDocument/2006/relationships/hyperlink" Target="https://podminky.urs.cz/item/CS_URS_2022_01/711131821" TargetMode="External"/><Relationship Id="rId277" Type="http://schemas.openxmlformats.org/officeDocument/2006/relationships/hyperlink" Target="https://podminky.urs.cz/item/CS_URS_2022_01/713121121" TargetMode="External"/><Relationship Id="rId298" Type="http://schemas.openxmlformats.org/officeDocument/2006/relationships/hyperlink" Target="https://podminky.urs.cz/item/CS_URS_2022_01/762331813" TargetMode="External"/><Relationship Id="rId400" Type="http://schemas.openxmlformats.org/officeDocument/2006/relationships/hyperlink" Target="https://podminky.urs.cz/item/CS_URS_2022_01/781111011" TargetMode="External"/><Relationship Id="rId421" Type="http://schemas.openxmlformats.org/officeDocument/2006/relationships/hyperlink" Target="https://podminky.urs.cz/item/CS_URS_2022_01/783801503" TargetMode="External"/><Relationship Id="rId442" Type="http://schemas.openxmlformats.org/officeDocument/2006/relationships/drawing" Target="../drawings/drawing2.xml"/><Relationship Id="rId116" Type="http://schemas.openxmlformats.org/officeDocument/2006/relationships/hyperlink" Target="https://podminky.urs.cz/item/CS_URS_2022_01/619996117" TargetMode="External"/><Relationship Id="rId137" Type="http://schemas.openxmlformats.org/officeDocument/2006/relationships/hyperlink" Target="https://podminky.urs.cz/item/CS_URS_2022_01/622215133" TargetMode="External"/><Relationship Id="rId158" Type="http://schemas.openxmlformats.org/officeDocument/2006/relationships/hyperlink" Target="https://podminky.urs.cz/item/CS_URS_2022_01/631319196" TargetMode="External"/><Relationship Id="rId302" Type="http://schemas.openxmlformats.org/officeDocument/2006/relationships/hyperlink" Target="https://podminky.urs.cz/item/CS_URS_2022_01/762361312" TargetMode="External"/><Relationship Id="rId323" Type="http://schemas.openxmlformats.org/officeDocument/2006/relationships/hyperlink" Target="https://podminky.urs.cz/item/CS_URS_2022_01/764004801" TargetMode="External"/><Relationship Id="rId344" Type="http://schemas.openxmlformats.org/officeDocument/2006/relationships/hyperlink" Target="https://podminky.urs.cz/item/CS_URS_2022_01/766441823" TargetMode="External"/><Relationship Id="rId20" Type="http://schemas.openxmlformats.org/officeDocument/2006/relationships/hyperlink" Target="https://podminky.urs.cz/item/CS_URS_2022_01/181912112" TargetMode="External"/><Relationship Id="rId41" Type="http://schemas.openxmlformats.org/officeDocument/2006/relationships/hyperlink" Target="https://podminky.urs.cz/item/CS_URS_2022_01/311353112" TargetMode="External"/><Relationship Id="rId62" Type="http://schemas.openxmlformats.org/officeDocument/2006/relationships/hyperlink" Target="https://podminky.urs.cz/item/CS_URS_2022_01/342291112" TargetMode="External"/><Relationship Id="rId83" Type="http://schemas.openxmlformats.org/officeDocument/2006/relationships/hyperlink" Target="https://podminky.urs.cz/item/CS_URS_2022_01/417351115" TargetMode="External"/><Relationship Id="rId179" Type="http://schemas.openxmlformats.org/officeDocument/2006/relationships/hyperlink" Target="https://podminky.urs.cz/item/CS_URS_2022_01/941111212" TargetMode="External"/><Relationship Id="rId365" Type="http://schemas.openxmlformats.org/officeDocument/2006/relationships/hyperlink" Target="https://podminky.urs.cz/item/CS_URS_2022_01/771577115" TargetMode="External"/><Relationship Id="rId386" Type="http://schemas.openxmlformats.org/officeDocument/2006/relationships/hyperlink" Target="https://podminky.urs.cz/item/CS_URS_2022_01/776221111" TargetMode="External"/><Relationship Id="rId190" Type="http://schemas.openxmlformats.org/officeDocument/2006/relationships/hyperlink" Target="https://podminky.urs.cz/item/CS_URS_2022_01/949311211" TargetMode="External"/><Relationship Id="rId204" Type="http://schemas.openxmlformats.org/officeDocument/2006/relationships/hyperlink" Target="https://podminky.urs.cz/item/CS_URS_2022_01/963013530" TargetMode="External"/><Relationship Id="rId225" Type="http://schemas.openxmlformats.org/officeDocument/2006/relationships/hyperlink" Target="https://podminky.urs.cz/item/CS_URS_2022_01/973031325" TargetMode="External"/><Relationship Id="rId246" Type="http://schemas.openxmlformats.org/officeDocument/2006/relationships/hyperlink" Target="https://podminky.urs.cz/item/CS_URS_2022_01/985611119" TargetMode="External"/><Relationship Id="rId267" Type="http://schemas.openxmlformats.org/officeDocument/2006/relationships/hyperlink" Target="https://podminky.urs.cz/item/CS_URS_2022_01/712771401" TargetMode="External"/><Relationship Id="rId288" Type="http://schemas.openxmlformats.org/officeDocument/2006/relationships/hyperlink" Target="https://podminky.urs.cz/item/CS_URS_2022_01/998713103" TargetMode="External"/><Relationship Id="rId411" Type="http://schemas.openxmlformats.org/officeDocument/2006/relationships/hyperlink" Target="https://podminky.urs.cz/item/CS_URS_2022_01/781495124" TargetMode="External"/><Relationship Id="rId432" Type="http://schemas.openxmlformats.org/officeDocument/2006/relationships/hyperlink" Target="https://podminky.urs.cz/item/CS_URS_2022_01/784211011" TargetMode="External"/><Relationship Id="rId106" Type="http://schemas.openxmlformats.org/officeDocument/2006/relationships/hyperlink" Target="https://podminky.urs.cz/item/CS_URS_2022_01/612135101" TargetMode="External"/><Relationship Id="rId127" Type="http://schemas.openxmlformats.org/officeDocument/2006/relationships/hyperlink" Target="https://podminky.urs.cz/item/CS_URS_2022_01/622131101" TargetMode="External"/><Relationship Id="rId313" Type="http://schemas.openxmlformats.org/officeDocument/2006/relationships/hyperlink" Target="https://podminky.urs.cz/item/CS_URS_2022_01/763131471" TargetMode="External"/><Relationship Id="rId10" Type="http://schemas.openxmlformats.org/officeDocument/2006/relationships/hyperlink" Target="https://podminky.urs.cz/item/CS_URS_2022_01/162751117" TargetMode="External"/><Relationship Id="rId31" Type="http://schemas.openxmlformats.org/officeDocument/2006/relationships/hyperlink" Target="https://podminky.urs.cz/item/CS_URS_2022_01/310235241" TargetMode="External"/><Relationship Id="rId52" Type="http://schemas.openxmlformats.org/officeDocument/2006/relationships/hyperlink" Target="https://podminky.urs.cz/item/CS_URS_2022_01/317168056" TargetMode="External"/><Relationship Id="rId73" Type="http://schemas.openxmlformats.org/officeDocument/2006/relationships/hyperlink" Target="https://podminky.urs.cz/item/CS_URS_2022_01/411361821" TargetMode="External"/><Relationship Id="rId94" Type="http://schemas.openxmlformats.org/officeDocument/2006/relationships/hyperlink" Target="https://podminky.urs.cz/item/CS_URS_2022_01/564750101" TargetMode="External"/><Relationship Id="rId148" Type="http://schemas.openxmlformats.org/officeDocument/2006/relationships/hyperlink" Target="https://podminky.urs.cz/item/CS_URS_2022_01/622273091" TargetMode="External"/><Relationship Id="rId169" Type="http://schemas.openxmlformats.org/officeDocument/2006/relationships/hyperlink" Target="https://podminky.urs.cz/item/CS_URS_2022_01/632481213" TargetMode="External"/><Relationship Id="rId334" Type="http://schemas.openxmlformats.org/officeDocument/2006/relationships/hyperlink" Target="https://podminky.urs.cz/item/CS_URS_2022_01/764511642" TargetMode="External"/><Relationship Id="rId355" Type="http://schemas.openxmlformats.org/officeDocument/2006/relationships/hyperlink" Target="https://podminky.urs.cz/item/CS_URS_2022_01/998767203" TargetMode="External"/><Relationship Id="rId376" Type="http://schemas.openxmlformats.org/officeDocument/2006/relationships/hyperlink" Target="https://podminky.urs.cz/item/CS_URS_2022_01/776111311" TargetMode="External"/><Relationship Id="rId397" Type="http://schemas.openxmlformats.org/officeDocument/2006/relationships/hyperlink" Target="https://podminky.urs.cz/item/CS_URS_2022_01/776991111" TargetMode="External"/><Relationship Id="rId4" Type="http://schemas.openxmlformats.org/officeDocument/2006/relationships/hyperlink" Target="https://podminky.urs.cz/item/CS_URS_2022_01/132251101" TargetMode="External"/><Relationship Id="rId180" Type="http://schemas.openxmlformats.org/officeDocument/2006/relationships/hyperlink" Target="https://podminky.urs.cz/item/CS_URS_2022_01/941111812" TargetMode="External"/><Relationship Id="rId215" Type="http://schemas.openxmlformats.org/officeDocument/2006/relationships/hyperlink" Target="https://podminky.urs.cz/item/CS_URS_2022_01/966081121" TargetMode="External"/><Relationship Id="rId236" Type="http://schemas.openxmlformats.org/officeDocument/2006/relationships/hyperlink" Target="https://podminky.urs.cz/item/CS_URS_2022_01/977151129" TargetMode="External"/><Relationship Id="rId257" Type="http://schemas.openxmlformats.org/officeDocument/2006/relationships/hyperlink" Target="https://podminky.urs.cz/item/CS_URS_2022_01/711141559" TargetMode="External"/><Relationship Id="rId278" Type="http://schemas.openxmlformats.org/officeDocument/2006/relationships/hyperlink" Target="https://podminky.urs.cz/item/CS_URS_2022_01/713131121" TargetMode="External"/><Relationship Id="rId401" Type="http://schemas.openxmlformats.org/officeDocument/2006/relationships/hyperlink" Target="https://podminky.urs.cz/item/CS_URS_2022_01/781121011" TargetMode="External"/><Relationship Id="rId422" Type="http://schemas.openxmlformats.org/officeDocument/2006/relationships/hyperlink" Target="https://podminky.urs.cz/item/CS_URS_2022_01/783813101" TargetMode="External"/><Relationship Id="rId303" Type="http://schemas.openxmlformats.org/officeDocument/2006/relationships/hyperlink" Target="https://podminky.urs.cz/item/CS_URS_2022_01/762822820" TargetMode="External"/><Relationship Id="rId42" Type="http://schemas.openxmlformats.org/officeDocument/2006/relationships/hyperlink" Target="https://podminky.urs.cz/item/CS_URS_2022_01/311361821" TargetMode="External"/><Relationship Id="rId84" Type="http://schemas.openxmlformats.org/officeDocument/2006/relationships/hyperlink" Target="https://podminky.urs.cz/item/CS_URS_2022_01/417351116" TargetMode="External"/><Relationship Id="rId138" Type="http://schemas.openxmlformats.org/officeDocument/2006/relationships/hyperlink" Target="https://podminky.urs.cz/item/CS_URS_2022_01/622221131" TargetMode="External"/><Relationship Id="rId345" Type="http://schemas.openxmlformats.org/officeDocument/2006/relationships/hyperlink" Target="https://podminky.urs.cz/item/CS_URS_2022_01/766694112" TargetMode="External"/><Relationship Id="rId387" Type="http://schemas.openxmlformats.org/officeDocument/2006/relationships/hyperlink" Target="https://podminky.urs.cz/item/CS_URS_2022_01/776221211" TargetMode="External"/><Relationship Id="rId191" Type="http://schemas.openxmlformats.org/officeDocument/2006/relationships/hyperlink" Target="https://podminky.urs.cz/item/CS_URS_2022_01/949311812" TargetMode="External"/><Relationship Id="rId205" Type="http://schemas.openxmlformats.org/officeDocument/2006/relationships/hyperlink" Target="https://podminky.urs.cz/item/CS_URS_2022_01/963042819" TargetMode="External"/><Relationship Id="rId247" Type="http://schemas.openxmlformats.org/officeDocument/2006/relationships/hyperlink" Target="https://podminky.urs.cz/item/CS_URS_2022_01/997013153" TargetMode="External"/><Relationship Id="rId412" Type="http://schemas.openxmlformats.org/officeDocument/2006/relationships/hyperlink" Target="https://podminky.urs.cz/item/CS_URS_2022_01/781495141" TargetMode="External"/><Relationship Id="rId107" Type="http://schemas.openxmlformats.org/officeDocument/2006/relationships/hyperlink" Target="https://podminky.urs.cz/item/CS_URS_2022_01/612142001" TargetMode="External"/><Relationship Id="rId289" Type="http://schemas.openxmlformats.org/officeDocument/2006/relationships/hyperlink" Target="https://podminky.urs.cz/item/CS_URS_2022_01/714111101" TargetMode="External"/><Relationship Id="rId11" Type="http://schemas.openxmlformats.org/officeDocument/2006/relationships/hyperlink" Target="https://podminky.urs.cz/item/CS_URS_2022_01/162751119" TargetMode="External"/><Relationship Id="rId53" Type="http://schemas.openxmlformats.org/officeDocument/2006/relationships/hyperlink" Target="https://podminky.urs.cz/item/CS_URS_2022_01/317168057" TargetMode="External"/><Relationship Id="rId149" Type="http://schemas.openxmlformats.org/officeDocument/2006/relationships/hyperlink" Target="https://podminky.urs.cz/item/CS_URS_2022_01/622321111" TargetMode="External"/><Relationship Id="rId314" Type="http://schemas.openxmlformats.org/officeDocument/2006/relationships/hyperlink" Target="https://podminky.urs.cz/item/CS_URS_2022_01/763131714" TargetMode="External"/><Relationship Id="rId356" Type="http://schemas.openxmlformats.org/officeDocument/2006/relationships/hyperlink" Target="https://podminky.urs.cz/item/CS_URS_2022_01/771111011" TargetMode="External"/><Relationship Id="rId398" Type="http://schemas.openxmlformats.org/officeDocument/2006/relationships/hyperlink" Target="https://podminky.urs.cz/item/CS_URS_2022_01/776991221" TargetMode="External"/><Relationship Id="rId95" Type="http://schemas.openxmlformats.org/officeDocument/2006/relationships/hyperlink" Target="https://podminky.urs.cz/item/CS_URS_2022_01/596211110" TargetMode="External"/><Relationship Id="rId160" Type="http://schemas.openxmlformats.org/officeDocument/2006/relationships/hyperlink" Target="https://podminky.urs.cz/item/CS_URS_2022_01/631351101" TargetMode="External"/><Relationship Id="rId216" Type="http://schemas.openxmlformats.org/officeDocument/2006/relationships/hyperlink" Target="https://podminky.urs.cz/item/CS_URS_2022_01/968072455" TargetMode="External"/><Relationship Id="rId423" Type="http://schemas.openxmlformats.org/officeDocument/2006/relationships/hyperlink" Target="https://podminky.urs.cz/item/CS_URS_2022_01/783817401" TargetMode="External"/><Relationship Id="rId258" Type="http://schemas.openxmlformats.org/officeDocument/2006/relationships/hyperlink" Target="https://podminky.urs.cz/item/CS_URS_2022_01/711142559" TargetMode="External"/><Relationship Id="rId22" Type="http://schemas.openxmlformats.org/officeDocument/2006/relationships/hyperlink" Target="https://podminky.urs.cz/item/CS_URS_2022_01/273351121" TargetMode="External"/><Relationship Id="rId64" Type="http://schemas.openxmlformats.org/officeDocument/2006/relationships/hyperlink" Target="https://podminky.urs.cz/item/CS_URS_2022_01/346244381" TargetMode="External"/><Relationship Id="rId118" Type="http://schemas.openxmlformats.org/officeDocument/2006/relationships/hyperlink" Target="https://podminky.urs.cz/item/CS_URS_2022_01/621131101" TargetMode="External"/><Relationship Id="rId325" Type="http://schemas.openxmlformats.org/officeDocument/2006/relationships/hyperlink" Target="https://podminky.urs.cz/item/CS_URS_2022_01/764212635" TargetMode="External"/><Relationship Id="rId367" Type="http://schemas.openxmlformats.org/officeDocument/2006/relationships/hyperlink" Target="https://podminky.urs.cz/item/CS_URS_2022_01/771591115" TargetMode="External"/><Relationship Id="rId171" Type="http://schemas.openxmlformats.org/officeDocument/2006/relationships/hyperlink" Target="https://podminky.urs.cz/item/CS_URS_2022_01/634112123" TargetMode="External"/><Relationship Id="rId227" Type="http://schemas.openxmlformats.org/officeDocument/2006/relationships/hyperlink" Target="https://podminky.urs.cz/item/CS_URS_2022_01/974031132" TargetMode="External"/><Relationship Id="rId269" Type="http://schemas.openxmlformats.org/officeDocument/2006/relationships/hyperlink" Target="https://podminky.urs.cz/item/CS_URS_2022_01/712771521" TargetMode="External"/><Relationship Id="rId434" Type="http://schemas.openxmlformats.org/officeDocument/2006/relationships/hyperlink" Target="https://podminky.urs.cz/item/CS_URS_2022_01/78421116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62751119" TargetMode="External"/><Relationship Id="rId13" Type="http://schemas.openxmlformats.org/officeDocument/2006/relationships/hyperlink" Target="https://podminky.urs.cz/item/CS_URS_2022_01/174111101" TargetMode="External"/><Relationship Id="rId18" Type="http://schemas.openxmlformats.org/officeDocument/2006/relationships/hyperlink" Target="https://podminky.urs.cz/item/CS_URS_2022_01/596212210" TargetMode="External"/><Relationship Id="rId26" Type="http://schemas.openxmlformats.org/officeDocument/2006/relationships/hyperlink" Target="https://podminky.urs.cz/item/CS_URS_2022_01/916131213" TargetMode="External"/><Relationship Id="rId3" Type="http://schemas.openxmlformats.org/officeDocument/2006/relationships/hyperlink" Target="https://podminky.urs.cz/item/CS_URS_2022_01/131251102" TargetMode="External"/><Relationship Id="rId21" Type="http://schemas.openxmlformats.org/officeDocument/2006/relationships/hyperlink" Target="https://podminky.urs.cz/item/CS_URS_2022_01/914111111" TargetMode="External"/><Relationship Id="rId7" Type="http://schemas.openxmlformats.org/officeDocument/2006/relationships/hyperlink" Target="https://podminky.urs.cz/item/CS_URS_2022_01/162751117" TargetMode="External"/><Relationship Id="rId12" Type="http://schemas.openxmlformats.org/officeDocument/2006/relationships/hyperlink" Target="https://podminky.urs.cz/item/CS_URS_2022_01/171251201" TargetMode="External"/><Relationship Id="rId17" Type="http://schemas.openxmlformats.org/officeDocument/2006/relationships/hyperlink" Target="https://podminky.urs.cz/item/CS_URS_2022_01/564851014" TargetMode="External"/><Relationship Id="rId25" Type="http://schemas.openxmlformats.org/officeDocument/2006/relationships/hyperlink" Target="https://podminky.urs.cz/item/CS_URS_2022_01/916131113" TargetMode="External"/><Relationship Id="rId33" Type="http://schemas.openxmlformats.org/officeDocument/2006/relationships/drawing" Target="../drawings/drawing11.xml"/><Relationship Id="rId2" Type="http://schemas.openxmlformats.org/officeDocument/2006/relationships/hyperlink" Target="https://podminky.urs.cz/item/CS_URS_2022_01/121151103" TargetMode="External"/><Relationship Id="rId16" Type="http://schemas.openxmlformats.org/officeDocument/2006/relationships/hyperlink" Target="https://podminky.urs.cz/item/CS_URS_2022_01/564851011" TargetMode="External"/><Relationship Id="rId20" Type="http://schemas.openxmlformats.org/officeDocument/2006/relationships/hyperlink" Target="https://podminky.urs.cz/item/CS_URS_2022_01/596992122" TargetMode="External"/><Relationship Id="rId29" Type="http://schemas.openxmlformats.org/officeDocument/2006/relationships/hyperlink" Target="https://podminky.urs.cz/item/CS_URS_2022_01/997013501" TargetMode="External"/><Relationship Id="rId1" Type="http://schemas.openxmlformats.org/officeDocument/2006/relationships/hyperlink" Target="https://podminky.urs.cz/item/CS_URS_2022_01/113107141" TargetMode="External"/><Relationship Id="rId6" Type="http://schemas.openxmlformats.org/officeDocument/2006/relationships/hyperlink" Target="https://podminky.urs.cz/item/CS_URS_2022_01/162211319" TargetMode="External"/><Relationship Id="rId11" Type="http://schemas.openxmlformats.org/officeDocument/2006/relationships/hyperlink" Target="https://podminky.urs.cz/item/CS_URS_2022_01/171201231" TargetMode="External"/><Relationship Id="rId24" Type="http://schemas.openxmlformats.org/officeDocument/2006/relationships/hyperlink" Target="https://podminky.urs.cz/item/CS_URS_2022_01/915621111" TargetMode="External"/><Relationship Id="rId32" Type="http://schemas.openxmlformats.org/officeDocument/2006/relationships/hyperlink" Target="https://podminky.urs.cz/item/CS_URS_2022_01/998223011" TargetMode="External"/><Relationship Id="rId5" Type="http://schemas.openxmlformats.org/officeDocument/2006/relationships/hyperlink" Target="https://podminky.urs.cz/item/CS_URS_2022_01/162211311" TargetMode="External"/><Relationship Id="rId15" Type="http://schemas.openxmlformats.org/officeDocument/2006/relationships/hyperlink" Target="https://podminky.urs.cz/item/CS_URS_2022_01/564831011" TargetMode="External"/><Relationship Id="rId23" Type="http://schemas.openxmlformats.org/officeDocument/2006/relationships/hyperlink" Target="https://podminky.urs.cz/item/CS_URS_2022_01/915131111" TargetMode="External"/><Relationship Id="rId28" Type="http://schemas.openxmlformats.org/officeDocument/2006/relationships/hyperlink" Target="https://podminky.urs.cz/item/CS_URS_2022_01/997013111" TargetMode="External"/><Relationship Id="rId10" Type="http://schemas.openxmlformats.org/officeDocument/2006/relationships/hyperlink" Target="https://podminky.urs.cz/item/CS_URS_2022_01/171152501" TargetMode="External"/><Relationship Id="rId19" Type="http://schemas.openxmlformats.org/officeDocument/2006/relationships/hyperlink" Target="https://podminky.urs.cz/item/CS_URS_2022_01/596412210" TargetMode="External"/><Relationship Id="rId31" Type="http://schemas.openxmlformats.org/officeDocument/2006/relationships/hyperlink" Target="https://podminky.urs.cz/item/CS_URS_2022_01/997013871" TargetMode="External"/><Relationship Id="rId4" Type="http://schemas.openxmlformats.org/officeDocument/2006/relationships/hyperlink" Target="https://podminky.urs.cz/item/CS_URS_2022_01/131251103" TargetMode="External"/><Relationship Id="rId9" Type="http://schemas.openxmlformats.org/officeDocument/2006/relationships/hyperlink" Target="https://podminky.urs.cz/item/CS_URS_2022_01/167151101" TargetMode="External"/><Relationship Id="rId14" Type="http://schemas.openxmlformats.org/officeDocument/2006/relationships/hyperlink" Target="https://podminky.urs.cz/item/CS_URS_2022_01/564762111" TargetMode="External"/><Relationship Id="rId22" Type="http://schemas.openxmlformats.org/officeDocument/2006/relationships/hyperlink" Target="https://podminky.urs.cz/item/CS_URS_2022_01/914511111" TargetMode="External"/><Relationship Id="rId27" Type="http://schemas.openxmlformats.org/officeDocument/2006/relationships/hyperlink" Target="https://podminky.urs.cz/item/CS_URS_2022_01/919735111" TargetMode="External"/><Relationship Id="rId30" Type="http://schemas.openxmlformats.org/officeDocument/2006/relationships/hyperlink" Target="https://podminky.urs.cz/item/CS_URS_2022_01/997013509"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043194000" TargetMode="External"/><Relationship Id="rId13" Type="http://schemas.openxmlformats.org/officeDocument/2006/relationships/hyperlink" Target="https://podminky.urs.cz/item/CS_URS_2022_01/071103000" TargetMode="External"/><Relationship Id="rId3" Type="http://schemas.openxmlformats.org/officeDocument/2006/relationships/hyperlink" Target="https://podminky.urs.cz/item/CS_URS_2022_01/011514000" TargetMode="External"/><Relationship Id="rId7" Type="http://schemas.openxmlformats.org/officeDocument/2006/relationships/hyperlink" Target="https://podminky.urs.cz/item/CS_URS_2022_01/042503000" TargetMode="External"/><Relationship Id="rId12" Type="http://schemas.openxmlformats.org/officeDocument/2006/relationships/hyperlink" Target="https://podminky.urs.cz/item/CS_URS_2022_01/064203000" TargetMode="External"/><Relationship Id="rId2" Type="http://schemas.openxmlformats.org/officeDocument/2006/relationships/hyperlink" Target="https://podminky.urs.cz/item/CS_URS_2022_01/011503000" TargetMode="External"/><Relationship Id="rId1" Type="http://schemas.openxmlformats.org/officeDocument/2006/relationships/hyperlink" Target="https://podminky.urs.cz/item/CS_URS_2022_01/011414000" TargetMode="External"/><Relationship Id="rId6" Type="http://schemas.openxmlformats.org/officeDocument/2006/relationships/hyperlink" Target="https://podminky.urs.cz/item/CS_URS_2022_01/030001000" TargetMode="External"/><Relationship Id="rId11" Type="http://schemas.openxmlformats.org/officeDocument/2006/relationships/hyperlink" Target="https://podminky.urs.cz/item/CS_URS_2022_01/056002000" TargetMode="External"/><Relationship Id="rId5" Type="http://schemas.openxmlformats.org/officeDocument/2006/relationships/hyperlink" Target="https://podminky.urs.cz/item/CS_URS_2022_01/013254000" TargetMode="External"/><Relationship Id="rId15" Type="http://schemas.openxmlformats.org/officeDocument/2006/relationships/drawing" Target="../drawings/drawing12.xml"/><Relationship Id="rId10" Type="http://schemas.openxmlformats.org/officeDocument/2006/relationships/hyperlink" Target="https://podminky.urs.cz/item/CS_URS_2022_01/051002000" TargetMode="External"/><Relationship Id="rId4" Type="http://schemas.openxmlformats.org/officeDocument/2006/relationships/hyperlink" Target="https://podminky.urs.cz/item/CS_URS_2022_01/012002000" TargetMode="External"/><Relationship Id="rId9" Type="http://schemas.openxmlformats.org/officeDocument/2006/relationships/hyperlink" Target="https://podminky.urs.cz/item/CS_URS_2022_01/045002000" TargetMode="External"/><Relationship Id="rId14" Type="http://schemas.openxmlformats.org/officeDocument/2006/relationships/hyperlink" Target="https://podminky.urs.cz/item/CS_URS_2022_01/091504000"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70"/>
  <sheetViews>
    <sheetView showGridLines="0" tabSelected="1" workbookViewId="0">
      <selection activeCell="D68" sqref="D68:H68"/>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6"/>
      <c r="AS2" s="386"/>
      <c r="AT2" s="386"/>
      <c r="AU2" s="386"/>
      <c r="AV2" s="386"/>
      <c r="AW2" s="386"/>
      <c r="AX2" s="386"/>
      <c r="AY2" s="386"/>
      <c r="AZ2" s="386"/>
      <c r="BA2" s="386"/>
      <c r="BB2" s="386"/>
      <c r="BC2" s="386"/>
      <c r="BD2" s="386"/>
      <c r="BE2" s="386"/>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70" t="s">
        <v>14</v>
      </c>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24"/>
      <c r="AQ5" s="24"/>
      <c r="AR5" s="22"/>
      <c r="BE5" s="367" t="s">
        <v>15</v>
      </c>
      <c r="BS5" s="19" t="s">
        <v>6</v>
      </c>
    </row>
    <row r="6" spans="1:74" s="1" customFormat="1" ht="36.950000000000003" customHeight="1">
      <c r="B6" s="23"/>
      <c r="C6" s="24"/>
      <c r="D6" s="30" t="s">
        <v>16</v>
      </c>
      <c r="E6" s="24"/>
      <c r="F6" s="24"/>
      <c r="G6" s="24"/>
      <c r="H6" s="24"/>
      <c r="I6" s="24"/>
      <c r="J6" s="24"/>
      <c r="K6" s="372" t="s">
        <v>17</v>
      </c>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24"/>
      <c r="AQ6" s="24"/>
      <c r="AR6" s="22"/>
      <c r="BE6" s="368"/>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8"/>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2" t="s">
        <v>25</v>
      </c>
      <c r="AO8" s="24"/>
      <c r="AP8" s="24"/>
      <c r="AQ8" s="24"/>
      <c r="AR8" s="22"/>
      <c r="BE8" s="368"/>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8"/>
      <c r="BS9" s="19" t="s">
        <v>6</v>
      </c>
    </row>
    <row r="10" spans="1:74" s="1" customFormat="1" ht="12" customHeight="1">
      <c r="B10" s="23"/>
      <c r="C10" s="24"/>
      <c r="D10" s="31"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27</v>
      </c>
      <c r="AL10" s="24"/>
      <c r="AM10" s="24"/>
      <c r="AN10" s="29" t="s">
        <v>21</v>
      </c>
      <c r="AO10" s="24"/>
      <c r="AP10" s="24"/>
      <c r="AQ10" s="24"/>
      <c r="AR10" s="22"/>
      <c r="BE10" s="368"/>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21</v>
      </c>
      <c r="AO11" s="24"/>
      <c r="AP11" s="24"/>
      <c r="AQ11" s="24"/>
      <c r="AR11" s="22"/>
      <c r="BE11" s="368"/>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8"/>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27</v>
      </c>
      <c r="AL13" s="24"/>
      <c r="AM13" s="24"/>
      <c r="AN13" s="33" t="s">
        <v>31</v>
      </c>
      <c r="AO13" s="24"/>
      <c r="AP13" s="24"/>
      <c r="AQ13" s="24"/>
      <c r="AR13" s="22"/>
      <c r="BE13" s="368"/>
      <c r="BS13" s="19" t="s">
        <v>6</v>
      </c>
    </row>
    <row r="14" spans="1:74" ht="12.75">
      <c r="B14" s="23"/>
      <c r="C14" s="24"/>
      <c r="D14" s="24"/>
      <c r="E14" s="373" t="s">
        <v>31</v>
      </c>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1" t="s">
        <v>29</v>
      </c>
      <c r="AL14" s="24"/>
      <c r="AM14" s="24"/>
      <c r="AN14" s="33" t="s">
        <v>31</v>
      </c>
      <c r="AO14" s="24"/>
      <c r="AP14" s="24"/>
      <c r="AQ14" s="24"/>
      <c r="AR14" s="22"/>
      <c r="BE14" s="368"/>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8"/>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27</v>
      </c>
      <c r="AL16" s="24"/>
      <c r="AM16" s="24"/>
      <c r="AN16" s="29" t="s">
        <v>21</v>
      </c>
      <c r="AO16" s="24"/>
      <c r="AP16" s="24"/>
      <c r="AQ16" s="24"/>
      <c r="AR16" s="22"/>
      <c r="BE16" s="368"/>
      <c r="BS16" s="19" t="s">
        <v>4</v>
      </c>
    </row>
    <row r="17" spans="1:71" s="1" customFormat="1" ht="18.399999999999999"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21</v>
      </c>
      <c r="AO17" s="24"/>
      <c r="AP17" s="24"/>
      <c r="AQ17" s="24"/>
      <c r="AR17" s="22"/>
      <c r="BE17" s="368"/>
      <c r="BS17" s="19" t="s">
        <v>34</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8"/>
      <c r="BS18" s="19" t="s">
        <v>6</v>
      </c>
    </row>
    <row r="19" spans="1:71" s="1" customFormat="1" ht="12" customHeight="1">
      <c r="B19" s="23"/>
      <c r="C19" s="24"/>
      <c r="D19" s="31"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27</v>
      </c>
      <c r="AL19" s="24"/>
      <c r="AM19" s="24"/>
      <c r="AN19" s="29" t="s">
        <v>21</v>
      </c>
      <c r="AO19" s="24"/>
      <c r="AP19" s="24"/>
      <c r="AQ19" s="24"/>
      <c r="AR19" s="22"/>
      <c r="BE19" s="368"/>
      <c r="BS19" s="19" t="s">
        <v>6</v>
      </c>
    </row>
    <row r="20" spans="1:71" s="1" customFormat="1" ht="18.399999999999999"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21</v>
      </c>
      <c r="AO20" s="24"/>
      <c r="AP20" s="24"/>
      <c r="AQ20" s="24"/>
      <c r="AR20" s="22"/>
      <c r="BE20" s="368"/>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8"/>
    </row>
    <row r="22" spans="1:71" s="1" customFormat="1" ht="12" customHeight="1">
      <c r="B22" s="23"/>
      <c r="C22" s="24"/>
      <c r="D22" s="31"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8"/>
    </row>
    <row r="23" spans="1:71" s="1" customFormat="1" ht="72" customHeight="1">
      <c r="B23" s="23"/>
      <c r="C23" s="24"/>
      <c r="D23" s="24"/>
      <c r="E23" s="375" t="s">
        <v>38</v>
      </c>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24"/>
      <c r="AP23" s="24"/>
      <c r="AQ23" s="24"/>
      <c r="AR23" s="22"/>
      <c r="BE23" s="368"/>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8"/>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8"/>
    </row>
    <row r="26" spans="1:71" s="2" customFormat="1" ht="25.9" customHeight="1">
      <c r="A26" s="36"/>
      <c r="B26" s="37"/>
      <c r="C26" s="38"/>
      <c r="D26" s="39" t="s">
        <v>39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6">
        <f>ROUND(AG54,2)</f>
        <v>0</v>
      </c>
      <c r="AL26" s="377"/>
      <c r="AM26" s="377"/>
      <c r="AN26" s="377"/>
      <c r="AO26" s="377"/>
      <c r="AP26" s="38"/>
      <c r="AQ26" s="38"/>
      <c r="AR26" s="41"/>
      <c r="BE26" s="368"/>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8"/>
    </row>
    <row r="28" spans="1:71" s="2" customFormat="1" ht="12.75">
      <c r="A28" s="36"/>
      <c r="B28" s="37"/>
      <c r="C28" s="38"/>
      <c r="D28" s="38"/>
      <c r="E28" s="38"/>
      <c r="F28" s="38"/>
      <c r="G28" s="38"/>
      <c r="H28" s="38"/>
      <c r="I28" s="38"/>
      <c r="J28" s="38"/>
      <c r="K28" s="38"/>
      <c r="L28" s="378" t="s">
        <v>40</v>
      </c>
      <c r="M28" s="378"/>
      <c r="N28" s="378"/>
      <c r="O28" s="378"/>
      <c r="P28" s="378"/>
      <c r="Q28" s="38"/>
      <c r="R28" s="38"/>
      <c r="S28" s="38"/>
      <c r="T28" s="38"/>
      <c r="U28" s="38"/>
      <c r="V28" s="38"/>
      <c r="W28" s="378" t="s">
        <v>41</v>
      </c>
      <c r="X28" s="378"/>
      <c r="Y28" s="378"/>
      <c r="Z28" s="378"/>
      <c r="AA28" s="378"/>
      <c r="AB28" s="378"/>
      <c r="AC28" s="378"/>
      <c r="AD28" s="378"/>
      <c r="AE28" s="378"/>
      <c r="AF28" s="38"/>
      <c r="AG28" s="38"/>
      <c r="AH28" s="38"/>
      <c r="AI28" s="38"/>
      <c r="AJ28" s="38"/>
      <c r="AK28" s="378" t="s">
        <v>42</v>
      </c>
      <c r="AL28" s="378"/>
      <c r="AM28" s="378"/>
      <c r="AN28" s="378"/>
      <c r="AO28" s="378"/>
      <c r="AP28" s="38"/>
      <c r="AQ28" s="38"/>
      <c r="AR28" s="41"/>
      <c r="BE28" s="368"/>
    </row>
    <row r="29" spans="1:71" s="3" customFormat="1" ht="14.45" customHeight="1">
      <c r="B29" s="42"/>
      <c r="C29" s="43"/>
      <c r="D29" s="31" t="s">
        <v>43</v>
      </c>
      <c r="E29" s="43"/>
      <c r="F29" s="31" t="s">
        <v>44</v>
      </c>
      <c r="G29" s="43"/>
      <c r="H29" s="43"/>
      <c r="I29" s="43"/>
      <c r="J29" s="43"/>
      <c r="K29" s="43"/>
      <c r="L29" s="381">
        <v>0.21</v>
      </c>
      <c r="M29" s="380"/>
      <c r="N29" s="380"/>
      <c r="O29" s="380"/>
      <c r="P29" s="380"/>
      <c r="Q29" s="43"/>
      <c r="R29" s="43"/>
      <c r="S29" s="43"/>
      <c r="T29" s="43"/>
      <c r="U29" s="43"/>
      <c r="V29" s="43"/>
      <c r="W29" s="379">
        <f>ROUND(AZ54, 2)</f>
        <v>0</v>
      </c>
      <c r="X29" s="380"/>
      <c r="Y29" s="380"/>
      <c r="Z29" s="380"/>
      <c r="AA29" s="380"/>
      <c r="AB29" s="380"/>
      <c r="AC29" s="380"/>
      <c r="AD29" s="380"/>
      <c r="AE29" s="380"/>
      <c r="AF29" s="43"/>
      <c r="AG29" s="43"/>
      <c r="AH29" s="43"/>
      <c r="AI29" s="43"/>
      <c r="AJ29" s="43"/>
      <c r="AK29" s="379">
        <f>ROUND(AV54, 2)</f>
        <v>0</v>
      </c>
      <c r="AL29" s="380"/>
      <c r="AM29" s="380"/>
      <c r="AN29" s="380"/>
      <c r="AO29" s="380"/>
      <c r="AP29" s="43"/>
      <c r="AQ29" s="43"/>
      <c r="AR29" s="44"/>
      <c r="BE29" s="369"/>
    </row>
    <row r="30" spans="1:71" s="3" customFormat="1" ht="14.45" customHeight="1">
      <c r="B30" s="42"/>
      <c r="C30" s="43"/>
      <c r="D30" s="43"/>
      <c r="E30" s="43"/>
      <c r="F30" s="31" t="s">
        <v>45</v>
      </c>
      <c r="G30" s="43"/>
      <c r="H30" s="43"/>
      <c r="I30" s="43"/>
      <c r="J30" s="43"/>
      <c r="K30" s="43"/>
      <c r="L30" s="381">
        <v>0.15</v>
      </c>
      <c r="M30" s="380"/>
      <c r="N30" s="380"/>
      <c r="O30" s="380"/>
      <c r="P30" s="380"/>
      <c r="Q30" s="43"/>
      <c r="R30" s="43"/>
      <c r="S30" s="43"/>
      <c r="T30" s="43"/>
      <c r="U30" s="43"/>
      <c r="V30" s="43"/>
      <c r="W30" s="379">
        <f>ROUND(BA54, 2)</f>
        <v>0</v>
      </c>
      <c r="X30" s="380"/>
      <c r="Y30" s="380"/>
      <c r="Z30" s="380"/>
      <c r="AA30" s="380"/>
      <c r="AB30" s="380"/>
      <c r="AC30" s="380"/>
      <c r="AD30" s="380"/>
      <c r="AE30" s="380"/>
      <c r="AF30" s="43"/>
      <c r="AG30" s="43"/>
      <c r="AH30" s="43"/>
      <c r="AI30" s="43"/>
      <c r="AJ30" s="43"/>
      <c r="AK30" s="379">
        <f>ROUND(AW54, 2)</f>
        <v>0</v>
      </c>
      <c r="AL30" s="380"/>
      <c r="AM30" s="380"/>
      <c r="AN30" s="380"/>
      <c r="AO30" s="380"/>
      <c r="AP30" s="43"/>
      <c r="AQ30" s="43"/>
      <c r="AR30" s="44"/>
      <c r="BE30" s="369"/>
    </row>
    <row r="31" spans="1:71" s="3" customFormat="1" ht="14.45" hidden="1" customHeight="1">
      <c r="B31" s="42"/>
      <c r="C31" s="43"/>
      <c r="D31" s="43"/>
      <c r="E31" s="43"/>
      <c r="F31" s="31" t="s">
        <v>46</v>
      </c>
      <c r="G31" s="43"/>
      <c r="H31" s="43"/>
      <c r="I31" s="43"/>
      <c r="J31" s="43"/>
      <c r="K31" s="43"/>
      <c r="L31" s="381">
        <v>0.21</v>
      </c>
      <c r="M31" s="380"/>
      <c r="N31" s="380"/>
      <c r="O31" s="380"/>
      <c r="P31" s="380"/>
      <c r="Q31" s="43"/>
      <c r="R31" s="43"/>
      <c r="S31" s="43"/>
      <c r="T31" s="43"/>
      <c r="U31" s="43"/>
      <c r="V31" s="43"/>
      <c r="W31" s="379">
        <f>ROUND(BB54, 2)</f>
        <v>0</v>
      </c>
      <c r="X31" s="380"/>
      <c r="Y31" s="380"/>
      <c r="Z31" s="380"/>
      <c r="AA31" s="380"/>
      <c r="AB31" s="380"/>
      <c r="AC31" s="380"/>
      <c r="AD31" s="380"/>
      <c r="AE31" s="380"/>
      <c r="AF31" s="43"/>
      <c r="AG31" s="43"/>
      <c r="AH31" s="43"/>
      <c r="AI31" s="43"/>
      <c r="AJ31" s="43"/>
      <c r="AK31" s="379">
        <v>0</v>
      </c>
      <c r="AL31" s="380"/>
      <c r="AM31" s="380"/>
      <c r="AN31" s="380"/>
      <c r="AO31" s="380"/>
      <c r="AP31" s="43"/>
      <c r="AQ31" s="43"/>
      <c r="AR31" s="44"/>
      <c r="BE31" s="369"/>
    </row>
    <row r="32" spans="1:71" s="3" customFormat="1" ht="14.45" hidden="1" customHeight="1">
      <c r="B32" s="42"/>
      <c r="C32" s="43"/>
      <c r="D32" s="43"/>
      <c r="E32" s="43"/>
      <c r="F32" s="31" t="s">
        <v>47</v>
      </c>
      <c r="G32" s="43"/>
      <c r="H32" s="43"/>
      <c r="I32" s="43"/>
      <c r="J32" s="43"/>
      <c r="K32" s="43"/>
      <c r="L32" s="381">
        <v>0.15</v>
      </c>
      <c r="M32" s="380"/>
      <c r="N32" s="380"/>
      <c r="O32" s="380"/>
      <c r="P32" s="380"/>
      <c r="Q32" s="43"/>
      <c r="R32" s="43"/>
      <c r="S32" s="43"/>
      <c r="T32" s="43"/>
      <c r="U32" s="43"/>
      <c r="V32" s="43"/>
      <c r="W32" s="379">
        <f>ROUND(BC54, 2)</f>
        <v>0</v>
      </c>
      <c r="X32" s="380"/>
      <c r="Y32" s="380"/>
      <c r="Z32" s="380"/>
      <c r="AA32" s="380"/>
      <c r="AB32" s="380"/>
      <c r="AC32" s="380"/>
      <c r="AD32" s="380"/>
      <c r="AE32" s="380"/>
      <c r="AF32" s="43"/>
      <c r="AG32" s="43"/>
      <c r="AH32" s="43"/>
      <c r="AI32" s="43"/>
      <c r="AJ32" s="43"/>
      <c r="AK32" s="379">
        <v>0</v>
      </c>
      <c r="AL32" s="380"/>
      <c r="AM32" s="380"/>
      <c r="AN32" s="380"/>
      <c r="AO32" s="380"/>
      <c r="AP32" s="43"/>
      <c r="AQ32" s="43"/>
      <c r="AR32" s="44"/>
      <c r="BE32" s="369"/>
    </row>
    <row r="33" spans="1:57" s="3" customFormat="1" ht="14.45" hidden="1" customHeight="1">
      <c r="B33" s="42"/>
      <c r="C33" s="43"/>
      <c r="D33" s="43"/>
      <c r="E33" s="43"/>
      <c r="F33" s="31" t="s">
        <v>48</v>
      </c>
      <c r="G33" s="43"/>
      <c r="H33" s="43"/>
      <c r="I33" s="43"/>
      <c r="J33" s="43"/>
      <c r="K33" s="43"/>
      <c r="L33" s="381">
        <v>0</v>
      </c>
      <c r="M33" s="380"/>
      <c r="N33" s="380"/>
      <c r="O33" s="380"/>
      <c r="P33" s="380"/>
      <c r="Q33" s="43"/>
      <c r="R33" s="43"/>
      <c r="S33" s="43"/>
      <c r="T33" s="43"/>
      <c r="U33" s="43"/>
      <c r="V33" s="43"/>
      <c r="W33" s="379">
        <f>ROUND(BD54, 2)</f>
        <v>0</v>
      </c>
      <c r="X33" s="380"/>
      <c r="Y33" s="380"/>
      <c r="Z33" s="380"/>
      <c r="AA33" s="380"/>
      <c r="AB33" s="380"/>
      <c r="AC33" s="380"/>
      <c r="AD33" s="380"/>
      <c r="AE33" s="380"/>
      <c r="AF33" s="43"/>
      <c r="AG33" s="43"/>
      <c r="AH33" s="43"/>
      <c r="AI33" s="43"/>
      <c r="AJ33" s="43"/>
      <c r="AK33" s="379">
        <v>0</v>
      </c>
      <c r="AL33" s="380"/>
      <c r="AM33" s="380"/>
      <c r="AN33" s="380"/>
      <c r="AO33" s="380"/>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49</v>
      </c>
      <c r="E35" s="47"/>
      <c r="F35" s="47"/>
      <c r="G35" s="47"/>
      <c r="H35" s="47"/>
      <c r="I35" s="47"/>
      <c r="J35" s="47"/>
      <c r="K35" s="47"/>
      <c r="L35" s="47"/>
      <c r="M35" s="47"/>
      <c r="N35" s="47"/>
      <c r="O35" s="47"/>
      <c r="P35" s="47"/>
      <c r="Q35" s="47"/>
      <c r="R35" s="47"/>
      <c r="S35" s="47"/>
      <c r="T35" s="48" t="s">
        <v>50</v>
      </c>
      <c r="U35" s="47"/>
      <c r="V35" s="47"/>
      <c r="W35" s="47"/>
      <c r="X35" s="385" t="s">
        <v>51</v>
      </c>
      <c r="Y35" s="383"/>
      <c r="Z35" s="383"/>
      <c r="AA35" s="383"/>
      <c r="AB35" s="383"/>
      <c r="AC35" s="47"/>
      <c r="AD35" s="47"/>
      <c r="AE35" s="47"/>
      <c r="AF35" s="47"/>
      <c r="AG35" s="47"/>
      <c r="AH35" s="47"/>
      <c r="AI35" s="47"/>
      <c r="AJ35" s="47"/>
      <c r="AK35" s="382">
        <f>SUM(AK26:AK33)</f>
        <v>0</v>
      </c>
      <c r="AL35" s="383"/>
      <c r="AM35" s="383"/>
      <c r="AN35" s="383"/>
      <c r="AO35" s="384"/>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2022/A/02</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4" t="str">
        <f>K6</f>
        <v>ZŠ Lukov-výstavba specializovaných učeben</v>
      </c>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 xml:space="preserve"> </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3" t="str">
        <f>IF(AN8= "","",AN8)</f>
        <v>6. 12. 2022</v>
      </c>
      <c r="AN47" s="393"/>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26</v>
      </c>
      <c r="D49" s="38"/>
      <c r="E49" s="38"/>
      <c r="F49" s="38"/>
      <c r="G49" s="38"/>
      <c r="H49" s="38"/>
      <c r="I49" s="38"/>
      <c r="J49" s="38"/>
      <c r="K49" s="38"/>
      <c r="L49" s="54" t="str">
        <f>IF(E11= "","",E11)</f>
        <v>Obec Lukov</v>
      </c>
      <c r="M49" s="38"/>
      <c r="N49" s="38"/>
      <c r="O49" s="38"/>
      <c r="P49" s="38"/>
      <c r="Q49" s="38"/>
      <c r="R49" s="38"/>
      <c r="S49" s="38"/>
      <c r="T49" s="38"/>
      <c r="U49" s="38"/>
      <c r="V49" s="38"/>
      <c r="W49" s="38"/>
      <c r="X49" s="38"/>
      <c r="Y49" s="38"/>
      <c r="Z49" s="38"/>
      <c r="AA49" s="38"/>
      <c r="AB49" s="38"/>
      <c r="AC49" s="38"/>
      <c r="AD49" s="38"/>
      <c r="AE49" s="38"/>
      <c r="AF49" s="38"/>
      <c r="AG49" s="38"/>
      <c r="AH49" s="38"/>
      <c r="AI49" s="31" t="s">
        <v>32</v>
      </c>
      <c r="AJ49" s="38"/>
      <c r="AK49" s="38"/>
      <c r="AL49" s="38"/>
      <c r="AM49" s="394" t="str">
        <f>IF(E17="","",E17)</f>
        <v>ARSprojekt Zlín</v>
      </c>
      <c r="AN49" s="395"/>
      <c r="AO49" s="395"/>
      <c r="AP49" s="395"/>
      <c r="AQ49" s="38"/>
      <c r="AR49" s="41"/>
      <c r="AS49" s="397" t="s">
        <v>53</v>
      </c>
      <c r="AT49" s="398"/>
      <c r="AU49" s="62"/>
      <c r="AV49" s="62"/>
      <c r="AW49" s="62"/>
      <c r="AX49" s="62"/>
      <c r="AY49" s="62"/>
      <c r="AZ49" s="62"/>
      <c r="BA49" s="62"/>
      <c r="BB49" s="62"/>
      <c r="BC49" s="62"/>
      <c r="BD49" s="63"/>
      <c r="BE49" s="36"/>
    </row>
    <row r="50" spans="1:91" s="2" customFormat="1" ht="15.2" customHeight="1">
      <c r="A50" s="36"/>
      <c r="B50" s="37"/>
      <c r="C50" s="31" t="s">
        <v>30</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394" t="str">
        <f>IF(E20="","",E20)</f>
        <v>Ing.A.Hejmalová</v>
      </c>
      <c r="AN50" s="395"/>
      <c r="AO50" s="395"/>
      <c r="AP50" s="395"/>
      <c r="AQ50" s="38"/>
      <c r="AR50" s="41"/>
      <c r="AS50" s="399"/>
      <c r="AT50" s="400"/>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401"/>
      <c r="AT51" s="402"/>
      <c r="AU51" s="66"/>
      <c r="AV51" s="66"/>
      <c r="AW51" s="66"/>
      <c r="AX51" s="66"/>
      <c r="AY51" s="66"/>
      <c r="AZ51" s="66"/>
      <c r="BA51" s="66"/>
      <c r="BB51" s="66"/>
      <c r="BC51" s="66"/>
      <c r="BD51" s="67"/>
      <c r="BE51" s="36"/>
    </row>
    <row r="52" spans="1:91" s="2" customFormat="1" ht="29.25" customHeight="1">
      <c r="A52" s="36"/>
      <c r="B52" s="37"/>
      <c r="C52" s="359" t="s">
        <v>54</v>
      </c>
      <c r="D52" s="360"/>
      <c r="E52" s="360"/>
      <c r="F52" s="360"/>
      <c r="G52" s="360"/>
      <c r="H52" s="68"/>
      <c r="I52" s="363" t="s">
        <v>55</v>
      </c>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92" t="s">
        <v>56</v>
      </c>
      <c r="AH52" s="360"/>
      <c r="AI52" s="360"/>
      <c r="AJ52" s="360"/>
      <c r="AK52" s="360"/>
      <c r="AL52" s="360"/>
      <c r="AM52" s="360"/>
      <c r="AN52" s="363" t="s">
        <v>57</v>
      </c>
      <c r="AO52" s="360"/>
      <c r="AP52" s="360"/>
      <c r="AQ52" s="69" t="s">
        <v>58</v>
      </c>
      <c r="AR52" s="41"/>
      <c r="AS52" s="70" t="s">
        <v>59</v>
      </c>
      <c r="AT52" s="71" t="s">
        <v>60</v>
      </c>
      <c r="AU52" s="71" t="s">
        <v>61</v>
      </c>
      <c r="AV52" s="71" t="s">
        <v>62</v>
      </c>
      <c r="AW52" s="71" t="s">
        <v>63</v>
      </c>
      <c r="AX52" s="71" t="s">
        <v>64</v>
      </c>
      <c r="AY52" s="71" t="s">
        <v>65</v>
      </c>
      <c r="AZ52" s="71" t="s">
        <v>66</v>
      </c>
      <c r="BA52" s="71" t="s">
        <v>67</v>
      </c>
      <c r="BB52" s="71" t="s">
        <v>68</v>
      </c>
      <c r="BC52" s="71" t="s">
        <v>69</v>
      </c>
      <c r="BD52" s="72" t="s">
        <v>70</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71</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6">
        <f>ROUND(AG55+SUM(AG66:AG68),2)</f>
        <v>0</v>
      </c>
      <c r="AH54" s="366"/>
      <c r="AI54" s="366"/>
      <c r="AJ54" s="366"/>
      <c r="AK54" s="366"/>
      <c r="AL54" s="366"/>
      <c r="AM54" s="366"/>
      <c r="AN54" s="403">
        <f t="shared" ref="AN54:AN68" si="0">SUM(AG54,AT54)</f>
        <v>0</v>
      </c>
      <c r="AO54" s="403"/>
      <c r="AP54" s="403"/>
      <c r="AQ54" s="80" t="s">
        <v>21</v>
      </c>
      <c r="AR54" s="81"/>
      <c r="AS54" s="82">
        <f>ROUND(AS55+SUM(AS66:AS68),2)</f>
        <v>0</v>
      </c>
      <c r="AT54" s="83">
        <f t="shared" ref="AT54:AT68" si="1">ROUND(SUM(AV54:AW54),2)</f>
        <v>0</v>
      </c>
      <c r="AU54" s="84">
        <f>ROUND(AU55+SUM(AU66:AU68),5)</f>
        <v>0</v>
      </c>
      <c r="AV54" s="83">
        <f>ROUND(AZ54*L29,2)</f>
        <v>0</v>
      </c>
      <c r="AW54" s="83">
        <f>ROUND(BA54*L30,2)</f>
        <v>0</v>
      </c>
      <c r="AX54" s="83">
        <f>ROUND(BB54*L29,2)</f>
        <v>0</v>
      </c>
      <c r="AY54" s="83">
        <f>ROUND(BC54*L30,2)</f>
        <v>0</v>
      </c>
      <c r="AZ54" s="83">
        <f>ROUND(AZ55+SUM(AZ66:AZ68),2)</f>
        <v>0</v>
      </c>
      <c r="BA54" s="83">
        <f>ROUND(BA55+SUM(BA66:BA68),2)</f>
        <v>0</v>
      </c>
      <c r="BB54" s="83">
        <f>ROUND(BB55+SUM(BB66:BB68),2)</f>
        <v>0</v>
      </c>
      <c r="BC54" s="83">
        <f>ROUND(BC55+SUM(BC66:BC68),2)</f>
        <v>0</v>
      </c>
      <c r="BD54" s="85">
        <f>ROUND(BD55+SUM(BD66:BD68),2)</f>
        <v>0</v>
      </c>
      <c r="BS54" s="86" t="s">
        <v>72</v>
      </c>
      <c r="BT54" s="86" t="s">
        <v>73</v>
      </c>
      <c r="BU54" s="87" t="s">
        <v>74</v>
      </c>
      <c r="BV54" s="86" t="s">
        <v>75</v>
      </c>
      <c r="BW54" s="86" t="s">
        <v>5</v>
      </c>
      <c r="BX54" s="86" t="s">
        <v>76</v>
      </c>
      <c r="CL54" s="86" t="s">
        <v>19</v>
      </c>
    </row>
    <row r="55" spans="1:91" s="7" customFormat="1" ht="37.5" customHeight="1">
      <c r="B55" s="88"/>
      <c r="C55" s="89"/>
      <c r="D55" s="361" t="s">
        <v>77</v>
      </c>
      <c r="E55" s="361"/>
      <c r="F55" s="361"/>
      <c r="G55" s="361"/>
      <c r="H55" s="361"/>
      <c r="I55" s="90"/>
      <c r="J55" s="361" t="s">
        <v>78</v>
      </c>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90">
        <f>ROUND(AG56+AG57,2)</f>
        <v>0</v>
      </c>
      <c r="AH55" s="391"/>
      <c r="AI55" s="391"/>
      <c r="AJ55" s="391"/>
      <c r="AK55" s="391"/>
      <c r="AL55" s="391"/>
      <c r="AM55" s="391"/>
      <c r="AN55" s="396">
        <f t="shared" si="0"/>
        <v>0</v>
      </c>
      <c r="AO55" s="391"/>
      <c r="AP55" s="391"/>
      <c r="AQ55" s="91" t="s">
        <v>79</v>
      </c>
      <c r="AR55" s="92"/>
      <c r="AS55" s="93">
        <f>ROUND(AS56+AS57,2)</f>
        <v>0</v>
      </c>
      <c r="AT55" s="94">
        <f t="shared" si="1"/>
        <v>0</v>
      </c>
      <c r="AU55" s="95">
        <f>ROUND(AU56+AU57,5)</f>
        <v>0</v>
      </c>
      <c r="AV55" s="94">
        <f>ROUND(AZ55*L29,2)</f>
        <v>0</v>
      </c>
      <c r="AW55" s="94">
        <f>ROUND(BA55*L30,2)</f>
        <v>0</v>
      </c>
      <c r="AX55" s="94">
        <f>ROUND(BB55*L29,2)</f>
        <v>0</v>
      </c>
      <c r="AY55" s="94">
        <f>ROUND(BC55*L30,2)</f>
        <v>0</v>
      </c>
      <c r="AZ55" s="94">
        <f>ROUND(AZ56+AZ57,2)</f>
        <v>0</v>
      </c>
      <c r="BA55" s="94">
        <f>ROUND(BA56+BA57,2)</f>
        <v>0</v>
      </c>
      <c r="BB55" s="94">
        <f>ROUND(BB56+BB57,2)</f>
        <v>0</v>
      </c>
      <c r="BC55" s="94">
        <f>ROUND(BC56+BC57,2)</f>
        <v>0</v>
      </c>
      <c r="BD55" s="96">
        <f>ROUND(BD56+BD57,2)</f>
        <v>0</v>
      </c>
      <c r="BS55" s="97" t="s">
        <v>72</v>
      </c>
      <c r="BT55" s="97" t="s">
        <v>80</v>
      </c>
      <c r="BU55" s="97" t="s">
        <v>74</v>
      </c>
      <c r="BV55" s="97" t="s">
        <v>75</v>
      </c>
      <c r="BW55" s="97" t="s">
        <v>81</v>
      </c>
      <c r="BX55" s="97" t="s">
        <v>5</v>
      </c>
      <c r="CL55" s="97" t="s">
        <v>19</v>
      </c>
      <c r="CM55" s="97" t="s">
        <v>82</v>
      </c>
    </row>
    <row r="56" spans="1:91" s="4" customFormat="1" ht="35.25" customHeight="1">
      <c r="A56" s="98" t="s">
        <v>83</v>
      </c>
      <c r="B56" s="53"/>
      <c r="C56" s="99"/>
      <c r="D56" s="99"/>
      <c r="E56" s="362" t="s">
        <v>84</v>
      </c>
      <c r="F56" s="362"/>
      <c r="G56" s="362"/>
      <c r="H56" s="362"/>
      <c r="I56" s="362"/>
      <c r="J56" s="99"/>
      <c r="K56" s="362" t="s">
        <v>85</v>
      </c>
      <c r="L56" s="362"/>
      <c r="M56" s="362"/>
      <c r="N56" s="362"/>
      <c r="O56" s="362"/>
      <c r="P56" s="362"/>
      <c r="Q56" s="362"/>
      <c r="R56" s="362"/>
      <c r="S56" s="362"/>
      <c r="T56" s="362"/>
      <c r="U56" s="362"/>
      <c r="V56" s="362"/>
      <c r="W56" s="362"/>
      <c r="X56" s="362"/>
      <c r="Y56" s="362"/>
      <c r="Z56" s="362"/>
      <c r="AA56" s="362"/>
      <c r="AB56" s="362"/>
      <c r="AC56" s="362"/>
      <c r="AD56" s="362"/>
      <c r="AE56" s="362"/>
      <c r="AF56" s="362"/>
      <c r="AG56" s="389">
        <f>'2022-A-02-01-11 - D.1.1-A...'!J32</f>
        <v>0</v>
      </c>
      <c r="AH56" s="388"/>
      <c r="AI56" s="388"/>
      <c r="AJ56" s="388"/>
      <c r="AK56" s="388"/>
      <c r="AL56" s="388"/>
      <c r="AM56" s="388"/>
      <c r="AN56" s="389">
        <f t="shared" si="0"/>
        <v>0</v>
      </c>
      <c r="AO56" s="388"/>
      <c r="AP56" s="388"/>
      <c r="AQ56" s="100" t="s">
        <v>86</v>
      </c>
      <c r="AR56" s="55"/>
      <c r="AS56" s="101">
        <v>0</v>
      </c>
      <c r="AT56" s="102">
        <f t="shared" si="1"/>
        <v>0</v>
      </c>
      <c r="AU56" s="103">
        <f>'2022-A-02-01-11 - D.1.1-A...'!P116</f>
        <v>0</v>
      </c>
      <c r="AV56" s="102">
        <f>'2022-A-02-01-11 - D.1.1-A...'!J35</f>
        <v>0</v>
      </c>
      <c r="AW56" s="102">
        <f>'2022-A-02-01-11 - D.1.1-A...'!J36</f>
        <v>0</v>
      </c>
      <c r="AX56" s="102">
        <f>'2022-A-02-01-11 - D.1.1-A...'!J37</f>
        <v>0</v>
      </c>
      <c r="AY56" s="102">
        <f>'2022-A-02-01-11 - D.1.1-A...'!J38</f>
        <v>0</v>
      </c>
      <c r="AZ56" s="102">
        <f>'2022-A-02-01-11 - D.1.1-A...'!F35</f>
        <v>0</v>
      </c>
      <c r="BA56" s="102">
        <f>'2022-A-02-01-11 - D.1.1-A...'!F36</f>
        <v>0</v>
      </c>
      <c r="BB56" s="102">
        <f>'2022-A-02-01-11 - D.1.1-A...'!F37</f>
        <v>0</v>
      </c>
      <c r="BC56" s="102">
        <f>'2022-A-02-01-11 - D.1.1-A...'!F38</f>
        <v>0</v>
      </c>
      <c r="BD56" s="104">
        <f>'2022-A-02-01-11 - D.1.1-A...'!F39</f>
        <v>0</v>
      </c>
      <c r="BT56" s="105" t="s">
        <v>82</v>
      </c>
      <c r="BV56" s="105" t="s">
        <v>75</v>
      </c>
      <c r="BW56" s="105" t="s">
        <v>87</v>
      </c>
      <c r="BX56" s="105" t="s">
        <v>81</v>
      </c>
      <c r="CL56" s="105" t="s">
        <v>19</v>
      </c>
    </row>
    <row r="57" spans="1:91" s="4" customFormat="1" ht="42.75" customHeight="1">
      <c r="B57" s="53"/>
      <c r="C57" s="99"/>
      <c r="D57" s="99"/>
      <c r="E57" s="362" t="s">
        <v>88</v>
      </c>
      <c r="F57" s="362"/>
      <c r="G57" s="362"/>
      <c r="H57" s="362"/>
      <c r="I57" s="362"/>
      <c r="J57" s="99"/>
      <c r="K57" s="362" t="s">
        <v>89</v>
      </c>
      <c r="L57" s="362"/>
      <c r="M57" s="362"/>
      <c r="N57" s="362"/>
      <c r="O57" s="362"/>
      <c r="P57" s="362"/>
      <c r="Q57" s="362"/>
      <c r="R57" s="362"/>
      <c r="S57" s="362"/>
      <c r="T57" s="362"/>
      <c r="U57" s="362"/>
      <c r="V57" s="362"/>
      <c r="W57" s="362"/>
      <c r="X57" s="362"/>
      <c r="Y57" s="362"/>
      <c r="Z57" s="362"/>
      <c r="AA57" s="362"/>
      <c r="AB57" s="362"/>
      <c r="AC57" s="362"/>
      <c r="AD57" s="362"/>
      <c r="AE57" s="362"/>
      <c r="AF57" s="362"/>
      <c r="AG57" s="387">
        <f>ROUND(AG58+AG59+AG60+SUM(AG63:AG65),2)</f>
        <v>0</v>
      </c>
      <c r="AH57" s="388"/>
      <c r="AI57" s="388"/>
      <c r="AJ57" s="388"/>
      <c r="AK57" s="388"/>
      <c r="AL57" s="388"/>
      <c r="AM57" s="388"/>
      <c r="AN57" s="389">
        <f t="shared" si="0"/>
        <v>0</v>
      </c>
      <c r="AO57" s="388"/>
      <c r="AP57" s="388"/>
      <c r="AQ57" s="100" t="s">
        <v>86</v>
      </c>
      <c r="AR57" s="55"/>
      <c r="AS57" s="101">
        <f>ROUND(AS58+AS59+AS60+SUM(AS63:AS65),2)</f>
        <v>0</v>
      </c>
      <c r="AT57" s="102">
        <f t="shared" si="1"/>
        <v>0</v>
      </c>
      <c r="AU57" s="103">
        <f>ROUND(AU58+AU59+AU60+SUM(AU63:AU65),5)</f>
        <v>0</v>
      </c>
      <c r="AV57" s="102">
        <f>ROUND(AZ57*L29,2)</f>
        <v>0</v>
      </c>
      <c r="AW57" s="102">
        <f>ROUND(BA57*L30,2)</f>
        <v>0</v>
      </c>
      <c r="AX57" s="102">
        <f>ROUND(BB57*L29,2)</f>
        <v>0</v>
      </c>
      <c r="AY57" s="102">
        <f>ROUND(BC57*L30,2)</f>
        <v>0</v>
      </c>
      <c r="AZ57" s="102">
        <f>ROUND(AZ58+AZ59+AZ60+SUM(AZ63:AZ65),2)</f>
        <v>0</v>
      </c>
      <c r="BA57" s="102">
        <f>ROUND(BA58+BA59+BA60+SUM(BA63:BA65),2)</f>
        <v>0</v>
      </c>
      <c r="BB57" s="102">
        <f>ROUND(BB58+BB59+BB60+SUM(BB63:BB65),2)</f>
        <v>0</v>
      </c>
      <c r="BC57" s="102">
        <f>ROUND(BC58+BC59+BC60+SUM(BC63:BC65),2)</f>
        <v>0</v>
      </c>
      <c r="BD57" s="104">
        <f>ROUND(BD58+BD59+BD60+SUM(BD63:BD65),2)</f>
        <v>0</v>
      </c>
      <c r="BS57" s="105" t="s">
        <v>72</v>
      </c>
      <c r="BT57" s="105" t="s">
        <v>82</v>
      </c>
      <c r="BU57" s="105" t="s">
        <v>74</v>
      </c>
      <c r="BV57" s="105" t="s">
        <v>75</v>
      </c>
      <c r="BW57" s="105" t="s">
        <v>90</v>
      </c>
      <c r="BX57" s="105" t="s">
        <v>81</v>
      </c>
      <c r="CL57" s="105" t="s">
        <v>19</v>
      </c>
    </row>
    <row r="58" spans="1:91" s="4" customFormat="1" ht="36" customHeight="1">
      <c r="A58" s="98" t="s">
        <v>83</v>
      </c>
      <c r="B58" s="53"/>
      <c r="C58" s="99"/>
      <c r="D58" s="99"/>
      <c r="E58" s="99"/>
      <c r="F58" s="362" t="s">
        <v>91</v>
      </c>
      <c r="G58" s="362"/>
      <c r="H58" s="362"/>
      <c r="I58" s="362"/>
      <c r="J58" s="362"/>
      <c r="K58" s="99"/>
      <c r="L58" s="362" t="s">
        <v>92</v>
      </c>
      <c r="M58" s="362"/>
      <c r="N58" s="362"/>
      <c r="O58" s="362"/>
      <c r="P58" s="362"/>
      <c r="Q58" s="362"/>
      <c r="R58" s="362"/>
      <c r="S58" s="362"/>
      <c r="T58" s="362"/>
      <c r="U58" s="362"/>
      <c r="V58" s="362"/>
      <c r="W58" s="362"/>
      <c r="X58" s="362"/>
      <c r="Y58" s="362"/>
      <c r="Z58" s="362"/>
      <c r="AA58" s="362"/>
      <c r="AB58" s="362"/>
      <c r="AC58" s="362"/>
      <c r="AD58" s="362"/>
      <c r="AE58" s="362"/>
      <c r="AF58" s="362"/>
      <c r="AG58" s="389">
        <f>'2022-A-02-01-14-1 - D.1.4...'!J34</f>
        <v>0</v>
      </c>
      <c r="AH58" s="388"/>
      <c r="AI58" s="388"/>
      <c r="AJ58" s="388"/>
      <c r="AK58" s="388"/>
      <c r="AL58" s="388"/>
      <c r="AM58" s="388"/>
      <c r="AN58" s="389">
        <f t="shared" si="0"/>
        <v>0</v>
      </c>
      <c r="AO58" s="388"/>
      <c r="AP58" s="388"/>
      <c r="AQ58" s="100" t="s">
        <v>86</v>
      </c>
      <c r="AR58" s="55"/>
      <c r="AS58" s="101">
        <v>0</v>
      </c>
      <c r="AT58" s="102">
        <f t="shared" si="1"/>
        <v>0</v>
      </c>
      <c r="AU58" s="103">
        <f>'2022-A-02-01-14-1 - D.1.4...'!P106</f>
        <v>0</v>
      </c>
      <c r="AV58" s="102">
        <f>'2022-A-02-01-14-1 - D.1.4...'!J37</f>
        <v>0</v>
      </c>
      <c r="AW58" s="102">
        <f>'2022-A-02-01-14-1 - D.1.4...'!J38</f>
        <v>0</v>
      </c>
      <c r="AX58" s="102">
        <f>'2022-A-02-01-14-1 - D.1.4...'!J39</f>
        <v>0</v>
      </c>
      <c r="AY58" s="102">
        <f>'2022-A-02-01-14-1 - D.1.4...'!J40</f>
        <v>0</v>
      </c>
      <c r="AZ58" s="102">
        <f>'2022-A-02-01-14-1 - D.1.4...'!F37</f>
        <v>0</v>
      </c>
      <c r="BA58" s="102">
        <f>'2022-A-02-01-14-1 - D.1.4...'!F38</f>
        <v>0</v>
      </c>
      <c r="BB58" s="102">
        <f>'2022-A-02-01-14-1 - D.1.4...'!F39</f>
        <v>0</v>
      </c>
      <c r="BC58" s="102">
        <f>'2022-A-02-01-14-1 - D.1.4...'!F40</f>
        <v>0</v>
      </c>
      <c r="BD58" s="104">
        <f>'2022-A-02-01-14-1 - D.1.4...'!F41</f>
        <v>0</v>
      </c>
      <c r="BT58" s="105" t="s">
        <v>93</v>
      </c>
      <c r="BV58" s="105" t="s">
        <v>75</v>
      </c>
      <c r="BW58" s="105" t="s">
        <v>94</v>
      </c>
      <c r="BX58" s="105" t="s">
        <v>90</v>
      </c>
      <c r="CL58" s="105" t="s">
        <v>19</v>
      </c>
    </row>
    <row r="59" spans="1:91" s="4" customFormat="1" ht="37.5" customHeight="1">
      <c r="A59" s="98" t="s">
        <v>83</v>
      </c>
      <c r="B59" s="53"/>
      <c r="C59" s="99"/>
      <c r="D59" s="99"/>
      <c r="E59" s="99"/>
      <c r="F59" s="362" t="s">
        <v>95</v>
      </c>
      <c r="G59" s="362"/>
      <c r="H59" s="362"/>
      <c r="I59" s="362"/>
      <c r="J59" s="362"/>
      <c r="K59" s="99"/>
      <c r="L59" s="362" t="s">
        <v>96</v>
      </c>
      <c r="M59" s="362"/>
      <c r="N59" s="362"/>
      <c r="O59" s="362"/>
      <c r="P59" s="362"/>
      <c r="Q59" s="362"/>
      <c r="R59" s="362"/>
      <c r="S59" s="362"/>
      <c r="T59" s="362"/>
      <c r="U59" s="362"/>
      <c r="V59" s="362"/>
      <c r="W59" s="362"/>
      <c r="X59" s="362"/>
      <c r="Y59" s="362"/>
      <c r="Z59" s="362"/>
      <c r="AA59" s="362"/>
      <c r="AB59" s="362"/>
      <c r="AC59" s="362"/>
      <c r="AD59" s="362"/>
      <c r="AE59" s="362"/>
      <c r="AF59" s="362"/>
      <c r="AG59" s="389">
        <f>'2022-A-02-01-14-2 - D.1.4...'!J34</f>
        <v>0</v>
      </c>
      <c r="AH59" s="388"/>
      <c r="AI59" s="388"/>
      <c r="AJ59" s="388"/>
      <c r="AK59" s="388"/>
      <c r="AL59" s="388"/>
      <c r="AM59" s="388"/>
      <c r="AN59" s="389">
        <f t="shared" si="0"/>
        <v>0</v>
      </c>
      <c r="AO59" s="388"/>
      <c r="AP59" s="388"/>
      <c r="AQ59" s="100" t="s">
        <v>86</v>
      </c>
      <c r="AR59" s="55"/>
      <c r="AS59" s="101">
        <v>0</v>
      </c>
      <c r="AT59" s="102">
        <f t="shared" si="1"/>
        <v>0</v>
      </c>
      <c r="AU59" s="103">
        <f>'2022-A-02-01-14-2 - D.1.4...'!P105</f>
        <v>0</v>
      </c>
      <c r="AV59" s="102">
        <f>'2022-A-02-01-14-2 - D.1.4...'!J37</f>
        <v>0</v>
      </c>
      <c r="AW59" s="102">
        <f>'2022-A-02-01-14-2 - D.1.4...'!J38</f>
        <v>0</v>
      </c>
      <c r="AX59" s="102">
        <f>'2022-A-02-01-14-2 - D.1.4...'!J39</f>
        <v>0</v>
      </c>
      <c r="AY59" s="102">
        <f>'2022-A-02-01-14-2 - D.1.4...'!J40</f>
        <v>0</v>
      </c>
      <c r="AZ59" s="102">
        <f>'2022-A-02-01-14-2 - D.1.4...'!F37</f>
        <v>0</v>
      </c>
      <c r="BA59" s="102">
        <f>'2022-A-02-01-14-2 - D.1.4...'!F38</f>
        <v>0</v>
      </c>
      <c r="BB59" s="102">
        <f>'2022-A-02-01-14-2 - D.1.4...'!F39</f>
        <v>0</v>
      </c>
      <c r="BC59" s="102">
        <f>'2022-A-02-01-14-2 - D.1.4...'!F40</f>
        <v>0</v>
      </c>
      <c r="BD59" s="104">
        <f>'2022-A-02-01-14-2 - D.1.4...'!F41</f>
        <v>0</v>
      </c>
      <c r="BT59" s="105" t="s">
        <v>93</v>
      </c>
      <c r="BV59" s="105" t="s">
        <v>75</v>
      </c>
      <c r="BW59" s="105" t="s">
        <v>97</v>
      </c>
      <c r="BX59" s="105" t="s">
        <v>90</v>
      </c>
      <c r="CL59" s="105" t="s">
        <v>19</v>
      </c>
    </row>
    <row r="60" spans="1:91" s="4" customFormat="1" ht="38.25" customHeight="1">
      <c r="B60" s="53"/>
      <c r="C60" s="99"/>
      <c r="D60" s="99"/>
      <c r="E60" s="99"/>
      <c r="F60" s="362" t="s">
        <v>98</v>
      </c>
      <c r="G60" s="362"/>
      <c r="H60" s="362"/>
      <c r="I60" s="362"/>
      <c r="J60" s="362"/>
      <c r="K60" s="99"/>
      <c r="L60" s="362" t="s">
        <v>99</v>
      </c>
      <c r="M60" s="362"/>
      <c r="N60" s="362"/>
      <c r="O60" s="362"/>
      <c r="P60" s="362"/>
      <c r="Q60" s="362"/>
      <c r="R60" s="362"/>
      <c r="S60" s="362"/>
      <c r="T60" s="362"/>
      <c r="U60" s="362"/>
      <c r="V60" s="362"/>
      <c r="W60" s="362"/>
      <c r="X60" s="362"/>
      <c r="Y60" s="362"/>
      <c r="Z60" s="362"/>
      <c r="AA60" s="362"/>
      <c r="AB60" s="362"/>
      <c r="AC60" s="362"/>
      <c r="AD60" s="362"/>
      <c r="AE60" s="362"/>
      <c r="AF60" s="362"/>
      <c r="AG60" s="387">
        <f>ROUND(SUM(AG61:AG62),2)</f>
        <v>0</v>
      </c>
      <c r="AH60" s="388"/>
      <c r="AI60" s="388"/>
      <c r="AJ60" s="388"/>
      <c r="AK60" s="388"/>
      <c r="AL60" s="388"/>
      <c r="AM60" s="388"/>
      <c r="AN60" s="389">
        <f t="shared" si="0"/>
        <v>0</v>
      </c>
      <c r="AO60" s="388"/>
      <c r="AP60" s="388"/>
      <c r="AQ60" s="100" t="s">
        <v>86</v>
      </c>
      <c r="AR60" s="55"/>
      <c r="AS60" s="101">
        <f>ROUND(SUM(AS61:AS62),2)</f>
        <v>0</v>
      </c>
      <c r="AT60" s="102">
        <f t="shared" si="1"/>
        <v>0</v>
      </c>
      <c r="AU60" s="103">
        <f>ROUND(SUM(AU61:AU62),5)</f>
        <v>0</v>
      </c>
      <c r="AV60" s="102">
        <f>ROUND(AZ60*L29,2)</f>
        <v>0</v>
      </c>
      <c r="AW60" s="102">
        <f>ROUND(BA60*L30,2)</f>
        <v>0</v>
      </c>
      <c r="AX60" s="102">
        <f>ROUND(BB60*L29,2)</f>
        <v>0</v>
      </c>
      <c r="AY60" s="102">
        <f>ROUND(BC60*L30,2)</f>
        <v>0</v>
      </c>
      <c r="AZ60" s="102">
        <f>ROUND(SUM(AZ61:AZ62),2)</f>
        <v>0</v>
      </c>
      <c r="BA60" s="102">
        <f>ROUND(SUM(BA61:BA62),2)</f>
        <v>0</v>
      </c>
      <c r="BB60" s="102">
        <f>ROUND(SUM(BB61:BB62),2)</f>
        <v>0</v>
      </c>
      <c r="BC60" s="102">
        <f>ROUND(SUM(BC61:BC62),2)</f>
        <v>0</v>
      </c>
      <c r="BD60" s="104">
        <f>ROUND(SUM(BD61:BD62),2)</f>
        <v>0</v>
      </c>
      <c r="BS60" s="105" t="s">
        <v>72</v>
      </c>
      <c r="BT60" s="105" t="s">
        <v>93</v>
      </c>
      <c r="BU60" s="105" t="s">
        <v>74</v>
      </c>
      <c r="BV60" s="105" t="s">
        <v>75</v>
      </c>
      <c r="BW60" s="105" t="s">
        <v>100</v>
      </c>
      <c r="BX60" s="105" t="s">
        <v>90</v>
      </c>
      <c r="CL60" s="105" t="s">
        <v>19</v>
      </c>
    </row>
    <row r="61" spans="1:91" s="4" customFormat="1" ht="35.25" customHeight="1">
      <c r="A61" s="98" t="s">
        <v>83</v>
      </c>
      <c r="B61" s="53"/>
      <c r="C61" s="99"/>
      <c r="D61" s="99"/>
      <c r="E61" s="99"/>
      <c r="F61" s="99"/>
      <c r="G61" s="362" t="s">
        <v>101</v>
      </c>
      <c r="H61" s="362"/>
      <c r="I61" s="362"/>
      <c r="J61" s="362"/>
      <c r="K61" s="362"/>
      <c r="L61" s="99"/>
      <c r="M61" s="362" t="s">
        <v>102</v>
      </c>
      <c r="N61" s="362"/>
      <c r="O61" s="362"/>
      <c r="P61" s="362"/>
      <c r="Q61" s="362"/>
      <c r="R61" s="362"/>
      <c r="S61" s="362"/>
      <c r="T61" s="362"/>
      <c r="U61" s="362"/>
      <c r="V61" s="362"/>
      <c r="W61" s="362"/>
      <c r="X61" s="362"/>
      <c r="Y61" s="362"/>
      <c r="Z61" s="362"/>
      <c r="AA61" s="362"/>
      <c r="AB61" s="362"/>
      <c r="AC61" s="362"/>
      <c r="AD61" s="362"/>
      <c r="AE61" s="362"/>
      <c r="AF61" s="362"/>
      <c r="AG61" s="389">
        <f>'2022-A-02-01-14-4a - D.1....'!J34</f>
        <v>0</v>
      </c>
      <c r="AH61" s="388"/>
      <c r="AI61" s="388"/>
      <c r="AJ61" s="388"/>
      <c r="AK61" s="388"/>
      <c r="AL61" s="388"/>
      <c r="AM61" s="388"/>
      <c r="AN61" s="389">
        <f t="shared" si="0"/>
        <v>0</v>
      </c>
      <c r="AO61" s="388"/>
      <c r="AP61" s="388"/>
      <c r="AQ61" s="100" t="s">
        <v>86</v>
      </c>
      <c r="AR61" s="55"/>
      <c r="AS61" s="101">
        <v>0</v>
      </c>
      <c r="AT61" s="102">
        <f t="shared" si="1"/>
        <v>0</v>
      </c>
      <c r="AU61" s="103">
        <f>'2022-A-02-01-14-4a - D.1....'!P189</f>
        <v>0</v>
      </c>
      <c r="AV61" s="102">
        <f>'2022-A-02-01-14-4a - D.1....'!J37</f>
        <v>0</v>
      </c>
      <c r="AW61" s="102">
        <f>'2022-A-02-01-14-4a - D.1....'!J38</f>
        <v>0</v>
      </c>
      <c r="AX61" s="102">
        <f>'2022-A-02-01-14-4a - D.1....'!J39</f>
        <v>0</v>
      </c>
      <c r="AY61" s="102">
        <f>'2022-A-02-01-14-4a - D.1....'!J40</f>
        <v>0</v>
      </c>
      <c r="AZ61" s="102">
        <f>'2022-A-02-01-14-4a - D.1....'!F37</f>
        <v>0</v>
      </c>
      <c r="BA61" s="102">
        <f>'2022-A-02-01-14-4a - D.1....'!F38</f>
        <v>0</v>
      </c>
      <c r="BB61" s="102">
        <f>'2022-A-02-01-14-4a - D.1....'!F39</f>
        <v>0</v>
      </c>
      <c r="BC61" s="102">
        <f>'2022-A-02-01-14-4a - D.1....'!F40</f>
        <v>0</v>
      </c>
      <c r="BD61" s="104">
        <f>'2022-A-02-01-14-4a - D.1....'!F41</f>
        <v>0</v>
      </c>
      <c r="BT61" s="105" t="s">
        <v>103</v>
      </c>
      <c r="BV61" s="105" t="s">
        <v>75</v>
      </c>
      <c r="BW61" s="105" t="s">
        <v>104</v>
      </c>
      <c r="BX61" s="105" t="s">
        <v>100</v>
      </c>
      <c r="CL61" s="105" t="s">
        <v>19</v>
      </c>
    </row>
    <row r="62" spans="1:91" s="4" customFormat="1" ht="35.25" customHeight="1">
      <c r="A62" s="98" t="s">
        <v>83</v>
      </c>
      <c r="B62" s="53"/>
      <c r="C62" s="99"/>
      <c r="D62" s="99"/>
      <c r="E62" s="99"/>
      <c r="F62" s="99"/>
      <c r="G62" s="362" t="s">
        <v>105</v>
      </c>
      <c r="H62" s="362"/>
      <c r="I62" s="362"/>
      <c r="J62" s="362"/>
      <c r="K62" s="362"/>
      <c r="L62" s="99"/>
      <c r="M62" s="362" t="s">
        <v>106</v>
      </c>
      <c r="N62" s="362"/>
      <c r="O62" s="362"/>
      <c r="P62" s="362"/>
      <c r="Q62" s="362"/>
      <c r="R62" s="362"/>
      <c r="S62" s="362"/>
      <c r="T62" s="362"/>
      <c r="U62" s="362"/>
      <c r="V62" s="362"/>
      <c r="W62" s="362"/>
      <c r="X62" s="362"/>
      <c r="Y62" s="362"/>
      <c r="Z62" s="362"/>
      <c r="AA62" s="362"/>
      <c r="AB62" s="362"/>
      <c r="AC62" s="362"/>
      <c r="AD62" s="362"/>
      <c r="AE62" s="362"/>
      <c r="AF62" s="362"/>
      <c r="AG62" s="389">
        <f>'2022-A-02-01-14-4b - D.1....'!J34</f>
        <v>0</v>
      </c>
      <c r="AH62" s="388"/>
      <c r="AI62" s="388"/>
      <c r="AJ62" s="388"/>
      <c r="AK62" s="388"/>
      <c r="AL62" s="388"/>
      <c r="AM62" s="388"/>
      <c r="AN62" s="389">
        <f t="shared" si="0"/>
        <v>0</v>
      </c>
      <c r="AO62" s="388"/>
      <c r="AP62" s="388"/>
      <c r="AQ62" s="100" t="s">
        <v>86</v>
      </c>
      <c r="AR62" s="55"/>
      <c r="AS62" s="101">
        <v>0</v>
      </c>
      <c r="AT62" s="102">
        <f t="shared" si="1"/>
        <v>0</v>
      </c>
      <c r="AU62" s="103">
        <f>'2022-A-02-01-14-4b - D.1....'!P115</f>
        <v>0</v>
      </c>
      <c r="AV62" s="102">
        <f>'2022-A-02-01-14-4b - D.1....'!J37</f>
        <v>0</v>
      </c>
      <c r="AW62" s="102">
        <f>'2022-A-02-01-14-4b - D.1....'!J38</f>
        <v>0</v>
      </c>
      <c r="AX62" s="102">
        <f>'2022-A-02-01-14-4b - D.1....'!J39</f>
        <v>0</v>
      </c>
      <c r="AY62" s="102">
        <f>'2022-A-02-01-14-4b - D.1....'!J40</f>
        <v>0</v>
      </c>
      <c r="AZ62" s="102">
        <f>'2022-A-02-01-14-4b - D.1....'!F37</f>
        <v>0</v>
      </c>
      <c r="BA62" s="102">
        <f>'2022-A-02-01-14-4b - D.1....'!F38</f>
        <v>0</v>
      </c>
      <c r="BB62" s="102">
        <f>'2022-A-02-01-14-4b - D.1....'!F39</f>
        <v>0</v>
      </c>
      <c r="BC62" s="102">
        <f>'2022-A-02-01-14-4b - D.1....'!F40</f>
        <v>0</v>
      </c>
      <c r="BD62" s="104">
        <f>'2022-A-02-01-14-4b - D.1....'!F41</f>
        <v>0</v>
      </c>
      <c r="BT62" s="105" t="s">
        <v>103</v>
      </c>
      <c r="BV62" s="105" t="s">
        <v>75</v>
      </c>
      <c r="BW62" s="105" t="s">
        <v>107</v>
      </c>
      <c r="BX62" s="105" t="s">
        <v>100</v>
      </c>
      <c r="CL62" s="105" t="s">
        <v>19</v>
      </c>
    </row>
    <row r="63" spans="1:91" s="4" customFormat="1" ht="32.25" customHeight="1">
      <c r="A63" s="98" t="s">
        <v>83</v>
      </c>
      <c r="B63" s="53"/>
      <c r="C63" s="99"/>
      <c r="D63" s="99"/>
      <c r="E63" s="99"/>
      <c r="F63" s="362" t="s">
        <v>108</v>
      </c>
      <c r="G63" s="362"/>
      <c r="H63" s="362"/>
      <c r="I63" s="362"/>
      <c r="J63" s="362"/>
      <c r="K63" s="99"/>
      <c r="L63" s="362" t="s">
        <v>109</v>
      </c>
      <c r="M63" s="362"/>
      <c r="N63" s="362"/>
      <c r="O63" s="362"/>
      <c r="P63" s="362"/>
      <c r="Q63" s="362"/>
      <c r="R63" s="362"/>
      <c r="S63" s="362"/>
      <c r="T63" s="362"/>
      <c r="U63" s="362"/>
      <c r="V63" s="362"/>
      <c r="W63" s="362"/>
      <c r="X63" s="362"/>
      <c r="Y63" s="362"/>
      <c r="Z63" s="362"/>
      <c r="AA63" s="362"/>
      <c r="AB63" s="362"/>
      <c r="AC63" s="362"/>
      <c r="AD63" s="362"/>
      <c r="AE63" s="362"/>
      <c r="AF63" s="362"/>
      <c r="AG63" s="389">
        <f>'2022-A-02-01-14-6 - D.1.4...'!J34</f>
        <v>0</v>
      </c>
      <c r="AH63" s="388"/>
      <c r="AI63" s="388"/>
      <c r="AJ63" s="388"/>
      <c r="AK63" s="388"/>
      <c r="AL63" s="388"/>
      <c r="AM63" s="388"/>
      <c r="AN63" s="389">
        <f t="shared" si="0"/>
        <v>0</v>
      </c>
      <c r="AO63" s="388"/>
      <c r="AP63" s="388"/>
      <c r="AQ63" s="100" t="s">
        <v>86</v>
      </c>
      <c r="AR63" s="55"/>
      <c r="AS63" s="101">
        <v>0</v>
      </c>
      <c r="AT63" s="102">
        <f t="shared" si="1"/>
        <v>0</v>
      </c>
      <c r="AU63" s="103">
        <f>'2022-A-02-01-14-6 - D.1.4...'!P109</f>
        <v>0</v>
      </c>
      <c r="AV63" s="102">
        <f>'2022-A-02-01-14-6 - D.1.4...'!J37</f>
        <v>0</v>
      </c>
      <c r="AW63" s="102">
        <f>'2022-A-02-01-14-6 - D.1.4...'!J38</f>
        <v>0</v>
      </c>
      <c r="AX63" s="102">
        <f>'2022-A-02-01-14-6 - D.1.4...'!J39</f>
        <v>0</v>
      </c>
      <c r="AY63" s="102">
        <f>'2022-A-02-01-14-6 - D.1.4...'!J40</f>
        <v>0</v>
      </c>
      <c r="AZ63" s="102">
        <f>'2022-A-02-01-14-6 - D.1.4...'!F37</f>
        <v>0</v>
      </c>
      <c r="BA63" s="102">
        <f>'2022-A-02-01-14-6 - D.1.4...'!F38</f>
        <v>0</v>
      </c>
      <c r="BB63" s="102">
        <f>'2022-A-02-01-14-6 - D.1.4...'!F39</f>
        <v>0</v>
      </c>
      <c r="BC63" s="102">
        <f>'2022-A-02-01-14-6 - D.1.4...'!F40</f>
        <v>0</v>
      </c>
      <c r="BD63" s="104">
        <f>'2022-A-02-01-14-6 - D.1.4...'!F41</f>
        <v>0</v>
      </c>
      <c r="BT63" s="105" t="s">
        <v>93</v>
      </c>
      <c r="BV63" s="105" t="s">
        <v>75</v>
      </c>
      <c r="BW63" s="105" t="s">
        <v>110</v>
      </c>
      <c r="BX63" s="105" t="s">
        <v>90</v>
      </c>
      <c r="CL63" s="105" t="s">
        <v>19</v>
      </c>
    </row>
    <row r="64" spans="1:91" s="4" customFormat="1" ht="37.5" customHeight="1">
      <c r="A64" s="98" t="s">
        <v>83</v>
      </c>
      <c r="B64" s="53"/>
      <c r="C64" s="99"/>
      <c r="D64" s="99"/>
      <c r="E64" s="99"/>
      <c r="F64" s="362" t="s">
        <v>111</v>
      </c>
      <c r="G64" s="362"/>
      <c r="H64" s="362"/>
      <c r="I64" s="362"/>
      <c r="J64" s="362"/>
      <c r="K64" s="99"/>
      <c r="L64" s="362" t="s">
        <v>112</v>
      </c>
      <c r="M64" s="362"/>
      <c r="N64" s="362"/>
      <c r="O64" s="362"/>
      <c r="P64" s="362"/>
      <c r="Q64" s="362"/>
      <c r="R64" s="362"/>
      <c r="S64" s="362"/>
      <c r="T64" s="362"/>
      <c r="U64" s="362"/>
      <c r="V64" s="362"/>
      <c r="W64" s="362"/>
      <c r="X64" s="362"/>
      <c r="Y64" s="362"/>
      <c r="Z64" s="362"/>
      <c r="AA64" s="362"/>
      <c r="AB64" s="362"/>
      <c r="AC64" s="362"/>
      <c r="AD64" s="362"/>
      <c r="AE64" s="362"/>
      <c r="AF64" s="362"/>
      <c r="AG64" s="389">
        <f>'2022-A-02-01-14-7 - D.1.4...'!J34</f>
        <v>0</v>
      </c>
      <c r="AH64" s="388"/>
      <c r="AI64" s="388"/>
      <c r="AJ64" s="388"/>
      <c r="AK64" s="388"/>
      <c r="AL64" s="388"/>
      <c r="AM64" s="388"/>
      <c r="AN64" s="389">
        <f t="shared" si="0"/>
        <v>0</v>
      </c>
      <c r="AO64" s="388"/>
      <c r="AP64" s="388"/>
      <c r="AQ64" s="100" t="s">
        <v>86</v>
      </c>
      <c r="AR64" s="55"/>
      <c r="AS64" s="101">
        <v>0</v>
      </c>
      <c r="AT64" s="102">
        <f t="shared" si="1"/>
        <v>0</v>
      </c>
      <c r="AU64" s="103">
        <f>'2022-A-02-01-14-7 - D.1.4...'!P97</f>
        <v>0</v>
      </c>
      <c r="AV64" s="102">
        <f>'2022-A-02-01-14-7 - D.1.4...'!J37</f>
        <v>0</v>
      </c>
      <c r="AW64" s="102">
        <f>'2022-A-02-01-14-7 - D.1.4...'!J38</f>
        <v>0</v>
      </c>
      <c r="AX64" s="102">
        <f>'2022-A-02-01-14-7 - D.1.4...'!J39</f>
        <v>0</v>
      </c>
      <c r="AY64" s="102">
        <f>'2022-A-02-01-14-7 - D.1.4...'!J40</f>
        <v>0</v>
      </c>
      <c r="AZ64" s="102">
        <f>'2022-A-02-01-14-7 - D.1.4...'!F37</f>
        <v>0</v>
      </c>
      <c r="BA64" s="102">
        <f>'2022-A-02-01-14-7 - D.1.4...'!F38</f>
        <v>0</v>
      </c>
      <c r="BB64" s="102">
        <f>'2022-A-02-01-14-7 - D.1.4...'!F39</f>
        <v>0</v>
      </c>
      <c r="BC64" s="102">
        <f>'2022-A-02-01-14-7 - D.1.4...'!F40</f>
        <v>0</v>
      </c>
      <c r="BD64" s="104">
        <f>'2022-A-02-01-14-7 - D.1.4...'!F41</f>
        <v>0</v>
      </c>
      <c r="BT64" s="105" t="s">
        <v>93</v>
      </c>
      <c r="BV64" s="105" t="s">
        <v>75</v>
      </c>
      <c r="BW64" s="105" t="s">
        <v>113</v>
      </c>
      <c r="BX64" s="105" t="s">
        <v>90</v>
      </c>
      <c r="CL64" s="105" t="s">
        <v>19</v>
      </c>
    </row>
    <row r="65" spans="1:91" s="4" customFormat="1" ht="36" customHeight="1">
      <c r="A65" s="98" t="s">
        <v>83</v>
      </c>
      <c r="B65" s="53"/>
      <c r="C65" s="99"/>
      <c r="D65" s="99"/>
      <c r="E65" s="99"/>
      <c r="F65" s="362" t="s">
        <v>114</v>
      </c>
      <c r="G65" s="362"/>
      <c r="H65" s="362"/>
      <c r="I65" s="362"/>
      <c r="J65" s="362"/>
      <c r="K65" s="99"/>
      <c r="L65" s="362" t="s">
        <v>115</v>
      </c>
      <c r="M65" s="362"/>
      <c r="N65" s="362"/>
      <c r="O65" s="362"/>
      <c r="P65" s="362"/>
      <c r="Q65" s="362"/>
      <c r="R65" s="362"/>
      <c r="S65" s="362"/>
      <c r="T65" s="362"/>
      <c r="U65" s="362"/>
      <c r="V65" s="362"/>
      <c r="W65" s="362"/>
      <c r="X65" s="362"/>
      <c r="Y65" s="362"/>
      <c r="Z65" s="362"/>
      <c r="AA65" s="362"/>
      <c r="AB65" s="362"/>
      <c r="AC65" s="362"/>
      <c r="AD65" s="362"/>
      <c r="AE65" s="362"/>
      <c r="AF65" s="362"/>
      <c r="AG65" s="389">
        <f>'2022-A-02-01-14-8 - D.1.4...'!J34</f>
        <v>0</v>
      </c>
      <c r="AH65" s="388"/>
      <c r="AI65" s="388"/>
      <c r="AJ65" s="388"/>
      <c r="AK65" s="388"/>
      <c r="AL65" s="388"/>
      <c r="AM65" s="388"/>
      <c r="AN65" s="389">
        <f t="shared" si="0"/>
        <v>0</v>
      </c>
      <c r="AO65" s="388"/>
      <c r="AP65" s="388"/>
      <c r="AQ65" s="100" t="s">
        <v>86</v>
      </c>
      <c r="AR65" s="55"/>
      <c r="AS65" s="101">
        <v>0</v>
      </c>
      <c r="AT65" s="102">
        <f t="shared" si="1"/>
        <v>0</v>
      </c>
      <c r="AU65" s="103">
        <f>'2022-A-02-01-14-8 - D.1.4...'!P100</f>
        <v>0</v>
      </c>
      <c r="AV65" s="102">
        <f>'2022-A-02-01-14-8 - D.1.4...'!J37</f>
        <v>0</v>
      </c>
      <c r="AW65" s="102">
        <f>'2022-A-02-01-14-8 - D.1.4...'!J38</f>
        <v>0</v>
      </c>
      <c r="AX65" s="102">
        <f>'2022-A-02-01-14-8 - D.1.4...'!J39</f>
        <v>0</v>
      </c>
      <c r="AY65" s="102">
        <f>'2022-A-02-01-14-8 - D.1.4...'!J40</f>
        <v>0</v>
      </c>
      <c r="AZ65" s="102">
        <f>'2022-A-02-01-14-8 - D.1.4...'!F37</f>
        <v>0</v>
      </c>
      <c r="BA65" s="102">
        <f>'2022-A-02-01-14-8 - D.1.4...'!F38</f>
        <v>0</v>
      </c>
      <c r="BB65" s="102">
        <f>'2022-A-02-01-14-8 - D.1.4...'!F39</f>
        <v>0</v>
      </c>
      <c r="BC65" s="102">
        <f>'2022-A-02-01-14-8 - D.1.4...'!F40</f>
        <v>0</v>
      </c>
      <c r="BD65" s="104">
        <f>'2022-A-02-01-14-8 - D.1.4...'!F41</f>
        <v>0</v>
      </c>
      <c r="BT65" s="105" t="s">
        <v>93</v>
      </c>
      <c r="BV65" s="105" t="s">
        <v>75</v>
      </c>
      <c r="BW65" s="105" t="s">
        <v>116</v>
      </c>
      <c r="BX65" s="105" t="s">
        <v>90</v>
      </c>
      <c r="CL65" s="105" t="s">
        <v>19</v>
      </c>
    </row>
    <row r="66" spans="1:91" s="7" customFormat="1" ht="34.5" customHeight="1">
      <c r="A66" s="98" t="s">
        <v>83</v>
      </c>
      <c r="B66" s="88"/>
      <c r="C66" s="89"/>
      <c r="D66" s="361" t="s">
        <v>117</v>
      </c>
      <c r="E66" s="361"/>
      <c r="F66" s="361"/>
      <c r="G66" s="361"/>
      <c r="H66" s="361"/>
      <c r="I66" s="90"/>
      <c r="J66" s="361" t="s">
        <v>118</v>
      </c>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96">
        <f>'2022-A-02-02 - SO 02-Přel...'!J30</f>
        <v>0</v>
      </c>
      <c r="AH66" s="391"/>
      <c r="AI66" s="391"/>
      <c r="AJ66" s="391"/>
      <c r="AK66" s="391"/>
      <c r="AL66" s="391"/>
      <c r="AM66" s="391"/>
      <c r="AN66" s="396">
        <f t="shared" si="0"/>
        <v>0</v>
      </c>
      <c r="AO66" s="391"/>
      <c r="AP66" s="391"/>
      <c r="AQ66" s="91" t="s">
        <v>79</v>
      </c>
      <c r="AR66" s="92"/>
      <c r="AS66" s="93">
        <v>0</v>
      </c>
      <c r="AT66" s="94">
        <f t="shared" si="1"/>
        <v>0</v>
      </c>
      <c r="AU66" s="95">
        <f>'2022-A-02-02 - SO 02-Přel...'!P112</f>
        <v>0</v>
      </c>
      <c r="AV66" s="94">
        <f>'2022-A-02-02 - SO 02-Přel...'!J33</f>
        <v>0</v>
      </c>
      <c r="AW66" s="94">
        <f>'2022-A-02-02 - SO 02-Přel...'!J34</f>
        <v>0</v>
      </c>
      <c r="AX66" s="94">
        <f>'2022-A-02-02 - SO 02-Přel...'!J35</f>
        <v>0</v>
      </c>
      <c r="AY66" s="94">
        <f>'2022-A-02-02 - SO 02-Přel...'!J36</f>
        <v>0</v>
      </c>
      <c r="AZ66" s="94">
        <f>'2022-A-02-02 - SO 02-Přel...'!F33</f>
        <v>0</v>
      </c>
      <c r="BA66" s="94">
        <f>'2022-A-02-02 - SO 02-Přel...'!F34</f>
        <v>0</v>
      </c>
      <c r="BB66" s="94">
        <f>'2022-A-02-02 - SO 02-Přel...'!F35</f>
        <v>0</v>
      </c>
      <c r="BC66" s="94">
        <f>'2022-A-02-02 - SO 02-Přel...'!F36</f>
        <v>0</v>
      </c>
      <c r="BD66" s="96">
        <f>'2022-A-02-02 - SO 02-Přel...'!F37</f>
        <v>0</v>
      </c>
      <c r="BT66" s="97" t="s">
        <v>80</v>
      </c>
      <c r="BV66" s="97" t="s">
        <v>75</v>
      </c>
      <c r="BW66" s="97" t="s">
        <v>119</v>
      </c>
      <c r="BX66" s="97" t="s">
        <v>5</v>
      </c>
      <c r="CL66" s="97" t="s">
        <v>19</v>
      </c>
      <c r="CM66" s="97" t="s">
        <v>82</v>
      </c>
    </row>
    <row r="67" spans="1:91" s="7" customFormat="1" ht="34.5" customHeight="1">
      <c r="A67" s="98" t="s">
        <v>83</v>
      </c>
      <c r="B67" s="88"/>
      <c r="C67" s="89"/>
      <c r="D67" s="361" t="s">
        <v>120</v>
      </c>
      <c r="E67" s="361"/>
      <c r="F67" s="361"/>
      <c r="G67" s="361"/>
      <c r="H67" s="361"/>
      <c r="I67" s="90"/>
      <c r="J67" s="361" t="s">
        <v>121</v>
      </c>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96">
        <f>'2022-A-02-03 - SO 03-Zpev...'!J30</f>
        <v>0</v>
      </c>
      <c r="AH67" s="391"/>
      <c r="AI67" s="391"/>
      <c r="AJ67" s="391"/>
      <c r="AK67" s="391"/>
      <c r="AL67" s="391"/>
      <c r="AM67" s="391"/>
      <c r="AN67" s="396">
        <f t="shared" si="0"/>
        <v>0</v>
      </c>
      <c r="AO67" s="391"/>
      <c r="AP67" s="391"/>
      <c r="AQ67" s="91" t="s">
        <v>79</v>
      </c>
      <c r="AR67" s="92"/>
      <c r="AS67" s="93">
        <v>0</v>
      </c>
      <c r="AT67" s="94">
        <f t="shared" si="1"/>
        <v>0</v>
      </c>
      <c r="AU67" s="95">
        <f>'2022-A-02-03 - SO 03-Zpev...'!P85</f>
        <v>0</v>
      </c>
      <c r="AV67" s="94">
        <f>'2022-A-02-03 - SO 03-Zpev...'!J33</f>
        <v>0</v>
      </c>
      <c r="AW67" s="94">
        <f>'2022-A-02-03 - SO 03-Zpev...'!J34</f>
        <v>0</v>
      </c>
      <c r="AX67" s="94">
        <f>'2022-A-02-03 - SO 03-Zpev...'!J35</f>
        <v>0</v>
      </c>
      <c r="AY67" s="94">
        <f>'2022-A-02-03 - SO 03-Zpev...'!J36</f>
        <v>0</v>
      </c>
      <c r="AZ67" s="94">
        <f>'2022-A-02-03 - SO 03-Zpev...'!F33</f>
        <v>0</v>
      </c>
      <c r="BA67" s="94">
        <f>'2022-A-02-03 - SO 03-Zpev...'!F34</f>
        <v>0</v>
      </c>
      <c r="BB67" s="94">
        <f>'2022-A-02-03 - SO 03-Zpev...'!F35</f>
        <v>0</v>
      </c>
      <c r="BC67" s="94">
        <f>'2022-A-02-03 - SO 03-Zpev...'!F36</f>
        <v>0</v>
      </c>
      <c r="BD67" s="96">
        <f>'2022-A-02-03 - SO 03-Zpev...'!F37</f>
        <v>0</v>
      </c>
      <c r="BT67" s="97" t="s">
        <v>80</v>
      </c>
      <c r="BV67" s="97" t="s">
        <v>75</v>
      </c>
      <c r="BW67" s="97" t="s">
        <v>122</v>
      </c>
      <c r="BX67" s="97" t="s">
        <v>5</v>
      </c>
      <c r="CL67" s="97" t="s">
        <v>19</v>
      </c>
      <c r="CM67" s="97" t="s">
        <v>82</v>
      </c>
    </row>
    <row r="68" spans="1:91" s="7" customFormat="1" ht="39" customHeight="1">
      <c r="A68" s="98" t="s">
        <v>83</v>
      </c>
      <c r="B68" s="88"/>
      <c r="C68" s="89"/>
      <c r="D68" s="361" t="s">
        <v>123</v>
      </c>
      <c r="E68" s="361"/>
      <c r="F68" s="361"/>
      <c r="G68" s="361"/>
      <c r="H68" s="361"/>
      <c r="I68" s="90"/>
      <c r="J68" s="361" t="s">
        <v>124</v>
      </c>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96">
        <f>'2022-A-02-VON - Vedlejší ...'!J30</f>
        <v>0</v>
      </c>
      <c r="AH68" s="391"/>
      <c r="AI68" s="391"/>
      <c r="AJ68" s="391"/>
      <c r="AK68" s="391"/>
      <c r="AL68" s="391"/>
      <c r="AM68" s="391"/>
      <c r="AN68" s="396">
        <f t="shared" si="0"/>
        <v>0</v>
      </c>
      <c r="AO68" s="391"/>
      <c r="AP68" s="391"/>
      <c r="AQ68" s="91" t="s">
        <v>125</v>
      </c>
      <c r="AR68" s="92"/>
      <c r="AS68" s="106">
        <v>0</v>
      </c>
      <c r="AT68" s="107">
        <f t="shared" si="1"/>
        <v>0</v>
      </c>
      <c r="AU68" s="108">
        <f>'2022-A-02-VON - Vedlejší ...'!P87</f>
        <v>0</v>
      </c>
      <c r="AV68" s="107">
        <f>'2022-A-02-VON - Vedlejší ...'!J33</f>
        <v>0</v>
      </c>
      <c r="AW68" s="107">
        <f>'2022-A-02-VON - Vedlejší ...'!J34</f>
        <v>0</v>
      </c>
      <c r="AX68" s="107">
        <f>'2022-A-02-VON - Vedlejší ...'!J35</f>
        <v>0</v>
      </c>
      <c r="AY68" s="107">
        <f>'2022-A-02-VON - Vedlejší ...'!J36</f>
        <v>0</v>
      </c>
      <c r="AZ68" s="107">
        <f>'2022-A-02-VON - Vedlejší ...'!F33</f>
        <v>0</v>
      </c>
      <c r="BA68" s="107">
        <f>'2022-A-02-VON - Vedlejší ...'!F34</f>
        <v>0</v>
      </c>
      <c r="BB68" s="107">
        <f>'2022-A-02-VON - Vedlejší ...'!F35</f>
        <v>0</v>
      </c>
      <c r="BC68" s="107">
        <f>'2022-A-02-VON - Vedlejší ...'!F36</f>
        <v>0</v>
      </c>
      <c r="BD68" s="109">
        <f>'2022-A-02-VON - Vedlejší ...'!F37</f>
        <v>0</v>
      </c>
      <c r="BT68" s="97" t="s">
        <v>80</v>
      </c>
      <c r="BV68" s="97" t="s">
        <v>75</v>
      </c>
      <c r="BW68" s="97" t="s">
        <v>126</v>
      </c>
      <c r="BX68" s="97" t="s">
        <v>5</v>
      </c>
      <c r="CL68" s="97" t="s">
        <v>19</v>
      </c>
      <c r="CM68" s="97" t="s">
        <v>82</v>
      </c>
    </row>
    <row r="69" spans="1:91" s="2" customFormat="1" ht="30" customHeight="1">
      <c r="A69" s="36"/>
      <c r="B69" s="37"/>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41"/>
      <c r="AS69" s="36"/>
      <c r="AT69" s="36"/>
      <c r="AU69" s="36"/>
      <c r="AV69" s="36"/>
      <c r="AW69" s="36"/>
      <c r="AX69" s="36"/>
      <c r="AY69" s="36"/>
      <c r="AZ69" s="36"/>
      <c r="BA69" s="36"/>
      <c r="BB69" s="36"/>
      <c r="BC69" s="36"/>
      <c r="BD69" s="36"/>
      <c r="BE69" s="36"/>
    </row>
    <row r="70" spans="1:91" s="2" customFormat="1" ht="6.95" customHeight="1">
      <c r="A70" s="36"/>
      <c r="B70" s="49"/>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41"/>
      <c r="AS70" s="36"/>
      <c r="AT70" s="36"/>
      <c r="AU70" s="36"/>
      <c r="AV70" s="36"/>
      <c r="AW70" s="36"/>
      <c r="AX70" s="36"/>
      <c r="AY70" s="36"/>
      <c r="AZ70" s="36"/>
      <c r="BA70" s="36"/>
      <c r="BB70" s="36"/>
      <c r="BC70" s="36"/>
      <c r="BD70" s="36"/>
      <c r="BE70" s="36"/>
    </row>
  </sheetData>
  <sheetProtection algorithmName="SHA-512" hashValue="4fiPkL83D8rxeV10NBjEVZd/dRHRiSp+ra2nf6xBlD1NZYhksa1PggTJgVOefwai5W3IDsKheMv9O9HcE/282A==" saltValue="+5sxVZpPeQRWcP5j6KjgrKrab7J15uqoMi0jXZGV9xUmQ852+b3DyZYIGn1akq2MBjhJx+7C4fGlZaIhHInmSw==" spinCount="100000" sheet="1" objects="1" scenarios="1" formatColumns="0" formatRows="0"/>
  <mergeCells count="94">
    <mergeCell ref="AN67:AP67"/>
    <mergeCell ref="AG67:AM67"/>
    <mergeCell ref="AN68:AP68"/>
    <mergeCell ref="AG68:AM68"/>
    <mergeCell ref="AN54:AP54"/>
    <mergeCell ref="AS49:AT51"/>
    <mergeCell ref="AN65:AP65"/>
    <mergeCell ref="AG65:AM65"/>
    <mergeCell ref="AN66:AP66"/>
    <mergeCell ref="AG66:AM66"/>
    <mergeCell ref="AR2:BE2"/>
    <mergeCell ref="AG57:AM57"/>
    <mergeCell ref="AG60:AM60"/>
    <mergeCell ref="AG56:AM56"/>
    <mergeCell ref="AG55:AM55"/>
    <mergeCell ref="AG58:AM58"/>
    <mergeCell ref="AG52:AM52"/>
    <mergeCell ref="AG59:AM59"/>
    <mergeCell ref="AM47:AN47"/>
    <mergeCell ref="AM49:AP49"/>
    <mergeCell ref="AM50:AP50"/>
    <mergeCell ref="AN59:AP59"/>
    <mergeCell ref="AN58:AP58"/>
    <mergeCell ref="AN57:AP57"/>
    <mergeCell ref="AN56:AP56"/>
    <mergeCell ref="AN52:AP52"/>
    <mergeCell ref="L33:P33"/>
    <mergeCell ref="AK33:AO33"/>
    <mergeCell ref="W33:AE33"/>
    <mergeCell ref="AK35:AO35"/>
    <mergeCell ref="X35:AB35"/>
    <mergeCell ref="W31:AE31"/>
    <mergeCell ref="L31:P31"/>
    <mergeCell ref="L32:P32"/>
    <mergeCell ref="W32:AE32"/>
    <mergeCell ref="AK32:AO3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D66:H66"/>
    <mergeCell ref="J66:AF66"/>
    <mergeCell ref="D67:H67"/>
    <mergeCell ref="J67:AF67"/>
    <mergeCell ref="D68:H68"/>
    <mergeCell ref="J68:AF68"/>
    <mergeCell ref="L45:AO45"/>
    <mergeCell ref="M62:AF62"/>
    <mergeCell ref="M61:AF61"/>
    <mergeCell ref="F65:J65"/>
    <mergeCell ref="L65:AF65"/>
    <mergeCell ref="AG54:AM54"/>
    <mergeCell ref="AG62:AM62"/>
    <mergeCell ref="AG64:AM64"/>
    <mergeCell ref="AG61:AM61"/>
    <mergeCell ref="AG63:AM63"/>
    <mergeCell ref="AN61:AP61"/>
    <mergeCell ref="AN62:AP62"/>
    <mergeCell ref="AN63:AP63"/>
    <mergeCell ref="AN64:AP64"/>
    <mergeCell ref="AN55:AP55"/>
    <mergeCell ref="AN60:AP60"/>
    <mergeCell ref="L63:AF63"/>
    <mergeCell ref="L60:AF60"/>
    <mergeCell ref="L59:AF59"/>
    <mergeCell ref="L58:AF58"/>
    <mergeCell ref="L64:AF64"/>
    <mergeCell ref="F63:J63"/>
    <mergeCell ref="F60:J60"/>
    <mergeCell ref="F59:J59"/>
    <mergeCell ref="F64:J64"/>
    <mergeCell ref="G61:K61"/>
    <mergeCell ref="G62:K62"/>
    <mergeCell ref="C52:G52"/>
    <mergeCell ref="D55:H55"/>
    <mergeCell ref="E57:I57"/>
    <mergeCell ref="E56:I56"/>
    <mergeCell ref="F58:J58"/>
    <mergeCell ref="I52:AF52"/>
    <mergeCell ref="J55:AF55"/>
    <mergeCell ref="K56:AF56"/>
    <mergeCell ref="K57:AF57"/>
  </mergeCells>
  <hyperlinks>
    <hyperlink ref="A56" location="'2022-A-02-01-11 - D.1.1-A...'!C2" display="/"/>
    <hyperlink ref="A58" location="'2022-A-02-01-14-1 - D.1.4...'!C2" display="/"/>
    <hyperlink ref="A59" location="'2022-A-02-01-14-2 - D.1.4...'!C2" display="/"/>
    <hyperlink ref="A61" location="'2022-A-02-01-14-4a - D.1....'!C2" display="/"/>
    <hyperlink ref="A62" location="'2022-A-02-01-14-4b - D.1....'!C2" display="/"/>
    <hyperlink ref="A63" location="'2022-A-02-01-14-6 - D.1.4...'!C2" display="/"/>
    <hyperlink ref="A64" location="'2022-A-02-01-14-7 - D.1.4...'!C2" display="/"/>
    <hyperlink ref="A65" location="'2022-A-02-01-14-8 - D.1.4...'!C2" display="/"/>
    <hyperlink ref="A66" location="'2022-A-02-02 - SO 02-Přel...'!C2" display="/"/>
    <hyperlink ref="A67" location="'2022-A-02-03 - SO 03-Zpev...'!C2" display="/"/>
    <hyperlink ref="A68" location="'2022-A-02-VON - Vedlejš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2:BM475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87</v>
      </c>
      <c r="AZ2" s="110" t="s">
        <v>127</v>
      </c>
      <c r="BA2" s="110" t="s">
        <v>128</v>
      </c>
      <c r="BB2" s="110" t="s">
        <v>129</v>
      </c>
      <c r="BC2" s="110" t="s">
        <v>130</v>
      </c>
      <c r="BD2" s="110" t="s">
        <v>82</v>
      </c>
    </row>
    <row r="3" spans="1:56" s="1" customFormat="1" ht="6.95" customHeight="1">
      <c r="B3" s="111"/>
      <c r="C3" s="112"/>
      <c r="D3" s="112"/>
      <c r="E3" s="112"/>
      <c r="F3" s="112"/>
      <c r="G3" s="112"/>
      <c r="H3" s="112"/>
      <c r="I3" s="112"/>
      <c r="J3" s="112"/>
      <c r="K3" s="112"/>
      <c r="L3" s="22"/>
      <c r="AT3" s="19" t="s">
        <v>82</v>
      </c>
      <c r="AZ3" s="110" t="s">
        <v>131</v>
      </c>
      <c r="BA3" s="110" t="s">
        <v>132</v>
      </c>
      <c r="BB3" s="110" t="s">
        <v>129</v>
      </c>
      <c r="BC3" s="110" t="s">
        <v>133</v>
      </c>
      <c r="BD3" s="110" t="s">
        <v>82</v>
      </c>
    </row>
    <row r="4" spans="1:56" s="1" customFormat="1" ht="24.95" customHeight="1">
      <c r="B4" s="22"/>
      <c r="D4" s="113" t="s">
        <v>134</v>
      </c>
      <c r="L4" s="22"/>
      <c r="M4" s="114" t="s">
        <v>10</v>
      </c>
      <c r="AT4" s="19" t="s">
        <v>4</v>
      </c>
      <c r="AZ4" s="110" t="s">
        <v>135</v>
      </c>
      <c r="BA4" s="110" t="s">
        <v>136</v>
      </c>
      <c r="BB4" s="110" t="s">
        <v>129</v>
      </c>
      <c r="BC4" s="110" t="s">
        <v>80</v>
      </c>
      <c r="BD4" s="110" t="s">
        <v>82</v>
      </c>
    </row>
    <row r="5" spans="1:56" s="1" customFormat="1" ht="6.95" customHeight="1">
      <c r="B5" s="22"/>
      <c r="L5" s="22"/>
      <c r="AZ5" s="110" t="s">
        <v>137</v>
      </c>
      <c r="BA5" s="110" t="s">
        <v>138</v>
      </c>
      <c r="BB5" s="110" t="s">
        <v>129</v>
      </c>
      <c r="BC5" s="110" t="s">
        <v>139</v>
      </c>
      <c r="BD5" s="110" t="s">
        <v>82</v>
      </c>
    </row>
    <row r="6" spans="1:56" s="1" customFormat="1" ht="12" customHeight="1">
      <c r="B6" s="22"/>
      <c r="D6" s="115" t="s">
        <v>16</v>
      </c>
      <c r="L6" s="22"/>
      <c r="AZ6" s="110" t="s">
        <v>140</v>
      </c>
      <c r="BA6" s="110" t="s">
        <v>141</v>
      </c>
      <c r="BB6" s="110" t="s">
        <v>142</v>
      </c>
      <c r="BC6" s="110" t="s">
        <v>143</v>
      </c>
      <c r="BD6" s="110" t="s">
        <v>82</v>
      </c>
    </row>
    <row r="7" spans="1:56" s="1" customFormat="1" ht="16.5" customHeight="1">
      <c r="B7" s="22"/>
      <c r="E7" s="404" t="str">
        <f>'Rekapitulace stavby'!K6</f>
        <v>ZŠ Lukov-výstavba specializovaných učeben</v>
      </c>
      <c r="F7" s="405"/>
      <c r="G7" s="405"/>
      <c r="H7" s="405"/>
      <c r="L7" s="22"/>
      <c r="AZ7" s="110" t="s">
        <v>144</v>
      </c>
      <c r="BA7" s="110" t="s">
        <v>145</v>
      </c>
      <c r="BB7" s="110" t="s">
        <v>142</v>
      </c>
      <c r="BC7" s="110" t="s">
        <v>146</v>
      </c>
      <c r="BD7" s="110" t="s">
        <v>82</v>
      </c>
    </row>
    <row r="8" spans="1:56" s="1" customFormat="1" ht="12" customHeight="1">
      <c r="B8" s="22"/>
      <c r="D8" s="115" t="s">
        <v>147</v>
      </c>
      <c r="L8" s="22"/>
      <c r="AZ8" s="110" t="s">
        <v>148</v>
      </c>
      <c r="BA8" s="110" t="s">
        <v>149</v>
      </c>
      <c r="BB8" s="110" t="s">
        <v>142</v>
      </c>
      <c r="BC8" s="110" t="s">
        <v>150</v>
      </c>
      <c r="BD8" s="110" t="s">
        <v>82</v>
      </c>
    </row>
    <row r="9" spans="1:56" s="2" customFormat="1" ht="16.5" customHeight="1">
      <c r="A9" s="36"/>
      <c r="B9" s="41"/>
      <c r="C9" s="36"/>
      <c r="D9" s="36"/>
      <c r="E9" s="404" t="s">
        <v>151</v>
      </c>
      <c r="F9" s="406"/>
      <c r="G9" s="406"/>
      <c r="H9" s="406"/>
      <c r="I9" s="36"/>
      <c r="J9" s="36"/>
      <c r="K9" s="36"/>
      <c r="L9" s="116"/>
      <c r="S9" s="36"/>
      <c r="T9" s="36"/>
      <c r="U9" s="36"/>
      <c r="V9" s="36"/>
      <c r="W9" s="36"/>
      <c r="X9" s="36"/>
      <c r="Y9" s="36"/>
      <c r="Z9" s="36"/>
      <c r="AA9" s="36"/>
      <c r="AB9" s="36"/>
      <c r="AC9" s="36"/>
      <c r="AD9" s="36"/>
      <c r="AE9" s="36"/>
      <c r="AZ9" s="110" t="s">
        <v>152</v>
      </c>
      <c r="BA9" s="110" t="s">
        <v>153</v>
      </c>
      <c r="BB9" s="110" t="s">
        <v>142</v>
      </c>
      <c r="BC9" s="110" t="s">
        <v>154</v>
      </c>
      <c r="BD9" s="110" t="s">
        <v>82</v>
      </c>
    </row>
    <row r="10" spans="1:56" s="2" customFormat="1" ht="12" customHeight="1">
      <c r="A10" s="36"/>
      <c r="B10" s="41"/>
      <c r="C10" s="36"/>
      <c r="D10" s="115" t="s">
        <v>155</v>
      </c>
      <c r="E10" s="36"/>
      <c r="F10" s="36"/>
      <c r="G10" s="36"/>
      <c r="H10" s="36"/>
      <c r="I10" s="36"/>
      <c r="J10" s="36"/>
      <c r="K10" s="36"/>
      <c r="L10" s="116"/>
      <c r="S10" s="36"/>
      <c r="T10" s="36"/>
      <c r="U10" s="36"/>
      <c r="V10" s="36"/>
      <c r="W10" s="36"/>
      <c r="X10" s="36"/>
      <c r="Y10" s="36"/>
      <c r="Z10" s="36"/>
      <c r="AA10" s="36"/>
      <c r="AB10" s="36"/>
      <c r="AC10" s="36"/>
      <c r="AD10" s="36"/>
      <c r="AE10" s="36"/>
      <c r="AZ10" s="110" t="s">
        <v>156</v>
      </c>
      <c r="BA10" s="110" t="s">
        <v>157</v>
      </c>
      <c r="BB10" s="110" t="s">
        <v>129</v>
      </c>
      <c r="BC10" s="110" t="s">
        <v>158</v>
      </c>
      <c r="BD10" s="110" t="s">
        <v>82</v>
      </c>
    </row>
    <row r="11" spans="1:56" s="2" customFormat="1" ht="16.5" customHeight="1">
      <c r="A11" s="36"/>
      <c r="B11" s="41"/>
      <c r="C11" s="36"/>
      <c r="D11" s="36"/>
      <c r="E11" s="407" t="s">
        <v>159</v>
      </c>
      <c r="F11" s="406"/>
      <c r="G11" s="406"/>
      <c r="H11" s="406"/>
      <c r="I11" s="36"/>
      <c r="J11" s="36"/>
      <c r="K11" s="36"/>
      <c r="L11" s="116"/>
      <c r="S11" s="36"/>
      <c r="T11" s="36"/>
      <c r="U11" s="36"/>
      <c r="V11" s="36"/>
      <c r="W11" s="36"/>
      <c r="X11" s="36"/>
      <c r="Y11" s="36"/>
      <c r="Z11" s="36"/>
      <c r="AA11" s="36"/>
      <c r="AB11" s="36"/>
      <c r="AC11" s="36"/>
      <c r="AD11" s="36"/>
      <c r="AE11" s="36"/>
      <c r="AZ11" s="110" t="s">
        <v>160</v>
      </c>
      <c r="BA11" s="110" t="s">
        <v>161</v>
      </c>
      <c r="BB11" s="110" t="s">
        <v>129</v>
      </c>
      <c r="BC11" s="110" t="s">
        <v>162</v>
      </c>
      <c r="BD11" s="110" t="s">
        <v>82</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163</v>
      </c>
      <c r="BA12" s="110" t="s">
        <v>164</v>
      </c>
      <c r="BB12" s="110" t="s">
        <v>142</v>
      </c>
      <c r="BC12" s="110" t="s">
        <v>165</v>
      </c>
      <c r="BD12" s="110" t="s">
        <v>82</v>
      </c>
    </row>
    <row r="13" spans="1:56" s="2" customFormat="1" ht="12" customHeight="1">
      <c r="A13" s="36"/>
      <c r="B13" s="41"/>
      <c r="C13" s="36"/>
      <c r="D13" s="115" t="s">
        <v>18</v>
      </c>
      <c r="E13" s="36"/>
      <c r="F13" s="105" t="s">
        <v>19</v>
      </c>
      <c r="G13" s="36"/>
      <c r="H13" s="36"/>
      <c r="I13" s="115" t="s">
        <v>20</v>
      </c>
      <c r="J13" s="105" t="s">
        <v>21</v>
      </c>
      <c r="K13" s="36"/>
      <c r="L13" s="116"/>
      <c r="S13" s="36"/>
      <c r="T13" s="36"/>
      <c r="U13" s="36"/>
      <c r="V13" s="36"/>
      <c r="W13" s="36"/>
      <c r="X13" s="36"/>
      <c r="Y13" s="36"/>
      <c r="Z13" s="36"/>
      <c r="AA13" s="36"/>
      <c r="AB13" s="36"/>
      <c r="AC13" s="36"/>
      <c r="AD13" s="36"/>
      <c r="AE13" s="36"/>
      <c r="AZ13" s="110" t="s">
        <v>166</v>
      </c>
      <c r="BA13" s="110" t="s">
        <v>167</v>
      </c>
      <c r="BB13" s="110" t="s">
        <v>142</v>
      </c>
      <c r="BC13" s="110" t="s">
        <v>168</v>
      </c>
      <c r="BD13" s="110" t="s">
        <v>82</v>
      </c>
    </row>
    <row r="14" spans="1:56" s="2" customFormat="1" ht="12" customHeight="1">
      <c r="A14" s="36"/>
      <c r="B14" s="41"/>
      <c r="C14" s="36"/>
      <c r="D14" s="115" t="s">
        <v>22</v>
      </c>
      <c r="E14" s="36"/>
      <c r="F14" s="105" t="s">
        <v>23</v>
      </c>
      <c r="G14" s="36"/>
      <c r="H14" s="36"/>
      <c r="I14" s="115" t="s">
        <v>24</v>
      </c>
      <c r="J14" s="117" t="str">
        <f>'Rekapitulace stavby'!AN8</f>
        <v>6. 12. 2022</v>
      </c>
      <c r="K14" s="36"/>
      <c r="L14" s="116"/>
      <c r="S14" s="36"/>
      <c r="T14" s="36"/>
      <c r="U14" s="36"/>
      <c r="V14" s="36"/>
      <c r="W14" s="36"/>
      <c r="X14" s="36"/>
      <c r="Y14" s="36"/>
      <c r="Z14" s="36"/>
      <c r="AA14" s="36"/>
      <c r="AB14" s="36"/>
      <c r="AC14" s="36"/>
      <c r="AD14" s="36"/>
      <c r="AE14" s="36"/>
      <c r="AZ14" s="110" t="s">
        <v>169</v>
      </c>
      <c r="BA14" s="110" t="s">
        <v>170</v>
      </c>
      <c r="BB14" s="110" t="s">
        <v>142</v>
      </c>
      <c r="BC14" s="110" t="s">
        <v>171</v>
      </c>
      <c r="BD14" s="110" t="s">
        <v>82</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172</v>
      </c>
      <c r="BA15" s="110" t="s">
        <v>173</v>
      </c>
      <c r="BB15" s="110" t="s">
        <v>142</v>
      </c>
      <c r="BC15" s="110" t="s">
        <v>174</v>
      </c>
      <c r="BD15" s="110" t="s">
        <v>82</v>
      </c>
    </row>
    <row r="16" spans="1:56" s="2" customFormat="1" ht="12" customHeight="1">
      <c r="A16" s="36"/>
      <c r="B16" s="41"/>
      <c r="C16" s="36"/>
      <c r="D16" s="115" t="s">
        <v>26</v>
      </c>
      <c r="E16" s="36"/>
      <c r="F16" s="36"/>
      <c r="G16" s="36"/>
      <c r="H16" s="36"/>
      <c r="I16" s="115" t="s">
        <v>27</v>
      </c>
      <c r="J16" s="105" t="s">
        <v>21</v>
      </c>
      <c r="K16" s="36"/>
      <c r="L16" s="116"/>
      <c r="S16" s="36"/>
      <c r="T16" s="36"/>
      <c r="U16" s="36"/>
      <c r="V16" s="36"/>
      <c r="W16" s="36"/>
      <c r="X16" s="36"/>
      <c r="Y16" s="36"/>
      <c r="Z16" s="36"/>
      <c r="AA16" s="36"/>
      <c r="AB16" s="36"/>
      <c r="AC16" s="36"/>
      <c r="AD16" s="36"/>
      <c r="AE16" s="36"/>
      <c r="AZ16" s="110" t="s">
        <v>175</v>
      </c>
      <c r="BA16" s="110" t="s">
        <v>176</v>
      </c>
      <c r="BB16" s="110" t="s">
        <v>142</v>
      </c>
      <c r="BC16" s="110" t="s">
        <v>177</v>
      </c>
      <c r="BD16" s="110" t="s">
        <v>82</v>
      </c>
    </row>
    <row r="17" spans="1:56" s="2" customFormat="1" ht="18" customHeight="1">
      <c r="A17" s="36"/>
      <c r="B17" s="41"/>
      <c r="C17" s="36"/>
      <c r="D17" s="36"/>
      <c r="E17" s="105" t="s">
        <v>28</v>
      </c>
      <c r="F17" s="36"/>
      <c r="G17" s="36"/>
      <c r="H17" s="36"/>
      <c r="I17" s="115" t="s">
        <v>29</v>
      </c>
      <c r="J17" s="105" t="s">
        <v>21</v>
      </c>
      <c r="K17" s="36"/>
      <c r="L17" s="116"/>
      <c r="S17" s="36"/>
      <c r="T17" s="36"/>
      <c r="U17" s="36"/>
      <c r="V17" s="36"/>
      <c r="W17" s="36"/>
      <c r="X17" s="36"/>
      <c r="Y17" s="36"/>
      <c r="Z17" s="36"/>
      <c r="AA17" s="36"/>
      <c r="AB17" s="36"/>
      <c r="AC17" s="36"/>
      <c r="AD17" s="36"/>
      <c r="AE17" s="36"/>
      <c r="AZ17" s="110" t="s">
        <v>178</v>
      </c>
      <c r="BA17" s="110" t="s">
        <v>179</v>
      </c>
      <c r="BB17" s="110" t="s">
        <v>142</v>
      </c>
      <c r="BC17" s="110" t="s">
        <v>180</v>
      </c>
      <c r="BD17" s="110" t="s">
        <v>82</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181</v>
      </c>
      <c r="BA18" s="110" t="s">
        <v>182</v>
      </c>
      <c r="BB18" s="110" t="s">
        <v>142</v>
      </c>
      <c r="BC18" s="110" t="s">
        <v>183</v>
      </c>
      <c r="BD18" s="110" t="s">
        <v>82</v>
      </c>
    </row>
    <row r="19" spans="1:56" s="2" customFormat="1" ht="12" customHeight="1">
      <c r="A19" s="36"/>
      <c r="B19" s="41"/>
      <c r="C19" s="36"/>
      <c r="D19" s="115" t="s">
        <v>30</v>
      </c>
      <c r="E19" s="36"/>
      <c r="F19" s="36"/>
      <c r="G19" s="36"/>
      <c r="H19" s="36"/>
      <c r="I19" s="115" t="s">
        <v>27</v>
      </c>
      <c r="J19" s="32" t="str">
        <f>'Rekapitulace stavby'!AN13</f>
        <v>Vyplň údaj</v>
      </c>
      <c r="K19" s="36"/>
      <c r="L19" s="116"/>
      <c r="S19" s="36"/>
      <c r="T19" s="36"/>
      <c r="U19" s="36"/>
      <c r="V19" s="36"/>
      <c r="W19" s="36"/>
      <c r="X19" s="36"/>
      <c r="Y19" s="36"/>
      <c r="Z19" s="36"/>
      <c r="AA19" s="36"/>
      <c r="AB19" s="36"/>
      <c r="AC19" s="36"/>
      <c r="AD19" s="36"/>
      <c r="AE19" s="36"/>
      <c r="AZ19" s="110" t="s">
        <v>184</v>
      </c>
      <c r="BA19" s="110" t="s">
        <v>185</v>
      </c>
      <c r="BB19" s="110" t="s">
        <v>142</v>
      </c>
      <c r="BC19" s="110" t="s">
        <v>186</v>
      </c>
      <c r="BD19" s="110" t="s">
        <v>82</v>
      </c>
    </row>
    <row r="20" spans="1:56" s="2" customFormat="1" ht="18" customHeight="1">
      <c r="A20" s="36"/>
      <c r="B20" s="41"/>
      <c r="C20" s="36"/>
      <c r="D20" s="36"/>
      <c r="E20" s="408" t="str">
        <f>'Rekapitulace stavby'!E14</f>
        <v>Vyplň údaj</v>
      </c>
      <c r="F20" s="409"/>
      <c r="G20" s="409"/>
      <c r="H20" s="409"/>
      <c r="I20" s="115" t="s">
        <v>29</v>
      </c>
      <c r="J20" s="32" t="str">
        <f>'Rekapitulace stavby'!AN14</f>
        <v>Vyplň údaj</v>
      </c>
      <c r="K20" s="36"/>
      <c r="L20" s="116"/>
      <c r="S20" s="36"/>
      <c r="T20" s="36"/>
      <c r="U20" s="36"/>
      <c r="V20" s="36"/>
      <c r="W20" s="36"/>
      <c r="X20" s="36"/>
      <c r="Y20" s="36"/>
      <c r="Z20" s="36"/>
      <c r="AA20" s="36"/>
      <c r="AB20" s="36"/>
      <c r="AC20" s="36"/>
      <c r="AD20" s="36"/>
      <c r="AE20" s="36"/>
      <c r="AZ20" s="110" t="s">
        <v>187</v>
      </c>
      <c r="BA20" s="110" t="s">
        <v>185</v>
      </c>
      <c r="BB20" s="110" t="s">
        <v>142</v>
      </c>
      <c r="BC20" s="110" t="s">
        <v>188</v>
      </c>
      <c r="BD20" s="110" t="s">
        <v>82</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189</v>
      </c>
      <c r="BA21" s="110" t="s">
        <v>190</v>
      </c>
      <c r="BB21" s="110" t="s">
        <v>142</v>
      </c>
      <c r="BC21" s="110" t="s">
        <v>191</v>
      </c>
      <c r="BD21" s="110" t="s">
        <v>82</v>
      </c>
    </row>
    <row r="22" spans="1:56" s="2" customFormat="1" ht="12" customHeight="1">
      <c r="A22" s="36"/>
      <c r="B22" s="41"/>
      <c r="C22" s="36"/>
      <c r="D22" s="115" t="s">
        <v>32</v>
      </c>
      <c r="E22" s="36"/>
      <c r="F22" s="36"/>
      <c r="G22" s="36"/>
      <c r="H22" s="36"/>
      <c r="I22" s="115" t="s">
        <v>27</v>
      </c>
      <c r="J22" s="105" t="s">
        <v>21</v>
      </c>
      <c r="K22" s="36"/>
      <c r="L22" s="116"/>
      <c r="S22" s="36"/>
      <c r="T22" s="36"/>
      <c r="U22" s="36"/>
      <c r="V22" s="36"/>
      <c r="W22" s="36"/>
      <c r="X22" s="36"/>
      <c r="Y22" s="36"/>
      <c r="Z22" s="36"/>
      <c r="AA22" s="36"/>
      <c r="AB22" s="36"/>
      <c r="AC22" s="36"/>
      <c r="AD22" s="36"/>
      <c r="AE22" s="36"/>
      <c r="AZ22" s="110" t="s">
        <v>192</v>
      </c>
      <c r="BA22" s="110" t="s">
        <v>193</v>
      </c>
      <c r="BB22" s="110" t="s">
        <v>142</v>
      </c>
      <c r="BC22" s="110" t="s">
        <v>194</v>
      </c>
      <c r="BD22" s="110" t="s">
        <v>82</v>
      </c>
    </row>
    <row r="23" spans="1:56" s="2" customFormat="1" ht="18" customHeight="1">
      <c r="A23" s="36"/>
      <c r="B23" s="41"/>
      <c r="C23" s="36"/>
      <c r="D23" s="36"/>
      <c r="E23" s="105" t="s">
        <v>33</v>
      </c>
      <c r="F23" s="36"/>
      <c r="G23" s="36"/>
      <c r="H23" s="36"/>
      <c r="I23" s="115" t="s">
        <v>29</v>
      </c>
      <c r="J23" s="105" t="s">
        <v>21</v>
      </c>
      <c r="K23" s="36"/>
      <c r="L23" s="116"/>
      <c r="S23" s="36"/>
      <c r="T23" s="36"/>
      <c r="U23" s="36"/>
      <c r="V23" s="36"/>
      <c r="W23" s="36"/>
      <c r="X23" s="36"/>
      <c r="Y23" s="36"/>
      <c r="Z23" s="36"/>
      <c r="AA23" s="36"/>
      <c r="AB23" s="36"/>
      <c r="AC23" s="36"/>
      <c r="AD23" s="36"/>
      <c r="AE23" s="36"/>
      <c r="AZ23" s="110" t="s">
        <v>195</v>
      </c>
      <c r="BA23" s="110" t="s">
        <v>196</v>
      </c>
      <c r="BB23" s="110" t="s">
        <v>142</v>
      </c>
      <c r="BC23" s="110" t="s">
        <v>197</v>
      </c>
      <c r="BD23" s="110" t="s">
        <v>82</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198</v>
      </c>
      <c r="BA24" s="110" t="s">
        <v>199</v>
      </c>
      <c r="BB24" s="110" t="s">
        <v>142</v>
      </c>
      <c r="BC24" s="110" t="s">
        <v>200</v>
      </c>
      <c r="BD24" s="110" t="s">
        <v>82</v>
      </c>
    </row>
    <row r="25" spans="1:56" s="2" customFormat="1" ht="12" customHeight="1">
      <c r="A25" s="36"/>
      <c r="B25" s="41"/>
      <c r="C25" s="36"/>
      <c r="D25" s="115" t="s">
        <v>35</v>
      </c>
      <c r="E25" s="36"/>
      <c r="F25" s="36"/>
      <c r="G25" s="36"/>
      <c r="H25" s="36"/>
      <c r="I25" s="115" t="s">
        <v>27</v>
      </c>
      <c r="J25" s="105" t="s">
        <v>21</v>
      </c>
      <c r="K25" s="36"/>
      <c r="L25" s="116"/>
      <c r="S25" s="36"/>
      <c r="T25" s="36"/>
      <c r="U25" s="36"/>
      <c r="V25" s="36"/>
      <c r="W25" s="36"/>
      <c r="X25" s="36"/>
      <c r="Y25" s="36"/>
      <c r="Z25" s="36"/>
      <c r="AA25" s="36"/>
      <c r="AB25" s="36"/>
      <c r="AC25" s="36"/>
      <c r="AD25" s="36"/>
      <c r="AE25" s="36"/>
      <c r="AZ25" s="110" t="s">
        <v>201</v>
      </c>
      <c r="BA25" s="110" t="s">
        <v>202</v>
      </c>
      <c r="BB25" s="110" t="s">
        <v>142</v>
      </c>
      <c r="BC25" s="110" t="s">
        <v>203</v>
      </c>
      <c r="BD25" s="110" t="s">
        <v>82</v>
      </c>
    </row>
    <row r="26" spans="1:56" s="2" customFormat="1" ht="18" customHeight="1">
      <c r="A26" s="36"/>
      <c r="B26" s="41"/>
      <c r="C26" s="36"/>
      <c r="D26" s="36"/>
      <c r="E26" s="105" t="s">
        <v>36</v>
      </c>
      <c r="F26" s="36"/>
      <c r="G26" s="36"/>
      <c r="H26" s="36"/>
      <c r="I26" s="115" t="s">
        <v>29</v>
      </c>
      <c r="J26" s="105" t="s">
        <v>21</v>
      </c>
      <c r="K26" s="36"/>
      <c r="L26" s="116"/>
      <c r="S26" s="36"/>
      <c r="T26" s="36"/>
      <c r="U26" s="36"/>
      <c r="V26" s="36"/>
      <c r="W26" s="36"/>
      <c r="X26" s="36"/>
      <c r="Y26" s="36"/>
      <c r="Z26" s="36"/>
      <c r="AA26" s="36"/>
      <c r="AB26" s="36"/>
      <c r="AC26" s="36"/>
      <c r="AD26" s="36"/>
      <c r="AE26" s="36"/>
      <c r="AZ26" s="110" t="s">
        <v>204</v>
      </c>
      <c r="BA26" s="110" t="s">
        <v>205</v>
      </c>
      <c r="BB26" s="110" t="s">
        <v>142</v>
      </c>
      <c r="BC26" s="110" t="s">
        <v>206</v>
      </c>
      <c r="BD26" s="110" t="s">
        <v>82</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207</v>
      </c>
      <c r="BA27" s="110" t="s">
        <v>208</v>
      </c>
      <c r="BB27" s="110" t="s">
        <v>142</v>
      </c>
      <c r="BC27" s="110" t="s">
        <v>209</v>
      </c>
      <c r="BD27" s="110" t="s">
        <v>82</v>
      </c>
    </row>
    <row r="28" spans="1:56" s="2" customFormat="1" ht="12" customHeight="1">
      <c r="A28" s="36"/>
      <c r="B28" s="41"/>
      <c r="C28" s="36"/>
      <c r="D28" s="115" t="s">
        <v>37</v>
      </c>
      <c r="E28" s="36"/>
      <c r="F28" s="36"/>
      <c r="G28" s="36"/>
      <c r="H28" s="36"/>
      <c r="I28" s="36"/>
      <c r="J28" s="36"/>
      <c r="K28" s="36"/>
      <c r="L28" s="116"/>
      <c r="S28" s="36"/>
      <c r="T28" s="36"/>
      <c r="U28" s="36"/>
      <c r="V28" s="36"/>
      <c r="W28" s="36"/>
      <c r="X28" s="36"/>
      <c r="Y28" s="36"/>
      <c r="Z28" s="36"/>
      <c r="AA28" s="36"/>
      <c r="AB28" s="36"/>
      <c r="AC28" s="36"/>
      <c r="AD28" s="36"/>
      <c r="AE28" s="36"/>
      <c r="AZ28" s="110" t="s">
        <v>210</v>
      </c>
      <c r="BA28" s="110" t="s">
        <v>211</v>
      </c>
      <c r="BB28" s="110" t="s">
        <v>142</v>
      </c>
      <c r="BC28" s="110" t="s">
        <v>212</v>
      </c>
      <c r="BD28" s="110" t="s">
        <v>82</v>
      </c>
    </row>
    <row r="29" spans="1:56" s="8" customFormat="1" ht="214.5" customHeight="1">
      <c r="A29" s="118"/>
      <c r="B29" s="119"/>
      <c r="C29" s="118"/>
      <c r="D29" s="118"/>
      <c r="E29" s="410" t="s">
        <v>213</v>
      </c>
      <c r="F29" s="410"/>
      <c r="G29" s="410"/>
      <c r="H29" s="410"/>
      <c r="I29" s="118"/>
      <c r="J29" s="118"/>
      <c r="K29" s="118"/>
      <c r="L29" s="120"/>
      <c r="S29" s="118"/>
      <c r="T29" s="118"/>
      <c r="U29" s="118"/>
      <c r="V29" s="118"/>
      <c r="W29" s="118"/>
      <c r="X29" s="118"/>
      <c r="Y29" s="118"/>
      <c r="Z29" s="118"/>
      <c r="AA29" s="118"/>
      <c r="AB29" s="118"/>
      <c r="AC29" s="118"/>
      <c r="AD29" s="118"/>
      <c r="AE29" s="118"/>
      <c r="AZ29" s="121" t="s">
        <v>214</v>
      </c>
      <c r="BA29" s="121" t="s">
        <v>215</v>
      </c>
      <c r="BB29" s="121" t="s">
        <v>142</v>
      </c>
      <c r="BC29" s="121" t="s">
        <v>216</v>
      </c>
      <c r="BD29" s="121" t="s">
        <v>82</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217</v>
      </c>
      <c r="BA30" s="110" t="s">
        <v>218</v>
      </c>
      <c r="BB30" s="110" t="s">
        <v>142</v>
      </c>
      <c r="BC30" s="110" t="s">
        <v>183</v>
      </c>
      <c r="BD30" s="110" t="s">
        <v>82</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219</v>
      </c>
      <c r="BA31" s="110" t="s">
        <v>164</v>
      </c>
      <c r="BB31" s="110" t="s">
        <v>142</v>
      </c>
      <c r="BC31" s="110" t="s">
        <v>220</v>
      </c>
      <c r="BD31" s="110" t="s">
        <v>82</v>
      </c>
    </row>
    <row r="32" spans="1:56" s="2" customFormat="1" ht="25.35" customHeight="1">
      <c r="A32" s="36"/>
      <c r="B32" s="41"/>
      <c r="C32" s="36"/>
      <c r="D32" s="123" t="s">
        <v>39</v>
      </c>
      <c r="E32" s="36"/>
      <c r="F32" s="36"/>
      <c r="G32" s="36"/>
      <c r="H32" s="36"/>
      <c r="I32" s="36"/>
      <c r="J32" s="124">
        <f>ROUND(J116, 2)</f>
        <v>0</v>
      </c>
      <c r="K32" s="36"/>
      <c r="L32" s="116"/>
      <c r="S32" s="36"/>
      <c r="T32" s="36"/>
      <c r="U32" s="36"/>
      <c r="V32" s="36"/>
      <c r="W32" s="36"/>
      <c r="X32" s="36"/>
      <c r="Y32" s="36"/>
      <c r="Z32" s="36"/>
      <c r="AA32" s="36"/>
      <c r="AB32" s="36"/>
      <c r="AC32" s="36"/>
      <c r="AD32" s="36"/>
      <c r="AE32" s="36"/>
      <c r="AZ32" s="110" t="s">
        <v>221</v>
      </c>
      <c r="BA32" s="110" t="s">
        <v>222</v>
      </c>
      <c r="BB32" s="110" t="s">
        <v>142</v>
      </c>
      <c r="BC32" s="110" t="s">
        <v>223</v>
      </c>
      <c r="BD32" s="110" t="s">
        <v>82</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224</v>
      </c>
      <c r="BA33" s="110" t="s">
        <v>225</v>
      </c>
      <c r="BB33" s="110" t="s">
        <v>129</v>
      </c>
      <c r="BC33" s="110" t="s">
        <v>226</v>
      </c>
      <c r="BD33" s="110" t="s">
        <v>82</v>
      </c>
    </row>
    <row r="34" spans="1:56" s="2" customFormat="1" ht="14.45" customHeight="1">
      <c r="A34" s="36"/>
      <c r="B34" s="41"/>
      <c r="C34" s="36"/>
      <c r="D34" s="36"/>
      <c r="E34" s="36"/>
      <c r="F34" s="125" t="s">
        <v>41</v>
      </c>
      <c r="G34" s="36"/>
      <c r="H34" s="36"/>
      <c r="I34" s="125" t="s">
        <v>40</v>
      </c>
      <c r="J34" s="125" t="s">
        <v>42</v>
      </c>
      <c r="K34" s="36"/>
      <c r="L34" s="116"/>
      <c r="S34" s="36"/>
      <c r="T34" s="36"/>
      <c r="U34" s="36"/>
      <c r="V34" s="36"/>
      <c r="W34" s="36"/>
      <c r="X34" s="36"/>
      <c r="Y34" s="36"/>
      <c r="Z34" s="36"/>
      <c r="AA34" s="36"/>
      <c r="AB34" s="36"/>
      <c r="AC34" s="36"/>
      <c r="AD34" s="36"/>
      <c r="AE34" s="36"/>
      <c r="AZ34" s="110" t="s">
        <v>227</v>
      </c>
      <c r="BA34" s="110" t="s">
        <v>228</v>
      </c>
      <c r="BB34" s="110" t="s">
        <v>129</v>
      </c>
      <c r="BC34" s="110" t="s">
        <v>229</v>
      </c>
      <c r="BD34" s="110" t="s">
        <v>82</v>
      </c>
    </row>
    <row r="35" spans="1:56" s="2" customFormat="1" ht="14.45" customHeight="1">
      <c r="A35" s="36"/>
      <c r="B35" s="41"/>
      <c r="C35" s="36"/>
      <c r="D35" s="126" t="s">
        <v>43</v>
      </c>
      <c r="E35" s="115" t="s">
        <v>44</v>
      </c>
      <c r="F35" s="127">
        <f>ROUND((SUM(BE116:BE4751)),  2)</f>
        <v>0</v>
      </c>
      <c r="G35" s="36"/>
      <c r="H35" s="36"/>
      <c r="I35" s="128">
        <v>0.21</v>
      </c>
      <c r="J35" s="127">
        <f>ROUND(((SUM(BE116:BE4751))*I35),  2)</f>
        <v>0</v>
      </c>
      <c r="K35" s="36"/>
      <c r="L35" s="116"/>
      <c r="S35" s="36"/>
      <c r="T35" s="36"/>
      <c r="U35" s="36"/>
      <c r="V35" s="36"/>
      <c r="W35" s="36"/>
      <c r="X35" s="36"/>
      <c r="Y35" s="36"/>
      <c r="Z35" s="36"/>
      <c r="AA35" s="36"/>
      <c r="AB35" s="36"/>
      <c r="AC35" s="36"/>
      <c r="AD35" s="36"/>
      <c r="AE35" s="36"/>
      <c r="AZ35" s="110" t="s">
        <v>230</v>
      </c>
      <c r="BA35" s="110" t="s">
        <v>231</v>
      </c>
      <c r="BB35" s="110" t="s">
        <v>129</v>
      </c>
      <c r="BC35" s="110" t="s">
        <v>232</v>
      </c>
      <c r="BD35" s="110" t="s">
        <v>82</v>
      </c>
    </row>
    <row r="36" spans="1:56" s="2" customFormat="1" ht="14.45" customHeight="1">
      <c r="A36" s="36"/>
      <c r="B36" s="41"/>
      <c r="C36" s="36"/>
      <c r="D36" s="36"/>
      <c r="E36" s="115" t="s">
        <v>45</v>
      </c>
      <c r="F36" s="127">
        <f>ROUND((SUM(BF116:BF4751)),  2)</f>
        <v>0</v>
      </c>
      <c r="G36" s="36"/>
      <c r="H36" s="36"/>
      <c r="I36" s="128">
        <v>0.15</v>
      </c>
      <c r="J36" s="127">
        <f>ROUND(((SUM(BF116:BF4751))*I36),  2)</f>
        <v>0</v>
      </c>
      <c r="K36" s="36"/>
      <c r="L36" s="116"/>
      <c r="S36" s="36"/>
      <c r="T36" s="36"/>
      <c r="U36" s="36"/>
      <c r="V36" s="36"/>
      <c r="W36" s="36"/>
      <c r="X36" s="36"/>
      <c r="Y36" s="36"/>
      <c r="Z36" s="36"/>
      <c r="AA36" s="36"/>
      <c r="AB36" s="36"/>
      <c r="AC36" s="36"/>
      <c r="AD36" s="36"/>
      <c r="AE36" s="36"/>
      <c r="AZ36" s="110" t="s">
        <v>233</v>
      </c>
      <c r="BA36" s="110" t="s">
        <v>234</v>
      </c>
      <c r="BB36" s="110" t="s">
        <v>129</v>
      </c>
      <c r="BC36" s="110" t="s">
        <v>235</v>
      </c>
      <c r="BD36" s="110" t="s">
        <v>82</v>
      </c>
    </row>
    <row r="37" spans="1:56" s="2" customFormat="1" ht="14.45" hidden="1" customHeight="1">
      <c r="A37" s="36"/>
      <c r="B37" s="41"/>
      <c r="C37" s="36"/>
      <c r="D37" s="36"/>
      <c r="E37" s="115" t="s">
        <v>46</v>
      </c>
      <c r="F37" s="127">
        <f>ROUND((SUM(BG116:BG4751)),  2)</f>
        <v>0</v>
      </c>
      <c r="G37" s="36"/>
      <c r="H37" s="36"/>
      <c r="I37" s="128">
        <v>0.21</v>
      </c>
      <c r="J37" s="127">
        <f>0</f>
        <v>0</v>
      </c>
      <c r="K37" s="36"/>
      <c r="L37" s="116"/>
      <c r="S37" s="36"/>
      <c r="T37" s="36"/>
      <c r="U37" s="36"/>
      <c r="V37" s="36"/>
      <c r="W37" s="36"/>
      <c r="X37" s="36"/>
      <c r="Y37" s="36"/>
      <c r="Z37" s="36"/>
      <c r="AA37" s="36"/>
      <c r="AB37" s="36"/>
      <c r="AC37" s="36"/>
      <c r="AD37" s="36"/>
      <c r="AE37" s="36"/>
    </row>
    <row r="38" spans="1:56" s="2" customFormat="1" ht="14.45" hidden="1" customHeight="1">
      <c r="A38" s="36"/>
      <c r="B38" s="41"/>
      <c r="C38" s="36"/>
      <c r="D38" s="36"/>
      <c r="E38" s="115" t="s">
        <v>47</v>
      </c>
      <c r="F38" s="127">
        <f>ROUND((SUM(BH116:BH4751)),  2)</f>
        <v>0</v>
      </c>
      <c r="G38" s="36"/>
      <c r="H38" s="36"/>
      <c r="I38" s="128">
        <v>0.15</v>
      </c>
      <c r="J38" s="127">
        <f>0</f>
        <v>0</v>
      </c>
      <c r="K38" s="36"/>
      <c r="L38" s="116"/>
      <c r="S38" s="36"/>
      <c r="T38" s="36"/>
      <c r="U38" s="36"/>
      <c r="V38" s="36"/>
      <c r="W38" s="36"/>
      <c r="X38" s="36"/>
      <c r="Y38" s="36"/>
      <c r="Z38" s="36"/>
      <c r="AA38" s="36"/>
      <c r="AB38" s="36"/>
      <c r="AC38" s="36"/>
      <c r="AD38" s="36"/>
      <c r="AE38" s="36"/>
    </row>
    <row r="39" spans="1:56" s="2" customFormat="1" ht="14.45" hidden="1" customHeight="1">
      <c r="A39" s="36"/>
      <c r="B39" s="41"/>
      <c r="C39" s="36"/>
      <c r="D39" s="36"/>
      <c r="E39" s="115" t="s">
        <v>48</v>
      </c>
      <c r="F39" s="127">
        <f>ROUND((SUM(BI116:BI4751)),  2)</f>
        <v>0</v>
      </c>
      <c r="G39" s="36"/>
      <c r="H39" s="36"/>
      <c r="I39" s="128">
        <v>0</v>
      </c>
      <c r="J39" s="127">
        <f>0</f>
        <v>0</v>
      </c>
      <c r="K39" s="36"/>
      <c r="L39" s="116"/>
      <c r="S39" s="36"/>
      <c r="T39" s="36"/>
      <c r="U39" s="36"/>
      <c r="V39" s="36"/>
      <c r="W39" s="36"/>
      <c r="X39" s="36"/>
      <c r="Y39" s="36"/>
      <c r="Z39" s="36"/>
      <c r="AA39" s="36"/>
      <c r="AB39" s="36"/>
      <c r="AC39" s="36"/>
      <c r="AD39" s="36"/>
      <c r="AE39" s="36"/>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56" s="2" customFormat="1" ht="25.35" customHeight="1">
      <c r="A41" s="36"/>
      <c r="B41" s="41"/>
      <c r="C41" s="129"/>
      <c r="D41" s="130" t="s">
        <v>49</v>
      </c>
      <c r="E41" s="131"/>
      <c r="F41" s="131"/>
      <c r="G41" s="132" t="s">
        <v>50</v>
      </c>
      <c r="H41" s="133" t="s">
        <v>51</v>
      </c>
      <c r="I41" s="131"/>
      <c r="J41" s="134">
        <f>SUM(J32:J39)</f>
        <v>0</v>
      </c>
      <c r="K41" s="135"/>
      <c r="L41" s="116"/>
      <c r="S41" s="36"/>
      <c r="T41" s="36"/>
      <c r="U41" s="36"/>
      <c r="V41" s="36"/>
      <c r="W41" s="36"/>
      <c r="X41" s="36"/>
      <c r="Y41" s="36"/>
      <c r="Z41" s="36"/>
      <c r="AA41" s="36"/>
      <c r="AB41" s="36"/>
      <c r="AC41" s="36"/>
      <c r="AD41" s="36"/>
      <c r="AE41" s="36"/>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56" s="2" customFormat="1" ht="24.95" customHeight="1">
      <c r="A47" s="36"/>
      <c r="B47" s="37"/>
      <c r="C47" s="25" t="s">
        <v>236</v>
      </c>
      <c r="D47" s="38"/>
      <c r="E47" s="38"/>
      <c r="F47" s="38"/>
      <c r="G47" s="38"/>
      <c r="H47" s="38"/>
      <c r="I47" s="38"/>
      <c r="J47" s="38"/>
      <c r="K47" s="38"/>
      <c r="L47" s="116"/>
      <c r="S47" s="36"/>
      <c r="T47" s="36"/>
      <c r="U47" s="36"/>
      <c r="V47" s="36"/>
      <c r="W47" s="36"/>
      <c r="X47" s="36"/>
      <c r="Y47" s="36"/>
      <c r="Z47" s="36"/>
      <c r="AA47" s="36"/>
      <c r="AB47" s="36"/>
      <c r="AC47" s="36"/>
      <c r="AD47" s="36"/>
      <c r="AE47" s="36"/>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1" t="str">
        <f>E7</f>
        <v>ZŠ Lukov-výstavba specializovaných učeben</v>
      </c>
      <c r="F50" s="412"/>
      <c r="G50" s="412"/>
      <c r="H50" s="412"/>
      <c r="I50" s="38"/>
      <c r="J50" s="38"/>
      <c r="K50" s="38"/>
      <c r="L50" s="116"/>
      <c r="S50" s="36"/>
      <c r="T50" s="36"/>
      <c r="U50" s="36"/>
      <c r="V50" s="36"/>
      <c r="W50" s="36"/>
      <c r="X50" s="36"/>
      <c r="Y50" s="36"/>
      <c r="Z50" s="36"/>
      <c r="AA50" s="36"/>
      <c r="AB50" s="36"/>
      <c r="AC50" s="36"/>
      <c r="AD50" s="36"/>
      <c r="AE50" s="36"/>
    </row>
    <row r="51" spans="1:47" s="1" customFormat="1" ht="12" customHeight="1">
      <c r="B51" s="23"/>
      <c r="C51" s="31" t="s">
        <v>147</v>
      </c>
      <c r="D51" s="24"/>
      <c r="E51" s="24"/>
      <c r="F51" s="24"/>
      <c r="G51" s="24"/>
      <c r="H51" s="24"/>
      <c r="I51" s="24"/>
      <c r="J51" s="24"/>
      <c r="K51" s="24"/>
      <c r="L51" s="22"/>
    </row>
    <row r="52" spans="1:47" s="2" customFormat="1" ht="16.5" customHeight="1">
      <c r="A52" s="36"/>
      <c r="B52" s="37"/>
      <c r="C52" s="38"/>
      <c r="D52" s="38"/>
      <c r="E52" s="411" t="s">
        <v>151</v>
      </c>
      <c r="F52" s="413"/>
      <c r="G52" s="413"/>
      <c r="H52" s="413"/>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155</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2022/A/02-01-11 - D.1.1-Architektonické a stavebně technické řešení (vč.statiky a PBŘ)</v>
      </c>
      <c r="F54" s="413"/>
      <c r="G54" s="413"/>
      <c r="H54" s="413"/>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 xml:space="preserve"> </v>
      </c>
      <c r="G56" s="38"/>
      <c r="H56" s="38"/>
      <c r="I56" s="31" t="s">
        <v>24</v>
      </c>
      <c r="J56" s="61" t="str">
        <f>IF(J14="","",J14)</f>
        <v>6. 12. 2022</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Obec Lukov</v>
      </c>
      <c r="G58" s="38"/>
      <c r="H58" s="38"/>
      <c r="I58" s="31" t="s">
        <v>32</v>
      </c>
      <c r="J58" s="34" t="str">
        <f>E23</f>
        <v>ARSprojekt Zlín</v>
      </c>
      <c r="K58" s="38"/>
      <c r="L58" s="116"/>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Ing.A.Hejmalová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237</v>
      </c>
      <c r="D61" s="141"/>
      <c r="E61" s="141"/>
      <c r="F61" s="141"/>
      <c r="G61" s="141"/>
      <c r="H61" s="141"/>
      <c r="I61" s="141"/>
      <c r="J61" s="142" t="s">
        <v>238</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71</v>
      </c>
      <c r="D63" s="38"/>
      <c r="E63" s="38"/>
      <c r="F63" s="38"/>
      <c r="G63" s="38"/>
      <c r="H63" s="38"/>
      <c r="I63" s="38"/>
      <c r="J63" s="79">
        <f>J116</f>
        <v>0</v>
      </c>
      <c r="K63" s="38"/>
      <c r="L63" s="116"/>
      <c r="S63" s="36"/>
      <c r="T63" s="36"/>
      <c r="U63" s="36"/>
      <c r="V63" s="36"/>
      <c r="W63" s="36"/>
      <c r="X63" s="36"/>
      <c r="Y63" s="36"/>
      <c r="Z63" s="36"/>
      <c r="AA63" s="36"/>
      <c r="AB63" s="36"/>
      <c r="AC63" s="36"/>
      <c r="AD63" s="36"/>
      <c r="AE63" s="36"/>
      <c r="AU63" s="19" t="s">
        <v>239</v>
      </c>
    </row>
    <row r="64" spans="1:47" s="9" customFormat="1" ht="24.95" customHeight="1">
      <c r="B64" s="144"/>
      <c r="C64" s="145"/>
      <c r="D64" s="146" t="s">
        <v>240</v>
      </c>
      <c r="E64" s="147"/>
      <c r="F64" s="147"/>
      <c r="G64" s="147"/>
      <c r="H64" s="147"/>
      <c r="I64" s="147"/>
      <c r="J64" s="148">
        <f>J117</f>
        <v>0</v>
      </c>
      <c r="K64" s="145"/>
      <c r="L64" s="149"/>
    </row>
    <row r="65" spans="2:12" s="10" customFormat="1" ht="19.899999999999999" customHeight="1">
      <c r="B65" s="150"/>
      <c r="C65" s="99"/>
      <c r="D65" s="151" t="s">
        <v>241</v>
      </c>
      <c r="E65" s="152"/>
      <c r="F65" s="152"/>
      <c r="G65" s="152"/>
      <c r="H65" s="152"/>
      <c r="I65" s="152"/>
      <c r="J65" s="153">
        <f>J118</f>
        <v>0</v>
      </c>
      <c r="K65" s="99"/>
      <c r="L65" s="154"/>
    </row>
    <row r="66" spans="2:12" s="10" customFormat="1" ht="19.899999999999999" customHeight="1">
      <c r="B66" s="150"/>
      <c r="C66" s="99"/>
      <c r="D66" s="151" t="s">
        <v>242</v>
      </c>
      <c r="E66" s="152"/>
      <c r="F66" s="152"/>
      <c r="G66" s="152"/>
      <c r="H66" s="152"/>
      <c r="I66" s="152"/>
      <c r="J66" s="153">
        <f>J285</f>
        <v>0</v>
      </c>
      <c r="K66" s="99"/>
      <c r="L66" s="154"/>
    </row>
    <row r="67" spans="2:12" s="10" customFormat="1" ht="19.899999999999999" customHeight="1">
      <c r="B67" s="150"/>
      <c r="C67" s="99"/>
      <c r="D67" s="151" t="s">
        <v>243</v>
      </c>
      <c r="E67" s="152"/>
      <c r="F67" s="152"/>
      <c r="G67" s="152"/>
      <c r="H67" s="152"/>
      <c r="I67" s="152"/>
      <c r="J67" s="153">
        <f>J447</f>
        <v>0</v>
      </c>
      <c r="K67" s="99"/>
      <c r="L67" s="154"/>
    </row>
    <row r="68" spans="2:12" s="10" customFormat="1" ht="19.899999999999999" customHeight="1">
      <c r="B68" s="150"/>
      <c r="C68" s="99"/>
      <c r="D68" s="151" t="s">
        <v>244</v>
      </c>
      <c r="E68" s="152"/>
      <c r="F68" s="152"/>
      <c r="G68" s="152"/>
      <c r="H68" s="152"/>
      <c r="I68" s="152"/>
      <c r="J68" s="153">
        <f>J751</f>
        <v>0</v>
      </c>
      <c r="K68" s="99"/>
      <c r="L68" s="154"/>
    </row>
    <row r="69" spans="2:12" s="10" customFormat="1" ht="19.899999999999999" customHeight="1">
      <c r="B69" s="150"/>
      <c r="C69" s="99"/>
      <c r="D69" s="151" t="s">
        <v>245</v>
      </c>
      <c r="E69" s="152"/>
      <c r="F69" s="152"/>
      <c r="G69" s="152"/>
      <c r="H69" s="152"/>
      <c r="I69" s="152"/>
      <c r="J69" s="153">
        <f>J1183</f>
        <v>0</v>
      </c>
      <c r="K69" s="99"/>
      <c r="L69" s="154"/>
    </row>
    <row r="70" spans="2:12" s="10" customFormat="1" ht="19.899999999999999" customHeight="1">
      <c r="B70" s="150"/>
      <c r="C70" s="99"/>
      <c r="D70" s="151" t="s">
        <v>246</v>
      </c>
      <c r="E70" s="152"/>
      <c r="F70" s="152"/>
      <c r="G70" s="152"/>
      <c r="H70" s="152"/>
      <c r="I70" s="152"/>
      <c r="J70" s="153">
        <f>J1200</f>
        <v>0</v>
      </c>
      <c r="K70" s="99"/>
      <c r="L70" s="154"/>
    </row>
    <row r="71" spans="2:12" s="10" customFormat="1" ht="19.899999999999999" customHeight="1">
      <c r="B71" s="150"/>
      <c r="C71" s="99"/>
      <c r="D71" s="151" t="s">
        <v>247</v>
      </c>
      <c r="E71" s="152"/>
      <c r="F71" s="152"/>
      <c r="G71" s="152"/>
      <c r="H71" s="152"/>
      <c r="I71" s="152"/>
      <c r="J71" s="153">
        <f>J2175</f>
        <v>0</v>
      </c>
      <c r="K71" s="99"/>
      <c r="L71" s="154"/>
    </row>
    <row r="72" spans="2:12" s="10" customFormat="1" ht="19.899999999999999" customHeight="1">
      <c r="B72" s="150"/>
      <c r="C72" s="99"/>
      <c r="D72" s="151" t="s">
        <v>248</v>
      </c>
      <c r="E72" s="152"/>
      <c r="F72" s="152"/>
      <c r="G72" s="152"/>
      <c r="H72" s="152"/>
      <c r="I72" s="152"/>
      <c r="J72" s="153">
        <f>J2180</f>
        <v>0</v>
      </c>
      <c r="K72" s="99"/>
      <c r="L72" s="154"/>
    </row>
    <row r="73" spans="2:12" s="10" customFormat="1" ht="19.899999999999999" customHeight="1">
      <c r="B73" s="150"/>
      <c r="C73" s="99"/>
      <c r="D73" s="151" t="s">
        <v>249</v>
      </c>
      <c r="E73" s="152"/>
      <c r="F73" s="152"/>
      <c r="G73" s="152"/>
      <c r="H73" s="152"/>
      <c r="I73" s="152"/>
      <c r="J73" s="153">
        <f>J2608</f>
        <v>0</v>
      </c>
      <c r="K73" s="99"/>
      <c r="L73" s="154"/>
    </row>
    <row r="74" spans="2:12" s="10" customFormat="1" ht="19.899999999999999" customHeight="1">
      <c r="B74" s="150"/>
      <c r="C74" s="99"/>
      <c r="D74" s="151" t="s">
        <v>250</v>
      </c>
      <c r="E74" s="152"/>
      <c r="F74" s="152"/>
      <c r="G74" s="152"/>
      <c r="H74" s="152"/>
      <c r="I74" s="152"/>
      <c r="J74" s="153">
        <f>J2636</f>
        <v>0</v>
      </c>
      <c r="K74" s="99"/>
      <c r="L74" s="154"/>
    </row>
    <row r="75" spans="2:12" s="9" customFormat="1" ht="24.95" customHeight="1">
      <c r="B75" s="144"/>
      <c r="C75" s="145"/>
      <c r="D75" s="146" t="s">
        <v>251</v>
      </c>
      <c r="E75" s="147"/>
      <c r="F75" s="147"/>
      <c r="G75" s="147"/>
      <c r="H75" s="147"/>
      <c r="I75" s="147"/>
      <c r="J75" s="148">
        <f>J2639</f>
        <v>0</v>
      </c>
      <c r="K75" s="145"/>
      <c r="L75" s="149"/>
    </row>
    <row r="76" spans="2:12" s="10" customFormat="1" ht="19.899999999999999" customHeight="1">
      <c r="B76" s="150"/>
      <c r="C76" s="99"/>
      <c r="D76" s="151" t="s">
        <v>252</v>
      </c>
      <c r="E76" s="152"/>
      <c r="F76" s="152"/>
      <c r="G76" s="152"/>
      <c r="H76" s="152"/>
      <c r="I76" s="152"/>
      <c r="J76" s="153">
        <f>J2640</f>
        <v>0</v>
      </c>
      <c r="K76" s="99"/>
      <c r="L76" s="154"/>
    </row>
    <row r="77" spans="2:12" s="10" customFormat="1" ht="19.899999999999999" customHeight="1">
      <c r="B77" s="150"/>
      <c r="C77" s="99"/>
      <c r="D77" s="151" t="s">
        <v>253</v>
      </c>
      <c r="E77" s="152"/>
      <c r="F77" s="152"/>
      <c r="G77" s="152"/>
      <c r="H77" s="152"/>
      <c r="I77" s="152"/>
      <c r="J77" s="153">
        <f>J2709</f>
        <v>0</v>
      </c>
      <c r="K77" s="99"/>
      <c r="L77" s="154"/>
    </row>
    <row r="78" spans="2:12" s="10" customFormat="1" ht="19.899999999999999" customHeight="1">
      <c r="B78" s="150"/>
      <c r="C78" s="99"/>
      <c r="D78" s="151" t="s">
        <v>254</v>
      </c>
      <c r="E78" s="152"/>
      <c r="F78" s="152"/>
      <c r="G78" s="152"/>
      <c r="H78" s="152"/>
      <c r="I78" s="152"/>
      <c r="J78" s="153">
        <f>J2855</f>
        <v>0</v>
      </c>
      <c r="K78" s="99"/>
      <c r="L78" s="154"/>
    </row>
    <row r="79" spans="2:12" s="10" customFormat="1" ht="19.899999999999999" customHeight="1">
      <c r="B79" s="150"/>
      <c r="C79" s="99"/>
      <c r="D79" s="151" t="s">
        <v>255</v>
      </c>
      <c r="E79" s="152"/>
      <c r="F79" s="152"/>
      <c r="G79" s="152"/>
      <c r="H79" s="152"/>
      <c r="I79" s="152"/>
      <c r="J79" s="153">
        <f>J3057</f>
        <v>0</v>
      </c>
      <c r="K79" s="99"/>
      <c r="L79" s="154"/>
    </row>
    <row r="80" spans="2:12" s="10" customFormat="1" ht="19.899999999999999" customHeight="1">
      <c r="B80" s="150"/>
      <c r="C80" s="99"/>
      <c r="D80" s="151" t="s">
        <v>256</v>
      </c>
      <c r="E80" s="152"/>
      <c r="F80" s="152"/>
      <c r="G80" s="152"/>
      <c r="H80" s="152"/>
      <c r="I80" s="152"/>
      <c r="J80" s="153">
        <f>J3216</f>
        <v>0</v>
      </c>
      <c r="K80" s="99"/>
      <c r="L80" s="154"/>
    </row>
    <row r="81" spans="1:31" s="10" customFormat="1" ht="19.899999999999999" customHeight="1">
      <c r="B81" s="150"/>
      <c r="C81" s="99"/>
      <c r="D81" s="151" t="s">
        <v>257</v>
      </c>
      <c r="E81" s="152"/>
      <c r="F81" s="152"/>
      <c r="G81" s="152"/>
      <c r="H81" s="152"/>
      <c r="I81" s="152"/>
      <c r="J81" s="153">
        <f>J3284</f>
        <v>0</v>
      </c>
      <c r="K81" s="99"/>
      <c r="L81" s="154"/>
    </row>
    <row r="82" spans="1:31" s="10" customFormat="1" ht="19.899999999999999" customHeight="1">
      <c r="B82" s="150"/>
      <c r="C82" s="99"/>
      <c r="D82" s="151" t="s">
        <v>258</v>
      </c>
      <c r="E82" s="152"/>
      <c r="F82" s="152"/>
      <c r="G82" s="152"/>
      <c r="H82" s="152"/>
      <c r="I82" s="152"/>
      <c r="J82" s="153">
        <f>J3377</f>
        <v>0</v>
      </c>
      <c r="K82" s="99"/>
      <c r="L82" s="154"/>
    </row>
    <row r="83" spans="1:31" s="10" customFormat="1" ht="19.899999999999999" customHeight="1">
      <c r="B83" s="150"/>
      <c r="C83" s="99"/>
      <c r="D83" s="151" t="s">
        <v>259</v>
      </c>
      <c r="E83" s="152"/>
      <c r="F83" s="152"/>
      <c r="G83" s="152"/>
      <c r="H83" s="152"/>
      <c r="I83" s="152"/>
      <c r="J83" s="153">
        <f>J3479</f>
        <v>0</v>
      </c>
      <c r="K83" s="99"/>
      <c r="L83" s="154"/>
    </row>
    <row r="84" spans="1:31" s="10" customFormat="1" ht="19.899999999999999" customHeight="1">
      <c r="B84" s="150"/>
      <c r="C84" s="99"/>
      <c r="D84" s="151" t="s">
        <v>260</v>
      </c>
      <c r="E84" s="152"/>
      <c r="F84" s="152"/>
      <c r="G84" s="152"/>
      <c r="H84" s="152"/>
      <c r="I84" s="152"/>
      <c r="J84" s="153">
        <f>J3505</f>
        <v>0</v>
      </c>
      <c r="K84" s="99"/>
      <c r="L84" s="154"/>
    </row>
    <row r="85" spans="1:31" s="10" customFormat="1" ht="19.899999999999999" customHeight="1">
      <c r="B85" s="150"/>
      <c r="C85" s="99"/>
      <c r="D85" s="151" t="s">
        <v>261</v>
      </c>
      <c r="E85" s="152"/>
      <c r="F85" s="152"/>
      <c r="G85" s="152"/>
      <c r="H85" s="152"/>
      <c r="I85" s="152"/>
      <c r="J85" s="153">
        <f>J3690</f>
        <v>0</v>
      </c>
      <c r="K85" s="99"/>
      <c r="L85" s="154"/>
    </row>
    <row r="86" spans="1:31" s="10" customFormat="1" ht="19.899999999999999" customHeight="1">
      <c r="B86" s="150"/>
      <c r="C86" s="99"/>
      <c r="D86" s="151" t="s">
        <v>262</v>
      </c>
      <c r="E86" s="152"/>
      <c r="F86" s="152"/>
      <c r="G86" s="152"/>
      <c r="H86" s="152"/>
      <c r="I86" s="152"/>
      <c r="J86" s="153">
        <f>J3769</f>
        <v>0</v>
      </c>
      <c r="K86" s="99"/>
      <c r="L86" s="154"/>
    </row>
    <row r="87" spans="1:31" s="10" customFormat="1" ht="19.899999999999999" customHeight="1">
      <c r="B87" s="150"/>
      <c r="C87" s="99"/>
      <c r="D87" s="151" t="s">
        <v>263</v>
      </c>
      <c r="E87" s="152"/>
      <c r="F87" s="152"/>
      <c r="G87" s="152"/>
      <c r="H87" s="152"/>
      <c r="I87" s="152"/>
      <c r="J87" s="153">
        <f>J3895</f>
        <v>0</v>
      </c>
      <c r="K87" s="99"/>
      <c r="L87" s="154"/>
    </row>
    <row r="88" spans="1:31" s="10" customFormat="1" ht="19.899999999999999" customHeight="1">
      <c r="B88" s="150"/>
      <c r="C88" s="99"/>
      <c r="D88" s="151" t="s">
        <v>264</v>
      </c>
      <c r="E88" s="152"/>
      <c r="F88" s="152"/>
      <c r="G88" s="152"/>
      <c r="H88" s="152"/>
      <c r="I88" s="152"/>
      <c r="J88" s="153">
        <f>J4206</f>
        <v>0</v>
      </c>
      <c r="K88" s="99"/>
      <c r="L88" s="154"/>
    </row>
    <row r="89" spans="1:31" s="10" customFormat="1" ht="19.899999999999999" customHeight="1">
      <c r="B89" s="150"/>
      <c r="C89" s="99"/>
      <c r="D89" s="151" t="s">
        <v>265</v>
      </c>
      <c r="E89" s="152"/>
      <c r="F89" s="152"/>
      <c r="G89" s="152"/>
      <c r="H89" s="152"/>
      <c r="I89" s="152"/>
      <c r="J89" s="153">
        <f>J4440</f>
        <v>0</v>
      </c>
      <c r="K89" s="99"/>
      <c r="L89" s="154"/>
    </row>
    <row r="90" spans="1:31" s="10" customFormat="1" ht="19.899999999999999" customHeight="1">
      <c r="B90" s="150"/>
      <c r="C90" s="99"/>
      <c r="D90" s="151" t="s">
        <v>266</v>
      </c>
      <c r="E90" s="152"/>
      <c r="F90" s="152"/>
      <c r="G90" s="152"/>
      <c r="H90" s="152"/>
      <c r="I90" s="152"/>
      <c r="J90" s="153">
        <f>J4535</f>
        <v>0</v>
      </c>
      <c r="K90" s="99"/>
      <c r="L90" s="154"/>
    </row>
    <row r="91" spans="1:31" s="10" customFormat="1" ht="19.899999999999999" customHeight="1">
      <c r="B91" s="150"/>
      <c r="C91" s="99"/>
      <c r="D91" s="151" t="s">
        <v>267</v>
      </c>
      <c r="E91" s="152"/>
      <c r="F91" s="152"/>
      <c r="G91" s="152"/>
      <c r="H91" s="152"/>
      <c r="I91" s="152"/>
      <c r="J91" s="153">
        <f>J4684</f>
        <v>0</v>
      </c>
      <c r="K91" s="99"/>
      <c r="L91" s="154"/>
    </row>
    <row r="92" spans="1:31" s="9" customFormat="1" ht="24.95" customHeight="1">
      <c r="B92" s="144"/>
      <c r="C92" s="145"/>
      <c r="D92" s="146" t="s">
        <v>268</v>
      </c>
      <c r="E92" s="147"/>
      <c r="F92" s="147"/>
      <c r="G92" s="147"/>
      <c r="H92" s="147"/>
      <c r="I92" s="147"/>
      <c r="J92" s="148">
        <f>J4731</f>
        <v>0</v>
      </c>
      <c r="K92" s="145"/>
      <c r="L92" s="149"/>
    </row>
    <row r="93" spans="1:31" s="10" customFormat="1" ht="19.899999999999999" customHeight="1">
      <c r="B93" s="150"/>
      <c r="C93" s="99"/>
      <c r="D93" s="151" t="s">
        <v>269</v>
      </c>
      <c r="E93" s="152"/>
      <c r="F93" s="152"/>
      <c r="G93" s="152"/>
      <c r="H93" s="152"/>
      <c r="I93" s="152"/>
      <c r="J93" s="153">
        <f>J4732</f>
        <v>0</v>
      </c>
      <c r="K93" s="99"/>
      <c r="L93" s="154"/>
    </row>
    <row r="94" spans="1:31" s="9" customFormat="1" ht="24.95" customHeight="1">
      <c r="B94" s="144"/>
      <c r="C94" s="145"/>
      <c r="D94" s="146" t="s">
        <v>270</v>
      </c>
      <c r="E94" s="147"/>
      <c r="F94" s="147"/>
      <c r="G94" s="147"/>
      <c r="H94" s="147"/>
      <c r="I94" s="147"/>
      <c r="J94" s="148">
        <f>J4735</f>
        <v>0</v>
      </c>
      <c r="K94" s="145"/>
      <c r="L94" s="149"/>
    </row>
    <row r="95" spans="1:31" s="2" customFormat="1" ht="21.7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49"/>
      <c r="C96" s="50"/>
      <c r="D96" s="50"/>
      <c r="E96" s="50"/>
      <c r="F96" s="50"/>
      <c r="G96" s="50"/>
      <c r="H96" s="50"/>
      <c r="I96" s="50"/>
      <c r="J96" s="50"/>
      <c r="K96" s="50"/>
      <c r="L96" s="116"/>
      <c r="S96" s="36"/>
      <c r="T96" s="36"/>
      <c r="U96" s="36"/>
      <c r="V96" s="36"/>
      <c r="W96" s="36"/>
      <c r="X96" s="36"/>
      <c r="Y96" s="36"/>
      <c r="Z96" s="36"/>
      <c r="AA96" s="36"/>
      <c r="AB96" s="36"/>
      <c r="AC96" s="36"/>
      <c r="AD96" s="36"/>
      <c r="AE96" s="36"/>
    </row>
    <row r="100" spans="1:31" s="2" customFormat="1" ht="6.95" customHeight="1">
      <c r="A100" s="36"/>
      <c r="B100" s="51"/>
      <c r="C100" s="52"/>
      <c r="D100" s="52"/>
      <c r="E100" s="52"/>
      <c r="F100" s="52"/>
      <c r="G100" s="52"/>
      <c r="H100" s="52"/>
      <c r="I100" s="52"/>
      <c r="J100" s="52"/>
      <c r="K100" s="52"/>
      <c r="L100" s="116"/>
      <c r="S100" s="36"/>
      <c r="T100" s="36"/>
      <c r="U100" s="36"/>
      <c r="V100" s="36"/>
      <c r="W100" s="36"/>
      <c r="X100" s="36"/>
      <c r="Y100" s="36"/>
      <c r="Z100" s="36"/>
      <c r="AA100" s="36"/>
      <c r="AB100" s="36"/>
      <c r="AC100" s="36"/>
      <c r="AD100" s="36"/>
      <c r="AE100" s="36"/>
    </row>
    <row r="101" spans="1:31" s="2" customFormat="1" ht="24.95" customHeight="1">
      <c r="A101" s="36"/>
      <c r="B101" s="37"/>
      <c r="C101" s="25" t="s">
        <v>271</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31"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31" s="2" customFormat="1" ht="12" customHeight="1">
      <c r="A103" s="36"/>
      <c r="B103" s="37"/>
      <c r="C103" s="31" t="s">
        <v>16</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31" s="2" customFormat="1" ht="16.5" customHeight="1">
      <c r="A104" s="36"/>
      <c r="B104" s="37"/>
      <c r="C104" s="38"/>
      <c r="D104" s="38"/>
      <c r="E104" s="411" t="str">
        <f>E7</f>
        <v>ZŠ Lukov-výstavba specializovaných učeben</v>
      </c>
      <c r="F104" s="412"/>
      <c r="G104" s="412"/>
      <c r="H104" s="412"/>
      <c r="I104" s="38"/>
      <c r="J104" s="38"/>
      <c r="K104" s="38"/>
      <c r="L104" s="116"/>
      <c r="S104" s="36"/>
      <c r="T104" s="36"/>
      <c r="U104" s="36"/>
      <c r="V104" s="36"/>
      <c r="W104" s="36"/>
      <c r="X104" s="36"/>
      <c r="Y104" s="36"/>
      <c r="Z104" s="36"/>
      <c r="AA104" s="36"/>
      <c r="AB104" s="36"/>
      <c r="AC104" s="36"/>
      <c r="AD104" s="36"/>
      <c r="AE104" s="36"/>
    </row>
    <row r="105" spans="1:31" s="1" customFormat="1" ht="12" customHeight="1">
      <c r="B105" s="23"/>
      <c r="C105" s="31" t="s">
        <v>147</v>
      </c>
      <c r="D105" s="24"/>
      <c r="E105" s="24"/>
      <c r="F105" s="24"/>
      <c r="G105" s="24"/>
      <c r="H105" s="24"/>
      <c r="I105" s="24"/>
      <c r="J105" s="24"/>
      <c r="K105" s="24"/>
      <c r="L105" s="22"/>
    </row>
    <row r="106" spans="1:31" s="2" customFormat="1" ht="16.5" customHeight="1">
      <c r="A106" s="36"/>
      <c r="B106" s="37"/>
      <c r="C106" s="38"/>
      <c r="D106" s="38"/>
      <c r="E106" s="411" t="s">
        <v>151</v>
      </c>
      <c r="F106" s="413"/>
      <c r="G106" s="413"/>
      <c r="H106" s="413"/>
      <c r="I106" s="38"/>
      <c r="J106" s="38"/>
      <c r="K106" s="38"/>
      <c r="L106" s="116"/>
      <c r="S106" s="36"/>
      <c r="T106" s="36"/>
      <c r="U106" s="36"/>
      <c r="V106" s="36"/>
      <c r="W106" s="36"/>
      <c r="X106" s="36"/>
      <c r="Y106" s="36"/>
      <c r="Z106" s="36"/>
      <c r="AA106" s="36"/>
      <c r="AB106" s="36"/>
      <c r="AC106" s="36"/>
      <c r="AD106" s="36"/>
      <c r="AE106" s="36"/>
    </row>
    <row r="107" spans="1:31" s="2" customFormat="1" ht="12" customHeight="1">
      <c r="A107" s="36"/>
      <c r="B107" s="37"/>
      <c r="C107" s="31" t="s">
        <v>155</v>
      </c>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31" s="2" customFormat="1" ht="16.5" customHeight="1">
      <c r="A108" s="36"/>
      <c r="B108" s="37"/>
      <c r="C108" s="38"/>
      <c r="D108" s="38"/>
      <c r="E108" s="364" t="str">
        <f>E11</f>
        <v>2022/A/02-01-11 - D.1.1-Architektonické a stavebně technické řešení (vč.statiky a PBŘ)</v>
      </c>
      <c r="F108" s="413"/>
      <c r="G108" s="413"/>
      <c r="H108" s="413"/>
      <c r="I108" s="38"/>
      <c r="J108" s="38"/>
      <c r="K108" s="38"/>
      <c r="L108" s="116"/>
      <c r="S108" s="36"/>
      <c r="T108" s="36"/>
      <c r="U108" s="36"/>
      <c r="V108" s="36"/>
      <c r="W108" s="36"/>
      <c r="X108" s="36"/>
      <c r="Y108" s="36"/>
      <c r="Z108" s="36"/>
      <c r="AA108" s="36"/>
      <c r="AB108" s="36"/>
      <c r="AC108" s="36"/>
      <c r="AD108" s="36"/>
      <c r="AE108" s="36"/>
    </row>
    <row r="109" spans="1:31" s="2" customFormat="1" ht="6.95" customHeight="1">
      <c r="A109" s="36"/>
      <c r="B109" s="37"/>
      <c r="C109" s="38"/>
      <c r="D109" s="38"/>
      <c r="E109" s="38"/>
      <c r="F109" s="38"/>
      <c r="G109" s="38"/>
      <c r="H109" s="38"/>
      <c r="I109" s="38"/>
      <c r="J109" s="38"/>
      <c r="K109" s="38"/>
      <c r="L109" s="116"/>
      <c r="S109" s="36"/>
      <c r="T109" s="36"/>
      <c r="U109" s="36"/>
      <c r="V109" s="36"/>
      <c r="W109" s="36"/>
      <c r="X109" s="36"/>
      <c r="Y109" s="36"/>
      <c r="Z109" s="36"/>
      <c r="AA109" s="36"/>
      <c r="AB109" s="36"/>
      <c r="AC109" s="36"/>
      <c r="AD109" s="36"/>
      <c r="AE109" s="36"/>
    </row>
    <row r="110" spans="1:31" s="2" customFormat="1" ht="12" customHeight="1">
      <c r="A110" s="36"/>
      <c r="B110" s="37"/>
      <c r="C110" s="31" t="s">
        <v>22</v>
      </c>
      <c r="D110" s="38"/>
      <c r="E110" s="38"/>
      <c r="F110" s="29" t="str">
        <f>F14</f>
        <v xml:space="preserve"> </v>
      </c>
      <c r="G110" s="38"/>
      <c r="H110" s="38"/>
      <c r="I110" s="31" t="s">
        <v>24</v>
      </c>
      <c r="J110" s="61" t="str">
        <f>IF(J14="","",J14)</f>
        <v>6. 12. 2022</v>
      </c>
      <c r="K110" s="38"/>
      <c r="L110" s="116"/>
      <c r="S110" s="36"/>
      <c r="T110" s="36"/>
      <c r="U110" s="36"/>
      <c r="V110" s="36"/>
      <c r="W110" s="36"/>
      <c r="X110" s="36"/>
      <c r="Y110" s="36"/>
      <c r="Z110" s="36"/>
      <c r="AA110" s="36"/>
      <c r="AB110" s="36"/>
      <c r="AC110" s="36"/>
      <c r="AD110" s="36"/>
      <c r="AE110" s="36"/>
    </row>
    <row r="111" spans="1:31" s="2" customFormat="1" ht="6.95" customHeight="1">
      <c r="A111" s="36"/>
      <c r="B111" s="37"/>
      <c r="C111" s="38"/>
      <c r="D111" s="38"/>
      <c r="E111" s="38"/>
      <c r="F111" s="38"/>
      <c r="G111" s="38"/>
      <c r="H111" s="38"/>
      <c r="I111" s="38"/>
      <c r="J111" s="38"/>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26</v>
      </c>
      <c r="D112" s="38"/>
      <c r="E112" s="38"/>
      <c r="F112" s="29" t="str">
        <f>E17</f>
        <v>Obec Lukov</v>
      </c>
      <c r="G112" s="38"/>
      <c r="H112" s="38"/>
      <c r="I112" s="31" t="s">
        <v>32</v>
      </c>
      <c r="J112" s="34" t="str">
        <f>E23</f>
        <v>ARSprojekt Zlín</v>
      </c>
      <c r="K112" s="38"/>
      <c r="L112" s="116"/>
      <c r="S112" s="36"/>
      <c r="T112" s="36"/>
      <c r="U112" s="36"/>
      <c r="V112" s="36"/>
      <c r="W112" s="36"/>
      <c r="X112" s="36"/>
      <c r="Y112" s="36"/>
      <c r="Z112" s="36"/>
      <c r="AA112" s="36"/>
      <c r="AB112" s="36"/>
      <c r="AC112" s="36"/>
      <c r="AD112" s="36"/>
      <c r="AE112" s="36"/>
    </row>
    <row r="113" spans="1:65" s="2" customFormat="1" ht="15.2" customHeight="1">
      <c r="A113" s="36"/>
      <c r="B113" s="37"/>
      <c r="C113" s="31" t="s">
        <v>30</v>
      </c>
      <c r="D113" s="38"/>
      <c r="E113" s="38"/>
      <c r="F113" s="29" t="str">
        <f>IF(E20="","",E20)</f>
        <v>Vyplň údaj</v>
      </c>
      <c r="G113" s="38"/>
      <c r="H113" s="38"/>
      <c r="I113" s="31" t="s">
        <v>35</v>
      </c>
      <c r="J113" s="34" t="str">
        <f>E26</f>
        <v>Ing.A.Hejmalová</v>
      </c>
      <c r="K113" s="38"/>
      <c r="L113" s="116"/>
      <c r="S113" s="36"/>
      <c r="T113" s="36"/>
      <c r="U113" s="36"/>
      <c r="V113" s="36"/>
      <c r="W113" s="36"/>
      <c r="X113" s="36"/>
      <c r="Y113" s="36"/>
      <c r="Z113" s="36"/>
      <c r="AA113" s="36"/>
      <c r="AB113" s="36"/>
      <c r="AC113" s="36"/>
      <c r="AD113" s="36"/>
      <c r="AE113" s="36"/>
    </row>
    <row r="114" spans="1:65" s="2" customFormat="1" ht="10.35" customHeight="1">
      <c r="A114" s="36"/>
      <c r="B114" s="37"/>
      <c r="C114" s="38"/>
      <c r="D114" s="38"/>
      <c r="E114" s="38"/>
      <c r="F114" s="38"/>
      <c r="G114" s="38"/>
      <c r="H114" s="38"/>
      <c r="I114" s="38"/>
      <c r="J114" s="38"/>
      <c r="K114" s="38"/>
      <c r="L114" s="116"/>
      <c r="S114" s="36"/>
      <c r="T114" s="36"/>
      <c r="U114" s="36"/>
      <c r="V114" s="36"/>
      <c r="W114" s="36"/>
      <c r="X114" s="36"/>
      <c r="Y114" s="36"/>
      <c r="Z114" s="36"/>
      <c r="AA114" s="36"/>
      <c r="AB114" s="36"/>
      <c r="AC114" s="36"/>
      <c r="AD114" s="36"/>
      <c r="AE114" s="36"/>
    </row>
    <row r="115" spans="1:65" s="11" customFormat="1" ht="29.25" customHeight="1">
      <c r="A115" s="155"/>
      <c r="B115" s="156"/>
      <c r="C115" s="157" t="s">
        <v>272</v>
      </c>
      <c r="D115" s="158" t="s">
        <v>58</v>
      </c>
      <c r="E115" s="158" t="s">
        <v>54</v>
      </c>
      <c r="F115" s="158" t="s">
        <v>55</v>
      </c>
      <c r="G115" s="158" t="s">
        <v>273</v>
      </c>
      <c r="H115" s="158" t="s">
        <v>274</v>
      </c>
      <c r="I115" s="158" t="s">
        <v>275</v>
      </c>
      <c r="J115" s="158" t="s">
        <v>238</v>
      </c>
      <c r="K115" s="159" t="s">
        <v>276</v>
      </c>
      <c r="L115" s="160"/>
      <c r="M115" s="70" t="s">
        <v>21</v>
      </c>
      <c r="N115" s="71" t="s">
        <v>43</v>
      </c>
      <c r="O115" s="71" t="s">
        <v>277</v>
      </c>
      <c r="P115" s="71" t="s">
        <v>278</v>
      </c>
      <c r="Q115" s="71" t="s">
        <v>279</v>
      </c>
      <c r="R115" s="71" t="s">
        <v>280</v>
      </c>
      <c r="S115" s="71" t="s">
        <v>281</v>
      </c>
      <c r="T115" s="72" t="s">
        <v>282</v>
      </c>
      <c r="U115" s="155"/>
      <c r="V115" s="155"/>
      <c r="W115" s="155"/>
      <c r="X115" s="155"/>
      <c r="Y115" s="155"/>
      <c r="Z115" s="155"/>
      <c r="AA115" s="155"/>
      <c r="AB115" s="155"/>
      <c r="AC115" s="155"/>
      <c r="AD115" s="155"/>
      <c r="AE115" s="155"/>
    </row>
    <row r="116" spans="1:65" s="2" customFormat="1" ht="22.9" customHeight="1">
      <c r="A116" s="36"/>
      <c r="B116" s="37"/>
      <c r="C116" s="77" t="s">
        <v>283</v>
      </c>
      <c r="D116" s="38"/>
      <c r="E116" s="38"/>
      <c r="F116" s="38"/>
      <c r="G116" s="38"/>
      <c r="H116" s="38"/>
      <c r="I116" s="38"/>
      <c r="J116" s="161">
        <f>BK116</f>
        <v>0</v>
      </c>
      <c r="K116" s="38"/>
      <c r="L116" s="41"/>
      <c r="M116" s="73"/>
      <c r="N116" s="162"/>
      <c r="O116" s="74"/>
      <c r="P116" s="163">
        <f>P117+P2639+P4731+P4735</f>
        <v>0</v>
      </c>
      <c r="Q116" s="74"/>
      <c r="R116" s="163">
        <f>R117+R2639+R4731+R4735</f>
        <v>2114.5946062499997</v>
      </c>
      <c r="S116" s="74"/>
      <c r="T116" s="164">
        <f>T117+T2639+T4731+T4735</f>
        <v>505.08571783999992</v>
      </c>
      <c r="U116" s="36"/>
      <c r="V116" s="36"/>
      <c r="W116" s="36"/>
      <c r="X116" s="36"/>
      <c r="Y116" s="36"/>
      <c r="Z116" s="36"/>
      <c r="AA116" s="36"/>
      <c r="AB116" s="36"/>
      <c r="AC116" s="36"/>
      <c r="AD116" s="36"/>
      <c r="AE116" s="36"/>
      <c r="AT116" s="19" t="s">
        <v>72</v>
      </c>
      <c r="AU116" s="19" t="s">
        <v>239</v>
      </c>
      <c r="BK116" s="165">
        <f>BK117+BK2639+BK4731+BK4735</f>
        <v>0</v>
      </c>
    </row>
    <row r="117" spans="1:65" s="12" customFormat="1" ht="25.9" customHeight="1">
      <c r="B117" s="166"/>
      <c r="C117" s="167"/>
      <c r="D117" s="168" t="s">
        <v>72</v>
      </c>
      <c r="E117" s="169" t="s">
        <v>284</v>
      </c>
      <c r="F117" s="169" t="s">
        <v>285</v>
      </c>
      <c r="G117" s="167"/>
      <c r="H117" s="167"/>
      <c r="I117" s="170"/>
      <c r="J117" s="171">
        <f>BK117</f>
        <v>0</v>
      </c>
      <c r="K117" s="167"/>
      <c r="L117" s="172"/>
      <c r="M117" s="173"/>
      <c r="N117" s="174"/>
      <c r="O117" s="174"/>
      <c r="P117" s="175">
        <f>P118+P285+P447+P751+P1183+P1200+P2175+P2180+P2608+P2636</f>
        <v>0</v>
      </c>
      <c r="Q117" s="174"/>
      <c r="R117" s="175">
        <f>R118+R285+R447+R751+R1183+R1200+R2175+R2180+R2608+R2636</f>
        <v>1987.8347153799998</v>
      </c>
      <c r="S117" s="174"/>
      <c r="T117" s="176">
        <f>T118+T285+T447+T751+T1183+T1200+T2175+T2180+T2608+T2636</f>
        <v>440.3055589999999</v>
      </c>
      <c r="AR117" s="177" t="s">
        <v>80</v>
      </c>
      <c r="AT117" s="178" t="s">
        <v>72</v>
      </c>
      <c r="AU117" s="178" t="s">
        <v>73</v>
      </c>
      <c r="AY117" s="177" t="s">
        <v>286</v>
      </c>
      <c r="BK117" s="179">
        <f>BK118+BK285+BK447+BK751+BK1183+BK1200+BK2175+BK2180+BK2608+BK2636</f>
        <v>0</v>
      </c>
    </row>
    <row r="118" spans="1:65" s="12" customFormat="1" ht="22.9" customHeight="1">
      <c r="B118" s="166"/>
      <c r="C118" s="167"/>
      <c r="D118" s="168" t="s">
        <v>72</v>
      </c>
      <c r="E118" s="180" t="s">
        <v>80</v>
      </c>
      <c r="F118" s="180" t="s">
        <v>287</v>
      </c>
      <c r="G118" s="167"/>
      <c r="H118" s="167"/>
      <c r="I118" s="170"/>
      <c r="J118" s="181">
        <f>BK118</f>
        <v>0</v>
      </c>
      <c r="K118" s="167"/>
      <c r="L118" s="172"/>
      <c r="M118" s="173"/>
      <c r="N118" s="174"/>
      <c r="O118" s="174"/>
      <c r="P118" s="175">
        <f>SUM(P119:P284)</f>
        <v>0</v>
      </c>
      <c r="Q118" s="174"/>
      <c r="R118" s="175">
        <f>SUM(R119:R284)</f>
        <v>15.04</v>
      </c>
      <c r="S118" s="174"/>
      <c r="T118" s="176">
        <f>SUM(T119:T284)</f>
        <v>0</v>
      </c>
      <c r="AR118" s="177" t="s">
        <v>80</v>
      </c>
      <c r="AT118" s="178" t="s">
        <v>72</v>
      </c>
      <c r="AU118" s="178" t="s">
        <v>80</v>
      </c>
      <c r="AY118" s="177" t="s">
        <v>286</v>
      </c>
      <c r="BK118" s="179">
        <f>SUM(BK119:BK284)</f>
        <v>0</v>
      </c>
    </row>
    <row r="119" spans="1:65" s="2" customFormat="1" ht="24.2" customHeight="1">
      <c r="A119" s="36"/>
      <c r="B119" s="37"/>
      <c r="C119" s="182" t="s">
        <v>80</v>
      </c>
      <c r="D119" s="182" t="s">
        <v>288</v>
      </c>
      <c r="E119" s="183" t="s">
        <v>289</v>
      </c>
      <c r="F119" s="184" t="s">
        <v>290</v>
      </c>
      <c r="G119" s="185" t="s">
        <v>291</v>
      </c>
      <c r="H119" s="186">
        <v>63.478000000000002</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103</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103</v>
      </c>
      <c r="BM119" s="193" t="s">
        <v>293</v>
      </c>
    </row>
    <row r="120" spans="1:65" s="2" customFormat="1" ht="11.25">
      <c r="A120" s="36"/>
      <c r="B120" s="37"/>
      <c r="C120" s="38"/>
      <c r="D120" s="195" t="s">
        <v>294</v>
      </c>
      <c r="E120" s="38"/>
      <c r="F120" s="196" t="s">
        <v>295</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13" customFormat="1" ht="11.25">
      <c r="B121" s="200"/>
      <c r="C121" s="201"/>
      <c r="D121" s="202" t="s">
        <v>296</v>
      </c>
      <c r="E121" s="203" t="s">
        <v>21</v>
      </c>
      <c r="F121" s="204" t="s">
        <v>297</v>
      </c>
      <c r="G121" s="201"/>
      <c r="H121" s="205">
        <v>37.518000000000001</v>
      </c>
      <c r="I121" s="206"/>
      <c r="J121" s="201"/>
      <c r="K121" s="201"/>
      <c r="L121" s="207"/>
      <c r="M121" s="208"/>
      <c r="N121" s="209"/>
      <c r="O121" s="209"/>
      <c r="P121" s="209"/>
      <c r="Q121" s="209"/>
      <c r="R121" s="209"/>
      <c r="S121" s="209"/>
      <c r="T121" s="210"/>
      <c r="AT121" s="211" t="s">
        <v>296</v>
      </c>
      <c r="AU121" s="211" t="s">
        <v>82</v>
      </c>
      <c r="AV121" s="13" t="s">
        <v>82</v>
      </c>
      <c r="AW121" s="13" t="s">
        <v>34</v>
      </c>
      <c r="AX121" s="13" t="s">
        <v>73</v>
      </c>
      <c r="AY121" s="211" t="s">
        <v>286</v>
      </c>
    </row>
    <row r="122" spans="1:65" s="13" customFormat="1" ht="11.25">
      <c r="B122" s="200"/>
      <c r="C122" s="201"/>
      <c r="D122" s="202" t="s">
        <v>296</v>
      </c>
      <c r="E122" s="203" t="s">
        <v>21</v>
      </c>
      <c r="F122" s="204" t="s">
        <v>298</v>
      </c>
      <c r="G122" s="201"/>
      <c r="H122" s="205">
        <v>16</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3" customFormat="1" ht="11.25">
      <c r="B123" s="200"/>
      <c r="C123" s="201"/>
      <c r="D123" s="202" t="s">
        <v>296</v>
      </c>
      <c r="E123" s="203" t="s">
        <v>21</v>
      </c>
      <c r="F123" s="204" t="s">
        <v>299</v>
      </c>
      <c r="G123" s="201"/>
      <c r="H123" s="205">
        <v>9.9600000000000009</v>
      </c>
      <c r="I123" s="206"/>
      <c r="J123" s="201"/>
      <c r="K123" s="201"/>
      <c r="L123" s="207"/>
      <c r="M123" s="208"/>
      <c r="N123" s="209"/>
      <c r="O123" s="209"/>
      <c r="P123" s="209"/>
      <c r="Q123" s="209"/>
      <c r="R123" s="209"/>
      <c r="S123" s="209"/>
      <c r="T123" s="210"/>
      <c r="AT123" s="211" t="s">
        <v>296</v>
      </c>
      <c r="AU123" s="211" t="s">
        <v>82</v>
      </c>
      <c r="AV123" s="13" t="s">
        <v>82</v>
      </c>
      <c r="AW123" s="13" t="s">
        <v>34</v>
      </c>
      <c r="AX123" s="13" t="s">
        <v>73</v>
      </c>
      <c r="AY123" s="211" t="s">
        <v>286</v>
      </c>
    </row>
    <row r="124" spans="1:65" s="14" customFormat="1" ht="11.25">
      <c r="B124" s="212"/>
      <c r="C124" s="213"/>
      <c r="D124" s="202" t="s">
        <v>296</v>
      </c>
      <c r="E124" s="214" t="s">
        <v>21</v>
      </c>
      <c r="F124" s="215" t="s">
        <v>300</v>
      </c>
      <c r="G124" s="213"/>
      <c r="H124" s="216">
        <v>63.478000000000002</v>
      </c>
      <c r="I124" s="217"/>
      <c r="J124" s="213"/>
      <c r="K124" s="213"/>
      <c r="L124" s="218"/>
      <c r="M124" s="219"/>
      <c r="N124" s="220"/>
      <c r="O124" s="220"/>
      <c r="P124" s="220"/>
      <c r="Q124" s="220"/>
      <c r="R124" s="220"/>
      <c r="S124" s="220"/>
      <c r="T124" s="221"/>
      <c r="AT124" s="222" t="s">
        <v>296</v>
      </c>
      <c r="AU124" s="222" t="s">
        <v>82</v>
      </c>
      <c r="AV124" s="14" t="s">
        <v>93</v>
      </c>
      <c r="AW124" s="14" t="s">
        <v>34</v>
      </c>
      <c r="AX124" s="14" t="s">
        <v>80</v>
      </c>
      <c r="AY124" s="222" t="s">
        <v>286</v>
      </c>
    </row>
    <row r="125" spans="1:65" s="2" customFormat="1" ht="24.2" customHeight="1">
      <c r="A125" s="36"/>
      <c r="B125" s="37"/>
      <c r="C125" s="182" t="s">
        <v>82</v>
      </c>
      <c r="D125" s="182" t="s">
        <v>288</v>
      </c>
      <c r="E125" s="183" t="s">
        <v>301</v>
      </c>
      <c r="F125" s="184" t="s">
        <v>302</v>
      </c>
      <c r="G125" s="185" t="s">
        <v>291</v>
      </c>
      <c r="H125" s="186">
        <v>6.875</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303</v>
      </c>
    </row>
    <row r="126" spans="1:65" s="2" customFormat="1" ht="11.25">
      <c r="A126" s="36"/>
      <c r="B126" s="37"/>
      <c r="C126" s="38"/>
      <c r="D126" s="195" t="s">
        <v>294</v>
      </c>
      <c r="E126" s="38"/>
      <c r="F126" s="196" t="s">
        <v>304</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15" customFormat="1" ht="11.25">
      <c r="B127" s="223"/>
      <c r="C127" s="224"/>
      <c r="D127" s="202" t="s">
        <v>296</v>
      </c>
      <c r="E127" s="225" t="s">
        <v>21</v>
      </c>
      <c r="F127" s="226" t="s">
        <v>305</v>
      </c>
      <c r="G127" s="224"/>
      <c r="H127" s="225" t="s">
        <v>21</v>
      </c>
      <c r="I127" s="227"/>
      <c r="J127" s="224"/>
      <c r="K127" s="224"/>
      <c r="L127" s="228"/>
      <c r="M127" s="229"/>
      <c r="N127" s="230"/>
      <c r="O127" s="230"/>
      <c r="P127" s="230"/>
      <c r="Q127" s="230"/>
      <c r="R127" s="230"/>
      <c r="S127" s="230"/>
      <c r="T127" s="231"/>
      <c r="AT127" s="232" t="s">
        <v>296</v>
      </c>
      <c r="AU127" s="232" t="s">
        <v>82</v>
      </c>
      <c r="AV127" s="15" t="s">
        <v>80</v>
      </c>
      <c r="AW127" s="15" t="s">
        <v>34</v>
      </c>
      <c r="AX127" s="15" t="s">
        <v>73</v>
      </c>
      <c r="AY127" s="232" t="s">
        <v>286</v>
      </c>
    </row>
    <row r="128" spans="1:65" s="13" customFormat="1" ht="11.25">
      <c r="B128" s="200"/>
      <c r="C128" s="201"/>
      <c r="D128" s="202" t="s">
        <v>296</v>
      </c>
      <c r="E128" s="203" t="s">
        <v>21</v>
      </c>
      <c r="F128" s="204" t="s">
        <v>306</v>
      </c>
      <c r="G128" s="201"/>
      <c r="H128" s="205">
        <v>5.875</v>
      </c>
      <c r="I128" s="206"/>
      <c r="J128" s="201"/>
      <c r="K128" s="201"/>
      <c r="L128" s="207"/>
      <c r="M128" s="208"/>
      <c r="N128" s="209"/>
      <c r="O128" s="209"/>
      <c r="P128" s="209"/>
      <c r="Q128" s="209"/>
      <c r="R128" s="209"/>
      <c r="S128" s="209"/>
      <c r="T128" s="210"/>
      <c r="AT128" s="211" t="s">
        <v>296</v>
      </c>
      <c r="AU128" s="211" t="s">
        <v>82</v>
      </c>
      <c r="AV128" s="13" t="s">
        <v>82</v>
      </c>
      <c r="AW128" s="13" t="s">
        <v>34</v>
      </c>
      <c r="AX128" s="13" t="s">
        <v>73</v>
      </c>
      <c r="AY128" s="211" t="s">
        <v>286</v>
      </c>
    </row>
    <row r="129" spans="1:65" s="14" customFormat="1" ht="11.25">
      <c r="B129" s="212"/>
      <c r="C129" s="213"/>
      <c r="D129" s="202" t="s">
        <v>296</v>
      </c>
      <c r="E129" s="214" t="s">
        <v>21</v>
      </c>
      <c r="F129" s="215" t="s">
        <v>300</v>
      </c>
      <c r="G129" s="213"/>
      <c r="H129" s="216">
        <v>5.875</v>
      </c>
      <c r="I129" s="217"/>
      <c r="J129" s="213"/>
      <c r="K129" s="213"/>
      <c r="L129" s="218"/>
      <c r="M129" s="219"/>
      <c r="N129" s="220"/>
      <c r="O129" s="220"/>
      <c r="P129" s="220"/>
      <c r="Q129" s="220"/>
      <c r="R129" s="220"/>
      <c r="S129" s="220"/>
      <c r="T129" s="221"/>
      <c r="AT129" s="222" t="s">
        <v>296</v>
      </c>
      <c r="AU129" s="222" t="s">
        <v>82</v>
      </c>
      <c r="AV129" s="14" t="s">
        <v>93</v>
      </c>
      <c r="AW129" s="14" t="s">
        <v>34</v>
      </c>
      <c r="AX129" s="14" t="s">
        <v>73</v>
      </c>
      <c r="AY129" s="222" t="s">
        <v>286</v>
      </c>
    </row>
    <row r="130" spans="1:65" s="13" customFormat="1" ht="11.25">
      <c r="B130" s="200"/>
      <c r="C130" s="201"/>
      <c r="D130" s="202" t="s">
        <v>296</v>
      </c>
      <c r="E130" s="203" t="s">
        <v>21</v>
      </c>
      <c r="F130" s="204" t="s">
        <v>80</v>
      </c>
      <c r="G130" s="201"/>
      <c r="H130" s="205">
        <v>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6" customFormat="1" ht="11.25">
      <c r="B131" s="233"/>
      <c r="C131" s="234"/>
      <c r="D131" s="202" t="s">
        <v>296</v>
      </c>
      <c r="E131" s="235" t="s">
        <v>21</v>
      </c>
      <c r="F131" s="236" t="s">
        <v>307</v>
      </c>
      <c r="G131" s="234"/>
      <c r="H131" s="237">
        <v>6.875</v>
      </c>
      <c r="I131" s="238"/>
      <c r="J131" s="234"/>
      <c r="K131" s="234"/>
      <c r="L131" s="239"/>
      <c r="M131" s="240"/>
      <c r="N131" s="241"/>
      <c r="O131" s="241"/>
      <c r="P131" s="241"/>
      <c r="Q131" s="241"/>
      <c r="R131" s="241"/>
      <c r="S131" s="241"/>
      <c r="T131" s="242"/>
      <c r="AT131" s="243" t="s">
        <v>296</v>
      </c>
      <c r="AU131" s="243" t="s">
        <v>82</v>
      </c>
      <c r="AV131" s="16" t="s">
        <v>103</v>
      </c>
      <c r="AW131" s="16" t="s">
        <v>34</v>
      </c>
      <c r="AX131" s="16" t="s">
        <v>80</v>
      </c>
      <c r="AY131" s="243" t="s">
        <v>286</v>
      </c>
    </row>
    <row r="132" spans="1:65" s="2" customFormat="1" ht="24.2" customHeight="1">
      <c r="A132" s="36"/>
      <c r="B132" s="37"/>
      <c r="C132" s="182" t="s">
        <v>93</v>
      </c>
      <c r="D132" s="182" t="s">
        <v>288</v>
      </c>
      <c r="E132" s="183" t="s">
        <v>308</v>
      </c>
      <c r="F132" s="184" t="s">
        <v>309</v>
      </c>
      <c r="G132" s="185" t="s">
        <v>291</v>
      </c>
      <c r="H132" s="186">
        <v>74.414000000000001</v>
      </c>
      <c r="I132" s="187"/>
      <c r="J132" s="188">
        <f>ROUND(I132*H132,2)</f>
        <v>0</v>
      </c>
      <c r="K132" s="184" t="s">
        <v>292</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103</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103</v>
      </c>
      <c r="BM132" s="193" t="s">
        <v>310</v>
      </c>
    </row>
    <row r="133" spans="1:65" s="2" customFormat="1" ht="11.25">
      <c r="A133" s="36"/>
      <c r="B133" s="37"/>
      <c r="C133" s="38"/>
      <c r="D133" s="195" t="s">
        <v>294</v>
      </c>
      <c r="E133" s="38"/>
      <c r="F133" s="196" t="s">
        <v>311</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294</v>
      </c>
      <c r="AU133" s="19" t="s">
        <v>82</v>
      </c>
    </row>
    <row r="134" spans="1:65" s="15" customFormat="1" ht="11.25">
      <c r="B134" s="223"/>
      <c r="C134" s="224"/>
      <c r="D134" s="202" t="s">
        <v>296</v>
      </c>
      <c r="E134" s="225" t="s">
        <v>21</v>
      </c>
      <c r="F134" s="226" t="s">
        <v>312</v>
      </c>
      <c r="G134" s="224"/>
      <c r="H134" s="225" t="s">
        <v>21</v>
      </c>
      <c r="I134" s="227"/>
      <c r="J134" s="224"/>
      <c r="K134" s="224"/>
      <c r="L134" s="228"/>
      <c r="M134" s="229"/>
      <c r="N134" s="230"/>
      <c r="O134" s="230"/>
      <c r="P134" s="230"/>
      <c r="Q134" s="230"/>
      <c r="R134" s="230"/>
      <c r="S134" s="230"/>
      <c r="T134" s="231"/>
      <c r="AT134" s="232" t="s">
        <v>296</v>
      </c>
      <c r="AU134" s="232" t="s">
        <v>82</v>
      </c>
      <c r="AV134" s="15" t="s">
        <v>80</v>
      </c>
      <c r="AW134" s="15" t="s">
        <v>34</v>
      </c>
      <c r="AX134" s="15" t="s">
        <v>73</v>
      </c>
      <c r="AY134" s="232" t="s">
        <v>286</v>
      </c>
    </row>
    <row r="135" spans="1:65" s="13" customFormat="1" ht="11.25">
      <c r="B135" s="200"/>
      <c r="C135" s="201"/>
      <c r="D135" s="202" t="s">
        <v>296</v>
      </c>
      <c r="E135" s="203" t="s">
        <v>21</v>
      </c>
      <c r="F135" s="204" t="s">
        <v>313</v>
      </c>
      <c r="G135" s="201"/>
      <c r="H135" s="205">
        <v>74.414000000000001</v>
      </c>
      <c r="I135" s="206"/>
      <c r="J135" s="201"/>
      <c r="K135" s="201"/>
      <c r="L135" s="207"/>
      <c r="M135" s="208"/>
      <c r="N135" s="209"/>
      <c r="O135" s="209"/>
      <c r="P135" s="209"/>
      <c r="Q135" s="209"/>
      <c r="R135" s="209"/>
      <c r="S135" s="209"/>
      <c r="T135" s="210"/>
      <c r="AT135" s="211" t="s">
        <v>296</v>
      </c>
      <c r="AU135" s="211" t="s">
        <v>82</v>
      </c>
      <c r="AV135" s="13" t="s">
        <v>82</v>
      </c>
      <c r="AW135" s="13" t="s">
        <v>34</v>
      </c>
      <c r="AX135" s="13" t="s">
        <v>73</v>
      </c>
      <c r="AY135" s="211" t="s">
        <v>286</v>
      </c>
    </row>
    <row r="136" spans="1:65" s="14" customFormat="1" ht="11.25">
      <c r="B136" s="212"/>
      <c r="C136" s="213"/>
      <c r="D136" s="202" t="s">
        <v>296</v>
      </c>
      <c r="E136" s="214" t="s">
        <v>21</v>
      </c>
      <c r="F136" s="215" t="s">
        <v>300</v>
      </c>
      <c r="G136" s="213"/>
      <c r="H136" s="216">
        <v>74.414000000000001</v>
      </c>
      <c r="I136" s="217"/>
      <c r="J136" s="213"/>
      <c r="K136" s="213"/>
      <c r="L136" s="218"/>
      <c r="M136" s="219"/>
      <c r="N136" s="220"/>
      <c r="O136" s="220"/>
      <c r="P136" s="220"/>
      <c r="Q136" s="220"/>
      <c r="R136" s="220"/>
      <c r="S136" s="220"/>
      <c r="T136" s="221"/>
      <c r="AT136" s="222" t="s">
        <v>296</v>
      </c>
      <c r="AU136" s="222" t="s">
        <v>82</v>
      </c>
      <c r="AV136" s="14" t="s">
        <v>93</v>
      </c>
      <c r="AW136" s="14" t="s">
        <v>34</v>
      </c>
      <c r="AX136" s="14" t="s">
        <v>73</v>
      </c>
      <c r="AY136" s="222" t="s">
        <v>286</v>
      </c>
    </row>
    <row r="137" spans="1:65" s="16" customFormat="1" ht="11.25">
      <c r="B137" s="233"/>
      <c r="C137" s="234"/>
      <c r="D137" s="202" t="s">
        <v>296</v>
      </c>
      <c r="E137" s="235" t="s">
        <v>21</v>
      </c>
      <c r="F137" s="236" t="s">
        <v>307</v>
      </c>
      <c r="G137" s="234"/>
      <c r="H137" s="237">
        <v>74.414000000000001</v>
      </c>
      <c r="I137" s="238"/>
      <c r="J137" s="234"/>
      <c r="K137" s="234"/>
      <c r="L137" s="239"/>
      <c r="M137" s="240"/>
      <c r="N137" s="241"/>
      <c r="O137" s="241"/>
      <c r="P137" s="241"/>
      <c r="Q137" s="241"/>
      <c r="R137" s="241"/>
      <c r="S137" s="241"/>
      <c r="T137" s="242"/>
      <c r="AT137" s="243" t="s">
        <v>296</v>
      </c>
      <c r="AU137" s="243" t="s">
        <v>82</v>
      </c>
      <c r="AV137" s="16" t="s">
        <v>103</v>
      </c>
      <c r="AW137" s="16" t="s">
        <v>34</v>
      </c>
      <c r="AX137" s="16" t="s">
        <v>80</v>
      </c>
      <c r="AY137" s="243" t="s">
        <v>286</v>
      </c>
    </row>
    <row r="138" spans="1:65" s="2" customFormat="1" ht="24.2" customHeight="1">
      <c r="A138" s="36"/>
      <c r="B138" s="37"/>
      <c r="C138" s="182" t="s">
        <v>103</v>
      </c>
      <c r="D138" s="182" t="s">
        <v>288</v>
      </c>
      <c r="E138" s="183" t="s">
        <v>314</v>
      </c>
      <c r="F138" s="184" t="s">
        <v>315</v>
      </c>
      <c r="G138" s="185" t="s">
        <v>291</v>
      </c>
      <c r="H138" s="186">
        <v>2.8</v>
      </c>
      <c r="I138" s="187"/>
      <c r="J138" s="188">
        <f>ROUND(I138*H138,2)</f>
        <v>0</v>
      </c>
      <c r="K138" s="184" t="s">
        <v>292</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103</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103</v>
      </c>
      <c r="BM138" s="193" t="s">
        <v>316</v>
      </c>
    </row>
    <row r="139" spans="1:65" s="2" customFormat="1" ht="11.25">
      <c r="A139" s="36"/>
      <c r="B139" s="37"/>
      <c r="C139" s="38"/>
      <c r="D139" s="195" t="s">
        <v>294</v>
      </c>
      <c r="E139" s="38"/>
      <c r="F139" s="196" t="s">
        <v>317</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294</v>
      </c>
      <c r="AU139" s="19" t="s">
        <v>82</v>
      </c>
    </row>
    <row r="140" spans="1:65" s="13" customFormat="1" ht="11.25">
      <c r="B140" s="200"/>
      <c r="C140" s="201"/>
      <c r="D140" s="202" t="s">
        <v>296</v>
      </c>
      <c r="E140" s="203" t="s">
        <v>21</v>
      </c>
      <c r="F140" s="204" t="s">
        <v>318</v>
      </c>
      <c r="G140" s="201"/>
      <c r="H140" s="205">
        <v>2.8</v>
      </c>
      <c r="I140" s="206"/>
      <c r="J140" s="201"/>
      <c r="K140" s="201"/>
      <c r="L140" s="207"/>
      <c r="M140" s="208"/>
      <c r="N140" s="209"/>
      <c r="O140" s="209"/>
      <c r="P140" s="209"/>
      <c r="Q140" s="209"/>
      <c r="R140" s="209"/>
      <c r="S140" s="209"/>
      <c r="T140" s="210"/>
      <c r="AT140" s="211" t="s">
        <v>296</v>
      </c>
      <c r="AU140" s="211" t="s">
        <v>82</v>
      </c>
      <c r="AV140" s="13" t="s">
        <v>82</v>
      </c>
      <c r="AW140" s="13" t="s">
        <v>34</v>
      </c>
      <c r="AX140" s="13" t="s">
        <v>73</v>
      </c>
      <c r="AY140" s="211" t="s">
        <v>286</v>
      </c>
    </row>
    <row r="141" spans="1:65" s="14" customFormat="1" ht="11.25">
      <c r="B141" s="212"/>
      <c r="C141" s="213"/>
      <c r="D141" s="202" t="s">
        <v>296</v>
      </c>
      <c r="E141" s="214" t="s">
        <v>21</v>
      </c>
      <c r="F141" s="215" t="s">
        <v>300</v>
      </c>
      <c r="G141" s="213"/>
      <c r="H141" s="216">
        <v>2.8</v>
      </c>
      <c r="I141" s="217"/>
      <c r="J141" s="213"/>
      <c r="K141" s="213"/>
      <c r="L141" s="218"/>
      <c r="M141" s="219"/>
      <c r="N141" s="220"/>
      <c r="O141" s="220"/>
      <c r="P141" s="220"/>
      <c r="Q141" s="220"/>
      <c r="R141" s="220"/>
      <c r="S141" s="220"/>
      <c r="T141" s="221"/>
      <c r="AT141" s="222" t="s">
        <v>296</v>
      </c>
      <c r="AU141" s="222" t="s">
        <v>82</v>
      </c>
      <c r="AV141" s="14" t="s">
        <v>93</v>
      </c>
      <c r="AW141" s="14" t="s">
        <v>34</v>
      </c>
      <c r="AX141" s="14" t="s">
        <v>80</v>
      </c>
      <c r="AY141" s="222" t="s">
        <v>286</v>
      </c>
    </row>
    <row r="142" spans="1:65" s="2" customFormat="1" ht="24.2" customHeight="1">
      <c r="A142" s="36"/>
      <c r="B142" s="37"/>
      <c r="C142" s="182" t="s">
        <v>319</v>
      </c>
      <c r="D142" s="182" t="s">
        <v>288</v>
      </c>
      <c r="E142" s="183" t="s">
        <v>320</v>
      </c>
      <c r="F142" s="184" t="s">
        <v>321</v>
      </c>
      <c r="G142" s="185" t="s">
        <v>291</v>
      </c>
      <c r="H142" s="186">
        <v>51.75</v>
      </c>
      <c r="I142" s="187"/>
      <c r="J142" s="188">
        <f>ROUND(I142*H142,2)</f>
        <v>0</v>
      </c>
      <c r="K142" s="184" t="s">
        <v>292</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103</v>
      </c>
      <c r="AT142" s="193" t="s">
        <v>288</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103</v>
      </c>
      <c r="BM142" s="193" t="s">
        <v>322</v>
      </c>
    </row>
    <row r="143" spans="1:65" s="2" customFormat="1" ht="11.25">
      <c r="A143" s="36"/>
      <c r="B143" s="37"/>
      <c r="C143" s="38"/>
      <c r="D143" s="195" t="s">
        <v>294</v>
      </c>
      <c r="E143" s="38"/>
      <c r="F143" s="196" t="s">
        <v>323</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294</v>
      </c>
      <c r="AU143" s="19" t="s">
        <v>82</v>
      </c>
    </row>
    <row r="144" spans="1:65" s="15" customFormat="1" ht="11.25">
      <c r="B144" s="223"/>
      <c r="C144" s="224"/>
      <c r="D144" s="202" t="s">
        <v>296</v>
      </c>
      <c r="E144" s="225" t="s">
        <v>21</v>
      </c>
      <c r="F144" s="226" t="s">
        <v>324</v>
      </c>
      <c r="G144" s="224"/>
      <c r="H144" s="225" t="s">
        <v>21</v>
      </c>
      <c r="I144" s="227"/>
      <c r="J144" s="224"/>
      <c r="K144" s="224"/>
      <c r="L144" s="228"/>
      <c r="M144" s="229"/>
      <c r="N144" s="230"/>
      <c r="O144" s="230"/>
      <c r="P144" s="230"/>
      <c r="Q144" s="230"/>
      <c r="R144" s="230"/>
      <c r="S144" s="230"/>
      <c r="T144" s="231"/>
      <c r="AT144" s="232" t="s">
        <v>296</v>
      </c>
      <c r="AU144" s="232" t="s">
        <v>82</v>
      </c>
      <c r="AV144" s="15" t="s">
        <v>80</v>
      </c>
      <c r="AW144" s="15" t="s">
        <v>34</v>
      </c>
      <c r="AX144" s="15" t="s">
        <v>73</v>
      </c>
      <c r="AY144" s="232" t="s">
        <v>286</v>
      </c>
    </row>
    <row r="145" spans="1:65" s="13" customFormat="1" ht="11.25">
      <c r="B145" s="200"/>
      <c r="C145" s="201"/>
      <c r="D145" s="202" t="s">
        <v>296</v>
      </c>
      <c r="E145" s="203" t="s">
        <v>21</v>
      </c>
      <c r="F145" s="204" t="s">
        <v>325</v>
      </c>
      <c r="G145" s="201"/>
      <c r="H145" s="205">
        <v>4.9909999999999997</v>
      </c>
      <c r="I145" s="206"/>
      <c r="J145" s="201"/>
      <c r="K145" s="201"/>
      <c r="L145" s="207"/>
      <c r="M145" s="208"/>
      <c r="N145" s="209"/>
      <c r="O145" s="209"/>
      <c r="P145" s="209"/>
      <c r="Q145" s="209"/>
      <c r="R145" s="209"/>
      <c r="S145" s="209"/>
      <c r="T145" s="210"/>
      <c r="AT145" s="211" t="s">
        <v>296</v>
      </c>
      <c r="AU145" s="211" t="s">
        <v>82</v>
      </c>
      <c r="AV145" s="13" t="s">
        <v>82</v>
      </c>
      <c r="AW145" s="13" t="s">
        <v>34</v>
      </c>
      <c r="AX145" s="13" t="s">
        <v>73</v>
      </c>
      <c r="AY145" s="211" t="s">
        <v>286</v>
      </c>
    </row>
    <row r="146" spans="1:65" s="13" customFormat="1" ht="11.25">
      <c r="B146" s="200"/>
      <c r="C146" s="201"/>
      <c r="D146" s="202" t="s">
        <v>296</v>
      </c>
      <c r="E146" s="203" t="s">
        <v>21</v>
      </c>
      <c r="F146" s="204" t="s">
        <v>326</v>
      </c>
      <c r="G146" s="201"/>
      <c r="H146" s="205">
        <v>6.048</v>
      </c>
      <c r="I146" s="206"/>
      <c r="J146" s="201"/>
      <c r="K146" s="201"/>
      <c r="L146" s="207"/>
      <c r="M146" s="208"/>
      <c r="N146" s="209"/>
      <c r="O146" s="209"/>
      <c r="P146" s="209"/>
      <c r="Q146" s="209"/>
      <c r="R146" s="209"/>
      <c r="S146" s="209"/>
      <c r="T146" s="210"/>
      <c r="AT146" s="211" t="s">
        <v>296</v>
      </c>
      <c r="AU146" s="211" t="s">
        <v>82</v>
      </c>
      <c r="AV146" s="13" t="s">
        <v>82</v>
      </c>
      <c r="AW146" s="13" t="s">
        <v>34</v>
      </c>
      <c r="AX146" s="13" t="s">
        <v>73</v>
      </c>
      <c r="AY146" s="211" t="s">
        <v>286</v>
      </c>
    </row>
    <row r="147" spans="1:65" s="13" customFormat="1" ht="11.25">
      <c r="B147" s="200"/>
      <c r="C147" s="201"/>
      <c r="D147" s="202" t="s">
        <v>296</v>
      </c>
      <c r="E147" s="203" t="s">
        <v>21</v>
      </c>
      <c r="F147" s="204" t="s">
        <v>327</v>
      </c>
      <c r="G147" s="201"/>
      <c r="H147" s="205">
        <v>11.403</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3" customFormat="1" ht="11.25">
      <c r="B148" s="200"/>
      <c r="C148" s="201"/>
      <c r="D148" s="202" t="s">
        <v>296</v>
      </c>
      <c r="E148" s="203" t="s">
        <v>21</v>
      </c>
      <c r="F148" s="204" t="s">
        <v>328</v>
      </c>
      <c r="G148" s="201"/>
      <c r="H148" s="205">
        <v>16.451000000000001</v>
      </c>
      <c r="I148" s="206"/>
      <c r="J148" s="201"/>
      <c r="K148" s="201"/>
      <c r="L148" s="207"/>
      <c r="M148" s="208"/>
      <c r="N148" s="209"/>
      <c r="O148" s="209"/>
      <c r="P148" s="209"/>
      <c r="Q148" s="209"/>
      <c r="R148" s="209"/>
      <c r="S148" s="209"/>
      <c r="T148" s="210"/>
      <c r="AT148" s="211" t="s">
        <v>296</v>
      </c>
      <c r="AU148" s="211" t="s">
        <v>82</v>
      </c>
      <c r="AV148" s="13" t="s">
        <v>82</v>
      </c>
      <c r="AW148" s="13" t="s">
        <v>34</v>
      </c>
      <c r="AX148" s="13" t="s">
        <v>73</v>
      </c>
      <c r="AY148" s="211" t="s">
        <v>286</v>
      </c>
    </row>
    <row r="149" spans="1:65" s="14" customFormat="1" ht="11.25">
      <c r="B149" s="212"/>
      <c r="C149" s="213"/>
      <c r="D149" s="202" t="s">
        <v>296</v>
      </c>
      <c r="E149" s="214" t="s">
        <v>21</v>
      </c>
      <c r="F149" s="215" t="s">
        <v>300</v>
      </c>
      <c r="G149" s="213"/>
      <c r="H149" s="216">
        <v>38.893000000000001</v>
      </c>
      <c r="I149" s="217"/>
      <c r="J149" s="213"/>
      <c r="K149" s="213"/>
      <c r="L149" s="218"/>
      <c r="M149" s="219"/>
      <c r="N149" s="220"/>
      <c r="O149" s="220"/>
      <c r="P149" s="220"/>
      <c r="Q149" s="220"/>
      <c r="R149" s="220"/>
      <c r="S149" s="220"/>
      <c r="T149" s="221"/>
      <c r="AT149" s="222" t="s">
        <v>296</v>
      </c>
      <c r="AU149" s="222" t="s">
        <v>82</v>
      </c>
      <c r="AV149" s="14" t="s">
        <v>93</v>
      </c>
      <c r="AW149" s="14" t="s">
        <v>34</v>
      </c>
      <c r="AX149" s="14" t="s">
        <v>73</v>
      </c>
      <c r="AY149" s="222" t="s">
        <v>286</v>
      </c>
    </row>
    <row r="150" spans="1:65" s="15" customFormat="1" ht="11.25">
      <c r="B150" s="223"/>
      <c r="C150" s="224"/>
      <c r="D150" s="202" t="s">
        <v>296</v>
      </c>
      <c r="E150" s="225" t="s">
        <v>21</v>
      </c>
      <c r="F150" s="226" t="s">
        <v>329</v>
      </c>
      <c r="G150" s="224"/>
      <c r="H150" s="225" t="s">
        <v>21</v>
      </c>
      <c r="I150" s="227"/>
      <c r="J150" s="224"/>
      <c r="K150" s="224"/>
      <c r="L150" s="228"/>
      <c r="M150" s="229"/>
      <c r="N150" s="230"/>
      <c r="O150" s="230"/>
      <c r="P150" s="230"/>
      <c r="Q150" s="230"/>
      <c r="R150" s="230"/>
      <c r="S150" s="230"/>
      <c r="T150" s="231"/>
      <c r="AT150" s="232" t="s">
        <v>296</v>
      </c>
      <c r="AU150" s="232" t="s">
        <v>82</v>
      </c>
      <c r="AV150" s="15" t="s">
        <v>80</v>
      </c>
      <c r="AW150" s="15" t="s">
        <v>34</v>
      </c>
      <c r="AX150" s="15" t="s">
        <v>73</v>
      </c>
      <c r="AY150" s="232" t="s">
        <v>286</v>
      </c>
    </row>
    <row r="151" spans="1:65" s="13" customFormat="1" ht="11.25">
      <c r="B151" s="200"/>
      <c r="C151" s="201"/>
      <c r="D151" s="202" t="s">
        <v>296</v>
      </c>
      <c r="E151" s="203" t="s">
        <v>21</v>
      </c>
      <c r="F151" s="204" t="s">
        <v>330</v>
      </c>
      <c r="G151" s="201"/>
      <c r="H151" s="205">
        <v>1.3120000000000001</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3" customFormat="1" ht="11.25">
      <c r="B152" s="200"/>
      <c r="C152" s="201"/>
      <c r="D152" s="202" t="s">
        <v>296</v>
      </c>
      <c r="E152" s="203" t="s">
        <v>21</v>
      </c>
      <c r="F152" s="204" t="s">
        <v>331</v>
      </c>
      <c r="G152" s="201"/>
      <c r="H152" s="205">
        <v>5.1840000000000002</v>
      </c>
      <c r="I152" s="206"/>
      <c r="J152" s="201"/>
      <c r="K152" s="201"/>
      <c r="L152" s="207"/>
      <c r="M152" s="208"/>
      <c r="N152" s="209"/>
      <c r="O152" s="209"/>
      <c r="P152" s="209"/>
      <c r="Q152" s="209"/>
      <c r="R152" s="209"/>
      <c r="S152" s="209"/>
      <c r="T152" s="210"/>
      <c r="AT152" s="211" t="s">
        <v>296</v>
      </c>
      <c r="AU152" s="211" t="s">
        <v>82</v>
      </c>
      <c r="AV152" s="13" t="s">
        <v>82</v>
      </c>
      <c r="AW152" s="13" t="s">
        <v>34</v>
      </c>
      <c r="AX152" s="13" t="s">
        <v>73</v>
      </c>
      <c r="AY152" s="211" t="s">
        <v>286</v>
      </c>
    </row>
    <row r="153" spans="1:65" s="13" customFormat="1" ht="11.25">
      <c r="B153" s="200"/>
      <c r="C153" s="201"/>
      <c r="D153" s="202" t="s">
        <v>296</v>
      </c>
      <c r="E153" s="203" t="s">
        <v>21</v>
      </c>
      <c r="F153" s="204" t="s">
        <v>332</v>
      </c>
      <c r="G153" s="201"/>
      <c r="H153" s="205">
        <v>1.0880000000000001</v>
      </c>
      <c r="I153" s="206"/>
      <c r="J153" s="201"/>
      <c r="K153" s="201"/>
      <c r="L153" s="207"/>
      <c r="M153" s="208"/>
      <c r="N153" s="209"/>
      <c r="O153" s="209"/>
      <c r="P153" s="209"/>
      <c r="Q153" s="209"/>
      <c r="R153" s="209"/>
      <c r="S153" s="209"/>
      <c r="T153" s="210"/>
      <c r="AT153" s="211" t="s">
        <v>296</v>
      </c>
      <c r="AU153" s="211" t="s">
        <v>82</v>
      </c>
      <c r="AV153" s="13" t="s">
        <v>82</v>
      </c>
      <c r="AW153" s="13" t="s">
        <v>34</v>
      </c>
      <c r="AX153" s="13" t="s">
        <v>73</v>
      </c>
      <c r="AY153" s="211" t="s">
        <v>286</v>
      </c>
    </row>
    <row r="154" spans="1:65" s="14" customFormat="1" ht="11.25">
      <c r="B154" s="212"/>
      <c r="C154" s="213"/>
      <c r="D154" s="202" t="s">
        <v>296</v>
      </c>
      <c r="E154" s="214" t="s">
        <v>21</v>
      </c>
      <c r="F154" s="215" t="s">
        <v>300</v>
      </c>
      <c r="G154" s="213"/>
      <c r="H154" s="216">
        <v>7.5839999999999996</v>
      </c>
      <c r="I154" s="217"/>
      <c r="J154" s="213"/>
      <c r="K154" s="213"/>
      <c r="L154" s="218"/>
      <c r="M154" s="219"/>
      <c r="N154" s="220"/>
      <c r="O154" s="220"/>
      <c r="P154" s="220"/>
      <c r="Q154" s="220"/>
      <c r="R154" s="220"/>
      <c r="S154" s="220"/>
      <c r="T154" s="221"/>
      <c r="AT154" s="222" t="s">
        <v>296</v>
      </c>
      <c r="AU154" s="222" t="s">
        <v>82</v>
      </c>
      <c r="AV154" s="14" t="s">
        <v>93</v>
      </c>
      <c r="AW154" s="14" t="s">
        <v>34</v>
      </c>
      <c r="AX154" s="14" t="s">
        <v>73</v>
      </c>
      <c r="AY154" s="222" t="s">
        <v>286</v>
      </c>
    </row>
    <row r="155" spans="1:65" s="13" customFormat="1" ht="11.25">
      <c r="B155" s="200"/>
      <c r="C155" s="201"/>
      <c r="D155" s="202" t="s">
        <v>296</v>
      </c>
      <c r="E155" s="203" t="s">
        <v>21</v>
      </c>
      <c r="F155" s="204" t="s">
        <v>333</v>
      </c>
      <c r="G155" s="201"/>
      <c r="H155" s="205">
        <v>5.2729999999999997</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5.2729999999999997</v>
      </c>
      <c r="I156" s="217"/>
      <c r="J156" s="213"/>
      <c r="K156" s="213"/>
      <c r="L156" s="218"/>
      <c r="M156" s="219"/>
      <c r="N156" s="220"/>
      <c r="O156" s="220"/>
      <c r="P156" s="220"/>
      <c r="Q156" s="220"/>
      <c r="R156" s="220"/>
      <c r="S156" s="220"/>
      <c r="T156" s="221"/>
      <c r="AT156" s="222" t="s">
        <v>296</v>
      </c>
      <c r="AU156" s="222" t="s">
        <v>82</v>
      </c>
      <c r="AV156" s="14" t="s">
        <v>93</v>
      </c>
      <c r="AW156" s="14" t="s">
        <v>34</v>
      </c>
      <c r="AX156" s="14" t="s">
        <v>73</v>
      </c>
      <c r="AY156" s="222" t="s">
        <v>286</v>
      </c>
    </row>
    <row r="157" spans="1:65" s="16" customFormat="1" ht="11.25">
      <c r="B157" s="233"/>
      <c r="C157" s="234"/>
      <c r="D157" s="202" t="s">
        <v>296</v>
      </c>
      <c r="E157" s="235" t="s">
        <v>21</v>
      </c>
      <c r="F157" s="236" t="s">
        <v>307</v>
      </c>
      <c r="G157" s="234"/>
      <c r="H157" s="237">
        <v>51.75</v>
      </c>
      <c r="I157" s="238"/>
      <c r="J157" s="234"/>
      <c r="K157" s="234"/>
      <c r="L157" s="239"/>
      <c r="M157" s="240"/>
      <c r="N157" s="241"/>
      <c r="O157" s="241"/>
      <c r="P157" s="241"/>
      <c r="Q157" s="241"/>
      <c r="R157" s="241"/>
      <c r="S157" s="241"/>
      <c r="T157" s="242"/>
      <c r="AT157" s="243" t="s">
        <v>296</v>
      </c>
      <c r="AU157" s="243" t="s">
        <v>82</v>
      </c>
      <c r="AV157" s="16" t="s">
        <v>103</v>
      </c>
      <c r="AW157" s="16" t="s">
        <v>34</v>
      </c>
      <c r="AX157" s="16" t="s">
        <v>80</v>
      </c>
      <c r="AY157" s="243" t="s">
        <v>286</v>
      </c>
    </row>
    <row r="158" spans="1:65" s="2" customFormat="1" ht="16.5" customHeight="1">
      <c r="A158" s="36"/>
      <c r="B158" s="37"/>
      <c r="C158" s="182" t="s">
        <v>334</v>
      </c>
      <c r="D158" s="182" t="s">
        <v>288</v>
      </c>
      <c r="E158" s="183" t="s">
        <v>335</v>
      </c>
      <c r="F158" s="184" t="s">
        <v>336</v>
      </c>
      <c r="G158" s="185" t="s">
        <v>291</v>
      </c>
      <c r="H158" s="186">
        <v>167.02199999999999</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337</v>
      </c>
    </row>
    <row r="159" spans="1:65" s="2" customFormat="1" ht="11.25">
      <c r="A159" s="36"/>
      <c r="B159" s="37"/>
      <c r="C159" s="38"/>
      <c r="D159" s="195" t="s">
        <v>294</v>
      </c>
      <c r="E159" s="38"/>
      <c r="F159" s="196" t="s">
        <v>338</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339</v>
      </c>
      <c r="G160" s="201"/>
      <c r="H160" s="205">
        <v>11.2</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11.2</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5" customFormat="1" ht="11.25">
      <c r="B162" s="223"/>
      <c r="C162" s="224"/>
      <c r="D162" s="202" t="s">
        <v>296</v>
      </c>
      <c r="E162" s="225" t="s">
        <v>21</v>
      </c>
      <c r="F162" s="226" t="s">
        <v>340</v>
      </c>
      <c r="G162" s="224"/>
      <c r="H162" s="225" t="s">
        <v>21</v>
      </c>
      <c r="I162" s="227"/>
      <c r="J162" s="224"/>
      <c r="K162" s="224"/>
      <c r="L162" s="228"/>
      <c r="M162" s="229"/>
      <c r="N162" s="230"/>
      <c r="O162" s="230"/>
      <c r="P162" s="230"/>
      <c r="Q162" s="230"/>
      <c r="R162" s="230"/>
      <c r="S162" s="230"/>
      <c r="T162" s="231"/>
      <c r="AT162" s="232" t="s">
        <v>296</v>
      </c>
      <c r="AU162" s="232" t="s">
        <v>82</v>
      </c>
      <c r="AV162" s="15" t="s">
        <v>80</v>
      </c>
      <c r="AW162" s="15" t="s">
        <v>34</v>
      </c>
      <c r="AX162" s="15" t="s">
        <v>73</v>
      </c>
      <c r="AY162" s="232" t="s">
        <v>286</v>
      </c>
    </row>
    <row r="163" spans="1:65" s="13" customFormat="1" ht="11.25">
      <c r="B163" s="200"/>
      <c r="C163" s="201"/>
      <c r="D163" s="202" t="s">
        <v>296</v>
      </c>
      <c r="E163" s="203" t="s">
        <v>21</v>
      </c>
      <c r="F163" s="204" t="s">
        <v>341</v>
      </c>
      <c r="G163" s="201"/>
      <c r="H163" s="205">
        <v>27.661999999999999</v>
      </c>
      <c r="I163" s="206"/>
      <c r="J163" s="201"/>
      <c r="K163" s="201"/>
      <c r="L163" s="207"/>
      <c r="M163" s="208"/>
      <c r="N163" s="209"/>
      <c r="O163" s="209"/>
      <c r="P163" s="209"/>
      <c r="Q163" s="209"/>
      <c r="R163" s="209"/>
      <c r="S163" s="209"/>
      <c r="T163" s="210"/>
      <c r="AT163" s="211" t="s">
        <v>296</v>
      </c>
      <c r="AU163" s="211" t="s">
        <v>82</v>
      </c>
      <c r="AV163" s="13" t="s">
        <v>82</v>
      </c>
      <c r="AW163" s="13" t="s">
        <v>34</v>
      </c>
      <c r="AX163" s="13" t="s">
        <v>73</v>
      </c>
      <c r="AY163" s="211" t="s">
        <v>286</v>
      </c>
    </row>
    <row r="164" spans="1:65" s="15" customFormat="1" ht="11.25">
      <c r="B164" s="223"/>
      <c r="C164" s="224"/>
      <c r="D164" s="202" t="s">
        <v>296</v>
      </c>
      <c r="E164" s="225" t="s">
        <v>21</v>
      </c>
      <c r="F164" s="226" t="s">
        <v>342</v>
      </c>
      <c r="G164" s="224"/>
      <c r="H164" s="225" t="s">
        <v>21</v>
      </c>
      <c r="I164" s="227"/>
      <c r="J164" s="224"/>
      <c r="K164" s="224"/>
      <c r="L164" s="228"/>
      <c r="M164" s="229"/>
      <c r="N164" s="230"/>
      <c r="O164" s="230"/>
      <c r="P164" s="230"/>
      <c r="Q164" s="230"/>
      <c r="R164" s="230"/>
      <c r="S164" s="230"/>
      <c r="T164" s="231"/>
      <c r="AT164" s="232" t="s">
        <v>296</v>
      </c>
      <c r="AU164" s="232" t="s">
        <v>82</v>
      </c>
      <c r="AV164" s="15" t="s">
        <v>80</v>
      </c>
      <c r="AW164" s="15" t="s">
        <v>34</v>
      </c>
      <c r="AX164" s="15" t="s">
        <v>73</v>
      </c>
      <c r="AY164" s="232" t="s">
        <v>286</v>
      </c>
    </row>
    <row r="165" spans="1:65" s="13" customFormat="1" ht="11.25">
      <c r="B165" s="200"/>
      <c r="C165" s="201"/>
      <c r="D165" s="202" t="s">
        <v>296</v>
      </c>
      <c r="E165" s="203" t="s">
        <v>21</v>
      </c>
      <c r="F165" s="204" t="s">
        <v>343</v>
      </c>
      <c r="G165" s="201"/>
      <c r="H165" s="205">
        <v>16.765999999999998</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3" customFormat="1" ht="11.25">
      <c r="B166" s="200"/>
      <c r="C166" s="201"/>
      <c r="D166" s="202" t="s">
        <v>296</v>
      </c>
      <c r="E166" s="203" t="s">
        <v>21</v>
      </c>
      <c r="F166" s="204" t="s">
        <v>344</v>
      </c>
      <c r="G166" s="201"/>
      <c r="H166" s="205">
        <v>5.9610000000000003</v>
      </c>
      <c r="I166" s="206"/>
      <c r="J166" s="201"/>
      <c r="K166" s="201"/>
      <c r="L166" s="207"/>
      <c r="M166" s="208"/>
      <c r="N166" s="209"/>
      <c r="O166" s="209"/>
      <c r="P166" s="209"/>
      <c r="Q166" s="209"/>
      <c r="R166" s="209"/>
      <c r="S166" s="209"/>
      <c r="T166" s="210"/>
      <c r="AT166" s="211" t="s">
        <v>296</v>
      </c>
      <c r="AU166" s="211" t="s">
        <v>82</v>
      </c>
      <c r="AV166" s="13" t="s">
        <v>82</v>
      </c>
      <c r="AW166" s="13" t="s">
        <v>34</v>
      </c>
      <c r="AX166" s="13" t="s">
        <v>73</v>
      </c>
      <c r="AY166" s="211" t="s">
        <v>286</v>
      </c>
    </row>
    <row r="167" spans="1:65" s="13" customFormat="1" ht="11.25">
      <c r="B167" s="200"/>
      <c r="C167" s="201"/>
      <c r="D167" s="202" t="s">
        <v>296</v>
      </c>
      <c r="E167" s="203" t="s">
        <v>21</v>
      </c>
      <c r="F167" s="204" t="s">
        <v>345</v>
      </c>
      <c r="G167" s="201"/>
      <c r="H167" s="205">
        <v>23.542000000000002</v>
      </c>
      <c r="I167" s="206"/>
      <c r="J167" s="201"/>
      <c r="K167" s="201"/>
      <c r="L167" s="207"/>
      <c r="M167" s="208"/>
      <c r="N167" s="209"/>
      <c r="O167" s="209"/>
      <c r="P167" s="209"/>
      <c r="Q167" s="209"/>
      <c r="R167" s="209"/>
      <c r="S167" s="209"/>
      <c r="T167" s="210"/>
      <c r="AT167" s="211" t="s">
        <v>296</v>
      </c>
      <c r="AU167" s="211" t="s">
        <v>82</v>
      </c>
      <c r="AV167" s="13" t="s">
        <v>82</v>
      </c>
      <c r="AW167" s="13" t="s">
        <v>34</v>
      </c>
      <c r="AX167" s="13" t="s">
        <v>73</v>
      </c>
      <c r="AY167" s="211" t="s">
        <v>286</v>
      </c>
    </row>
    <row r="168" spans="1:65" s="13" customFormat="1" ht="11.25">
      <c r="B168" s="200"/>
      <c r="C168" s="201"/>
      <c r="D168" s="202" t="s">
        <v>296</v>
      </c>
      <c r="E168" s="203" t="s">
        <v>21</v>
      </c>
      <c r="F168" s="204" t="s">
        <v>346</v>
      </c>
      <c r="G168" s="201"/>
      <c r="H168" s="205">
        <v>36.026000000000003</v>
      </c>
      <c r="I168" s="206"/>
      <c r="J168" s="201"/>
      <c r="K168" s="201"/>
      <c r="L168" s="207"/>
      <c r="M168" s="208"/>
      <c r="N168" s="209"/>
      <c r="O168" s="209"/>
      <c r="P168" s="209"/>
      <c r="Q168" s="209"/>
      <c r="R168" s="209"/>
      <c r="S168" s="209"/>
      <c r="T168" s="210"/>
      <c r="AT168" s="211" t="s">
        <v>296</v>
      </c>
      <c r="AU168" s="211" t="s">
        <v>82</v>
      </c>
      <c r="AV168" s="13" t="s">
        <v>82</v>
      </c>
      <c r="AW168" s="13" t="s">
        <v>34</v>
      </c>
      <c r="AX168" s="13" t="s">
        <v>73</v>
      </c>
      <c r="AY168" s="211" t="s">
        <v>286</v>
      </c>
    </row>
    <row r="169" spans="1:65" s="13" customFormat="1" ht="11.25">
      <c r="B169" s="200"/>
      <c r="C169" s="201"/>
      <c r="D169" s="202" t="s">
        <v>296</v>
      </c>
      <c r="E169" s="203" t="s">
        <v>21</v>
      </c>
      <c r="F169" s="204" t="s">
        <v>347</v>
      </c>
      <c r="G169" s="201"/>
      <c r="H169" s="205">
        <v>23.975000000000001</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5" customFormat="1" ht="11.25">
      <c r="B170" s="223"/>
      <c r="C170" s="224"/>
      <c r="D170" s="202" t="s">
        <v>296</v>
      </c>
      <c r="E170" s="225" t="s">
        <v>21</v>
      </c>
      <c r="F170" s="226" t="s">
        <v>348</v>
      </c>
      <c r="G170" s="224"/>
      <c r="H170" s="225" t="s">
        <v>21</v>
      </c>
      <c r="I170" s="227"/>
      <c r="J170" s="224"/>
      <c r="K170" s="224"/>
      <c r="L170" s="228"/>
      <c r="M170" s="229"/>
      <c r="N170" s="230"/>
      <c r="O170" s="230"/>
      <c r="P170" s="230"/>
      <c r="Q170" s="230"/>
      <c r="R170" s="230"/>
      <c r="S170" s="230"/>
      <c r="T170" s="231"/>
      <c r="AT170" s="232" t="s">
        <v>296</v>
      </c>
      <c r="AU170" s="232" t="s">
        <v>82</v>
      </c>
      <c r="AV170" s="15" t="s">
        <v>80</v>
      </c>
      <c r="AW170" s="15" t="s">
        <v>34</v>
      </c>
      <c r="AX170" s="15" t="s">
        <v>73</v>
      </c>
      <c r="AY170" s="232" t="s">
        <v>286</v>
      </c>
    </row>
    <row r="171" spans="1:65" s="13" customFormat="1" ht="11.25">
      <c r="B171" s="200"/>
      <c r="C171" s="201"/>
      <c r="D171" s="202" t="s">
        <v>296</v>
      </c>
      <c r="E171" s="203" t="s">
        <v>21</v>
      </c>
      <c r="F171" s="204" t="s">
        <v>349</v>
      </c>
      <c r="G171" s="201"/>
      <c r="H171" s="205">
        <v>15.656000000000001</v>
      </c>
      <c r="I171" s="206"/>
      <c r="J171" s="201"/>
      <c r="K171" s="201"/>
      <c r="L171" s="207"/>
      <c r="M171" s="208"/>
      <c r="N171" s="209"/>
      <c r="O171" s="209"/>
      <c r="P171" s="209"/>
      <c r="Q171" s="209"/>
      <c r="R171" s="209"/>
      <c r="S171" s="209"/>
      <c r="T171" s="210"/>
      <c r="AT171" s="211" t="s">
        <v>296</v>
      </c>
      <c r="AU171" s="211" t="s">
        <v>82</v>
      </c>
      <c r="AV171" s="13" t="s">
        <v>82</v>
      </c>
      <c r="AW171" s="13" t="s">
        <v>34</v>
      </c>
      <c r="AX171" s="13" t="s">
        <v>73</v>
      </c>
      <c r="AY171" s="211" t="s">
        <v>286</v>
      </c>
    </row>
    <row r="172" spans="1:65" s="13" customFormat="1" ht="11.25">
      <c r="B172" s="200"/>
      <c r="C172" s="201"/>
      <c r="D172" s="202" t="s">
        <v>296</v>
      </c>
      <c r="E172" s="203" t="s">
        <v>21</v>
      </c>
      <c r="F172" s="204" t="s">
        <v>350</v>
      </c>
      <c r="G172" s="201"/>
      <c r="H172" s="205">
        <v>6.234</v>
      </c>
      <c r="I172" s="206"/>
      <c r="J172" s="201"/>
      <c r="K172" s="201"/>
      <c r="L172" s="207"/>
      <c r="M172" s="208"/>
      <c r="N172" s="209"/>
      <c r="O172" s="209"/>
      <c r="P172" s="209"/>
      <c r="Q172" s="209"/>
      <c r="R172" s="209"/>
      <c r="S172" s="209"/>
      <c r="T172" s="210"/>
      <c r="AT172" s="211" t="s">
        <v>296</v>
      </c>
      <c r="AU172" s="211" t="s">
        <v>82</v>
      </c>
      <c r="AV172" s="13" t="s">
        <v>82</v>
      </c>
      <c r="AW172" s="13" t="s">
        <v>34</v>
      </c>
      <c r="AX172" s="13" t="s">
        <v>73</v>
      </c>
      <c r="AY172" s="211" t="s">
        <v>286</v>
      </c>
    </row>
    <row r="173" spans="1:65" s="14" customFormat="1" ht="11.25">
      <c r="B173" s="212"/>
      <c r="C173" s="213"/>
      <c r="D173" s="202" t="s">
        <v>296</v>
      </c>
      <c r="E173" s="214" t="s">
        <v>21</v>
      </c>
      <c r="F173" s="215" t="s">
        <v>300</v>
      </c>
      <c r="G173" s="213"/>
      <c r="H173" s="216">
        <v>155.822</v>
      </c>
      <c r="I173" s="217"/>
      <c r="J173" s="213"/>
      <c r="K173" s="213"/>
      <c r="L173" s="218"/>
      <c r="M173" s="219"/>
      <c r="N173" s="220"/>
      <c r="O173" s="220"/>
      <c r="P173" s="220"/>
      <c r="Q173" s="220"/>
      <c r="R173" s="220"/>
      <c r="S173" s="220"/>
      <c r="T173" s="221"/>
      <c r="AT173" s="222" t="s">
        <v>296</v>
      </c>
      <c r="AU173" s="222" t="s">
        <v>82</v>
      </c>
      <c r="AV173" s="14" t="s">
        <v>93</v>
      </c>
      <c r="AW173" s="14" t="s">
        <v>34</v>
      </c>
      <c r="AX173" s="14" t="s">
        <v>73</v>
      </c>
      <c r="AY173" s="222" t="s">
        <v>286</v>
      </c>
    </row>
    <row r="174" spans="1:65" s="16" customFormat="1" ht="11.25">
      <c r="B174" s="233"/>
      <c r="C174" s="234"/>
      <c r="D174" s="202" t="s">
        <v>296</v>
      </c>
      <c r="E174" s="235" t="s">
        <v>21</v>
      </c>
      <c r="F174" s="236" t="s">
        <v>307</v>
      </c>
      <c r="G174" s="234"/>
      <c r="H174" s="237">
        <v>167.02199999999999</v>
      </c>
      <c r="I174" s="238"/>
      <c r="J174" s="234"/>
      <c r="K174" s="234"/>
      <c r="L174" s="239"/>
      <c r="M174" s="240"/>
      <c r="N174" s="241"/>
      <c r="O174" s="241"/>
      <c r="P174" s="241"/>
      <c r="Q174" s="241"/>
      <c r="R174" s="241"/>
      <c r="S174" s="241"/>
      <c r="T174" s="242"/>
      <c r="AT174" s="243" t="s">
        <v>296</v>
      </c>
      <c r="AU174" s="243" t="s">
        <v>82</v>
      </c>
      <c r="AV174" s="16" t="s">
        <v>103</v>
      </c>
      <c r="AW174" s="16" t="s">
        <v>34</v>
      </c>
      <c r="AX174" s="16" t="s">
        <v>80</v>
      </c>
      <c r="AY174" s="243" t="s">
        <v>286</v>
      </c>
    </row>
    <row r="175" spans="1:65" s="2" customFormat="1" ht="33" customHeight="1">
      <c r="A175" s="36"/>
      <c r="B175" s="37"/>
      <c r="C175" s="182" t="s">
        <v>351</v>
      </c>
      <c r="D175" s="182" t="s">
        <v>288</v>
      </c>
      <c r="E175" s="183" t="s">
        <v>352</v>
      </c>
      <c r="F175" s="184" t="s">
        <v>353</v>
      </c>
      <c r="G175" s="185" t="s">
        <v>291</v>
      </c>
      <c r="H175" s="186">
        <v>278.45299999999997</v>
      </c>
      <c r="I175" s="187"/>
      <c r="J175" s="188">
        <f>ROUND(I175*H175,2)</f>
        <v>0</v>
      </c>
      <c r="K175" s="184" t="s">
        <v>292</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354</v>
      </c>
    </row>
    <row r="176" spans="1:65" s="2" customFormat="1" ht="11.25">
      <c r="A176" s="36"/>
      <c r="B176" s="37"/>
      <c r="C176" s="38"/>
      <c r="D176" s="195" t="s">
        <v>294</v>
      </c>
      <c r="E176" s="38"/>
      <c r="F176" s="196" t="s">
        <v>355</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294</v>
      </c>
      <c r="AU176" s="19" t="s">
        <v>82</v>
      </c>
    </row>
    <row r="177" spans="1:65" s="13" customFormat="1" ht="11.25">
      <c r="B177" s="200"/>
      <c r="C177" s="201"/>
      <c r="D177" s="202" t="s">
        <v>296</v>
      </c>
      <c r="E177" s="203" t="s">
        <v>21</v>
      </c>
      <c r="F177" s="204" t="s">
        <v>356</v>
      </c>
      <c r="G177" s="201"/>
      <c r="H177" s="205">
        <v>167.02199999999999</v>
      </c>
      <c r="I177" s="206"/>
      <c r="J177" s="201"/>
      <c r="K177" s="201"/>
      <c r="L177" s="207"/>
      <c r="M177" s="208"/>
      <c r="N177" s="209"/>
      <c r="O177" s="209"/>
      <c r="P177" s="209"/>
      <c r="Q177" s="209"/>
      <c r="R177" s="209"/>
      <c r="S177" s="209"/>
      <c r="T177" s="210"/>
      <c r="AT177" s="211" t="s">
        <v>296</v>
      </c>
      <c r="AU177" s="211" t="s">
        <v>82</v>
      </c>
      <c r="AV177" s="13" t="s">
        <v>82</v>
      </c>
      <c r="AW177" s="13" t="s">
        <v>34</v>
      </c>
      <c r="AX177" s="13" t="s">
        <v>73</v>
      </c>
      <c r="AY177" s="211" t="s">
        <v>286</v>
      </c>
    </row>
    <row r="178" spans="1:65" s="13" customFormat="1" ht="11.25">
      <c r="B178" s="200"/>
      <c r="C178" s="201"/>
      <c r="D178" s="202" t="s">
        <v>296</v>
      </c>
      <c r="E178" s="203" t="s">
        <v>21</v>
      </c>
      <c r="F178" s="204" t="s">
        <v>357</v>
      </c>
      <c r="G178" s="201"/>
      <c r="H178" s="205">
        <v>111.431</v>
      </c>
      <c r="I178" s="206"/>
      <c r="J178" s="201"/>
      <c r="K178" s="201"/>
      <c r="L178" s="207"/>
      <c r="M178" s="208"/>
      <c r="N178" s="209"/>
      <c r="O178" s="209"/>
      <c r="P178" s="209"/>
      <c r="Q178" s="209"/>
      <c r="R178" s="209"/>
      <c r="S178" s="209"/>
      <c r="T178" s="210"/>
      <c r="AT178" s="211" t="s">
        <v>296</v>
      </c>
      <c r="AU178" s="211" t="s">
        <v>82</v>
      </c>
      <c r="AV178" s="13" t="s">
        <v>82</v>
      </c>
      <c r="AW178" s="13" t="s">
        <v>34</v>
      </c>
      <c r="AX178" s="13" t="s">
        <v>73</v>
      </c>
      <c r="AY178" s="211" t="s">
        <v>286</v>
      </c>
    </row>
    <row r="179" spans="1:65" s="14" customFormat="1" ht="11.25">
      <c r="B179" s="212"/>
      <c r="C179" s="213"/>
      <c r="D179" s="202" t="s">
        <v>296</v>
      </c>
      <c r="E179" s="214" t="s">
        <v>21</v>
      </c>
      <c r="F179" s="215" t="s">
        <v>300</v>
      </c>
      <c r="G179" s="213"/>
      <c r="H179" s="216">
        <v>278.45299999999997</v>
      </c>
      <c r="I179" s="217"/>
      <c r="J179" s="213"/>
      <c r="K179" s="213"/>
      <c r="L179" s="218"/>
      <c r="M179" s="219"/>
      <c r="N179" s="220"/>
      <c r="O179" s="220"/>
      <c r="P179" s="220"/>
      <c r="Q179" s="220"/>
      <c r="R179" s="220"/>
      <c r="S179" s="220"/>
      <c r="T179" s="221"/>
      <c r="AT179" s="222" t="s">
        <v>296</v>
      </c>
      <c r="AU179" s="222" t="s">
        <v>82</v>
      </c>
      <c r="AV179" s="14" t="s">
        <v>93</v>
      </c>
      <c r="AW179" s="14" t="s">
        <v>34</v>
      </c>
      <c r="AX179" s="14" t="s">
        <v>80</v>
      </c>
      <c r="AY179" s="222" t="s">
        <v>286</v>
      </c>
    </row>
    <row r="180" spans="1:65" s="2" customFormat="1" ht="33" customHeight="1">
      <c r="A180" s="36"/>
      <c r="B180" s="37"/>
      <c r="C180" s="182" t="s">
        <v>358</v>
      </c>
      <c r="D180" s="182" t="s">
        <v>288</v>
      </c>
      <c r="E180" s="183" t="s">
        <v>359</v>
      </c>
      <c r="F180" s="184" t="s">
        <v>360</v>
      </c>
      <c r="G180" s="185" t="s">
        <v>291</v>
      </c>
      <c r="H180" s="186">
        <v>556.90599999999995</v>
      </c>
      <c r="I180" s="187"/>
      <c r="J180" s="188">
        <f>ROUND(I180*H180,2)</f>
        <v>0</v>
      </c>
      <c r="K180" s="184" t="s">
        <v>292</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82</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361</v>
      </c>
    </row>
    <row r="181" spans="1:65" s="2" customFormat="1" ht="11.25">
      <c r="A181" s="36"/>
      <c r="B181" s="37"/>
      <c r="C181" s="38"/>
      <c r="D181" s="195" t="s">
        <v>294</v>
      </c>
      <c r="E181" s="38"/>
      <c r="F181" s="196" t="s">
        <v>362</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294</v>
      </c>
      <c r="AU181" s="19" t="s">
        <v>82</v>
      </c>
    </row>
    <row r="182" spans="1:65" s="13" customFormat="1" ht="11.25">
      <c r="B182" s="200"/>
      <c r="C182" s="201"/>
      <c r="D182" s="202" t="s">
        <v>296</v>
      </c>
      <c r="E182" s="203" t="s">
        <v>21</v>
      </c>
      <c r="F182" s="204" t="s">
        <v>356</v>
      </c>
      <c r="G182" s="201"/>
      <c r="H182" s="205">
        <v>167.02199999999999</v>
      </c>
      <c r="I182" s="206"/>
      <c r="J182" s="201"/>
      <c r="K182" s="201"/>
      <c r="L182" s="207"/>
      <c r="M182" s="208"/>
      <c r="N182" s="209"/>
      <c r="O182" s="209"/>
      <c r="P182" s="209"/>
      <c r="Q182" s="209"/>
      <c r="R182" s="209"/>
      <c r="S182" s="209"/>
      <c r="T182" s="210"/>
      <c r="AT182" s="211" t="s">
        <v>296</v>
      </c>
      <c r="AU182" s="211" t="s">
        <v>82</v>
      </c>
      <c r="AV182" s="13" t="s">
        <v>82</v>
      </c>
      <c r="AW182" s="13" t="s">
        <v>34</v>
      </c>
      <c r="AX182" s="13" t="s">
        <v>73</v>
      </c>
      <c r="AY182" s="211" t="s">
        <v>286</v>
      </c>
    </row>
    <row r="183" spans="1:65" s="13" customFormat="1" ht="11.25">
      <c r="B183" s="200"/>
      <c r="C183" s="201"/>
      <c r="D183" s="202" t="s">
        <v>296</v>
      </c>
      <c r="E183" s="203" t="s">
        <v>21</v>
      </c>
      <c r="F183" s="204" t="s">
        <v>363</v>
      </c>
      <c r="G183" s="201"/>
      <c r="H183" s="205">
        <v>111.431</v>
      </c>
      <c r="I183" s="206"/>
      <c r="J183" s="201"/>
      <c r="K183" s="201"/>
      <c r="L183" s="207"/>
      <c r="M183" s="208"/>
      <c r="N183" s="209"/>
      <c r="O183" s="209"/>
      <c r="P183" s="209"/>
      <c r="Q183" s="209"/>
      <c r="R183" s="209"/>
      <c r="S183" s="209"/>
      <c r="T183" s="210"/>
      <c r="AT183" s="211" t="s">
        <v>296</v>
      </c>
      <c r="AU183" s="211" t="s">
        <v>82</v>
      </c>
      <c r="AV183" s="13" t="s">
        <v>82</v>
      </c>
      <c r="AW183" s="13" t="s">
        <v>34</v>
      </c>
      <c r="AX183" s="13" t="s">
        <v>73</v>
      </c>
      <c r="AY183" s="211" t="s">
        <v>286</v>
      </c>
    </row>
    <row r="184" spans="1:65" s="14" customFormat="1" ht="11.25">
      <c r="B184" s="212"/>
      <c r="C184" s="213"/>
      <c r="D184" s="202" t="s">
        <v>296</v>
      </c>
      <c r="E184" s="214" t="s">
        <v>21</v>
      </c>
      <c r="F184" s="215" t="s">
        <v>300</v>
      </c>
      <c r="G184" s="213"/>
      <c r="H184" s="216">
        <v>278.45299999999997</v>
      </c>
      <c r="I184" s="217"/>
      <c r="J184" s="213"/>
      <c r="K184" s="213"/>
      <c r="L184" s="218"/>
      <c r="M184" s="219"/>
      <c r="N184" s="220"/>
      <c r="O184" s="220"/>
      <c r="P184" s="220"/>
      <c r="Q184" s="220"/>
      <c r="R184" s="220"/>
      <c r="S184" s="220"/>
      <c r="T184" s="221"/>
      <c r="AT184" s="222" t="s">
        <v>296</v>
      </c>
      <c r="AU184" s="222" t="s">
        <v>82</v>
      </c>
      <c r="AV184" s="14" t="s">
        <v>93</v>
      </c>
      <c r="AW184" s="14" t="s">
        <v>34</v>
      </c>
      <c r="AX184" s="14" t="s">
        <v>80</v>
      </c>
      <c r="AY184" s="222" t="s">
        <v>286</v>
      </c>
    </row>
    <row r="185" spans="1:65" s="13" customFormat="1" ht="11.25">
      <c r="B185" s="200"/>
      <c r="C185" s="201"/>
      <c r="D185" s="202" t="s">
        <v>296</v>
      </c>
      <c r="E185" s="201"/>
      <c r="F185" s="204" t="s">
        <v>364</v>
      </c>
      <c r="G185" s="201"/>
      <c r="H185" s="205">
        <v>556.90599999999995</v>
      </c>
      <c r="I185" s="206"/>
      <c r="J185" s="201"/>
      <c r="K185" s="201"/>
      <c r="L185" s="207"/>
      <c r="M185" s="208"/>
      <c r="N185" s="209"/>
      <c r="O185" s="209"/>
      <c r="P185" s="209"/>
      <c r="Q185" s="209"/>
      <c r="R185" s="209"/>
      <c r="S185" s="209"/>
      <c r="T185" s="210"/>
      <c r="AT185" s="211" t="s">
        <v>296</v>
      </c>
      <c r="AU185" s="211" t="s">
        <v>82</v>
      </c>
      <c r="AV185" s="13" t="s">
        <v>82</v>
      </c>
      <c r="AW185" s="13" t="s">
        <v>4</v>
      </c>
      <c r="AX185" s="13" t="s">
        <v>80</v>
      </c>
      <c r="AY185" s="211" t="s">
        <v>286</v>
      </c>
    </row>
    <row r="186" spans="1:65" s="2" customFormat="1" ht="37.9" customHeight="1">
      <c r="A186" s="36"/>
      <c r="B186" s="37"/>
      <c r="C186" s="182" t="s">
        <v>365</v>
      </c>
      <c r="D186" s="182" t="s">
        <v>288</v>
      </c>
      <c r="E186" s="183" t="s">
        <v>366</v>
      </c>
      <c r="F186" s="184" t="s">
        <v>367</v>
      </c>
      <c r="G186" s="185" t="s">
        <v>291</v>
      </c>
      <c r="H186" s="186">
        <v>201.578</v>
      </c>
      <c r="I186" s="187"/>
      <c r="J186" s="188">
        <f>ROUND(I186*H186,2)</f>
        <v>0</v>
      </c>
      <c r="K186" s="184" t="s">
        <v>292</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82</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368</v>
      </c>
    </row>
    <row r="187" spans="1:65" s="2" customFormat="1" ht="11.25">
      <c r="A187" s="36"/>
      <c r="B187" s="37"/>
      <c r="C187" s="38"/>
      <c r="D187" s="195" t="s">
        <v>294</v>
      </c>
      <c r="E187" s="38"/>
      <c r="F187" s="196" t="s">
        <v>369</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294</v>
      </c>
      <c r="AU187" s="19" t="s">
        <v>82</v>
      </c>
    </row>
    <row r="188" spans="1:65" s="13" customFormat="1" ht="11.25">
      <c r="B188" s="200"/>
      <c r="C188" s="201"/>
      <c r="D188" s="202" t="s">
        <v>296</v>
      </c>
      <c r="E188" s="203" t="s">
        <v>21</v>
      </c>
      <c r="F188" s="204" t="s">
        <v>370</v>
      </c>
      <c r="G188" s="201"/>
      <c r="H188" s="205">
        <v>100.789</v>
      </c>
      <c r="I188" s="206"/>
      <c r="J188" s="201"/>
      <c r="K188" s="201"/>
      <c r="L188" s="207"/>
      <c r="M188" s="208"/>
      <c r="N188" s="209"/>
      <c r="O188" s="209"/>
      <c r="P188" s="209"/>
      <c r="Q188" s="209"/>
      <c r="R188" s="209"/>
      <c r="S188" s="209"/>
      <c r="T188" s="210"/>
      <c r="AT188" s="211" t="s">
        <v>296</v>
      </c>
      <c r="AU188" s="211" t="s">
        <v>82</v>
      </c>
      <c r="AV188" s="13" t="s">
        <v>82</v>
      </c>
      <c r="AW188" s="13" t="s">
        <v>34</v>
      </c>
      <c r="AX188" s="13" t="s">
        <v>73</v>
      </c>
      <c r="AY188" s="211" t="s">
        <v>286</v>
      </c>
    </row>
    <row r="189" spans="1:65" s="13" customFormat="1" ht="11.25">
      <c r="B189" s="200"/>
      <c r="C189" s="201"/>
      <c r="D189" s="202" t="s">
        <v>296</v>
      </c>
      <c r="E189" s="203" t="s">
        <v>21</v>
      </c>
      <c r="F189" s="204" t="s">
        <v>371</v>
      </c>
      <c r="G189" s="201"/>
      <c r="H189" s="205">
        <v>100.789</v>
      </c>
      <c r="I189" s="206"/>
      <c r="J189" s="201"/>
      <c r="K189" s="201"/>
      <c r="L189" s="207"/>
      <c r="M189" s="208"/>
      <c r="N189" s="209"/>
      <c r="O189" s="209"/>
      <c r="P189" s="209"/>
      <c r="Q189" s="209"/>
      <c r="R189" s="209"/>
      <c r="S189" s="209"/>
      <c r="T189" s="210"/>
      <c r="AT189" s="211" t="s">
        <v>296</v>
      </c>
      <c r="AU189" s="211" t="s">
        <v>82</v>
      </c>
      <c r="AV189" s="13" t="s">
        <v>82</v>
      </c>
      <c r="AW189" s="13" t="s">
        <v>34</v>
      </c>
      <c r="AX189" s="13" t="s">
        <v>73</v>
      </c>
      <c r="AY189" s="211" t="s">
        <v>286</v>
      </c>
    </row>
    <row r="190" spans="1:65" s="14" customFormat="1" ht="11.25">
      <c r="B190" s="212"/>
      <c r="C190" s="213"/>
      <c r="D190" s="202" t="s">
        <v>296</v>
      </c>
      <c r="E190" s="214" t="s">
        <v>21</v>
      </c>
      <c r="F190" s="215" t="s">
        <v>300</v>
      </c>
      <c r="G190" s="213"/>
      <c r="H190" s="216">
        <v>201.578</v>
      </c>
      <c r="I190" s="217"/>
      <c r="J190" s="213"/>
      <c r="K190" s="213"/>
      <c r="L190" s="218"/>
      <c r="M190" s="219"/>
      <c r="N190" s="220"/>
      <c r="O190" s="220"/>
      <c r="P190" s="220"/>
      <c r="Q190" s="220"/>
      <c r="R190" s="220"/>
      <c r="S190" s="220"/>
      <c r="T190" s="221"/>
      <c r="AT190" s="222" t="s">
        <v>296</v>
      </c>
      <c r="AU190" s="222" t="s">
        <v>82</v>
      </c>
      <c r="AV190" s="14" t="s">
        <v>93</v>
      </c>
      <c r="AW190" s="14" t="s">
        <v>34</v>
      </c>
      <c r="AX190" s="14" t="s">
        <v>80</v>
      </c>
      <c r="AY190" s="222" t="s">
        <v>286</v>
      </c>
    </row>
    <row r="191" spans="1:65" s="2" customFormat="1" ht="37.9" customHeight="1">
      <c r="A191" s="36"/>
      <c r="B191" s="37"/>
      <c r="C191" s="182" t="s">
        <v>372</v>
      </c>
      <c r="D191" s="182" t="s">
        <v>288</v>
      </c>
      <c r="E191" s="183" t="s">
        <v>373</v>
      </c>
      <c r="F191" s="184" t="s">
        <v>374</v>
      </c>
      <c r="G191" s="185" t="s">
        <v>291</v>
      </c>
      <c r="H191" s="186">
        <v>157.857</v>
      </c>
      <c r="I191" s="187"/>
      <c r="J191" s="188">
        <f>ROUND(I191*H191,2)</f>
        <v>0</v>
      </c>
      <c r="K191" s="184" t="s">
        <v>292</v>
      </c>
      <c r="L191" s="41"/>
      <c r="M191" s="189" t="s">
        <v>21</v>
      </c>
      <c r="N191" s="190" t="s">
        <v>44</v>
      </c>
      <c r="O191" s="66"/>
      <c r="P191" s="191">
        <f>O191*H191</f>
        <v>0</v>
      </c>
      <c r="Q191" s="191">
        <v>0</v>
      </c>
      <c r="R191" s="191">
        <f>Q191*H191</f>
        <v>0</v>
      </c>
      <c r="S191" s="191">
        <v>0</v>
      </c>
      <c r="T191" s="192">
        <f>S191*H191</f>
        <v>0</v>
      </c>
      <c r="U191" s="36"/>
      <c r="V191" s="36"/>
      <c r="W191" s="36"/>
      <c r="X191" s="36"/>
      <c r="Y191" s="36"/>
      <c r="Z191" s="36"/>
      <c r="AA191" s="36"/>
      <c r="AB191" s="36"/>
      <c r="AC191" s="36"/>
      <c r="AD191" s="36"/>
      <c r="AE191" s="36"/>
      <c r="AR191" s="193" t="s">
        <v>103</v>
      </c>
      <c r="AT191" s="193" t="s">
        <v>288</v>
      </c>
      <c r="AU191" s="193" t="s">
        <v>82</v>
      </c>
      <c r="AY191" s="19" t="s">
        <v>286</v>
      </c>
      <c r="BE191" s="194">
        <f>IF(N191="základní",J191,0)</f>
        <v>0</v>
      </c>
      <c r="BF191" s="194">
        <f>IF(N191="snížená",J191,0)</f>
        <v>0</v>
      </c>
      <c r="BG191" s="194">
        <f>IF(N191="zákl. přenesená",J191,0)</f>
        <v>0</v>
      </c>
      <c r="BH191" s="194">
        <f>IF(N191="sníž. přenesená",J191,0)</f>
        <v>0</v>
      </c>
      <c r="BI191" s="194">
        <f>IF(N191="nulová",J191,0)</f>
        <v>0</v>
      </c>
      <c r="BJ191" s="19" t="s">
        <v>80</v>
      </c>
      <c r="BK191" s="194">
        <f>ROUND(I191*H191,2)</f>
        <v>0</v>
      </c>
      <c r="BL191" s="19" t="s">
        <v>103</v>
      </c>
      <c r="BM191" s="193" t="s">
        <v>375</v>
      </c>
    </row>
    <row r="192" spans="1:65" s="2" customFormat="1" ht="11.25">
      <c r="A192" s="36"/>
      <c r="B192" s="37"/>
      <c r="C192" s="38"/>
      <c r="D192" s="195" t="s">
        <v>294</v>
      </c>
      <c r="E192" s="38"/>
      <c r="F192" s="196" t="s">
        <v>376</v>
      </c>
      <c r="G192" s="38"/>
      <c r="H192" s="38"/>
      <c r="I192" s="197"/>
      <c r="J192" s="38"/>
      <c r="K192" s="38"/>
      <c r="L192" s="41"/>
      <c r="M192" s="198"/>
      <c r="N192" s="199"/>
      <c r="O192" s="66"/>
      <c r="P192" s="66"/>
      <c r="Q192" s="66"/>
      <c r="R192" s="66"/>
      <c r="S192" s="66"/>
      <c r="T192" s="67"/>
      <c r="U192" s="36"/>
      <c r="V192" s="36"/>
      <c r="W192" s="36"/>
      <c r="X192" s="36"/>
      <c r="Y192" s="36"/>
      <c r="Z192" s="36"/>
      <c r="AA192" s="36"/>
      <c r="AB192" s="36"/>
      <c r="AC192" s="36"/>
      <c r="AD192" s="36"/>
      <c r="AE192" s="36"/>
      <c r="AT192" s="19" t="s">
        <v>294</v>
      </c>
      <c r="AU192" s="19" t="s">
        <v>82</v>
      </c>
    </row>
    <row r="193" spans="1:65" s="2" customFormat="1" ht="19.5">
      <c r="A193" s="36"/>
      <c r="B193" s="37"/>
      <c r="C193" s="38"/>
      <c r="D193" s="202" t="s">
        <v>377</v>
      </c>
      <c r="E193" s="38"/>
      <c r="F193" s="244" t="s">
        <v>378</v>
      </c>
      <c r="G193" s="38"/>
      <c r="H193" s="38"/>
      <c r="I193" s="197"/>
      <c r="J193" s="38"/>
      <c r="K193" s="38"/>
      <c r="L193" s="41"/>
      <c r="M193" s="198"/>
      <c r="N193" s="199"/>
      <c r="O193" s="66"/>
      <c r="P193" s="66"/>
      <c r="Q193" s="66"/>
      <c r="R193" s="66"/>
      <c r="S193" s="66"/>
      <c r="T193" s="67"/>
      <c r="U193" s="36"/>
      <c r="V193" s="36"/>
      <c r="W193" s="36"/>
      <c r="X193" s="36"/>
      <c r="Y193" s="36"/>
      <c r="Z193" s="36"/>
      <c r="AA193" s="36"/>
      <c r="AB193" s="36"/>
      <c r="AC193" s="36"/>
      <c r="AD193" s="36"/>
      <c r="AE193" s="36"/>
      <c r="AT193" s="19" t="s">
        <v>377</v>
      </c>
      <c r="AU193" s="19" t="s">
        <v>82</v>
      </c>
    </row>
    <row r="194" spans="1:65" s="13" customFormat="1" ht="11.25">
      <c r="B194" s="200"/>
      <c r="C194" s="201"/>
      <c r="D194" s="202" t="s">
        <v>296</v>
      </c>
      <c r="E194" s="203" t="s">
        <v>21</v>
      </c>
      <c r="F194" s="204" t="s">
        <v>379</v>
      </c>
      <c r="G194" s="201"/>
      <c r="H194" s="205">
        <v>366.339</v>
      </c>
      <c r="I194" s="206"/>
      <c r="J194" s="201"/>
      <c r="K194" s="201"/>
      <c r="L194" s="207"/>
      <c r="M194" s="208"/>
      <c r="N194" s="209"/>
      <c r="O194" s="209"/>
      <c r="P194" s="209"/>
      <c r="Q194" s="209"/>
      <c r="R194" s="209"/>
      <c r="S194" s="209"/>
      <c r="T194" s="210"/>
      <c r="AT194" s="211" t="s">
        <v>296</v>
      </c>
      <c r="AU194" s="211" t="s">
        <v>82</v>
      </c>
      <c r="AV194" s="13" t="s">
        <v>82</v>
      </c>
      <c r="AW194" s="13" t="s">
        <v>34</v>
      </c>
      <c r="AX194" s="13" t="s">
        <v>73</v>
      </c>
      <c r="AY194" s="211" t="s">
        <v>286</v>
      </c>
    </row>
    <row r="195" spans="1:65" s="13" customFormat="1" ht="11.25">
      <c r="B195" s="200"/>
      <c r="C195" s="201"/>
      <c r="D195" s="202" t="s">
        <v>296</v>
      </c>
      <c r="E195" s="203" t="s">
        <v>21</v>
      </c>
      <c r="F195" s="204" t="s">
        <v>380</v>
      </c>
      <c r="G195" s="201"/>
      <c r="H195" s="205">
        <v>3.738</v>
      </c>
      <c r="I195" s="206"/>
      <c r="J195" s="201"/>
      <c r="K195" s="201"/>
      <c r="L195" s="207"/>
      <c r="M195" s="208"/>
      <c r="N195" s="209"/>
      <c r="O195" s="209"/>
      <c r="P195" s="209"/>
      <c r="Q195" s="209"/>
      <c r="R195" s="209"/>
      <c r="S195" s="209"/>
      <c r="T195" s="210"/>
      <c r="AT195" s="211" t="s">
        <v>296</v>
      </c>
      <c r="AU195" s="211" t="s">
        <v>82</v>
      </c>
      <c r="AV195" s="13" t="s">
        <v>82</v>
      </c>
      <c r="AW195" s="13" t="s">
        <v>34</v>
      </c>
      <c r="AX195" s="13" t="s">
        <v>73</v>
      </c>
      <c r="AY195" s="211" t="s">
        <v>286</v>
      </c>
    </row>
    <row r="196" spans="1:65" s="15" customFormat="1" ht="11.25">
      <c r="B196" s="223"/>
      <c r="C196" s="224"/>
      <c r="D196" s="202" t="s">
        <v>296</v>
      </c>
      <c r="E196" s="225" t="s">
        <v>21</v>
      </c>
      <c r="F196" s="226" t="s">
        <v>381</v>
      </c>
      <c r="G196" s="224"/>
      <c r="H196" s="225" t="s">
        <v>21</v>
      </c>
      <c r="I196" s="227"/>
      <c r="J196" s="224"/>
      <c r="K196" s="224"/>
      <c r="L196" s="228"/>
      <c r="M196" s="229"/>
      <c r="N196" s="230"/>
      <c r="O196" s="230"/>
      <c r="P196" s="230"/>
      <c r="Q196" s="230"/>
      <c r="R196" s="230"/>
      <c r="S196" s="230"/>
      <c r="T196" s="231"/>
      <c r="AT196" s="232" t="s">
        <v>296</v>
      </c>
      <c r="AU196" s="232" t="s">
        <v>82</v>
      </c>
      <c r="AV196" s="15" t="s">
        <v>80</v>
      </c>
      <c r="AW196" s="15" t="s">
        <v>34</v>
      </c>
      <c r="AX196" s="15" t="s">
        <v>73</v>
      </c>
      <c r="AY196" s="232" t="s">
        <v>286</v>
      </c>
    </row>
    <row r="197" spans="1:65" s="13" customFormat="1" ht="11.25">
      <c r="B197" s="200"/>
      <c r="C197" s="201"/>
      <c r="D197" s="202" t="s">
        <v>296</v>
      </c>
      <c r="E197" s="203" t="s">
        <v>21</v>
      </c>
      <c r="F197" s="204" t="s">
        <v>382</v>
      </c>
      <c r="G197" s="201"/>
      <c r="H197" s="205">
        <v>-212.22</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157.857</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37.9" customHeight="1">
      <c r="A199" s="36"/>
      <c r="B199" s="37"/>
      <c r="C199" s="182" t="s">
        <v>383</v>
      </c>
      <c r="D199" s="182" t="s">
        <v>288</v>
      </c>
      <c r="E199" s="183" t="s">
        <v>384</v>
      </c>
      <c r="F199" s="184" t="s">
        <v>385</v>
      </c>
      <c r="G199" s="185" t="s">
        <v>291</v>
      </c>
      <c r="H199" s="186">
        <v>789.28499999999997</v>
      </c>
      <c r="I199" s="187"/>
      <c r="J199" s="188">
        <f>ROUND(I199*H199,2)</f>
        <v>0</v>
      </c>
      <c r="K199" s="184" t="s">
        <v>292</v>
      </c>
      <c r="L199" s="41"/>
      <c r="M199" s="189" t="s">
        <v>21</v>
      </c>
      <c r="N199" s="190" t="s">
        <v>44</v>
      </c>
      <c r="O199" s="66"/>
      <c r="P199" s="191">
        <f>O199*H199</f>
        <v>0</v>
      </c>
      <c r="Q199" s="191">
        <v>0</v>
      </c>
      <c r="R199" s="191">
        <f>Q199*H199</f>
        <v>0</v>
      </c>
      <c r="S199" s="191">
        <v>0</v>
      </c>
      <c r="T199" s="192">
        <f>S199*H199</f>
        <v>0</v>
      </c>
      <c r="U199" s="36"/>
      <c r="V199" s="36"/>
      <c r="W199" s="36"/>
      <c r="X199" s="36"/>
      <c r="Y199" s="36"/>
      <c r="Z199" s="36"/>
      <c r="AA199" s="36"/>
      <c r="AB199" s="36"/>
      <c r="AC199" s="36"/>
      <c r="AD199" s="36"/>
      <c r="AE199" s="36"/>
      <c r="AR199" s="193" t="s">
        <v>103</v>
      </c>
      <c r="AT199" s="193" t="s">
        <v>288</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386</v>
      </c>
    </row>
    <row r="200" spans="1:65" s="2" customFormat="1" ht="11.25">
      <c r="A200" s="36"/>
      <c r="B200" s="37"/>
      <c r="C200" s="38"/>
      <c r="D200" s="195" t="s">
        <v>294</v>
      </c>
      <c r="E200" s="38"/>
      <c r="F200" s="196" t="s">
        <v>387</v>
      </c>
      <c r="G200" s="38"/>
      <c r="H200" s="38"/>
      <c r="I200" s="197"/>
      <c r="J200" s="38"/>
      <c r="K200" s="38"/>
      <c r="L200" s="41"/>
      <c r="M200" s="198"/>
      <c r="N200" s="199"/>
      <c r="O200" s="66"/>
      <c r="P200" s="66"/>
      <c r="Q200" s="66"/>
      <c r="R200" s="66"/>
      <c r="S200" s="66"/>
      <c r="T200" s="67"/>
      <c r="U200" s="36"/>
      <c r="V200" s="36"/>
      <c r="W200" s="36"/>
      <c r="X200" s="36"/>
      <c r="Y200" s="36"/>
      <c r="Z200" s="36"/>
      <c r="AA200" s="36"/>
      <c r="AB200" s="36"/>
      <c r="AC200" s="36"/>
      <c r="AD200" s="36"/>
      <c r="AE200" s="36"/>
      <c r="AT200" s="19" t="s">
        <v>294</v>
      </c>
      <c r="AU200" s="19" t="s">
        <v>82</v>
      </c>
    </row>
    <row r="201" spans="1:65" s="2" customFormat="1" ht="19.5">
      <c r="A201" s="36"/>
      <c r="B201" s="37"/>
      <c r="C201" s="38"/>
      <c r="D201" s="202" t="s">
        <v>377</v>
      </c>
      <c r="E201" s="38"/>
      <c r="F201" s="244" t="s">
        <v>378</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377</v>
      </c>
      <c r="AU201" s="19" t="s">
        <v>82</v>
      </c>
    </row>
    <row r="202" spans="1:65" s="13" customFormat="1" ht="11.25">
      <c r="B202" s="200"/>
      <c r="C202" s="201"/>
      <c r="D202" s="202" t="s">
        <v>296</v>
      </c>
      <c r="E202" s="203" t="s">
        <v>21</v>
      </c>
      <c r="F202" s="204" t="s">
        <v>379</v>
      </c>
      <c r="G202" s="201"/>
      <c r="H202" s="205">
        <v>366.339</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3" customFormat="1" ht="11.25">
      <c r="B203" s="200"/>
      <c r="C203" s="201"/>
      <c r="D203" s="202" t="s">
        <v>296</v>
      </c>
      <c r="E203" s="203" t="s">
        <v>21</v>
      </c>
      <c r="F203" s="204" t="s">
        <v>380</v>
      </c>
      <c r="G203" s="201"/>
      <c r="H203" s="205">
        <v>3.738</v>
      </c>
      <c r="I203" s="206"/>
      <c r="J203" s="201"/>
      <c r="K203" s="201"/>
      <c r="L203" s="207"/>
      <c r="M203" s="208"/>
      <c r="N203" s="209"/>
      <c r="O203" s="209"/>
      <c r="P203" s="209"/>
      <c r="Q203" s="209"/>
      <c r="R203" s="209"/>
      <c r="S203" s="209"/>
      <c r="T203" s="210"/>
      <c r="AT203" s="211" t="s">
        <v>296</v>
      </c>
      <c r="AU203" s="211" t="s">
        <v>82</v>
      </c>
      <c r="AV203" s="13" t="s">
        <v>82</v>
      </c>
      <c r="AW203" s="13" t="s">
        <v>34</v>
      </c>
      <c r="AX203" s="13" t="s">
        <v>73</v>
      </c>
      <c r="AY203" s="211" t="s">
        <v>286</v>
      </c>
    </row>
    <row r="204" spans="1:65" s="15" customFormat="1" ht="11.25">
      <c r="B204" s="223"/>
      <c r="C204" s="224"/>
      <c r="D204" s="202" t="s">
        <v>296</v>
      </c>
      <c r="E204" s="225" t="s">
        <v>21</v>
      </c>
      <c r="F204" s="226" t="s">
        <v>381</v>
      </c>
      <c r="G204" s="224"/>
      <c r="H204" s="225" t="s">
        <v>21</v>
      </c>
      <c r="I204" s="227"/>
      <c r="J204" s="224"/>
      <c r="K204" s="224"/>
      <c r="L204" s="228"/>
      <c r="M204" s="229"/>
      <c r="N204" s="230"/>
      <c r="O204" s="230"/>
      <c r="P204" s="230"/>
      <c r="Q204" s="230"/>
      <c r="R204" s="230"/>
      <c r="S204" s="230"/>
      <c r="T204" s="231"/>
      <c r="AT204" s="232" t="s">
        <v>296</v>
      </c>
      <c r="AU204" s="232" t="s">
        <v>82</v>
      </c>
      <c r="AV204" s="15" t="s">
        <v>80</v>
      </c>
      <c r="AW204" s="15" t="s">
        <v>34</v>
      </c>
      <c r="AX204" s="15" t="s">
        <v>73</v>
      </c>
      <c r="AY204" s="232" t="s">
        <v>286</v>
      </c>
    </row>
    <row r="205" spans="1:65" s="13" customFormat="1" ht="11.25">
      <c r="B205" s="200"/>
      <c r="C205" s="201"/>
      <c r="D205" s="202" t="s">
        <v>296</v>
      </c>
      <c r="E205" s="203" t="s">
        <v>21</v>
      </c>
      <c r="F205" s="204" t="s">
        <v>382</v>
      </c>
      <c r="G205" s="201"/>
      <c r="H205" s="205">
        <v>-212.22</v>
      </c>
      <c r="I205" s="206"/>
      <c r="J205" s="201"/>
      <c r="K205" s="201"/>
      <c r="L205" s="207"/>
      <c r="M205" s="208"/>
      <c r="N205" s="209"/>
      <c r="O205" s="209"/>
      <c r="P205" s="209"/>
      <c r="Q205" s="209"/>
      <c r="R205" s="209"/>
      <c r="S205" s="209"/>
      <c r="T205" s="210"/>
      <c r="AT205" s="211" t="s">
        <v>296</v>
      </c>
      <c r="AU205" s="211" t="s">
        <v>82</v>
      </c>
      <c r="AV205" s="13" t="s">
        <v>82</v>
      </c>
      <c r="AW205" s="13" t="s">
        <v>34</v>
      </c>
      <c r="AX205" s="13" t="s">
        <v>73</v>
      </c>
      <c r="AY205" s="211" t="s">
        <v>286</v>
      </c>
    </row>
    <row r="206" spans="1:65" s="14" customFormat="1" ht="11.25">
      <c r="B206" s="212"/>
      <c r="C206" s="213"/>
      <c r="D206" s="202" t="s">
        <v>296</v>
      </c>
      <c r="E206" s="214" t="s">
        <v>21</v>
      </c>
      <c r="F206" s="215" t="s">
        <v>300</v>
      </c>
      <c r="G206" s="213"/>
      <c r="H206" s="216">
        <v>157.857</v>
      </c>
      <c r="I206" s="217"/>
      <c r="J206" s="213"/>
      <c r="K206" s="213"/>
      <c r="L206" s="218"/>
      <c r="M206" s="219"/>
      <c r="N206" s="220"/>
      <c r="O206" s="220"/>
      <c r="P206" s="220"/>
      <c r="Q206" s="220"/>
      <c r="R206" s="220"/>
      <c r="S206" s="220"/>
      <c r="T206" s="221"/>
      <c r="AT206" s="222" t="s">
        <v>296</v>
      </c>
      <c r="AU206" s="222" t="s">
        <v>82</v>
      </c>
      <c r="AV206" s="14" t="s">
        <v>93</v>
      </c>
      <c r="AW206" s="14" t="s">
        <v>34</v>
      </c>
      <c r="AX206" s="14" t="s">
        <v>80</v>
      </c>
      <c r="AY206" s="222" t="s">
        <v>286</v>
      </c>
    </row>
    <row r="207" spans="1:65" s="13" customFormat="1" ht="11.25">
      <c r="B207" s="200"/>
      <c r="C207" s="201"/>
      <c r="D207" s="202" t="s">
        <v>296</v>
      </c>
      <c r="E207" s="201"/>
      <c r="F207" s="204" t="s">
        <v>388</v>
      </c>
      <c r="G207" s="201"/>
      <c r="H207" s="205">
        <v>789.28499999999997</v>
      </c>
      <c r="I207" s="206"/>
      <c r="J207" s="201"/>
      <c r="K207" s="201"/>
      <c r="L207" s="207"/>
      <c r="M207" s="208"/>
      <c r="N207" s="209"/>
      <c r="O207" s="209"/>
      <c r="P207" s="209"/>
      <c r="Q207" s="209"/>
      <c r="R207" s="209"/>
      <c r="S207" s="209"/>
      <c r="T207" s="210"/>
      <c r="AT207" s="211" t="s">
        <v>296</v>
      </c>
      <c r="AU207" s="211" t="s">
        <v>82</v>
      </c>
      <c r="AV207" s="13" t="s">
        <v>82</v>
      </c>
      <c r="AW207" s="13" t="s">
        <v>4</v>
      </c>
      <c r="AX207" s="13" t="s">
        <v>80</v>
      </c>
      <c r="AY207" s="211" t="s">
        <v>286</v>
      </c>
    </row>
    <row r="208" spans="1:65" s="2" customFormat="1" ht="24.2" customHeight="1">
      <c r="A208" s="36"/>
      <c r="B208" s="37"/>
      <c r="C208" s="182" t="s">
        <v>389</v>
      </c>
      <c r="D208" s="182" t="s">
        <v>288</v>
      </c>
      <c r="E208" s="183" t="s">
        <v>390</v>
      </c>
      <c r="F208" s="184" t="s">
        <v>391</v>
      </c>
      <c r="G208" s="185" t="s">
        <v>291</v>
      </c>
      <c r="H208" s="186">
        <v>212.22</v>
      </c>
      <c r="I208" s="187"/>
      <c r="J208" s="188">
        <f>ROUND(I208*H208,2)</f>
        <v>0</v>
      </c>
      <c r="K208" s="184" t="s">
        <v>292</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103</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103</v>
      </c>
      <c r="BM208" s="193" t="s">
        <v>392</v>
      </c>
    </row>
    <row r="209" spans="1:65" s="2" customFormat="1" ht="11.25">
      <c r="A209" s="36"/>
      <c r="B209" s="37"/>
      <c r="C209" s="38"/>
      <c r="D209" s="195" t="s">
        <v>294</v>
      </c>
      <c r="E209" s="38"/>
      <c r="F209" s="196" t="s">
        <v>393</v>
      </c>
      <c r="G209" s="38"/>
      <c r="H209" s="38"/>
      <c r="I209" s="197"/>
      <c r="J209" s="38"/>
      <c r="K209" s="38"/>
      <c r="L209" s="41"/>
      <c r="M209" s="198"/>
      <c r="N209" s="199"/>
      <c r="O209" s="66"/>
      <c r="P209" s="66"/>
      <c r="Q209" s="66"/>
      <c r="R209" s="66"/>
      <c r="S209" s="66"/>
      <c r="T209" s="67"/>
      <c r="U209" s="36"/>
      <c r="V209" s="36"/>
      <c r="W209" s="36"/>
      <c r="X209" s="36"/>
      <c r="Y209" s="36"/>
      <c r="Z209" s="36"/>
      <c r="AA209" s="36"/>
      <c r="AB209" s="36"/>
      <c r="AC209" s="36"/>
      <c r="AD209" s="36"/>
      <c r="AE209" s="36"/>
      <c r="AT209" s="19" t="s">
        <v>294</v>
      </c>
      <c r="AU209" s="19" t="s">
        <v>82</v>
      </c>
    </row>
    <row r="210" spans="1:65" s="13" customFormat="1" ht="11.25">
      <c r="B210" s="200"/>
      <c r="C210" s="201"/>
      <c r="D210" s="202" t="s">
        <v>296</v>
      </c>
      <c r="E210" s="203" t="s">
        <v>21</v>
      </c>
      <c r="F210" s="204" t="s">
        <v>394</v>
      </c>
      <c r="G210" s="201"/>
      <c r="H210" s="205">
        <v>212.22</v>
      </c>
      <c r="I210" s="206"/>
      <c r="J210" s="201"/>
      <c r="K210" s="201"/>
      <c r="L210" s="207"/>
      <c r="M210" s="208"/>
      <c r="N210" s="209"/>
      <c r="O210" s="209"/>
      <c r="P210" s="209"/>
      <c r="Q210" s="209"/>
      <c r="R210" s="209"/>
      <c r="S210" s="209"/>
      <c r="T210" s="210"/>
      <c r="AT210" s="211" t="s">
        <v>296</v>
      </c>
      <c r="AU210" s="211" t="s">
        <v>82</v>
      </c>
      <c r="AV210" s="13" t="s">
        <v>82</v>
      </c>
      <c r="AW210" s="13" t="s">
        <v>34</v>
      </c>
      <c r="AX210" s="13" t="s">
        <v>73</v>
      </c>
      <c r="AY210" s="211" t="s">
        <v>286</v>
      </c>
    </row>
    <row r="211" spans="1:65" s="14" customFormat="1" ht="11.25">
      <c r="B211" s="212"/>
      <c r="C211" s="213"/>
      <c r="D211" s="202" t="s">
        <v>296</v>
      </c>
      <c r="E211" s="214" t="s">
        <v>21</v>
      </c>
      <c r="F211" s="215" t="s">
        <v>300</v>
      </c>
      <c r="G211" s="213"/>
      <c r="H211" s="216">
        <v>212.22</v>
      </c>
      <c r="I211" s="217"/>
      <c r="J211" s="213"/>
      <c r="K211" s="213"/>
      <c r="L211" s="218"/>
      <c r="M211" s="219"/>
      <c r="N211" s="220"/>
      <c r="O211" s="220"/>
      <c r="P211" s="220"/>
      <c r="Q211" s="220"/>
      <c r="R211" s="220"/>
      <c r="S211" s="220"/>
      <c r="T211" s="221"/>
      <c r="AT211" s="222" t="s">
        <v>296</v>
      </c>
      <c r="AU211" s="222" t="s">
        <v>82</v>
      </c>
      <c r="AV211" s="14" t="s">
        <v>93</v>
      </c>
      <c r="AW211" s="14" t="s">
        <v>34</v>
      </c>
      <c r="AX211" s="14" t="s">
        <v>80</v>
      </c>
      <c r="AY211" s="222" t="s">
        <v>286</v>
      </c>
    </row>
    <row r="212" spans="1:65" s="2" customFormat="1" ht="24.2" customHeight="1">
      <c r="A212" s="36"/>
      <c r="B212" s="37"/>
      <c r="C212" s="182" t="s">
        <v>395</v>
      </c>
      <c r="D212" s="182" t="s">
        <v>288</v>
      </c>
      <c r="E212" s="183" t="s">
        <v>396</v>
      </c>
      <c r="F212" s="184" t="s">
        <v>397</v>
      </c>
      <c r="G212" s="185" t="s">
        <v>142</v>
      </c>
      <c r="H212" s="186">
        <v>113.2</v>
      </c>
      <c r="I212" s="187"/>
      <c r="J212" s="188">
        <f>ROUND(I212*H212,2)</f>
        <v>0</v>
      </c>
      <c r="K212" s="184" t="s">
        <v>292</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103</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103</v>
      </c>
      <c r="BM212" s="193" t="s">
        <v>398</v>
      </c>
    </row>
    <row r="213" spans="1:65" s="2" customFormat="1" ht="11.25">
      <c r="A213" s="36"/>
      <c r="B213" s="37"/>
      <c r="C213" s="38"/>
      <c r="D213" s="195" t="s">
        <v>294</v>
      </c>
      <c r="E213" s="38"/>
      <c r="F213" s="196" t="s">
        <v>399</v>
      </c>
      <c r="G213" s="38"/>
      <c r="H213" s="38"/>
      <c r="I213" s="197"/>
      <c r="J213" s="38"/>
      <c r="K213" s="38"/>
      <c r="L213" s="41"/>
      <c r="M213" s="198"/>
      <c r="N213" s="199"/>
      <c r="O213" s="66"/>
      <c r="P213" s="66"/>
      <c r="Q213" s="66"/>
      <c r="R213" s="66"/>
      <c r="S213" s="66"/>
      <c r="T213" s="67"/>
      <c r="U213" s="36"/>
      <c r="V213" s="36"/>
      <c r="W213" s="36"/>
      <c r="X213" s="36"/>
      <c r="Y213" s="36"/>
      <c r="Z213" s="36"/>
      <c r="AA213" s="36"/>
      <c r="AB213" s="36"/>
      <c r="AC213" s="36"/>
      <c r="AD213" s="36"/>
      <c r="AE213" s="36"/>
      <c r="AT213" s="19" t="s">
        <v>294</v>
      </c>
      <c r="AU213" s="19" t="s">
        <v>82</v>
      </c>
    </row>
    <row r="214" spans="1:65" s="13" customFormat="1" ht="11.25">
      <c r="B214" s="200"/>
      <c r="C214" s="201"/>
      <c r="D214" s="202" t="s">
        <v>296</v>
      </c>
      <c r="E214" s="203" t="s">
        <v>21</v>
      </c>
      <c r="F214" s="204" t="s">
        <v>400</v>
      </c>
      <c r="G214" s="201"/>
      <c r="H214" s="205">
        <v>30</v>
      </c>
      <c r="I214" s="206"/>
      <c r="J214" s="201"/>
      <c r="K214" s="201"/>
      <c r="L214" s="207"/>
      <c r="M214" s="208"/>
      <c r="N214" s="209"/>
      <c r="O214" s="209"/>
      <c r="P214" s="209"/>
      <c r="Q214" s="209"/>
      <c r="R214" s="209"/>
      <c r="S214" s="209"/>
      <c r="T214" s="210"/>
      <c r="AT214" s="211" t="s">
        <v>296</v>
      </c>
      <c r="AU214" s="211" t="s">
        <v>82</v>
      </c>
      <c r="AV214" s="13" t="s">
        <v>82</v>
      </c>
      <c r="AW214" s="13" t="s">
        <v>34</v>
      </c>
      <c r="AX214" s="13" t="s">
        <v>73</v>
      </c>
      <c r="AY214" s="211" t="s">
        <v>286</v>
      </c>
    </row>
    <row r="215" spans="1:65" s="13" customFormat="1" ht="11.25">
      <c r="B215" s="200"/>
      <c r="C215" s="201"/>
      <c r="D215" s="202" t="s">
        <v>296</v>
      </c>
      <c r="E215" s="203" t="s">
        <v>21</v>
      </c>
      <c r="F215" s="204" t="s">
        <v>401</v>
      </c>
      <c r="G215" s="201"/>
      <c r="H215" s="205">
        <v>50</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3" customFormat="1" ht="11.25">
      <c r="B216" s="200"/>
      <c r="C216" s="201"/>
      <c r="D216" s="202" t="s">
        <v>296</v>
      </c>
      <c r="E216" s="203" t="s">
        <v>21</v>
      </c>
      <c r="F216" s="204" t="s">
        <v>402</v>
      </c>
      <c r="G216" s="201"/>
      <c r="H216" s="205">
        <v>33.200000000000003</v>
      </c>
      <c r="I216" s="206"/>
      <c r="J216" s="201"/>
      <c r="K216" s="201"/>
      <c r="L216" s="207"/>
      <c r="M216" s="208"/>
      <c r="N216" s="209"/>
      <c r="O216" s="209"/>
      <c r="P216" s="209"/>
      <c r="Q216" s="209"/>
      <c r="R216" s="209"/>
      <c r="S216" s="209"/>
      <c r="T216" s="210"/>
      <c r="AT216" s="211" t="s">
        <v>296</v>
      </c>
      <c r="AU216" s="211" t="s">
        <v>82</v>
      </c>
      <c r="AV216" s="13" t="s">
        <v>82</v>
      </c>
      <c r="AW216" s="13" t="s">
        <v>34</v>
      </c>
      <c r="AX216" s="13" t="s">
        <v>73</v>
      </c>
      <c r="AY216" s="211" t="s">
        <v>286</v>
      </c>
    </row>
    <row r="217" spans="1:65" s="14" customFormat="1" ht="11.25">
      <c r="B217" s="212"/>
      <c r="C217" s="213"/>
      <c r="D217" s="202" t="s">
        <v>296</v>
      </c>
      <c r="E217" s="214" t="s">
        <v>21</v>
      </c>
      <c r="F217" s="215" t="s">
        <v>300</v>
      </c>
      <c r="G217" s="213"/>
      <c r="H217" s="216">
        <v>113.2</v>
      </c>
      <c r="I217" s="217"/>
      <c r="J217" s="213"/>
      <c r="K217" s="213"/>
      <c r="L217" s="218"/>
      <c r="M217" s="219"/>
      <c r="N217" s="220"/>
      <c r="O217" s="220"/>
      <c r="P217" s="220"/>
      <c r="Q217" s="220"/>
      <c r="R217" s="220"/>
      <c r="S217" s="220"/>
      <c r="T217" s="221"/>
      <c r="AT217" s="222" t="s">
        <v>296</v>
      </c>
      <c r="AU217" s="222" t="s">
        <v>82</v>
      </c>
      <c r="AV217" s="14" t="s">
        <v>93</v>
      </c>
      <c r="AW217" s="14" t="s">
        <v>34</v>
      </c>
      <c r="AX217" s="14" t="s">
        <v>80</v>
      </c>
      <c r="AY217" s="222" t="s">
        <v>286</v>
      </c>
    </row>
    <row r="218" spans="1:65" s="2" customFormat="1" ht="24.2" customHeight="1">
      <c r="A218" s="36"/>
      <c r="B218" s="37"/>
      <c r="C218" s="182" t="s">
        <v>403</v>
      </c>
      <c r="D218" s="182" t="s">
        <v>288</v>
      </c>
      <c r="E218" s="183" t="s">
        <v>404</v>
      </c>
      <c r="F218" s="184" t="s">
        <v>405</v>
      </c>
      <c r="G218" s="185" t="s">
        <v>406</v>
      </c>
      <c r="H218" s="186">
        <v>284.14299999999997</v>
      </c>
      <c r="I218" s="187"/>
      <c r="J218" s="188">
        <f>ROUND(I218*H218,2)</f>
        <v>0</v>
      </c>
      <c r="K218" s="184" t="s">
        <v>292</v>
      </c>
      <c r="L218" s="41"/>
      <c r="M218" s="189" t="s">
        <v>21</v>
      </c>
      <c r="N218" s="190" t="s">
        <v>44</v>
      </c>
      <c r="O218" s="66"/>
      <c r="P218" s="191">
        <f>O218*H218</f>
        <v>0</v>
      </c>
      <c r="Q218" s="191">
        <v>0</v>
      </c>
      <c r="R218" s="191">
        <f>Q218*H218</f>
        <v>0</v>
      </c>
      <c r="S218" s="191">
        <v>0</v>
      </c>
      <c r="T218" s="192">
        <f>S218*H218</f>
        <v>0</v>
      </c>
      <c r="U218" s="36"/>
      <c r="V218" s="36"/>
      <c r="W218" s="36"/>
      <c r="X218" s="36"/>
      <c r="Y218" s="36"/>
      <c r="Z218" s="36"/>
      <c r="AA218" s="36"/>
      <c r="AB218" s="36"/>
      <c r="AC218" s="36"/>
      <c r="AD218" s="36"/>
      <c r="AE218" s="36"/>
      <c r="AR218" s="193" t="s">
        <v>103</v>
      </c>
      <c r="AT218" s="193" t="s">
        <v>288</v>
      </c>
      <c r="AU218" s="193" t="s">
        <v>82</v>
      </c>
      <c r="AY218" s="19" t="s">
        <v>286</v>
      </c>
      <c r="BE218" s="194">
        <f>IF(N218="základní",J218,0)</f>
        <v>0</v>
      </c>
      <c r="BF218" s="194">
        <f>IF(N218="snížená",J218,0)</f>
        <v>0</v>
      </c>
      <c r="BG218" s="194">
        <f>IF(N218="zákl. přenesená",J218,0)</f>
        <v>0</v>
      </c>
      <c r="BH218" s="194">
        <f>IF(N218="sníž. přenesená",J218,0)</f>
        <v>0</v>
      </c>
      <c r="BI218" s="194">
        <f>IF(N218="nulová",J218,0)</f>
        <v>0</v>
      </c>
      <c r="BJ218" s="19" t="s">
        <v>80</v>
      </c>
      <c r="BK218" s="194">
        <f>ROUND(I218*H218,2)</f>
        <v>0</v>
      </c>
      <c r="BL218" s="19" t="s">
        <v>103</v>
      </c>
      <c r="BM218" s="193" t="s">
        <v>407</v>
      </c>
    </row>
    <row r="219" spans="1:65" s="2" customFormat="1" ht="11.25">
      <c r="A219" s="36"/>
      <c r="B219" s="37"/>
      <c r="C219" s="38"/>
      <c r="D219" s="195" t="s">
        <v>294</v>
      </c>
      <c r="E219" s="38"/>
      <c r="F219" s="196" t="s">
        <v>408</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294</v>
      </c>
      <c r="AU219" s="19" t="s">
        <v>82</v>
      </c>
    </row>
    <row r="220" spans="1:65" s="13" customFormat="1" ht="11.25">
      <c r="B220" s="200"/>
      <c r="C220" s="201"/>
      <c r="D220" s="202" t="s">
        <v>296</v>
      </c>
      <c r="E220" s="203" t="s">
        <v>21</v>
      </c>
      <c r="F220" s="204" t="s">
        <v>409</v>
      </c>
      <c r="G220" s="201"/>
      <c r="H220" s="205">
        <v>284.14299999999997</v>
      </c>
      <c r="I220" s="206"/>
      <c r="J220" s="201"/>
      <c r="K220" s="201"/>
      <c r="L220" s="207"/>
      <c r="M220" s="208"/>
      <c r="N220" s="209"/>
      <c r="O220" s="209"/>
      <c r="P220" s="209"/>
      <c r="Q220" s="209"/>
      <c r="R220" s="209"/>
      <c r="S220" s="209"/>
      <c r="T220" s="210"/>
      <c r="AT220" s="211" t="s">
        <v>296</v>
      </c>
      <c r="AU220" s="211" t="s">
        <v>82</v>
      </c>
      <c r="AV220" s="13" t="s">
        <v>82</v>
      </c>
      <c r="AW220" s="13" t="s">
        <v>34</v>
      </c>
      <c r="AX220" s="13" t="s">
        <v>73</v>
      </c>
      <c r="AY220" s="211" t="s">
        <v>286</v>
      </c>
    </row>
    <row r="221" spans="1:65" s="14" customFormat="1" ht="11.25">
      <c r="B221" s="212"/>
      <c r="C221" s="213"/>
      <c r="D221" s="202" t="s">
        <v>296</v>
      </c>
      <c r="E221" s="214" t="s">
        <v>21</v>
      </c>
      <c r="F221" s="215" t="s">
        <v>300</v>
      </c>
      <c r="G221" s="213"/>
      <c r="H221" s="216">
        <v>284.14299999999997</v>
      </c>
      <c r="I221" s="217"/>
      <c r="J221" s="213"/>
      <c r="K221" s="213"/>
      <c r="L221" s="218"/>
      <c r="M221" s="219"/>
      <c r="N221" s="220"/>
      <c r="O221" s="220"/>
      <c r="P221" s="220"/>
      <c r="Q221" s="220"/>
      <c r="R221" s="220"/>
      <c r="S221" s="220"/>
      <c r="T221" s="221"/>
      <c r="AT221" s="222" t="s">
        <v>296</v>
      </c>
      <c r="AU221" s="222" t="s">
        <v>82</v>
      </c>
      <c r="AV221" s="14" t="s">
        <v>93</v>
      </c>
      <c r="AW221" s="14" t="s">
        <v>34</v>
      </c>
      <c r="AX221" s="14" t="s">
        <v>80</v>
      </c>
      <c r="AY221" s="222" t="s">
        <v>286</v>
      </c>
    </row>
    <row r="222" spans="1:65" s="2" customFormat="1" ht="24.2" customHeight="1">
      <c r="A222" s="36"/>
      <c r="B222" s="37"/>
      <c r="C222" s="182" t="s">
        <v>8</v>
      </c>
      <c r="D222" s="182" t="s">
        <v>288</v>
      </c>
      <c r="E222" s="183" t="s">
        <v>410</v>
      </c>
      <c r="F222" s="184" t="s">
        <v>411</v>
      </c>
      <c r="G222" s="185" t="s">
        <v>291</v>
      </c>
      <c r="H222" s="186">
        <v>212.22</v>
      </c>
      <c r="I222" s="187"/>
      <c r="J222" s="188">
        <f>ROUND(I222*H222,2)</f>
        <v>0</v>
      </c>
      <c r="K222" s="184" t="s">
        <v>292</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412</v>
      </c>
    </row>
    <row r="223" spans="1:65" s="2" customFormat="1" ht="11.25">
      <c r="A223" s="36"/>
      <c r="B223" s="37"/>
      <c r="C223" s="38"/>
      <c r="D223" s="195" t="s">
        <v>294</v>
      </c>
      <c r="E223" s="38"/>
      <c r="F223" s="196" t="s">
        <v>413</v>
      </c>
      <c r="G223" s="38"/>
      <c r="H223" s="38"/>
      <c r="I223" s="197"/>
      <c r="J223" s="38"/>
      <c r="K223" s="38"/>
      <c r="L223" s="41"/>
      <c r="M223" s="198"/>
      <c r="N223" s="199"/>
      <c r="O223" s="66"/>
      <c r="P223" s="66"/>
      <c r="Q223" s="66"/>
      <c r="R223" s="66"/>
      <c r="S223" s="66"/>
      <c r="T223" s="67"/>
      <c r="U223" s="36"/>
      <c r="V223" s="36"/>
      <c r="W223" s="36"/>
      <c r="X223" s="36"/>
      <c r="Y223" s="36"/>
      <c r="Z223" s="36"/>
      <c r="AA223" s="36"/>
      <c r="AB223" s="36"/>
      <c r="AC223" s="36"/>
      <c r="AD223" s="36"/>
      <c r="AE223" s="36"/>
      <c r="AT223" s="19" t="s">
        <v>294</v>
      </c>
      <c r="AU223" s="19" t="s">
        <v>82</v>
      </c>
    </row>
    <row r="224" spans="1:65" s="13" customFormat="1" ht="11.25">
      <c r="B224" s="200"/>
      <c r="C224" s="201"/>
      <c r="D224" s="202" t="s">
        <v>296</v>
      </c>
      <c r="E224" s="203" t="s">
        <v>21</v>
      </c>
      <c r="F224" s="204" t="s">
        <v>414</v>
      </c>
      <c r="G224" s="201"/>
      <c r="H224" s="205">
        <v>212.22</v>
      </c>
      <c r="I224" s="206"/>
      <c r="J224" s="201"/>
      <c r="K224" s="201"/>
      <c r="L224" s="207"/>
      <c r="M224" s="208"/>
      <c r="N224" s="209"/>
      <c r="O224" s="209"/>
      <c r="P224" s="209"/>
      <c r="Q224" s="209"/>
      <c r="R224" s="209"/>
      <c r="S224" s="209"/>
      <c r="T224" s="210"/>
      <c r="AT224" s="211" t="s">
        <v>296</v>
      </c>
      <c r="AU224" s="211" t="s">
        <v>82</v>
      </c>
      <c r="AV224" s="13" t="s">
        <v>82</v>
      </c>
      <c r="AW224" s="13" t="s">
        <v>34</v>
      </c>
      <c r="AX224" s="13" t="s">
        <v>73</v>
      </c>
      <c r="AY224" s="211" t="s">
        <v>286</v>
      </c>
    </row>
    <row r="225" spans="1:65" s="14" customFormat="1" ht="11.25">
      <c r="B225" s="212"/>
      <c r="C225" s="213"/>
      <c r="D225" s="202" t="s">
        <v>296</v>
      </c>
      <c r="E225" s="214" t="s">
        <v>21</v>
      </c>
      <c r="F225" s="215" t="s">
        <v>300</v>
      </c>
      <c r="G225" s="213"/>
      <c r="H225" s="216">
        <v>212.22</v>
      </c>
      <c r="I225" s="217"/>
      <c r="J225" s="213"/>
      <c r="K225" s="213"/>
      <c r="L225" s="218"/>
      <c r="M225" s="219"/>
      <c r="N225" s="220"/>
      <c r="O225" s="220"/>
      <c r="P225" s="220"/>
      <c r="Q225" s="220"/>
      <c r="R225" s="220"/>
      <c r="S225" s="220"/>
      <c r="T225" s="221"/>
      <c r="AT225" s="222" t="s">
        <v>296</v>
      </c>
      <c r="AU225" s="222" t="s">
        <v>82</v>
      </c>
      <c r="AV225" s="14" t="s">
        <v>93</v>
      </c>
      <c r="AW225" s="14" t="s">
        <v>34</v>
      </c>
      <c r="AX225" s="14" t="s">
        <v>80</v>
      </c>
      <c r="AY225" s="222" t="s">
        <v>286</v>
      </c>
    </row>
    <row r="226" spans="1:65" s="2" customFormat="1" ht="24.2" customHeight="1">
      <c r="A226" s="36"/>
      <c r="B226" s="37"/>
      <c r="C226" s="182" t="s">
        <v>415</v>
      </c>
      <c r="D226" s="182" t="s">
        <v>288</v>
      </c>
      <c r="E226" s="183" t="s">
        <v>416</v>
      </c>
      <c r="F226" s="184" t="s">
        <v>417</v>
      </c>
      <c r="G226" s="185" t="s">
        <v>291</v>
      </c>
      <c r="H226" s="186">
        <v>52.088999999999999</v>
      </c>
      <c r="I226" s="187"/>
      <c r="J226" s="188">
        <f>ROUND(I226*H226,2)</f>
        <v>0</v>
      </c>
      <c r="K226" s="184" t="s">
        <v>292</v>
      </c>
      <c r="L226" s="41"/>
      <c r="M226" s="189" t="s">
        <v>21</v>
      </c>
      <c r="N226" s="190" t="s">
        <v>44</v>
      </c>
      <c r="O226" s="66"/>
      <c r="P226" s="191">
        <f>O226*H226</f>
        <v>0</v>
      </c>
      <c r="Q226" s="191">
        <v>0</v>
      </c>
      <c r="R226" s="191">
        <f>Q226*H226</f>
        <v>0</v>
      </c>
      <c r="S226" s="191">
        <v>0</v>
      </c>
      <c r="T226" s="192">
        <f>S226*H226</f>
        <v>0</v>
      </c>
      <c r="U226" s="36"/>
      <c r="V226" s="36"/>
      <c r="W226" s="36"/>
      <c r="X226" s="36"/>
      <c r="Y226" s="36"/>
      <c r="Z226" s="36"/>
      <c r="AA226" s="36"/>
      <c r="AB226" s="36"/>
      <c r="AC226" s="36"/>
      <c r="AD226" s="36"/>
      <c r="AE226" s="36"/>
      <c r="AR226" s="193" t="s">
        <v>103</v>
      </c>
      <c r="AT226" s="193" t="s">
        <v>288</v>
      </c>
      <c r="AU226" s="193" t="s">
        <v>82</v>
      </c>
      <c r="AY226" s="19" t="s">
        <v>286</v>
      </c>
      <c r="BE226" s="194">
        <f>IF(N226="základní",J226,0)</f>
        <v>0</v>
      </c>
      <c r="BF226" s="194">
        <f>IF(N226="snížená",J226,0)</f>
        <v>0</v>
      </c>
      <c r="BG226" s="194">
        <f>IF(N226="zákl. přenesená",J226,0)</f>
        <v>0</v>
      </c>
      <c r="BH226" s="194">
        <f>IF(N226="sníž. přenesená",J226,0)</f>
        <v>0</v>
      </c>
      <c r="BI226" s="194">
        <f>IF(N226="nulová",J226,0)</f>
        <v>0</v>
      </c>
      <c r="BJ226" s="19" t="s">
        <v>80</v>
      </c>
      <c r="BK226" s="194">
        <f>ROUND(I226*H226,2)</f>
        <v>0</v>
      </c>
      <c r="BL226" s="19" t="s">
        <v>103</v>
      </c>
      <c r="BM226" s="193" t="s">
        <v>418</v>
      </c>
    </row>
    <row r="227" spans="1:65" s="2" customFormat="1" ht="11.25">
      <c r="A227" s="36"/>
      <c r="B227" s="37"/>
      <c r="C227" s="38"/>
      <c r="D227" s="195" t="s">
        <v>294</v>
      </c>
      <c r="E227" s="38"/>
      <c r="F227" s="196" t="s">
        <v>419</v>
      </c>
      <c r="G227" s="38"/>
      <c r="H227" s="38"/>
      <c r="I227" s="197"/>
      <c r="J227" s="38"/>
      <c r="K227" s="38"/>
      <c r="L227" s="41"/>
      <c r="M227" s="198"/>
      <c r="N227" s="199"/>
      <c r="O227" s="66"/>
      <c r="P227" s="66"/>
      <c r="Q227" s="66"/>
      <c r="R227" s="66"/>
      <c r="S227" s="66"/>
      <c r="T227" s="67"/>
      <c r="U227" s="36"/>
      <c r="V227" s="36"/>
      <c r="W227" s="36"/>
      <c r="X227" s="36"/>
      <c r="Y227" s="36"/>
      <c r="Z227" s="36"/>
      <c r="AA227" s="36"/>
      <c r="AB227" s="36"/>
      <c r="AC227" s="36"/>
      <c r="AD227" s="36"/>
      <c r="AE227" s="36"/>
      <c r="AT227" s="19" t="s">
        <v>294</v>
      </c>
      <c r="AU227" s="19" t="s">
        <v>82</v>
      </c>
    </row>
    <row r="228" spans="1:65" s="15" customFormat="1" ht="11.25">
      <c r="B228" s="223"/>
      <c r="C228" s="224"/>
      <c r="D228" s="202" t="s">
        <v>296</v>
      </c>
      <c r="E228" s="225" t="s">
        <v>21</v>
      </c>
      <c r="F228" s="226" t="s">
        <v>312</v>
      </c>
      <c r="G228" s="224"/>
      <c r="H228" s="225" t="s">
        <v>21</v>
      </c>
      <c r="I228" s="227"/>
      <c r="J228" s="224"/>
      <c r="K228" s="224"/>
      <c r="L228" s="228"/>
      <c r="M228" s="229"/>
      <c r="N228" s="230"/>
      <c r="O228" s="230"/>
      <c r="P228" s="230"/>
      <c r="Q228" s="230"/>
      <c r="R228" s="230"/>
      <c r="S228" s="230"/>
      <c r="T228" s="231"/>
      <c r="AT228" s="232" t="s">
        <v>296</v>
      </c>
      <c r="AU228" s="232" t="s">
        <v>82</v>
      </c>
      <c r="AV228" s="15" t="s">
        <v>80</v>
      </c>
      <c r="AW228" s="15" t="s">
        <v>34</v>
      </c>
      <c r="AX228" s="15" t="s">
        <v>73</v>
      </c>
      <c r="AY228" s="232" t="s">
        <v>286</v>
      </c>
    </row>
    <row r="229" spans="1:65" s="13" customFormat="1" ht="11.25">
      <c r="B229" s="200"/>
      <c r="C229" s="201"/>
      <c r="D229" s="202" t="s">
        <v>296</v>
      </c>
      <c r="E229" s="203" t="s">
        <v>21</v>
      </c>
      <c r="F229" s="204" t="s">
        <v>420</v>
      </c>
      <c r="G229" s="201"/>
      <c r="H229" s="205">
        <v>52.088999999999999</v>
      </c>
      <c r="I229" s="206"/>
      <c r="J229" s="201"/>
      <c r="K229" s="201"/>
      <c r="L229" s="207"/>
      <c r="M229" s="208"/>
      <c r="N229" s="209"/>
      <c r="O229" s="209"/>
      <c r="P229" s="209"/>
      <c r="Q229" s="209"/>
      <c r="R229" s="209"/>
      <c r="S229" s="209"/>
      <c r="T229" s="210"/>
      <c r="AT229" s="211" t="s">
        <v>296</v>
      </c>
      <c r="AU229" s="211" t="s">
        <v>82</v>
      </c>
      <c r="AV229" s="13" t="s">
        <v>82</v>
      </c>
      <c r="AW229" s="13" t="s">
        <v>34</v>
      </c>
      <c r="AX229" s="13" t="s">
        <v>73</v>
      </c>
      <c r="AY229" s="211" t="s">
        <v>286</v>
      </c>
    </row>
    <row r="230" spans="1:65" s="14" customFormat="1" ht="11.25">
      <c r="B230" s="212"/>
      <c r="C230" s="213"/>
      <c r="D230" s="202" t="s">
        <v>296</v>
      </c>
      <c r="E230" s="214" t="s">
        <v>21</v>
      </c>
      <c r="F230" s="215" t="s">
        <v>300</v>
      </c>
      <c r="G230" s="213"/>
      <c r="H230" s="216">
        <v>52.088999999999999</v>
      </c>
      <c r="I230" s="217"/>
      <c r="J230" s="213"/>
      <c r="K230" s="213"/>
      <c r="L230" s="218"/>
      <c r="M230" s="219"/>
      <c r="N230" s="220"/>
      <c r="O230" s="220"/>
      <c r="P230" s="220"/>
      <c r="Q230" s="220"/>
      <c r="R230" s="220"/>
      <c r="S230" s="220"/>
      <c r="T230" s="221"/>
      <c r="AT230" s="222" t="s">
        <v>296</v>
      </c>
      <c r="AU230" s="222" t="s">
        <v>82</v>
      </c>
      <c r="AV230" s="14" t="s">
        <v>93</v>
      </c>
      <c r="AW230" s="14" t="s">
        <v>34</v>
      </c>
      <c r="AX230" s="14" t="s">
        <v>73</v>
      </c>
      <c r="AY230" s="222" t="s">
        <v>286</v>
      </c>
    </row>
    <row r="231" spans="1:65" s="16" customFormat="1" ht="11.25">
      <c r="B231" s="233"/>
      <c r="C231" s="234"/>
      <c r="D231" s="202" t="s">
        <v>296</v>
      </c>
      <c r="E231" s="235" t="s">
        <v>21</v>
      </c>
      <c r="F231" s="236" t="s">
        <v>307</v>
      </c>
      <c r="G231" s="234"/>
      <c r="H231" s="237">
        <v>52.088999999999999</v>
      </c>
      <c r="I231" s="238"/>
      <c r="J231" s="234"/>
      <c r="K231" s="234"/>
      <c r="L231" s="239"/>
      <c r="M231" s="240"/>
      <c r="N231" s="241"/>
      <c r="O231" s="241"/>
      <c r="P231" s="241"/>
      <c r="Q231" s="241"/>
      <c r="R231" s="241"/>
      <c r="S231" s="241"/>
      <c r="T231" s="242"/>
      <c r="AT231" s="243" t="s">
        <v>296</v>
      </c>
      <c r="AU231" s="243" t="s">
        <v>82</v>
      </c>
      <c r="AV231" s="16" t="s">
        <v>103</v>
      </c>
      <c r="AW231" s="16" t="s">
        <v>34</v>
      </c>
      <c r="AX231" s="16" t="s">
        <v>80</v>
      </c>
      <c r="AY231" s="243" t="s">
        <v>286</v>
      </c>
    </row>
    <row r="232" spans="1:65" s="2" customFormat="1" ht="24.2" customHeight="1">
      <c r="A232" s="36"/>
      <c r="B232" s="37"/>
      <c r="C232" s="182" t="s">
        <v>421</v>
      </c>
      <c r="D232" s="182" t="s">
        <v>288</v>
      </c>
      <c r="E232" s="183" t="s">
        <v>422</v>
      </c>
      <c r="F232" s="184" t="s">
        <v>423</v>
      </c>
      <c r="G232" s="185" t="s">
        <v>291</v>
      </c>
      <c r="H232" s="186">
        <v>111.431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424</v>
      </c>
    </row>
    <row r="233" spans="1:65" s="2" customFormat="1" ht="11.25">
      <c r="A233" s="36"/>
      <c r="B233" s="37"/>
      <c r="C233" s="38"/>
      <c r="D233" s="195" t="s">
        <v>294</v>
      </c>
      <c r="E233" s="38"/>
      <c r="F233" s="196" t="s">
        <v>425</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13" customFormat="1" ht="11.25">
      <c r="B234" s="200"/>
      <c r="C234" s="201"/>
      <c r="D234" s="202" t="s">
        <v>296</v>
      </c>
      <c r="E234" s="203" t="s">
        <v>21</v>
      </c>
      <c r="F234" s="204" t="s">
        <v>339</v>
      </c>
      <c r="G234" s="201"/>
      <c r="H234" s="205">
        <v>11.2</v>
      </c>
      <c r="I234" s="206"/>
      <c r="J234" s="201"/>
      <c r="K234" s="201"/>
      <c r="L234" s="207"/>
      <c r="M234" s="208"/>
      <c r="N234" s="209"/>
      <c r="O234" s="209"/>
      <c r="P234" s="209"/>
      <c r="Q234" s="209"/>
      <c r="R234" s="209"/>
      <c r="S234" s="209"/>
      <c r="T234" s="210"/>
      <c r="AT234" s="211" t="s">
        <v>296</v>
      </c>
      <c r="AU234" s="211" t="s">
        <v>82</v>
      </c>
      <c r="AV234" s="13" t="s">
        <v>82</v>
      </c>
      <c r="AW234" s="13" t="s">
        <v>34</v>
      </c>
      <c r="AX234" s="13" t="s">
        <v>73</v>
      </c>
      <c r="AY234" s="211" t="s">
        <v>286</v>
      </c>
    </row>
    <row r="235" spans="1:65" s="13" customFormat="1" ht="11.25">
      <c r="B235" s="200"/>
      <c r="C235" s="201"/>
      <c r="D235" s="202" t="s">
        <v>296</v>
      </c>
      <c r="E235" s="203" t="s">
        <v>21</v>
      </c>
      <c r="F235" s="204" t="s">
        <v>426</v>
      </c>
      <c r="G235" s="201"/>
      <c r="H235" s="205">
        <v>-6.4</v>
      </c>
      <c r="I235" s="206"/>
      <c r="J235" s="201"/>
      <c r="K235" s="201"/>
      <c r="L235" s="207"/>
      <c r="M235" s="208"/>
      <c r="N235" s="209"/>
      <c r="O235" s="209"/>
      <c r="P235" s="209"/>
      <c r="Q235" s="209"/>
      <c r="R235" s="209"/>
      <c r="S235" s="209"/>
      <c r="T235" s="210"/>
      <c r="AT235" s="211" t="s">
        <v>296</v>
      </c>
      <c r="AU235" s="211" t="s">
        <v>82</v>
      </c>
      <c r="AV235" s="13" t="s">
        <v>82</v>
      </c>
      <c r="AW235" s="13" t="s">
        <v>34</v>
      </c>
      <c r="AX235" s="13" t="s">
        <v>73</v>
      </c>
      <c r="AY235" s="211" t="s">
        <v>286</v>
      </c>
    </row>
    <row r="236" spans="1:65" s="14" customFormat="1" ht="11.25">
      <c r="B236" s="212"/>
      <c r="C236" s="213"/>
      <c r="D236" s="202" t="s">
        <v>296</v>
      </c>
      <c r="E236" s="214" t="s">
        <v>21</v>
      </c>
      <c r="F236" s="215" t="s">
        <v>300</v>
      </c>
      <c r="G236" s="213"/>
      <c r="H236" s="216">
        <v>4.8</v>
      </c>
      <c r="I236" s="217"/>
      <c r="J236" s="213"/>
      <c r="K236" s="213"/>
      <c r="L236" s="218"/>
      <c r="M236" s="219"/>
      <c r="N236" s="220"/>
      <c r="O236" s="220"/>
      <c r="P236" s="220"/>
      <c r="Q236" s="220"/>
      <c r="R236" s="220"/>
      <c r="S236" s="220"/>
      <c r="T236" s="221"/>
      <c r="AT236" s="222" t="s">
        <v>296</v>
      </c>
      <c r="AU236" s="222" t="s">
        <v>82</v>
      </c>
      <c r="AV236" s="14" t="s">
        <v>93</v>
      </c>
      <c r="AW236" s="14" t="s">
        <v>34</v>
      </c>
      <c r="AX236" s="14" t="s">
        <v>73</v>
      </c>
      <c r="AY236" s="222" t="s">
        <v>286</v>
      </c>
    </row>
    <row r="237" spans="1:65" s="15" customFormat="1" ht="11.25">
      <c r="B237" s="223"/>
      <c r="C237" s="224"/>
      <c r="D237" s="202" t="s">
        <v>296</v>
      </c>
      <c r="E237" s="225" t="s">
        <v>21</v>
      </c>
      <c r="F237" s="226" t="s">
        <v>340</v>
      </c>
      <c r="G237" s="224"/>
      <c r="H237" s="225" t="s">
        <v>21</v>
      </c>
      <c r="I237" s="227"/>
      <c r="J237" s="224"/>
      <c r="K237" s="224"/>
      <c r="L237" s="228"/>
      <c r="M237" s="229"/>
      <c r="N237" s="230"/>
      <c r="O237" s="230"/>
      <c r="P237" s="230"/>
      <c r="Q237" s="230"/>
      <c r="R237" s="230"/>
      <c r="S237" s="230"/>
      <c r="T237" s="231"/>
      <c r="AT237" s="232" t="s">
        <v>296</v>
      </c>
      <c r="AU237" s="232" t="s">
        <v>82</v>
      </c>
      <c r="AV237" s="15" t="s">
        <v>80</v>
      </c>
      <c r="AW237" s="15" t="s">
        <v>34</v>
      </c>
      <c r="AX237" s="15" t="s">
        <v>73</v>
      </c>
      <c r="AY237" s="232" t="s">
        <v>286</v>
      </c>
    </row>
    <row r="238" spans="1:65" s="13" customFormat="1" ht="11.25">
      <c r="B238" s="200"/>
      <c r="C238" s="201"/>
      <c r="D238" s="202" t="s">
        <v>296</v>
      </c>
      <c r="E238" s="203" t="s">
        <v>21</v>
      </c>
      <c r="F238" s="204" t="s">
        <v>427</v>
      </c>
      <c r="G238" s="201"/>
      <c r="H238" s="205">
        <v>12.14</v>
      </c>
      <c r="I238" s="206"/>
      <c r="J238" s="201"/>
      <c r="K238" s="201"/>
      <c r="L238" s="207"/>
      <c r="M238" s="208"/>
      <c r="N238" s="209"/>
      <c r="O238" s="209"/>
      <c r="P238" s="209"/>
      <c r="Q238" s="209"/>
      <c r="R238" s="209"/>
      <c r="S238" s="209"/>
      <c r="T238" s="210"/>
      <c r="AT238" s="211" t="s">
        <v>296</v>
      </c>
      <c r="AU238" s="211" t="s">
        <v>82</v>
      </c>
      <c r="AV238" s="13" t="s">
        <v>82</v>
      </c>
      <c r="AW238" s="13" t="s">
        <v>34</v>
      </c>
      <c r="AX238" s="13" t="s">
        <v>73</v>
      </c>
      <c r="AY238" s="211" t="s">
        <v>286</v>
      </c>
    </row>
    <row r="239" spans="1:65" s="15" customFormat="1" ht="11.25">
      <c r="B239" s="223"/>
      <c r="C239" s="224"/>
      <c r="D239" s="202" t="s">
        <v>296</v>
      </c>
      <c r="E239" s="225" t="s">
        <v>21</v>
      </c>
      <c r="F239" s="226" t="s">
        <v>342</v>
      </c>
      <c r="G239" s="224"/>
      <c r="H239" s="225" t="s">
        <v>21</v>
      </c>
      <c r="I239" s="227"/>
      <c r="J239" s="224"/>
      <c r="K239" s="224"/>
      <c r="L239" s="228"/>
      <c r="M239" s="229"/>
      <c r="N239" s="230"/>
      <c r="O239" s="230"/>
      <c r="P239" s="230"/>
      <c r="Q239" s="230"/>
      <c r="R239" s="230"/>
      <c r="S239" s="230"/>
      <c r="T239" s="231"/>
      <c r="AT239" s="232" t="s">
        <v>296</v>
      </c>
      <c r="AU239" s="232" t="s">
        <v>82</v>
      </c>
      <c r="AV239" s="15" t="s">
        <v>80</v>
      </c>
      <c r="AW239" s="15" t="s">
        <v>34</v>
      </c>
      <c r="AX239" s="15" t="s">
        <v>73</v>
      </c>
      <c r="AY239" s="232" t="s">
        <v>286</v>
      </c>
    </row>
    <row r="240" spans="1:65" s="13" customFormat="1" ht="11.25">
      <c r="B240" s="200"/>
      <c r="C240" s="201"/>
      <c r="D240" s="202" t="s">
        <v>296</v>
      </c>
      <c r="E240" s="203" t="s">
        <v>21</v>
      </c>
      <c r="F240" s="204" t="s">
        <v>428</v>
      </c>
      <c r="G240" s="201"/>
      <c r="H240" s="205">
        <v>13.49</v>
      </c>
      <c r="I240" s="206"/>
      <c r="J240" s="201"/>
      <c r="K240" s="201"/>
      <c r="L240" s="207"/>
      <c r="M240" s="208"/>
      <c r="N240" s="209"/>
      <c r="O240" s="209"/>
      <c r="P240" s="209"/>
      <c r="Q240" s="209"/>
      <c r="R240" s="209"/>
      <c r="S240" s="209"/>
      <c r="T240" s="210"/>
      <c r="AT240" s="211" t="s">
        <v>296</v>
      </c>
      <c r="AU240" s="211" t="s">
        <v>82</v>
      </c>
      <c r="AV240" s="13" t="s">
        <v>82</v>
      </c>
      <c r="AW240" s="13" t="s">
        <v>34</v>
      </c>
      <c r="AX240" s="13" t="s">
        <v>73</v>
      </c>
      <c r="AY240" s="211" t="s">
        <v>286</v>
      </c>
    </row>
    <row r="241" spans="1:65" s="13" customFormat="1" ht="11.25">
      <c r="B241" s="200"/>
      <c r="C241" s="201"/>
      <c r="D241" s="202" t="s">
        <v>296</v>
      </c>
      <c r="E241" s="203" t="s">
        <v>21</v>
      </c>
      <c r="F241" s="204" t="s">
        <v>429</v>
      </c>
      <c r="G241" s="201"/>
      <c r="H241" s="205">
        <v>4.1719999999999997</v>
      </c>
      <c r="I241" s="206"/>
      <c r="J241" s="201"/>
      <c r="K241" s="201"/>
      <c r="L241" s="207"/>
      <c r="M241" s="208"/>
      <c r="N241" s="209"/>
      <c r="O241" s="209"/>
      <c r="P241" s="209"/>
      <c r="Q241" s="209"/>
      <c r="R241" s="209"/>
      <c r="S241" s="209"/>
      <c r="T241" s="210"/>
      <c r="AT241" s="211" t="s">
        <v>296</v>
      </c>
      <c r="AU241" s="211" t="s">
        <v>82</v>
      </c>
      <c r="AV241" s="13" t="s">
        <v>82</v>
      </c>
      <c r="AW241" s="13" t="s">
        <v>34</v>
      </c>
      <c r="AX241" s="13" t="s">
        <v>73</v>
      </c>
      <c r="AY241" s="211" t="s">
        <v>286</v>
      </c>
    </row>
    <row r="242" spans="1:65" s="13" customFormat="1" ht="11.25">
      <c r="B242" s="200"/>
      <c r="C242" s="201"/>
      <c r="D242" s="202" t="s">
        <v>296</v>
      </c>
      <c r="E242" s="203" t="s">
        <v>21</v>
      </c>
      <c r="F242" s="204" t="s">
        <v>430</v>
      </c>
      <c r="G242" s="201"/>
      <c r="H242" s="205">
        <v>19.387</v>
      </c>
      <c r="I242" s="206"/>
      <c r="J242" s="201"/>
      <c r="K242" s="201"/>
      <c r="L242" s="207"/>
      <c r="M242" s="208"/>
      <c r="N242" s="209"/>
      <c r="O242" s="209"/>
      <c r="P242" s="209"/>
      <c r="Q242" s="209"/>
      <c r="R242" s="209"/>
      <c r="S242" s="209"/>
      <c r="T242" s="210"/>
      <c r="AT242" s="211" t="s">
        <v>296</v>
      </c>
      <c r="AU242" s="211" t="s">
        <v>82</v>
      </c>
      <c r="AV242" s="13" t="s">
        <v>82</v>
      </c>
      <c r="AW242" s="13" t="s">
        <v>34</v>
      </c>
      <c r="AX242" s="13" t="s">
        <v>73</v>
      </c>
      <c r="AY242" s="211" t="s">
        <v>286</v>
      </c>
    </row>
    <row r="243" spans="1:65" s="13" customFormat="1" ht="11.25">
      <c r="B243" s="200"/>
      <c r="C243" s="201"/>
      <c r="D243" s="202" t="s">
        <v>296</v>
      </c>
      <c r="E243" s="203" t="s">
        <v>21</v>
      </c>
      <c r="F243" s="204" t="s">
        <v>431</v>
      </c>
      <c r="G243" s="201"/>
      <c r="H243" s="205">
        <v>30.811</v>
      </c>
      <c r="I243" s="206"/>
      <c r="J243" s="201"/>
      <c r="K243" s="201"/>
      <c r="L243" s="207"/>
      <c r="M243" s="208"/>
      <c r="N243" s="209"/>
      <c r="O243" s="209"/>
      <c r="P243" s="209"/>
      <c r="Q243" s="209"/>
      <c r="R243" s="209"/>
      <c r="S243" s="209"/>
      <c r="T243" s="210"/>
      <c r="AT243" s="211" t="s">
        <v>296</v>
      </c>
      <c r="AU243" s="211" t="s">
        <v>82</v>
      </c>
      <c r="AV243" s="13" t="s">
        <v>82</v>
      </c>
      <c r="AW243" s="13" t="s">
        <v>34</v>
      </c>
      <c r="AX243" s="13" t="s">
        <v>73</v>
      </c>
      <c r="AY243" s="211" t="s">
        <v>286</v>
      </c>
    </row>
    <row r="244" spans="1:65" s="13" customFormat="1" ht="11.25">
      <c r="B244" s="200"/>
      <c r="C244" s="201"/>
      <c r="D244" s="202" t="s">
        <v>296</v>
      </c>
      <c r="E244" s="203" t="s">
        <v>21</v>
      </c>
      <c r="F244" s="204" t="s">
        <v>432</v>
      </c>
      <c r="G244" s="201"/>
      <c r="H244" s="205">
        <v>16.783000000000001</v>
      </c>
      <c r="I244" s="206"/>
      <c r="J244" s="201"/>
      <c r="K244" s="201"/>
      <c r="L244" s="207"/>
      <c r="M244" s="208"/>
      <c r="N244" s="209"/>
      <c r="O244" s="209"/>
      <c r="P244" s="209"/>
      <c r="Q244" s="209"/>
      <c r="R244" s="209"/>
      <c r="S244" s="209"/>
      <c r="T244" s="210"/>
      <c r="AT244" s="211" t="s">
        <v>296</v>
      </c>
      <c r="AU244" s="211" t="s">
        <v>82</v>
      </c>
      <c r="AV244" s="13" t="s">
        <v>82</v>
      </c>
      <c r="AW244" s="13" t="s">
        <v>34</v>
      </c>
      <c r="AX244" s="13" t="s">
        <v>73</v>
      </c>
      <c r="AY244" s="211" t="s">
        <v>286</v>
      </c>
    </row>
    <row r="245" spans="1:65" s="15" customFormat="1" ht="11.25">
      <c r="B245" s="223"/>
      <c r="C245" s="224"/>
      <c r="D245" s="202" t="s">
        <v>296</v>
      </c>
      <c r="E245" s="225" t="s">
        <v>21</v>
      </c>
      <c r="F245" s="226" t="s">
        <v>348</v>
      </c>
      <c r="G245" s="224"/>
      <c r="H245" s="225" t="s">
        <v>21</v>
      </c>
      <c r="I245" s="227"/>
      <c r="J245" s="224"/>
      <c r="K245" s="224"/>
      <c r="L245" s="228"/>
      <c r="M245" s="229"/>
      <c r="N245" s="230"/>
      <c r="O245" s="230"/>
      <c r="P245" s="230"/>
      <c r="Q245" s="230"/>
      <c r="R245" s="230"/>
      <c r="S245" s="230"/>
      <c r="T245" s="231"/>
      <c r="AT245" s="232" t="s">
        <v>296</v>
      </c>
      <c r="AU245" s="232" t="s">
        <v>82</v>
      </c>
      <c r="AV245" s="15" t="s">
        <v>80</v>
      </c>
      <c r="AW245" s="15" t="s">
        <v>34</v>
      </c>
      <c r="AX245" s="15" t="s">
        <v>73</v>
      </c>
      <c r="AY245" s="232" t="s">
        <v>286</v>
      </c>
    </row>
    <row r="246" spans="1:65" s="13" customFormat="1" ht="11.25">
      <c r="B246" s="200"/>
      <c r="C246" s="201"/>
      <c r="D246" s="202" t="s">
        <v>296</v>
      </c>
      <c r="E246" s="203" t="s">
        <v>21</v>
      </c>
      <c r="F246" s="204" t="s">
        <v>433</v>
      </c>
      <c r="G246" s="201"/>
      <c r="H246" s="205">
        <v>7.4980000000000002</v>
      </c>
      <c r="I246" s="206"/>
      <c r="J246" s="201"/>
      <c r="K246" s="201"/>
      <c r="L246" s="207"/>
      <c r="M246" s="208"/>
      <c r="N246" s="209"/>
      <c r="O246" s="209"/>
      <c r="P246" s="209"/>
      <c r="Q246" s="209"/>
      <c r="R246" s="209"/>
      <c r="S246" s="209"/>
      <c r="T246" s="210"/>
      <c r="AT246" s="211" t="s">
        <v>296</v>
      </c>
      <c r="AU246" s="211" t="s">
        <v>82</v>
      </c>
      <c r="AV246" s="13" t="s">
        <v>82</v>
      </c>
      <c r="AW246" s="13" t="s">
        <v>34</v>
      </c>
      <c r="AX246" s="13" t="s">
        <v>73</v>
      </c>
      <c r="AY246" s="211" t="s">
        <v>286</v>
      </c>
    </row>
    <row r="247" spans="1:65" s="13" customFormat="1" ht="11.25">
      <c r="B247" s="200"/>
      <c r="C247" s="201"/>
      <c r="D247" s="202" t="s">
        <v>296</v>
      </c>
      <c r="E247" s="203" t="s">
        <v>21</v>
      </c>
      <c r="F247" s="204" t="s">
        <v>434</v>
      </c>
      <c r="G247" s="201"/>
      <c r="H247" s="205">
        <v>2.35</v>
      </c>
      <c r="I247" s="206"/>
      <c r="J247" s="201"/>
      <c r="K247" s="201"/>
      <c r="L247" s="207"/>
      <c r="M247" s="208"/>
      <c r="N247" s="209"/>
      <c r="O247" s="209"/>
      <c r="P247" s="209"/>
      <c r="Q247" s="209"/>
      <c r="R247" s="209"/>
      <c r="S247" s="209"/>
      <c r="T247" s="210"/>
      <c r="AT247" s="211" t="s">
        <v>296</v>
      </c>
      <c r="AU247" s="211" t="s">
        <v>82</v>
      </c>
      <c r="AV247" s="13" t="s">
        <v>82</v>
      </c>
      <c r="AW247" s="13" t="s">
        <v>34</v>
      </c>
      <c r="AX247" s="13" t="s">
        <v>73</v>
      </c>
      <c r="AY247" s="211" t="s">
        <v>286</v>
      </c>
    </row>
    <row r="248" spans="1:65" s="14" customFormat="1" ht="11.25">
      <c r="B248" s="212"/>
      <c r="C248" s="213"/>
      <c r="D248" s="202" t="s">
        <v>296</v>
      </c>
      <c r="E248" s="214" t="s">
        <v>21</v>
      </c>
      <c r="F248" s="215" t="s">
        <v>300</v>
      </c>
      <c r="G248" s="213"/>
      <c r="H248" s="216">
        <v>106.631</v>
      </c>
      <c r="I248" s="217"/>
      <c r="J248" s="213"/>
      <c r="K248" s="213"/>
      <c r="L248" s="218"/>
      <c r="M248" s="219"/>
      <c r="N248" s="220"/>
      <c r="O248" s="220"/>
      <c r="P248" s="220"/>
      <c r="Q248" s="220"/>
      <c r="R248" s="220"/>
      <c r="S248" s="220"/>
      <c r="T248" s="221"/>
      <c r="AT248" s="222" t="s">
        <v>296</v>
      </c>
      <c r="AU248" s="222" t="s">
        <v>82</v>
      </c>
      <c r="AV248" s="14" t="s">
        <v>93</v>
      </c>
      <c r="AW248" s="14" t="s">
        <v>34</v>
      </c>
      <c r="AX248" s="14" t="s">
        <v>73</v>
      </c>
      <c r="AY248" s="222" t="s">
        <v>286</v>
      </c>
    </row>
    <row r="249" spans="1:65" s="16" customFormat="1" ht="11.25">
      <c r="B249" s="233"/>
      <c r="C249" s="234"/>
      <c r="D249" s="202" t="s">
        <v>296</v>
      </c>
      <c r="E249" s="235" t="s">
        <v>21</v>
      </c>
      <c r="F249" s="236" t="s">
        <v>307</v>
      </c>
      <c r="G249" s="234"/>
      <c r="H249" s="237">
        <v>111.431</v>
      </c>
      <c r="I249" s="238"/>
      <c r="J249" s="234"/>
      <c r="K249" s="234"/>
      <c r="L249" s="239"/>
      <c r="M249" s="240"/>
      <c r="N249" s="241"/>
      <c r="O249" s="241"/>
      <c r="P249" s="241"/>
      <c r="Q249" s="241"/>
      <c r="R249" s="241"/>
      <c r="S249" s="241"/>
      <c r="T249" s="242"/>
      <c r="AT249" s="243" t="s">
        <v>296</v>
      </c>
      <c r="AU249" s="243" t="s">
        <v>82</v>
      </c>
      <c r="AV249" s="16" t="s">
        <v>103</v>
      </c>
      <c r="AW249" s="16" t="s">
        <v>34</v>
      </c>
      <c r="AX249" s="16" t="s">
        <v>80</v>
      </c>
      <c r="AY249" s="243" t="s">
        <v>286</v>
      </c>
    </row>
    <row r="250" spans="1:65" s="2" customFormat="1" ht="24.2" customHeight="1">
      <c r="A250" s="36"/>
      <c r="B250" s="37"/>
      <c r="C250" s="182" t="s">
        <v>435</v>
      </c>
      <c r="D250" s="182" t="s">
        <v>288</v>
      </c>
      <c r="E250" s="183" t="s">
        <v>436</v>
      </c>
      <c r="F250" s="184" t="s">
        <v>437</v>
      </c>
      <c r="G250" s="185" t="s">
        <v>291</v>
      </c>
      <c r="H250" s="186">
        <v>48.7</v>
      </c>
      <c r="I250" s="187"/>
      <c r="J250" s="188">
        <f>ROUND(I250*H250,2)</f>
        <v>0</v>
      </c>
      <c r="K250" s="184" t="s">
        <v>292</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103</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103</v>
      </c>
      <c r="BM250" s="193" t="s">
        <v>438</v>
      </c>
    </row>
    <row r="251" spans="1:65" s="2" customFormat="1" ht="11.25">
      <c r="A251" s="36"/>
      <c r="B251" s="37"/>
      <c r="C251" s="38"/>
      <c r="D251" s="195" t="s">
        <v>294</v>
      </c>
      <c r="E251" s="38"/>
      <c r="F251" s="196" t="s">
        <v>439</v>
      </c>
      <c r="G251" s="38"/>
      <c r="H251" s="38"/>
      <c r="I251" s="197"/>
      <c r="J251" s="38"/>
      <c r="K251" s="38"/>
      <c r="L251" s="41"/>
      <c r="M251" s="198"/>
      <c r="N251" s="199"/>
      <c r="O251" s="66"/>
      <c r="P251" s="66"/>
      <c r="Q251" s="66"/>
      <c r="R251" s="66"/>
      <c r="S251" s="66"/>
      <c r="T251" s="67"/>
      <c r="U251" s="36"/>
      <c r="V251" s="36"/>
      <c r="W251" s="36"/>
      <c r="X251" s="36"/>
      <c r="Y251" s="36"/>
      <c r="Z251" s="36"/>
      <c r="AA251" s="36"/>
      <c r="AB251" s="36"/>
      <c r="AC251" s="36"/>
      <c r="AD251" s="36"/>
      <c r="AE251" s="36"/>
      <c r="AT251" s="19" t="s">
        <v>294</v>
      </c>
      <c r="AU251" s="19" t="s">
        <v>82</v>
      </c>
    </row>
    <row r="252" spans="1:65" s="13" customFormat="1" ht="11.25">
      <c r="B252" s="200"/>
      <c r="C252" s="201"/>
      <c r="D252" s="202" t="s">
        <v>296</v>
      </c>
      <c r="E252" s="203" t="s">
        <v>21</v>
      </c>
      <c r="F252" s="204" t="s">
        <v>440</v>
      </c>
      <c r="G252" s="201"/>
      <c r="H252" s="205">
        <v>10.08</v>
      </c>
      <c r="I252" s="206"/>
      <c r="J252" s="201"/>
      <c r="K252" s="201"/>
      <c r="L252" s="207"/>
      <c r="M252" s="208"/>
      <c r="N252" s="209"/>
      <c r="O252" s="209"/>
      <c r="P252" s="209"/>
      <c r="Q252" s="209"/>
      <c r="R252" s="209"/>
      <c r="S252" s="209"/>
      <c r="T252" s="210"/>
      <c r="AT252" s="211" t="s">
        <v>296</v>
      </c>
      <c r="AU252" s="211" t="s">
        <v>82</v>
      </c>
      <c r="AV252" s="13" t="s">
        <v>82</v>
      </c>
      <c r="AW252" s="13" t="s">
        <v>34</v>
      </c>
      <c r="AX252" s="13" t="s">
        <v>73</v>
      </c>
      <c r="AY252" s="211" t="s">
        <v>286</v>
      </c>
    </row>
    <row r="253" spans="1:65" s="14" customFormat="1" ht="11.25">
      <c r="B253" s="212"/>
      <c r="C253" s="213"/>
      <c r="D253" s="202" t="s">
        <v>296</v>
      </c>
      <c r="E253" s="214" t="s">
        <v>21</v>
      </c>
      <c r="F253" s="215" t="s">
        <v>300</v>
      </c>
      <c r="G253" s="213"/>
      <c r="H253" s="216">
        <v>10.08</v>
      </c>
      <c r="I253" s="217"/>
      <c r="J253" s="213"/>
      <c r="K253" s="213"/>
      <c r="L253" s="218"/>
      <c r="M253" s="219"/>
      <c r="N253" s="220"/>
      <c r="O253" s="220"/>
      <c r="P253" s="220"/>
      <c r="Q253" s="220"/>
      <c r="R253" s="220"/>
      <c r="S253" s="220"/>
      <c r="T253" s="221"/>
      <c r="AT253" s="222" t="s">
        <v>296</v>
      </c>
      <c r="AU253" s="222" t="s">
        <v>82</v>
      </c>
      <c r="AV253" s="14" t="s">
        <v>93</v>
      </c>
      <c r="AW253" s="14" t="s">
        <v>34</v>
      </c>
      <c r="AX253" s="14" t="s">
        <v>73</v>
      </c>
      <c r="AY253" s="222" t="s">
        <v>286</v>
      </c>
    </row>
    <row r="254" spans="1:65" s="13" customFormat="1" ht="11.25">
      <c r="B254" s="200"/>
      <c r="C254" s="201"/>
      <c r="D254" s="202" t="s">
        <v>296</v>
      </c>
      <c r="E254" s="203" t="s">
        <v>21</v>
      </c>
      <c r="F254" s="204" t="s">
        <v>318</v>
      </c>
      <c r="G254" s="201"/>
      <c r="H254" s="205">
        <v>2.8</v>
      </c>
      <c r="I254" s="206"/>
      <c r="J254" s="201"/>
      <c r="K254" s="201"/>
      <c r="L254" s="207"/>
      <c r="M254" s="208"/>
      <c r="N254" s="209"/>
      <c r="O254" s="209"/>
      <c r="P254" s="209"/>
      <c r="Q254" s="209"/>
      <c r="R254" s="209"/>
      <c r="S254" s="209"/>
      <c r="T254" s="210"/>
      <c r="AT254" s="211" t="s">
        <v>296</v>
      </c>
      <c r="AU254" s="211" t="s">
        <v>82</v>
      </c>
      <c r="AV254" s="13" t="s">
        <v>82</v>
      </c>
      <c r="AW254" s="13" t="s">
        <v>34</v>
      </c>
      <c r="AX254" s="13" t="s">
        <v>73</v>
      </c>
      <c r="AY254" s="211" t="s">
        <v>286</v>
      </c>
    </row>
    <row r="255" spans="1:65" s="13" customFormat="1" ht="11.25">
      <c r="B255" s="200"/>
      <c r="C255" s="201"/>
      <c r="D255" s="202" t="s">
        <v>296</v>
      </c>
      <c r="E255" s="203" t="s">
        <v>21</v>
      </c>
      <c r="F255" s="204" t="s">
        <v>441</v>
      </c>
      <c r="G255" s="201"/>
      <c r="H255" s="205">
        <v>-1.1200000000000001</v>
      </c>
      <c r="I255" s="206"/>
      <c r="J255" s="201"/>
      <c r="K255" s="201"/>
      <c r="L255" s="207"/>
      <c r="M255" s="208"/>
      <c r="N255" s="209"/>
      <c r="O255" s="209"/>
      <c r="P255" s="209"/>
      <c r="Q255" s="209"/>
      <c r="R255" s="209"/>
      <c r="S255" s="209"/>
      <c r="T255" s="210"/>
      <c r="AT255" s="211" t="s">
        <v>296</v>
      </c>
      <c r="AU255" s="211" t="s">
        <v>82</v>
      </c>
      <c r="AV255" s="13" t="s">
        <v>82</v>
      </c>
      <c r="AW255" s="13" t="s">
        <v>34</v>
      </c>
      <c r="AX255" s="13" t="s">
        <v>73</v>
      </c>
      <c r="AY255" s="211" t="s">
        <v>286</v>
      </c>
    </row>
    <row r="256" spans="1:65" s="14" customFormat="1" ht="11.25">
      <c r="B256" s="212"/>
      <c r="C256" s="213"/>
      <c r="D256" s="202" t="s">
        <v>296</v>
      </c>
      <c r="E256" s="214" t="s">
        <v>21</v>
      </c>
      <c r="F256" s="215" t="s">
        <v>300</v>
      </c>
      <c r="G256" s="213"/>
      <c r="H256" s="216">
        <v>1.68</v>
      </c>
      <c r="I256" s="217"/>
      <c r="J256" s="213"/>
      <c r="K256" s="213"/>
      <c r="L256" s="218"/>
      <c r="M256" s="219"/>
      <c r="N256" s="220"/>
      <c r="O256" s="220"/>
      <c r="P256" s="220"/>
      <c r="Q256" s="220"/>
      <c r="R256" s="220"/>
      <c r="S256" s="220"/>
      <c r="T256" s="221"/>
      <c r="AT256" s="222" t="s">
        <v>296</v>
      </c>
      <c r="AU256" s="222" t="s">
        <v>82</v>
      </c>
      <c r="AV256" s="14" t="s">
        <v>93</v>
      </c>
      <c r="AW256" s="14" t="s">
        <v>34</v>
      </c>
      <c r="AX256" s="14" t="s">
        <v>73</v>
      </c>
      <c r="AY256" s="222" t="s">
        <v>286</v>
      </c>
    </row>
    <row r="257" spans="1:65" s="15" customFormat="1" ht="11.25">
      <c r="B257" s="223"/>
      <c r="C257" s="224"/>
      <c r="D257" s="202" t="s">
        <v>296</v>
      </c>
      <c r="E257" s="225" t="s">
        <v>21</v>
      </c>
      <c r="F257" s="226" t="s">
        <v>324</v>
      </c>
      <c r="G257" s="224"/>
      <c r="H257" s="225" t="s">
        <v>21</v>
      </c>
      <c r="I257" s="227"/>
      <c r="J257" s="224"/>
      <c r="K257" s="224"/>
      <c r="L257" s="228"/>
      <c r="M257" s="229"/>
      <c r="N257" s="230"/>
      <c r="O257" s="230"/>
      <c r="P257" s="230"/>
      <c r="Q257" s="230"/>
      <c r="R257" s="230"/>
      <c r="S257" s="230"/>
      <c r="T257" s="231"/>
      <c r="AT257" s="232" t="s">
        <v>296</v>
      </c>
      <c r="AU257" s="232" t="s">
        <v>82</v>
      </c>
      <c r="AV257" s="15" t="s">
        <v>80</v>
      </c>
      <c r="AW257" s="15" t="s">
        <v>34</v>
      </c>
      <c r="AX257" s="15" t="s">
        <v>73</v>
      </c>
      <c r="AY257" s="232" t="s">
        <v>286</v>
      </c>
    </row>
    <row r="258" spans="1:65" s="13" customFormat="1" ht="11.25">
      <c r="B258" s="200"/>
      <c r="C258" s="201"/>
      <c r="D258" s="202" t="s">
        <v>296</v>
      </c>
      <c r="E258" s="203" t="s">
        <v>21</v>
      </c>
      <c r="F258" s="204" t="s">
        <v>442</v>
      </c>
      <c r="G258" s="201"/>
      <c r="H258" s="205">
        <v>3.431</v>
      </c>
      <c r="I258" s="206"/>
      <c r="J258" s="201"/>
      <c r="K258" s="201"/>
      <c r="L258" s="207"/>
      <c r="M258" s="208"/>
      <c r="N258" s="209"/>
      <c r="O258" s="209"/>
      <c r="P258" s="209"/>
      <c r="Q258" s="209"/>
      <c r="R258" s="209"/>
      <c r="S258" s="209"/>
      <c r="T258" s="210"/>
      <c r="AT258" s="211" t="s">
        <v>296</v>
      </c>
      <c r="AU258" s="211" t="s">
        <v>82</v>
      </c>
      <c r="AV258" s="13" t="s">
        <v>82</v>
      </c>
      <c r="AW258" s="13" t="s">
        <v>34</v>
      </c>
      <c r="AX258" s="13" t="s">
        <v>73</v>
      </c>
      <c r="AY258" s="211" t="s">
        <v>286</v>
      </c>
    </row>
    <row r="259" spans="1:65" s="13" customFormat="1" ht="11.25">
      <c r="B259" s="200"/>
      <c r="C259" s="201"/>
      <c r="D259" s="202" t="s">
        <v>296</v>
      </c>
      <c r="E259" s="203" t="s">
        <v>21</v>
      </c>
      <c r="F259" s="204" t="s">
        <v>443</v>
      </c>
      <c r="G259" s="201"/>
      <c r="H259" s="205">
        <v>4.1580000000000004</v>
      </c>
      <c r="I259" s="206"/>
      <c r="J259" s="201"/>
      <c r="K259" s="201"/>
      <c r="L259" s="207"/>
      <c r="M259" s="208"/>
      <c r="N259" s="209"/>
      <c r="O259" s="209"/>
      <c r="P259" s="209"/>
      <c r="Q259" s="209"/>
      <c r="R259" s="209"/>
      <c r="S259" s="209"/>
      <c r="T259" s="210"/>
      <c r="AT259" s="211" t="s">
        <v>296</v>
      </c>
      <c r="AU259" s="211" t="s">
        <v>82</v>
      </c>
      <c r="AV259" s="13" t="s">
        <v>82</v>
      </c>
      <c r="AW259" s="13" t="s">
        <v>34</v>
      </c>
      <c r="AX259" s="13" t="s">
        <v>73</v>
      </c>
      <c r="AY259" s="211" t="s">
        <v>286</v>
      </c>
    </row>
    <row r="260" spans="1:65" s="13" customFormat="1" ht="11.25">
      <c r="B260" s="200"/>
      <c r="C260" s="201"/>
      <c r="D260" s="202" t="s">
        <v>296</v>
      </c>
      <c r="E260" s="203" t="s">
        <v>21</v>
      </c>
      <c r="F260" s="204" t="s">
        <v>444</v>
      </c>
      <c r="G260" s="201"/>
      <c r="H260" s="205">
        <v>8.9600000000000009</v>
      </c>
      <c r="I260" s="206"/>
      <c r="J260" s="201"/>
      <c r="K260" s="201"/>
      <c r="L260" s="207"/>
      <c r="M260" s="208"/>
      <c r="N260" s="209"/>
      <c r="O260" s="209"/>
      <c r="P260" s="209"/>
      <c r="Q260" s="209"/>
      <c r="R260" s="209"/>
      <c r="S260" s="209"/>
      <c r="T260" s="210"/>
      <c r="AT260" s="211" t="s">
        <v>296</v>
      </c>
      <c r="AU260" s="211" t="s">
        <v>82</v>
      </c>
      <c r="AV260" s="13" t="s">
        <v>82</v>
      </c>
      <c r="AW260" s="13" t="s">
        <v>34</v>
      </c>
      <c r="AX260" s="13" t="s">
        <v>73</v>
      </c>
      <c r="AY260" s="211" t="s">
        <v>286</v>
      </c>
    </row>
    <row r="261" spans="1:65" s="13" customFormat="1" ht="11.25">
      <c r="B261" s="200"/>
      <c r="C261" s="201"/>
      <c r="D261" s="202" t="s">
        <v>296</v>
      </c>
      <c r="E261" s="203" t="s">
        <v>21</v>
      </c>
      <c r="F261" s="204" t="s">
        <v>445</v>
      </c>
      <c r="G261" s="201"/>
      <c r="H261" s="205">
        <v>11.31</v>
      </c>
      <c r="I261" s="206"/>
      <c r="J261" s="201"/>
      <c r="K261" s="201"/>
      <c r="L261" s="207"/>
      <c r="M261" s="208"/>
      <c r="N261" s="209"/>
      <c r="O261" s="209"/>
      <c r="P261" s="209"/>
      <c r="Q261" s="209"/>
      <c r="R261" s="209"/>
      <c r="S261" s="209"/>
      <c r="T261" s="210"/>
      <c r="AT261" s="211" t="s">
        <v>296</v>
      </c>
      <c r="AU261" s="211" t="s">
        <v>82</v>
      </c>
      <c r="AV261" s="13" t="s">
        <v>82</v>
      </c>
      <c r="AW261" s="13" t="s">
        <v>34</v>
      </c>
      <c r="AX261" s="13" t="s">
        <v>73</v>
      </c>
      <c r="AY261" s="211" t="s">
        <v>286</v>
      </c>
    </row>
    <row r="262" spans="1:65" s="14" customFormat="1" ht="11.25">
      <c r="B262" s="212"/>
      <c r="C262" s="213"/>
      <c r="D262" s="202" t="s">
        <v>296</v>
      </c>
      <c r="E262" s="214" t="s">
        <v>21</v>
      </c>
      <c r="F262" s="215" t="s">
        <v>300</v>
      </c>
      <c r="G262" s="213"/>
      <c r="H262" s="216">
        <v>27.859000000000002</v>
      </c>
      <c r="I262" s="217"/>
      <c r="J262" s="213"/>
      <c r="K262" s="213"/>
      <c r="L262" s="218"/>
      <c r="M262" s="219"/>
      <c r="N262" s="220"/>
      <c r="O262" s="220"/>
      <c r="P262" s="220"/>
      <c r="Q262" s="220"/>
      <c r="R262" s="220"/>
      <c r="S262" s="220"/>
      <c r="T262" s="221"/>
      <c r="AT262" s="222" t="s">
        <v>296</v>
      </c>
      <c r="AU262" s="222" t="s">
        <v>82</v>
      </c>
      <c r="AV262" s="14" t="s">
        <v>93</v>
      </c>
      <c r="AW262" s="14" t="s">
        <v>34</v>
      </c>
      <c r="AX262" s="14" t="s">
        <v>73</v>
      </c>
      <c r="AY262" s="222" t="s">
        <v>286</v>
      </c>
    </row>
    <row r="263" spans="1:65" s="15" customFormat="1" ht="11.25">
      <c r="B263" s="223"/>
      <c r="C263" s="224"/>
      <c r="D263" s="202" t="s">
        <v>296</v>
      </c>
      <c r="E263" s="225" t="s">
        <v>21</v>
      </c>
      <c r="F263" s="226" t="s">
        <v>329</v>
      </c>
      <c r="G263" s="224"/>
      <c r="H263" s="225" t="s">
        <v>21</v>
      </c>
      <c r="I263" s="227"/>
      <c r="J263" s="224"/>
      <c r="K263" s="224"/>
      <c r="L263" s="228"/>
      <c r="M263" s="229"/>
      <c r="N263" s="230"/>
      <c r="O263" s="230"/>
      <c r="P263" s="230"/>
      <c r="Q263" s="230"/>
      <c r="R263" s="230"/>
      <c r="S263" s="230"/>
      <c r="T263" s="231"/>
      <c r="AT263" s="232" t="s">
        <v>296</v>
      </c>
      <c r="AU263" s="232" t="s">
        <v>82</v>
      </c>
      <c r="AV263" s="15" t="s">
        <v>80</v>
      </c>
      <c r="AW263" s="15" t="s">
        <v>34</v>
      </c>
      <c r="AX263" s="15" t="s">
        <v>73</v>
      </c>
      <c r="AY263" s="232" t="s">
        <v>286</v>
      </c>
    </row>
    <row r="264" spans="1:65" s="13" customFormat="1" ht="11.25">
      <c r="B264" s="200"/>
      <c r="C264" s="201"/>
      <c r="D264" s="202" t="s">
        <v>296</v>
      </c>
      <c r="E264" s="203" t="s">
        <v>21</v>
      </c>
      <c r="F264" s="204" t="s">
        <v>446</v>
      </c>
      <c r="G264" s="201"/>
      <c r="H264" s="205">
        <v>0.90200000000000002</v>
      </c>
      <c r="I264" s="206"/>
      <c r="J264" s="201"/>
      <c r="K264" s="201"/>
      <c r="L264" s="207"/>
      <c r="M264" s="208"/>
      <c r="N264" s="209"/>
      <c r="O264" s="209"/>
      <c r="P264" s="209"/>
      <c r="Q264" s="209"/>
      <c r="R264" s="209"/>
      <c r="S264" s="209"/>
      <c r="T264" s="210"/>
      <c r="AT264" s="211" t="s">
        <v>296</v>
      </c>
      <c r="AU264" s="211" t="s">
        <v>82</v>
      </c>
      <c r="AV264" s="13" t="s">
        <v>82</v>
      </c>
      <c r="AW264" s="13" t="s">
        <v>34</v>
      </c>
      <c r="AX264" s="13" t="s">
        <v>73</v>
      </c>
      <c r="AY264" s="211" t="s">
        <v>286</v>
      </c>
    </row>
    <row r="265" spans="1:65" s="13" customFormat="1" ht="11.25">
      <c r="B265" s="200"/>
      <c r="C265" s="201"/>
      <c r="D265" s="202" t="s">
        <v>296</v>
      </c>
      <c r="E265" s="203" t="s">
        <v>21</v>
      </c>
      <c r="F265" s="204" t="s">
        <v>447</v>
      </c>
      <c r="G265" s="201"/>
      <c r="H265" s="205">
        <v>3.5640000000000001</v>
      </c>
      <c r="I265" s="206"/>
      <c r="J265" s="201"/>
      <c r="K265" s="201"/>
      <c r="L265" s="207"/>
      <c r="M265" s="208"/>
      <c r="N265" s="209"/>
      <c r="O265" s="209"/>
      <c r="P265" s="209"/>
      <c r="Q265" s="209"/>
      <c r="R265" s="209"/>
      <c r="S265" s="209"/>
      <c r="T265" s="210"/>
      <c r="AT265" s="211" t="s">
        <v>296</v>
      </c>
      <c r="AU265" s="211" t="s">
        <v>82</v>
      </c>
      <c r="AV265" s="13" t="s">
        <v>82</v>
      </c>
      <c r="AW265" s="13" t="s">
        <v>34</v>
      </c>
      <c r="AX265" s="13" t="s">
        <v>73</v>
      </c>
      <c r="AY265" s="211" t="s">
        <v>286</v>
      </c>
    </row>
    <row r="266" spans="1:65" s="13" customFormat="1" ht="11.25">
      <c r="B266" s="200"/>
      <c r="C266" s="201"/>
      <c r="D266" s="202" t="s">
        <v>296</v>
      </c>
      <c r="E266" s="203" t="s">
        <v>21</v>
      </c>
      <c r="F266" s="204" t="s">
        <v>448</v>
      </c>
      <c r="G266" s="201"/>
      <c r="H266" s="205">
        <v>0.748</v>
      </c>
      <c r="I266" s="206"/>
      <c r="J266" s="201"/>
      <c r="K266" s="201"/>
      <c r="L266" s="207"/>
      <c r="M266" s="208"/>
      <c r="N266" s="209"/>
      <c r="O266" s="209"/>
      <c r="P266" s="209"/>
      <c r="Q266" s="209"/>
      <c r="R266" s="209"/>
      <c r="S266" s="209"/>
      <c r="T266" s="210"/>
      <c r="AT266" s="211" t="s">
        <v>296</v>
      </c>
      <c r="AU266" s="211" t="s">
        <v>82</v>
      </c>
      <c r="AV266" s="13" t="s">
        <v>82</v>
      </c>
      <c r="AW266" s="13" t="s">
        <v>34</v>
      </c>
      <c r="AX266" s="13" t="s">
        <v>73</v>
      </c>
      <c r="AY266" s="211" t="s">
        <v>286</v>
      </c>
    </row>
    <row r="267" spans="1:65" s="14" customFormat="1" ht="11.25">
      <c r="B267" s="212"/>
      <c r="C267" s="213"/>
      <c r="D267" s="202" t="s">
        <v>296</v>
      </c>
      <c r="E267" s="214" t="s">
        <v>21</v>
      </c>
      <c r="F267" s="215" t="s">
        <v>300</v>
      </c>
      <c r="G267" s="213"/>
      <c r="H267" s="216">
        <v>5.2140000000000004</v>
      </c>
      <c r="I267" s="217"/>
      <c r="J267" s="213"/>
      <c r="K267" s="213"/>
      <c r="L267" s="218"/>
      <c r="M267" s="219"/>
      <c r="N267" s="220"/>
      <c r="O267" s="220"/>
      <c r="P267" s="220"/>
      <c r="Q267" s="220"/>
      <c r="R267" s="220"/>
      <c r="S267" s="220"/>
      <c r="T267" s="221"/>
      <c r="AT267" s="222" t="s">
        <v>296</v>
      </c>
      <c r="AU267" s="222" t="s">
        <v>82</v>
      </c>
      <c r="AV267" s="14" t="s">
        <v>93</v>
      </c>
      <c r="AW267" s="14" t="s">
        <v>34</v>
      </c>
      <c r="AX267" s="14" t="s">
        <v>73</v>
      </c>
      <c r="AY267" s="222" t="s">
        <v>286</v>
      </c>
    </row>
    <row r="268" spans="1:65" s="13" customFormat="1" ht="11.25">
      <c r="B268" s="200"/>
      <c r="C268" s="201"/>
      <c r="D268" s="202" t="s">
        <v>296</v>
      </c>
      <c r="E268" s="203" t="s">
        <v>21</v>
      </c>
      <c r="F268" s="204" t="s">
        <v>449</v>
      </c>
      <c r="G268" s="201"/>
      <c r="H268" s="205">
        <v>3.867</v>
      </c>
      <c r="I268" s="206"/>
      <c r="J268" s="201"/>
      <c r="K268" s="201"/>
      <c r="L268" s="207"/>
      <c r="M268" s="208"/>
      <c r="N268" s="209"/>
      <c r="O268" s="209"/>
      <c r="P268" s="209"/>
      <c r="Q268" s="209"/>
      <c r="R268" s="209"/>
      <c r="S268" s="209"/>
      <c r="T268" s="210"/>
      <c r="AT268" s="211" t="s">
        <v>296</v>
      </c>
      <c r="AU268" s="211" t="s">
        <v>82</v>
      </c>
      <c r="AV268" s="13" t="s">
        <v>82</v>
      </c>
      <c r="AW268" s="13" t="s">
        <v>34</v>
      </c>
      <c r="AX268" s="13" t="s">
        <v>73</v>
      </c>
      <c r="AY268" s="211" t="s">
        <v>286</v>
      </c>
    </row>
    <row r="269" spans="1:65" s="14" customFormat="1" ht="11.25">
      <c r="B269" s="212"/>
      <c r="C269" s="213"/>
      <c r="D269" s="202" t="s">
        <v>296</v>
      </c>
      <c r="E269" s="214" t="s">
        <v>21</v>
      </c>
      <c r="F269" s="215" t="s">
        <v>300</v>
      </c>
      <c r="G269" s="213"/>
      <c r="H269" s="216">
        <v>3.867</v>
      </c>
      <c r="I269" s="217"/>
      <c r="J269" s="213"/>
      <c r="K269" s="213"/>
      <c r="L269" s="218"/>
      <c r="M269" s="219"/>
      <c r="N269" s="220"/>
      <c r="O269" s="220"/>
      <c r="P269" s="220"/>
      <c r="Q269" s="220"/>
      <c r="R269" s="220"/>
      <c r="S269" s="220"/>
      <c r="T269" s="221"/>
      <c r="AT269" s="222" t="s">
        <v>296</v>
      </c>
      <c r="AU269" s="222" t="s">
        <v>82</v>
      </c>
      <c r="AV269" s="14" t="s">
        <v>93</v>
      </c>
      <c r="AW269" s="14" t="s">
        <v>34</v>
      </c>
      <c r="AX269" s="14" t="s">
        <v>73</v>
      </c>
      <c r="AY269" s="222" t="s">
        <v>286</v>
      </c>
    </row>
    <row r="270" spans="1:65" s="16" customFormat="1" ht="11.25">
      <c r="B270" s="233"/>
      <c r="C270" s="234"/>
      <c r="D270" s="202" t="s">
        <v>296</v>
      </c>
      <c r="E270" s="235" t="s">
        <v>21</v>
      </c>
      <c r="F270" s="236" t="s">
        <v>307</v>
      </c>
      <c r="G270" s="234"/>
      <c r="H270" s="237">
        <v>48.7</v>
      </c>
      <c r="I270" s="238"/>
      <c r="J270" s="234"/>
      <c r="K270" s="234"/>
      <c r="L270" s="239"/>
      <c r="M270" s="240"/>
      <c r="N270" s="241"/>
      <c r="O270" s="241"/>
      <c r="P270" s="241"/>
      <c r="Q270" s="241"/>
      <c r="R270" s="241"/>
      <c r="S270" s="241"/>
      <c r="T270" s="242"/>
      <c r="AT270" s="243" t="s">
        <v>296</v>
      </c>
      <c r="AU270" s="243" t="s">
        <v>82</v>
      </c>
      <c r="AV270" s="16" t="s">
        <v>103</v>
      </c>
      <c r="AW270" s="16" t="s">
        <v>34</v>
      </c>
      <c r="AX270" s="16" t="s">
        <v>80</v>
      </c>
      <c r="AY270" s="243" t="s">
        <v>286</v>
      </c>
    </row>
    <row r="271" spans="1:65" s="2" customFormat="1" ht="37.9" customHeight="1">
      <c r="A271" s="36"/>
      <c r="B271" s="37"/>
      <c r="C271" s="182" t="s">
        <v>450</v>
      </c>
      <c r="D271" s="182" t="s">
        <v>288</v>
      </c>
      <c r="E271" s="183" t="s">
        <v>451</v>
      </c>
      <c r="F271" s="184" t="s">
        <v>452</v>
      </c>
      <c r="G271" s="185" t="s">
        <v>291</v>
      </c>
      <c r="H271" s="186">
        <v>7.52</v>
      </c>
      <c r="I271" s="187"/>
      <c r="J271" s="188">
        <f>ROUND(I271*H271,2)</f>
        <v>0</v>
      </c>
      <c r="K271" s="184" t="s">
        <v>292</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103</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103</v>
      </c>
      <c r="BM271" s="193" t="s">
        <v>453</v>
      </c>
    </row>
    <row r="272" spans="1:65" s="2" customFormat="1" ht="11.25">
      <c r="A272" s="36"/>
      <c r="B272" s="37"/>
      <c r="C272" s="38"/>
      <c r="D272" s="195" t="s">
        <v>294</v>
      </c>
      <c r="E272" s="38"/>
      <c r="F272" s="196" t="s">
        <v>454</v>
      </c>
      <c r="G272" s="38"/>
      <c r="H272" s="38"/>
      <c r="I272" s="197"/>
      <c r="J272" s="38"/>
      <c r="K272" s="38"/>
      <c r="L272" s="41"/>
      <c r="M272" s="198"/>
      <c r="N272" s="199"/>
      <c r="O272" s="66"/>
      <c r="P272" s="66"/>
      <c r="Q272" s="66"/>
      <c r="R272" s="66"/>
      <c r="S272" s="66"/>
      <c r="T272" s="67"/>
      <c r="U272" s="36"/>
      <c r="V272" s="36"/>
      <c r="W272" s="36"/>
      <c r="X272" s="36"/>
      <c r="Y272" s="36"/>
      <c r="Z272" s="36"/>
      <c r="AA272" s="36"/>
      <c r="AB272" s="36"/>
      <c r="AC272" s="36"/>
      <c r="AD272" s="36"/>
      <c r="AE272" s="36"/>
      <c r="AT272" s="19" t="s">
        <v>294</v>
      </c>
      <c r="AU272" s="19" t="s">
        <v>82</v>
      </c>
    </row>
    <row r="273" spans="1:65" s="15" customFormat="1" ht="11.25">
      <c r="B273" s="223"/>
      <c r="C273" s="224"/>
      <c r="D273" s="202" t="s">
        <v>296</v>
      </c>
      <c r="E273" s="225" t="s">
        <v>21</v>
      </c>
      <c r="F273" s="226" t="s">
        <v>455</v>
      </c>
      <c r="G273" s="224"/>
      <c r="H273" s="225" t="s">
        <v>21</v>
      </c>
      <c r="I273" s="227"/>
      <c r="J273" s="224"/>
      <c r="K273" s="224"/>
      <c r="L273" s="228"/>
      <c r="M273" s="229"/>
      <c r="N273" s="230"/>
      <c r="O273" s="230"/>
      <c r="P273" s="230"/>
      <c r="Q273" s="230"/>
      <c r="R273" s="230"/>
      <c r="S273" s="230"/>
      <c r="T273" s="231"/>
      <c r="AT273" s="232" t="s">
        <v>296</v>
      </c>
      <c r="AU273" s="232" t="s">
        <v>82</v>
      </c>
      <c r="AV273" s="15" t="s">
        <v>80</v>
      </c>
      <c r="AW273" s="15" t="s">
        <v>34</v>
      </c>
      <c r="AX273" s="15" t="s">
        <v>73</v>
      </c>
      <c r="AY273" s="232" t="s">
        <v>286</v>
      </c>
    </row>
    <row r="274" spans="1:65" s="13" customFormat="1" ht="11.25">
      <c r="B274" s="200"/>
      <c r="C274" s="201"/>
      <c r="D274" s="202" t="s">
        <v>296</v>
      </c>
      <c r="E274" s="203" t="s">
        <v>21</v>
      </c>
      <c r="F274" s="204" t="s">
        <v>456</v>
      </c>
      <c r="G274" s="201"/>
      <c r="H274" s="205">
        <v>6.4</v>
      </c>
      <c r="I274" s="206"/>
      <c r="J274" s="201"/>
      <c r="K274" s="201"/>
      <c r="L274" s="207"/>
      <c r="M274" s="208"/>
      <c r="N274" s="209"/>
      <c r="O274" s="209"/>
      <c r="P274" s="209"/>
      <c r="Q274" s="209"/>
      <c r="R274" s="209"/>
      <c r="S274" s="209"/>
      <c r="T274" s="210"/>
      <c r="AT274" s="211" t="s">
        <v>296</v>
      </c>
      <c r="AU274" s="211" t="s">
        <v>82</v>
      </c>
      <c r="AV274" s="13" t="s">
        <v>82</v>
      </c>
      <c r="AW274" s="13" t="s">
        <v>34</v>
      </c>
      <c r="AX274" s="13" t="s">
        <v>73</v>
      </c>
      <c r="AY274" s="211" t="s">
        <v>286</v>
      </c>
    </row>
    <row r="275" spans="1:65" s="13" customFormat="1" ht="11.25">
      <c r="B275" s="200"/>
      <c r="C275" s="201"/>
      <c r="D275" s="202" t="s">
        <v>296</v>
      </c>
      <c r="E275" s="203" t="s">
        <v>21</v>
      </c>
      <c r="F275" s="204" t="s">
        <v>457</v>
      </c>
      <c r="G275" s="201"/>
      <c r="H275" s="205">
        <v>1.1200000000000001</v>
      </c>
      <c r="I275" s="206"/>
      <c r="J275" s="201"/>
      <c r="K275" s="201"/>
      <c r="L275" s="207"/>
      <c r="M275" s="208"/>
      <c r="N275" s="209"/>
      <c r="O275" s="209"/>
      <c r="P275" s="209"/>
      <c r="Q275" s="209"/>
      <c r="R275" s="209"/>
      <c r="S275" s="209"/>
      <c r="T275" s="210"/>
      <c r="AT275" s="211" t="s">
        <v>296</v>
      </c>
      <c r="AU275" s="211" t="s">
        <v>82</v>
      </c>
      <c r="AV275" s="13" t="s">
        <v>82</v>
      </c>
      <c r="AW275" s="13" t="s">
        <v>34</v>
      </c>
      <c r="AX275" s="13" t="s">
        <v>73</v>
      </c>
      <c r="AY275" s="211" t="s">
        <v>286</v>
      </c>
    </row>
    <row r="276" spans="1:65" s="14" customFormat="1" ht="11.25">
      <c r="B276" s="212"/>
      <c r="C276" s="213"/>
      <c r="D276" s="202" t="s">
        <v>296</v>
      </c>
      <c r="E276" s="214" t="s">
        <v>21</v>
      </c>
      <c r="F276" s="215" t="s">
        <v>300</v>
      </c>
      <c r="G276" s="213"/>
      <c r="H276" s="216">
        <v>7.52</v>
      </c>
      <c r="I276" s="217"/>
      <c r="J276" s="213"/>
      <c r="K276" s="213"/>
      <c r="L276" s="218"/>
      <c r="M276" s="219"/>
      <c r="N276" s="220"/>
      <c r="O276" s="220"/>
      <c r="P276" s="220"/>
      <c r="Q276" s="220"/>
      <c r="R276" s="220"/>
      <c r="S276" s="220"/>
      <c r="T276" s="221"/>
      <c r="AT276" s="222" t="s">
        <v>296</v>
      </c>
      <c r="AU276" s="222" t="s">
        <v>82</v>
      </c>
      <c r="AV276" s="14" t="s">
        <v>93</v>
      </c>
      <c r="AW276" s="14" t="s">
        <v>34</v>
      </c>
      <c r="AX276" s="14" t="s">
        <v>80</v>
      </c>
      <c r="AY276" s="222" t="s">
        <v>286</v>
      </c>
    </row>
    <row r="277" spans="1:65" s="2" customFormat="1" ht="16.5" customHeight="1">
      <c r="A277" s="36"/>
      <c r="B277" s="37"/>
      <c r="C277" s="245" t="s">
        <v>458</v>
      </c>
      <c r="D277" s="245" t="s">
        <v>459</v>
      </c>
      <c r="E277" s="246" t="s">
        <v>460</v>
      </c>
      <c r="F277" s="247" t="s">
        <v>461</v>
      </c>
      <c r="G277" s="248" t="s">
        <v>406</v>
      </c>
      <c r="H277" s="249">
        <v>15.04</v>
      </c>
      <c r="I277" s="250"/>
      <c r="J277" s="251">
        <f>ROUND(I277*H277,2)</f>
        <v>0</v>
      </c>
      <c r="K277" s="247" t="s">
        <v>292</v>
      </c>
      <c r="L277" s="252"/>
      <c r="M277" s="253" t="s">
        <v>21</v>
      </c>
      <c r="N277" s="254" t="s">
        <v>44</v>
      </c>
      <c r="O277" s="66"/>
      <c r="P277" s="191">
        <f>O277*H277</f>
        <v>0</v>
      </c>
      <c r="Q277" s="191">
        <v>1</v>
      </c>
      <c r="R277" s="191">
        <f>Q277*H277</f>
        <v>15.04</v>
      </c>
      <c r="S277" s="191">
        <v>0</v>
      </c>
      <c r="T277" s="192">
        <f>S277*H277</f>
        <v>0</v>
      </c>
      <c r="U277" s="36"/>
      <c r="V277" s="36"/>
      <c r="W277" s="36"/>
      <c r="X277" s="36"/>
      <c r="Y277" s="36"/>
      <c r="Z277" s="36"/>
      <c r="AA277" s="36"/>
      <c r="AB277" s="36"/>
      <c r="AC277" s="36"/>
      <c r="AD277" s="36"/>
      <c r="AE277" s="36"/>
      <c r="AR277" s="193" t="s">
        <v>358</v>
      </c>
      <c r="AT277" s="193" t="s">
        <v>459</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103</v>
      </c>
      <c r="BM277" s="193" t="s">
        <v>462</v>
      </c>
    </row>
    <row r="278" spans="1:65" s="13" customFormat="1" ht="11.25">
      <c r="B278" s="200"/>
      <c r="C278" s="201"/>
      <c r="D278" s="202" t="s">
        <v>296</v>
      </c>
      <c r="E278" s="201"/>
      <c r="F278" s="204" t="s">
        <v>463</v>
      </c>
      <c r="G278" s="201"/>
      <c r="H278" s="205">
        <v>15.04</v>
      </c>
      <c r="I278" s="206"/>
      <c r="J278" s="201"/>
      <c r="K278" s="201"/>
      <c r="L278" s="207"/>
      <c r="M278" s="208"/>
      <c r="N278" s="209"/>
      <c r="O278" s="209"/>
      <c r="P278" s="209"/>
      <c r="Q278" s="209"/>
      <c r="R278" s="209"/>
      <c r="S278" s="209"/>
      <c r="T278" s="210"/>
      <c r="AT278" s="211" t="s">
        <v>296</v>
      </c>
      <c r="AU278" s="211" t="s">
        <v>82</v>
      </c>
      <c r="AV278" s="13" t="s">
        <v>82</v>
      </c>
      <c r="AW278" s="13" t="s">
        <v>4</v>
      </c>
      <c r="AX278" s="13" t="s">
        <v>80</v>
      </c>
      <c r="AY278" s="211" t="s">
        <v>286</v>
      </c>
    </row>
    <row r="279" spans="1:65" s="2" customFormat="1" ht="21.75" customHeight="1">
      <c r="A279" s="36"/>
      <c r="B279" s="37"/>
      <c r="C279" s="182" t="s">
        <v>7</v>
      </c>
      <c r="D279" s="182" t="s">
        <v>288</v>
      </c>
      <c r="E279" s="183" t="s">
        <v>464</v>
      </c>
      <c r="F279" s="184" t="s">
        <v>465</v>
      </c>
      <c r="G279" s="185" t="s">
        <v>142</v>
      </c>
      <c r="H279" s="186">
        <v>113.2</v>
      </c>
      <c r="I279" s="187"/>
      <c r="J279" s="188">
        <f>ROUND(I279*H279,2)</f>
        <v>0</v>
      </c>
      <c r="K279" s="184" t="s">
        <v>292</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103</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103</v>
      </c>
      <c r="BM279" s="193" t="s">
        <v>466</v>
      </c>
    </row>
    <row r="280" spans="1:65" s="2" customFormat="1" ht="11.25">
      <c r="A280" s="36"/>
      <c r="B280" s="37"/>
      <c r="C280" s="38"/>
      <c r="D280" s="195" t="s">
        <v>294</v>
      </c>
      <c r="E280" s="38"/>
      <c r="F280" s="196" t="s">
        <v>467</v>
      </c>
      <c r="G280" s="38"/>
      <c r="H280" s="38"/>
      <c r="I280" s="197"/>
      <c r="J280" s="38"/>
      <c r="K280" s="38"/>
      <c r="L280" s="41"/>
      <c r="M280" s="198"/>
      <c r="N280" s="199"/>
      <c r="O280" s="66"/>
      <c r="P280" s="66"/>
      <c r="Q280" s="66"/>
      <c r="R280" s="66"/>
      <c r="S280" s="66"/>
      <c r="T280" s="67"/>
      <c r="U280" s="36"/>
      <c r="V280" s="36"/>
      <c r="W280" s="36"/>
      <c r="X280" s="36"/>
      <c r="Y280" s="36"/>
      <c r="Z280" s="36"/>
      <c r="AA280" s="36"/>
      <c r="AB280" s="36"/>
      <c r="AC280" s="36"/>
      <c r="AD280" s="36"/>
      <c r="AE280" s="36"/>
      <c r="AT280" s="19" t="s">
        <v>294</v>
      </c>
      <c r="AU280" s="19" t="s">
        <v>82</v>
      </c>
    </row>
    <row r="281" spans="1:65" s="13" customFormat="1" ht="11.25">
      <c r="B281" s="200"/>
      <c r="C281" s="201"/>
      <c r="D281" s="202" t="s">
        <v>296</v>
      </c>
      <c r="E281" s="203" t="s">
        <v>21</v>
      </c>
      <c r="F281" s="204" t="s">
        <v>400</v>
      </c>
      <c r="G281" s="201"/>
      <c r="H281" s="205">
        <v>30</v>
      </c>
      <c r="I281" s="206"/>
      <c r="J281" s="201"/>
      <c r="K281" s="201"/>
      <c r="L281" s="207"/>
      <c r="M281" s="208"/>
      <c r="N281" s="209"/>
      <c r="O281" s="209"/>
      <c r="P281" s="209"/>
      <c r="Q281" s="209"/>
      <c r="R281" s="209"/>
      <c r="S281" s="209"/>
      <c r="T281" s="210"/>
      <c r="AT281" s="211" t="s">
        <v>296</v>
      </c>
      <c r="AU281" s="211" t="s">
        <v>82</v>
      </c>
      <c r="AV281" s="13" t="s">
        <v>82</v>
      </c>
      <c r="AW281" s="13" t="s">
        <v>34</v>
      </c>
      <c r="AX281" s="13" t="s">
        <v>73</v>
      </c>
      <c r="AY281" s="211" t="s">
        <v>286</v>
      </c>
    </row>
    <row r="282" spans="1:65" s="13" customFormat="1" ht="11.25">
      <c r="B282" s="200"/>
      <c r="C282" s="201"/>
      <c r="D282" s="202" t="s">
        <v>296</v>
      </c>
      <c r="E282" s="203" t="s">
        <v>21</v>
      </c>
      <c r="F282" s="204" t="s">
        <v>401</v>
      </c>
      <c r="G282" s="201"/>
      <c r="H282" s="205">
        <v>50</v>
      </c>
      <c r="I282" s="206"/>
      <c r="J282" s="201"/>
      <c r="K282" s="201"/>
      <c r="L282" s="207"/>
      <c r="M282" s="208"/>
      <c r="N282" s="209"/>
      <c r="O282" s="209"/>
      <c r="P282" s="209"/>
      <c r="Q282" s="209"/>
      <c r="R282" s="209"/>
      <c r="S282" s="209"/>
      <c r="T282" s="210"/>
      <c r="AT282" s="211" t="s">
        <v>296</v>
      </c>
      <c r="AU282" s="211" t="s">
        <v>82</v>
      </c>
      <c r="AV282" s="13" t="s">
        <v>82</v>
      </c>
      <c r="AW282" s="13" t="s">
        <v>34</v>
      </c>
      <c r="AX282" s="13" t="s">
        <v>73</v>
      </c>
      <c r="AY282" s="211" t="s">
        <v>286</v>
      </c>
    </row>
    <row r="283" spans="1:65" s="13" customFormat="1" ht="11.25">
      <c r="B283" s="200"/>
      <c r="C283" s="201"/>
      <c r="D283" s="202" t="s">
        <v>296</v>
      </c>
      <c r="E283" s="203" t="s">
        <v>21</v>
      </c>
      <c r="F283" s="204" t="s">
        <v>402</v>
      </c>
      <c r="G283" s="201"/>
      <c r="H283" s="205">
        <v>33.200000000000003</v>
      </c>
      <c r="I283" s="206"/>
      <c r="J283" s="201"/>
      <c r="K283" s="201"/>
      <c r="L283" s="207"/>
      <c r="M283" s="208"/>
      <c r="N283" s="209"/>
      <c r="O283" s="209"/>
      <c r="P283" s="209"/>
      <c r="Q283" s="209"/>
      <c r="R283" s="209"/>
      <c r="S283" s="209"/>
      <c r="T283" s="210"/>
      <c r="AT283" s="211" t="s">
        <v>296</v>
      </c>
      <c r="AU283" s="211" t="s">
        <v>82</v>
      </c>
      <c r="AV283" s="13" t="s">
        <v>82</v>
      </c>
      <c r="AW283" s="13" t="s">
        <v>34</v>
      </c>
      <c r="AX283" s="13" t="s">
        <v>73</v>
      </c>
      <c r="AY283" s="211" t="s">
        <v>286</v>
      </c>
    </row>
    <row r="284" spans="1:65" s="14" customFormat="1" ht="11.25">
      <c r="B284" s="212"/>
      <c r="C284" s="213"/>
      <c r="D284" s="202" t="s">
        <v>296</v>
      </c>
      <c r="E284" s="214" t="s">
        <v>21</v>
      </c>
      <c r="F284" s="215" t="s">
        <v>300</v>
      </c>
      <c r="G284" s="213"/>
      <c r="H284" s="216">
        <v>113.2</v>
      </c>
      <c r="I284" s="217"/>
      <c r="J284" s="213"/>
      <c r="K284" s="213"/>
      <c r="L284" s="218"/>
      <c r="M284" s="219"/>
      <c r="N284" s="220"/>
      <c r="O284" s="220"/>
      <c r="P284" s="220"/>
      <c r="Q284" s="220"/>
      <c r="R284" s="220"/>
      <c r="S284" s="220"/>
      <c r="T284" s="221"/>
      <c r="AT284" s="222" t="s">
        <v>296</v>
      </c>
      <c r="AU284" s="222" t="s">
        <v>82</v>
      </c>
      <c r="AV284" s="14" t="s">
        <v>93</v>
      </c>
      <c r="AW284" s="14" t="s">
        <v>34</v>
      </c>
      <c r="AX284" s="14" t="s">
        <v>80</v>
      </c>
      <c r="AY284" s="222" t="s">
        <v>286</v>
      </c>
    </row>
    <row r="285" spans="1:65" s="12" customFormat="1" ht="22.9" customHeight="1">
      <c r="B285" s="166"/>
      <c r="C285" s="167"/>
      <c r="D285" s="168" t="s">
        <v>72</v>
      </c>
      <c r="E285" s="180" t="s">
        <v>82</v>
      </c>
      <c r="F285" s="180" t="s">
        <v>468</v>
      </c>
      <c r="G285" s="167"/>
      <c r="H285" s="167"/>
      <c r="I285" s="170"/>
      <c r="J285" s="181">
        <f>BK285</f>
        <v>0</v>
      </c>
      <c r="K285" s="167"/>
      <c r="L285" s="172"/>
      <c r="M285" s="173"/>
      <c r="N285" s="174"/>
      <c r="O285" s="174"/>
      <c r="P285" s="175">
        <f>SUM(P286:P446)</f>
        <v>0</v>
      </c>
      <c r="Q285" s="174"/>
      <c r="R285" s="175">
        <f>SUM(R286:R446)</f>
        <v>243.69861255999999</v>
      </c>
      <c r="S285" s="174"/>
      <c r="T285" s="176">
        <f>SUM(T286:T446)</f>
        <v>0</v>
      </c>
      <c r="AR285" s="177" t="s">
        <v>80</v>
      </c>
      <c r="AT285" s="178" t="s">
        <v>72</v>
      </c>
      <c r="AU285" s="178" t="s">
        <v>80</v>
      </c>
      <c r="AY285" s="177" t="s">
        <v>286</v>
      </c>
      <c r="BK285" s="179">
        <f>SUM(BK286:BK446)</f>
        <v>0</v>
      </c>
    </row>
    <row r="286" spans="1:65" s="2" customFormat="1" ht="24.95" customHeight="1">
      <c r="A286" s="36"/>
      <c r="B286" s="37"/>
      <c r="C286" s="182" t="s">
        <v>469</v>
      </c>
      <c r="D286" s="182" t="s">
        <v>288</v>
      </c>
      <c r="E286" s="183" t="s">
        <v>470</v>
      </c>
      <c r="F286" s="184" t="s">
        <v>471</v>
      </c>
      <c r="G286" s="185" t="s">
        <v>472</v>
      </c>
      <c r="H286" s="186">
        <v>1</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103</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103</v>
      </c>
      <c r="BM286" s="193" t="s">
        <v>474</v>
      </c>
    </row>
    <row r="287" spans="1:65" s="2" customFormat="1" ht="21.75" customHeight="1">
      <c r="A287" s="36"/>
      <c r="B287" s="37"/>
      <c r="C287" s="182" t="s">
        <v>475</v>
      </c>
      <c r="D287" s="182" t="s">
        <v>288</v>
      </c>
      <c r="E287" s="183" t="s">
        <v>476</v>
      </c>
      <c r="F287" s="184" t="s">
        <v>477</v>
      </c>
      <c r="G287" s="185" t="s">
        <v>291</v>
      </c>
      <c r="H287" s="186">
        <v>31.34</v>
      </c>
      <c r="I287" s="187"/>
      <c r="J287" s="188">
        <f>ROUND(I287*H287,2)</f>
        <v>0</v>
      </c>
      <c r="K287" s="184" t="s">
        <v>292</v>
      </c>
      <c r="L287" s="41"/>
      <c r="M287" s="189" t="s">
        <v>21</v>
      </c>
      <c r="N287" s="190" t="s">
        <v>44</v>
      </c>
      <c r="O287" s="66"/>
      <c r="P287" s="191">
        <f>O287*H287</f>
        <v>0</v>
      </c>
      <c r="Q287" s="191">
        <v>2.5018699999999998</v>
      </c>
      <c r="R287" s="191">
        <f>Q287*H287</f>
        <v>78.408605799999989</v>
      </c>
      <c r="S287" s="191">
        <v>0</v>
      </c>
      <c r="T287" s="192">
        <f>S287*H287</f>
        <v>0</v>
      </c>
      <c r="U287" s="36"/>
      <c r="V287" s="36"/>
      <c r="W287" s="36"/>
      <c r="X287" s="36"/>
      <c r="Y287" s="36"/>
      <c r="Z287" s="36"/>
      <c r="AA287" s="36"/>
      <c r="AB287" s="36"/>
      <c r="AC287" s="36"/>
      <c r="AD287" s="36"/>
      <c r="AE287" s="36"/>
      <c r="AR287" s="193" t="s">
        <v>103</v>
      </c>
      <c r="AT287" s="193" t="s">
        <v>288</v>
      </c>
      <c r="AU287" s="193" t="s">
        <v>82</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103</v>
      </c>
      <c r="BM287" s="193" t="s">
        <v>478</v>
      </c>
    </row>
    <row r="288" spans="1:65" s="2" customFormat="1" ht="11.25">
      <c r="A288" s="36"/>
      <c r="B288" s="37"/>
      <c r="C288" s="38"/>
      <c r="D288" s="195" t="s">
        <v>294</v>
      </c>
      <c r="E288" s="38"/>
      <c r="F288" s="196" t="s">
        <v>479</v>
      </c>
      <c r="G288" s="38"/>
      <c r="H288" s="38"/>
      <c r="I288" s="197"/>
      <c r="J288" s="38"/>
      <c r="K288" s="38"/>
      <c r="L288" s="41"/>
      <c r="M288" s="198"/>
      <c r="N288" s="199"/>
      <c r="O288" s="66"/>
      <c r="P288" s="66"/>
      <c r="Q288" s="66"/>
      <c r="R288" s="66"/>
      <c r="S288" s="66"/>
      <c r="T288" s="67"/>
      <c r="U288" s="36"/>
      <c r="V288" s="36"/>
      <c r="W288" s="36"/>
      <c r="X288" s="36"/>
      <c r="Y288" s="36"/>
      <c r="Z288" s="36"/>
      <c r="AA288" s="36"/>
      <c r="AB288" s="36"/>
      <c r="AC288" s="36"/>
      <c r="AD288" s="36"/>
      <c r="AE288" s="36"/>
      <c r="AT288" s="19" t="s">
        <v>294</v>
      </c>
      <c r="AU288" s="19" t="s">
        <v>82</v>
      </c>
    </row>
    <row r="289" spans="2:51" s="15" customFormat="1" ht="11.25">
      <c r="B289" s="223"/>
      <c r="C289" s="224"/>
      <c r="D289" s="202" t="s">
        <v>296</v>
      </c>
      <c r="E289" s="225" t="s">
        <v>21</v>
      </c>
      <c r="F289" s="226" t="s">
        <v>480</v>
      </c>
      <c r="G289" s="224"/>
      <c r="H289" s="225" t="s">
        <v>21</v>
      </c>
      <c r="I289" s="227"/>
      <c r="J289" s="224"/>
      <c r="K289" s="224"/>
      <c r="L289" s="228"/>
      <c r="M289" s="229"/>
      <c r="N289" s="230"/>
      <c r="O289" s="230"/>
      <c r="P289" s="230"/>
      <c r="Q289" s="230"/>
      <c r="R289" s="230"/>
      <c r="S289" s="230"/>
      <c r="T289" s="231"/>
      <c r="AT289" s="232" t="s">
        <v>296</v>
      </c>
      <c r="AU289" s="232" t="s">
        <v>82</v>
      </c>
      <c r="AV289" s="15" t="s">
        <v>80</v>
      </c>
      <c r="AW289" s="15" t="s">
        <v>34</v>
      </c>
      <c r="AX289" s="15" t="s">
        <v>73</v>
      </c>
      <c r="AY289" s="232" t="s">
        <v>286</v>
      </c>
    </row>
    <row r="290" spans="2:51" s="13" customFormat="1" ht="11.25">
      <c r="B290" s="200"/>
      <c r="C290" s="201"/>
      <c r="D290" s="202" t="s">
        <v>296</v>
      </c>
      <c r="E290" s="203" t="s">
        <v>21</v>
      </c>
      <c r="F290" s="204" t="s">
        <v>481</v>
      </c>
      <c r="G290" s="201"/>
      <c r="H290" s="205">
        <v>3.7650000000000001</v>
      </c>
      <c r="I290" s="206"/>
      <c r="J290" s="201"/>
      <c r="K290" s="201"/>
      <c r="L290" s="207"/>
      <c r="M290" s="208"/>
      <c r="N290" s="209"/>
      <c r="O290" s="209"/>
      <c r="P290" s="209"/>
      <c r="Q290" s="209"/>
      <c r="R290" s="209"/>
      <c r="S290" s="209"/>
      <c r="T290" s="210"/>
      <c r="AT290" s="211" t="s">
        <v>296</v>
      </c>
      <c r="AU290" s="211" t="s">
        <v>82</v>
      </c>
      <c r="AV290" s="13" t="s">
        <v>82</v>
      </c>
      <c r="AW290" s="13" t="s">
        <v>34</v>
      </c>
      <c r="AX290" s="13" t="s">
        <v>73</v>
      </c>
      <c r="AY290" s="211" t="s">
        <v>286</v>
      </c>
    </row>
    <row r="291" spans="2:51" s="15" customFormat="1" ht="11.25">
      <c r="B291" s="223"/>
      <c r="C291" s="224"/>
      <c r="D291" s="202" t="s">
        <v>296</v>
      </c>
      <c r="E291" s="225" t="s">
        <v>21</v>
      </c>
      <c r="F291" s="226" t="s">
        <v>482</v>
      </c>
      <c r="G291" s="224"/>
      <c r="H291" s="225" t="s">
        <v>21</v>
      </c>
      <c r="I291" s="227"/>
      <c r="J291" s="224"/>
      <c r="K291" s="224"/>
      <c r="L291" s="228"/>
      <c r="M291" s="229"/>
      <c r="N291" s="230"/>
      <c r="O291" s="230"/>
      <c r="P291" s="230"/>
      <c r="Q291" s="230"/>
      <c r="R291" s="230"/>
      <c r="S291" s="230"/>
      <c r="T291" s="231"/>
      <c r="AT291" s="232" t="s">
        <v>296</v>
      </c>
      <c r="AU291" s="232" t="s">
        <v>82</v>
      </c>
      <c r="AV291" s="15" t="s">
        <v>80</v>
      </c>
      <c r="AW291" s="15" t="s">
        <v>34</v>
      </c>
      <c r="AX291" s="15" t="s">
        <v>73</v>
      </c>
      <c r="AY291" s="232" t="s">
        <v>286</v>
      </c>
    </row>
    <row r="292" spans="2:51" s="13" customFormat="1" ht="11.25">
      <c r="B292" s="200"/>
      <c r="C292" s="201"/>
      <c r="D292" s="202" t="s">
        <v>296</v>
      </c>
      <c r="E292" s="203" t="s">
        <v>21</v>
      </c>
      <c r="F292" s="204" t="s">
        <v>483</v>
      </c>
      <c r="G292" s="201"/>
      <c r="H292" s="205">
        <v>3.113</v>
      </c>
      <c r="I292" s="206"/>
      <c r="J292" s="201"/>
      <c r="K292" s="201"/>
      <c r="L292" s="207"/>
      <c r="M292" s="208"/>
      <c r="N292" s="209"/>
      <c r="O292" s="209"/>
      <c r="P292" s="209"/>
      <c r="Q292" s="209"/>
      <c r="R292" s="209"/>
      <c r="S292" s="209"/>
      <c r="T292" s="210"/>
      <c r="AT292" s="211" t="s">
        <v>296</v>
      </c>
      <c r="AU292" s="211" t="s">
        <v>82</v>
      </c>
      <c r="AV292" s="13" t="s">
        <v>82</v>
      </c>
      <c r="AW292" s="13" t="s">
        <v>34</v>
      </c>
      <c r="AX292" s="13" t="s">
        <v>73</v>
      </c>
      <c r="AY292" s="211" t="s">
        <v>286</v>
      </c>
    </row>
    <row r="293" spans="2:51" s="13" customFormat="1" ht="11.25">
      <c r="B293" s="200"/>
      <c r="C293" s="201"/>
      <c r="D293" s="202" t="s">
        <v>296</v>
      </c>
      <c r="E293" s="203" t="s">
        <v>21</v>
      </c>
      <c r="F293" s="204" t="s">
        <v>484</v>
      </c>
      <c r="G293" s="201"/>
      <c r="H293" s="205">
        <v>2.2429999999999999</v>
      </c>
      <c r="I293" s="206"/>
      <c r="J293" s="201"/>
      <c r="K293" s="201"/>
      <c r="L293" s="207"/>
      <c r="M293" s="208"/>
      <c r="N293" s="209"/>
      <c r="O293" s="209"/>
      <c r="P293" s="209"/>
      <c r="Q293" s="209"/>
      <c r="R293" s="209"/>
      <c r="S293" s="209"/>
      <c r="T293" s="210"/>
      <c r="AT293" s="211" t="s">
        <v>296</v>
      </c>
      <c r="AU293" s="211" t="s">
        <v>82</v>
      </c>
      <c r="AV293" s="13" t="s">
        <v>82</v>
      </c>
      <c r="AW293" s="13" t="s">
        <v>34</v>
      </c>
      <c r="AX293" s="13" t="s">
        <v>73</v>
      </c>
      <c r="AY293" s="211" t="s">
        <v>286</v>
      </c>
    </row>
    <row r="294" spans="2:51" s="13" customFormat="1" ht="11.25">
      <c r="B294" s="200"/>
      <c r="C294" s="201"/>
      <c r="D294" s="202" t="s">
        <v>296</v>
      </c>
      <c r="E294" s="203" t="s">
        <v>21</v>
      </c>
      <c r="F294" s="204" t="s">
        <v>485</v>
      </c>
      <c r="G294" s="201"/>
      <c r="H294" s="205">
        <v>8.7159999999999993</v>
      </c>
      <c r="I294" s="206"/>
      <c r="J294" s="201"/>
      <c r="K294" s="201"/>
      <c r="L294" s="207"/>
      <c r="M294" s="208"/>
      <c r="N294" s="209"/>
      <c r="O294" s="209"/>
      <c r="P294" s="209"/>
      <c r="Q294" s="209"/>
      <c r="R294" s="209"/>
      <c r="S294" s="209"/>
      <c r="T294" s="210"/>
      <c r="AT294" s="211" t="s">
        <v>296</v>
      </c>
      <c r="AU294" s="211" t="s">
        <v>82</v>
      </c>
      <c r="AV294" s="13" t="s">
        <v>82</v>
      </c>
      <c r="AW294" s="13" t="s">
        <v>34</v>
      </c>
      <c r="AX294" s="13" t="s">
        <v>73</v>
      </c>
      <c r="AY294" s="211" t="s">
        <v>286</v>
      </c>
    </row>
    <row r="295" spans="2:51" s="13" customFormat="1" ht="11.25">
      <c r="B295" s="200"/>
      <c r="C295" s="201"/>
      <c r="D295" s="202" t="s">
        <v>296</v>
      </c>
      <c r="E295" s="203" t="s">
        <v>21</v>
      </c>
      <c r="F295" s="204" t="s">
        <v>486</v>
      </c>
      <c r="G295" s="201"/>
      <c r="H295" s="205">
        <v>4.7690000000000001</v>
      </c>
      <c r="I295" s="206"/>
      <c r="J295" s="201"/>
      <c r="K295" s="201"/>
      <c r="L295" s="207"/>
      <c r="M295" s="208"/>
      <c r="N295" s="209"/>
      <c r="O295" s="209"/>
      <c r="P295" s="209"/>
      <c r="Q295" s="209"/>
      <c r="R295" s="209"/>
      <c r="S295" s="209"/>
      <c r="T295" s="210"/>
      <c r="AT295" s="211" t="s">
        <v>296</v>
      </c>
      <c r="AU295" s="211" t="s">
        <v>82</v>
      </c>
      <c r="AV295" s="13" t="s">
        <v>82</v>
      </c>
      <c r="AW295" s="13" t="s">
        <v>34</v>
      </c>
      <c r="AX295" s="13" t="s">
        <v>73</v>
      </c>
      <c r="AY295" s="211" t="s">
        <v>286</v>
      </c>
    </row>
    <row r="296" spans="2:51" s="13" customFormat="1" ht="11.25">
      <c r="B296" s="200"/>
      <c r="C296" s="201"/>
      <c r="D296" s="202" t="s">
        <v>296</v>
      </c>
      <c r="E296" s="203" t="s">
        <v>21</v>
      </c>
      <c r="F296" s="204" t="s">
        <v>487</v>
      </c>
      <c r="G296" s="201"/>
      <c r="H296" s="205">
        <v>1.357</v>
      </c>
      <c r="I296" s="206"/>
      <c r="J296" s="201"/>
      <c r="K296" s="201"/>
      <c r="L296" s="207"/>
      <c r="M296" s="208"/>
      <c r="N296" s="209"/>
      <c r="O296" s="209"/>
      <c r="P296" s="209"/>
      <c r="Q296" s="209"/>
      <c r="R296" s="209"/>
      <c r="S296" s="209"/>
      <c r="T296" s="210"/>
      <c r="AT296" s="211" t="s">
        <v>296</v>
      </c>
      <c r="AU296" s="211" t="s">
        <v>82</v>
      </c>
      <c r="AV296" s="13" t="s">
        <v>82</v>
      </c>
      <c r="AW296" s="13" t="s">
        <v>34</v>
      </c>
      <c r="AX296" s="13" t="s">
        <v>73</v>
      </c>
      <c r="AY296" s="211" t="s">
        <v>286</v>
      </c>
    </row>
    <row r="297" spans="2:51" s="13" customFormat="1" ht="11.25">
      <c r="B297" s="200"/>
      <c r="C297" s="201"/>
      <c r="D297" s="202" t="s">
        <v>296</v>
      </c>
      <c r="E297" s="203" t="s">
        <v>21</v>
      </c>
      <c r="F297" s="204" t="s">
        <v>488</v>
      </c>
      <c r="G297" s="201"/>
      <c r="H297" s="205">
        <v>1.331</v>
      </c>
      <c r="I297" s="206"/>
      <c r="J297" s="201"/>
      <c r="K297" s="201"/>
      <c r="L297" s="207"/>
      <c r="M297" s="208"/>
      <c r="N297" s="209"/>
      <c r="O297" s="209"/>
      <c r="P297" s="209"/>
      <c r="Q297" s="209"/>
      <c r="R297" s="209"/>
      <c r="S297" s="209"/>
      <c r="T297" s="210"/>
      <c r="AT297" s="211" t="s">
        <v>296</v>
      </c>
      <c r="AU297" s="211" t="s">
        <v>82</v>
      </c>
      <c r="AV297" s="13" t="s">
        <v>82</v>
      </c>
      <c r="AW297" s="13" t="s">
        <v>34</v>
      </c>
      <c r="AX297" s="13" t="s">
        <v>73</v>
      </c>
      <c r="AY297" s="211" t="s">
        <v>286</v>
      </c>
    </row>
    <row r="298" spans="2:51" s="13" customFormat="1" ht="11.25">
      <c r="B298" s="200"/>
      <c r="C298" s="201"/>
      <c r="D298" s="202" t="s">
        <v>296</v>
      </c>
      <c r="E298" s="203" t="s">
        <v>21</v>
      </c>
      <c r="F298" s="204" t="s">
        <v>489</v>
      </c>
      <c r="G298" s="201"/>
      <c r="H298" s="205">
        <v>1.4730000000000001</v>
      </c>
      <c r="I298" s="206"/>
      <c r="J298" s="201"/>
      <c r="K298" s="201"/>
      <c r="L298" s="207"/>
      <c r="M298" s="208"/>
      <c r="N298" s="209"/>
      <c r="O298" s="209"/>
      <c r="P298" s="209"/>
      <c r="Q298" s="209"/>
      <c r="R298" s="209"/>
      <c r="S298" s="209"/>
      <c r="T298" s="210"/>
      <c r="AT298" s="211" t="s">
        <v>296</v>
      </c>
      <c r="AU298" s="211" t="s">
        <v>82</v>
      </c>
      <c r="AV298" s="13" t="s">
        <v>82</v>
      </c>
      <c r="AW298" s="13" t="s">
        <v>34</v>
      </c>
      <c r="AX298" s="13" t="s">
        <v>73</v>
      </c>
      <c r="AY298" s="211" t="s">
        <v>286</v>
      </c>
    </row>
    <row r="299" spans="2:51" s="13" customFormat="1" ht="11.25">
      <c r="B299" s="200"/>
      <c r="C299" s="201"/>
      <c r="D299" s="202" t="s">
        <v>296</v>
      </c>
      <c r="E299" s="203" t="s">
        <v>21</v>
      </c>
      <c r="F299" s="204" t="s">
        <v>490</v>
      </c>
      <c r="G299" s="201"/>
      <c r="H299" s="205">
        <v>1.6579999999999999</v>
      </c>
      <c r="I299" s="206"/>
      <c r="J299" s="201"/>
      <c r="K299" s="201"/>
      <c r="L299" s="207"/>
      <c r="M299" s="208"/>
      <c r="N299" s="209"/>
      <c r="O299" s="209"/>
      <c r="P299" s="209"/>
      <c r="Q299" s="209"/>
      <c r="R299" s="209"/>
      <c r="S299" s="209"/>
      <c r="T299" s="210"/>
      <c r="AT299" s="211" t="s">
        <v>296</v>
      </c>
      <c r="AU299" s="211" t="s">
        <v>82</v>
      </c>
      <c r="AV299" s="13" t="s">
        <v>82</v>
      </c>
      <c r="AW299" s="13" t="s">
        <v>34</v>
      </c>
      <c r="AX299" s="13" t="s">
        <v>73</v>
      </c>
      <c r="AY299" s="211" t="s">
        <v>286</v>
      </c>
    </row>
    <row r="300" spans="2:51" s="13" customFormat="1" ht="11.25">
      <c r="B300" s="200"/>
      <c r="C300" s="201"/>
      <c r="D300" s="202" t="s">
        <v>296</v>
      </c>
      <c r="E300" s="203" t="s">
        <v>21</v>
      </c>
      <c r="F300" s="204" t="s">
        <v>491</v>
      </c>
      <c r="G300" s="201"/>
      <c r="H300" s="205">
        <v>0.70299999999999996</v>
      </c>
      <c r="I300" s="206"/>
      <c r="J300" s="201"/>
      <c r="K300" s="201"/>
      <c r="L300" s="207"/>
      <c r="M300" s="208"/>
      <c r="N300" s="209"/>
      <c r="O300" s="209"/>
      <c r="P300" s="209"/>
      <c r="Q300" s="209"/>
      <c r="R300" s="209"/>
      <c r="S300" s="209"/>
      <c r="T300" s="210"/>
      <c r="AT300" s="211" t="s">
        <v>296</v>
      </c>
      <c r="AU300" s="211" t="s">
        <v>82</v>
      </c>
      <c r="AV300" s="13" t="s">
        <v>82</v>
      </c>
      <c r="AW300" s="13" t="s">
        <v>34</v>
      </c>
      <c r="AX300" s="13" t="s">
        <v>73</v>
      </c>
      <c r="AY300" s="211" t="s">
        <v>286</v>
      </c>
    </row>
    <row r="301" spans="2:51" s="13" customFormat="1" ht="11.25">
      <c r="B301" s="200"/>
      <c r="C301" s="201"/>
      <c r="D301" s="202" t="s">
        <v>296</v>
      </c>
      <c r="E301" s="203" t="s">
        <v>21</v>
      </c>
      <c r="F301" s="204" t="s">
        <v>492</v>
      </c>
      <c r="G301" s="201"/>
      <c r="H301" s="205">
        <v>0.42</v>
      </c>
      <c r="I301" s="206"/>
      <c r="J301" s="201"/>
      <c r="K301" s="201"/>
      <c r="L301" s="207"/>
      <c r="M301" s="208"/>
      <c r="N301" s="209"/>
      <c r="O301" s="209"/>
      <c r="P301" s="209"/>
      <c r="Q301" s="209"/>
      <c r="R301" s="209"/>
      <c r="S301" s="209"/>
      <c r="T301" s="210"/>
      <c r="AT301" s="211" t="s">
        <v>296</v>
      </c>
      <c r="AU301" s="211" t="s">
        <v>82</v>
      </c>
      <c r="AV301" s="13" t="s">
        <v>82</v>
      </c>
      <c r="AW301" s="13" t="s">
        <v>34</v>
      </c>
      <c r="AX301" s="13" t="s">
        <v>73</v>
      </c>
      <c r="AY301" s="211" t="s">
        <v>286</v>
      </c>
    </row>
    <row r="302" spans="2:51" s="14" customFormat="1" ht="11.25">
      <c r="B302" s="212"/>
      <c r="C302" s="213"/>
      <c r="D302" s="202" t="s">
        <v>296</v>
      </c>
      <c r="E302" s="214" t="s">
        <v>21</v>
      </c>
      <c r="F302" s="215" t="s">
        <v>300</v>
      </c>
      <c r="G302" s="213"/>
      <c r="H302" s="216">
        <v>29.547999999999998</v>
      </c>
      <c r="I302" s="217"/>
      <c r="J302" s="213"/>
      <c r="K302" s="213"/>
      <c r="L302" s="218"/>
      <c r="M302" s="219"/>
      <c r="N302" s="220"/>
      <c r="O302" s="220"/>
      <c r="P302" s="220"/>
      <c r="Q302" s="220"/>
      <c r="R302" s="220"/>
      <c r="S302" s="220"/>
      <c r="T302" s="221"/>
      <c r="AT302" s="222" t="s">
        <v>296</v>
      </c>
      <c r="AU302" s="222" t="s">
        <v>82</v>
      </c>
      <c r="AV302" s="14" t="s">
        <v>93</v>
      </c>
      <c r="AW302" s="14" t="s">
        <v>34</v>
      </c>
      <c r="AX302" s="14" t="s">
        <v>73</v>
      </c>
      <c r="AY302" s="222" t="s">
        <v>286</v>
      </c>
    </row>
    <row r="303" spans="2:51" s="13" customFormat="1" ht="11.25">
      <c r="B303" s="200"/>
      <c r="C303" s="201"/>
      <c r="D303" s="202" t="s">
        <v>296</v>
      </c>
      <c r="E303" s="203" t="s">
        <v>21</v>
      </c>
      <c r="F303" s="204" t="s">
        <v>493</v>
      </c>
      <c r="G303" s="201"/>
      <c r="H303" s="205">
        <v>0.47899999999999998</v>
      </c>
      <c r="I303" s="206"/>
      <c r="J303" s="201"/>
      <c r="K303" s="201"/>
      <c r="L303" s="207"/>
      <c r="M303" s="208"/>
      <c r="N303" s="209"/>
      <c r="O303" s="209"/>
      <c r="P303" s="209"/>
      <c r="Q303" s="209"/>
      <c r="R303" s="209"/>
      <c r="S303" s="209"/>
      <c r="T303" s="210"/>
      <c r="AT303" s="211" t="s">
        <v>296</v>
      </c>
      <c r="AU303" s="211" t="s">
        <v>82</v>
      </c>
      <c r="AV303" s="13" t="s">
        <v>82</v>
      </c>
      <c r="AW303" s="13" t="s">
        <v>34</v>
      </c>
      <c r="AX303" s="13" t="s">
        <v>73</v>
      </c>
      <c r="AY303" s="211" t="s">
        <v>286</v>
      </c>
    </row>
    <row r="304" spans="2:51" s="14" customFormat="1" ht="11.25">
      <c r="B304" s="212"/>
      <c r="C304" s="213"/>
      <c r="D304" s="202" t="s">
        <v>296</v>
      </c>
      <c r="E304" s="214" t="s">
        <v>21</v>
      </c>
      <c r="F304" s="215" t="s">
        <v>300</v>
      </c>
      <c r="G304" s="213"/>
      <c r="H304" s="216">
        <v>0.47899999999999998</v>
      </c>
      <c r="I304" s="217"/>
      <c r="J304" s="213"/>
      <c r="K304" s="213"/>
      <c r="L304" s="218"/>
      <c r="M304" s="219"/>
      <c r="N304" s="220"/>
      <c r="O304" s="220"/>
      <c r="P304" s="220"/>
      <c r="Q304" s="220"/>
      <c r="R304" s="220"/>
      <c r="S304" s="220"/>
      <c r="T304" s="221"/>
      <c r="AT304" s="222" t="s">
        <v>296</v>
      </c>
      <c r="AU304" s="222" t="s">
        <v>82</v>
      </c>
      <c r="AV304" s="14" t="s">
        <v>93</v>
      </c>
      <c r="AW304" s="14" t="s">
        <v>34</v>
      </c>
      <c r="AX304" s="14" t="s">
        <v>73</v>
      </c>
      <c r="AY304" s="222" t="s">
        <v>286</v>
      </c>
    </row>
    <row r="305" spans="1:65" s="13" customFormat="1" ht="11.25">
      <c r="B305" s="200"/>
      <c r="C305" s="201"/>
      <c r="D305" s="202" t="s">
        <v>296</v>
      </c>
      <c r="E305" s="203" t="s">
        <v>21</v>
      </c>
      <c r="F305" s="204" t="s">
        <v>494</v>
      </c>
      <c r="G305" s="201"/>
      <c r="H305" s="205">
        <v>1.3129999999999999</v>
      </c>
      <c r="I305" s="206"/>
      <c r="J305" s="201"/>
      <c r="K305" s="201"/>
      <c r="L305" s="207"/>
      <c r="M305" s="208"/>
      <c r="N305" s="209"/>
      <c r="O305" s="209"/>
      <c r="P305" s="209"/>
      <c r="Q305" s="209"/>
      <c r="R305" s="209"/>
      <c r="S305" s="209"/>
      <c r="T305" s="210"/>
      <c r="AT305" s="211" t="s">
        <v>296</v>
      </c>
      <c r="AU305" s="211" t="s">
        <v>82</v>
      </c>
      <c r="AV305" s="13" t="s">
        <v>82</v>
      </c>
      <c r="AW305" s="13" t="s">
        <v>34</v>
      </c>
      <c r="AX305" s="13" t="s">
        <v>73</v>
      </c>
      <c r="AY305" s="211" t="s">
        <v>286</v>
      </c>
    </row>
    <row r="306" spans="1:65" s="14" customFormat="1" ht="11.25">
      <c r="B306" s="212"/>
      <c r="C306" s="213"/>
      <c r="D306" s="202" t="s">
        <v>296</v>
      </c>
      <c r="E306" s="214" t="s">
        <v>21</v>
      </c>
      <c r="F306" s="215" t="s">
        <v>300</v>
      </c>
      <c r="G306" s="213"/>
      <c r="H306" s="216">
        <v>1.3129999999999999</v>
      </c>
      <c r="I306" s="217"/>
      <c r="J306" s="213"/>
      <c r="K306" s="213"/>
      <c r="L306" s="218"/>
      <c r="M306" s="219"/>
      <c r="N306" s="220"/>
      <c r="O306" s="220"/>
      <c r="P306" s="220"/>
      <c r="Q306" s="220"/>
      <c r="R306" s="220"/>
      <c r="S306" s="220"/>
      <c r="T306" s="221"/>
      <c r="AT306" s="222" t="s">
        <v>296</v>
      </c>
      <c r="AU306" s="222" t="s">
        <v>82</v>
      </c>
      <c r="AV306" s="14" t="s">
        <v>93</v>
      </c>
      <c r="AW306" s="14" t="s">
        <v>34</v>
      </c>
      <c r="AX306" s="14" t="s">
        <v>73</v>
      </c>
      <c r="AY306" s="222" t="s">
        <v>286</v>
      </c>
    </row>
    <row r="307" spans="1:65" s="16" customFormat="1" ht="11.25">
      <c r="B307" s="233"/>
      <c r="C307" s="234"/>
      <c r="D307" s="202" t="s">
        <v>296</v>
      </c>
      <c r="E307" s="235" t="s">
        <v>21</v>
      </c>
      <c r="F307" s="236" t="s">
        <v>307</v>
      </c>
      <c r="G307" s="234"/>
      <c r="H307" s="237">
        <v>31.34</v>
      </c>
      <c r="I307" s="238"/>
      <c r="J307" s="234"/>
      <c r="K307" s="234"/>
      <c r="L307" s="239"/>
      <c r="M307" s="240"/>
      <c r="N307" s="241"/>
      <c r="O307" s="241"/>
      <c r="P307" s="241"/>
      <c r="Q307" s="241"/>
      <c r="R307" s="241"/>
      <c r="S307" s="241"/>
      <c r="T307" s="242"/>
      <c r="AT307" s="243" t="s">
        <v>296</v>
      </c>
      <c r="AU307" s="243" t="s">
        <v>82</v>
      </c>
      <c r="AV307" s="16" t="s">
        <v>103</v>
      </c>
      <c r="AW307" s="16" t="s">
        <v>34</v>
      </c>
      <c r="AX307" s="16" t="s">
        <v>80</v>
      </c>
      <c r="AY307" s="243" t="s">
        <v>286</v>
      </c>
    </row>
    <row r="308" spans="1:65" s="2" customFormat="1" ht="16.5" customHeight="1">
      <c r="A308" s="36"/>
      <c r="B308" s="37"/>
      <c r="C308" s="182" t="s">
        <v>495</v>
      </c>
      <c r="D308" s="182" t="s">
        <v>288</v>
      </c>
      <c r="E308" s="183" t="s">
        <v>496</v>
      </c>
      <c r="F308" s="184" t="s">
        <v>497</v>
      </c>
      <c r="G308" s="185" t="s">
        <v>142</v>
      </c>
      <c r="H308" s="186">
        <v>20.629000000000001</v>
      </c>
      <c r="I308" s="187"/>
      <c r="J308" s="188">
        <f>ROUND(I308*H308,2)</f>
        <v>0</v>
      </c>
      <c r="K308" s="184" t="s">
        <v>292</v>
      </c>
      <c r="L308" s="41"/>
      <c r="M308" s="189" t="s">
        <v>21</v>
      </c>
      <c r="N308" s="190" t="s">
        <v>44</v>
      </c>
      <c r="O308" s="66"/>
      <c r="P308" s="191">
        <f>O308*H308</f>
        <v>0</v>
      </c>
      <c r="Q308" s="191">
        <v>2.47E-3</v>
      </c>
      <c r="R308" s="191">
        <f>Q308*H308</f>
        <v>5.095363E-2</v>
      </c>
      <c r="S308" s="191">
        <v>0</v>
      </c>
      <c r="T308" s="192">
        <f>S308*H308</f>
        <v>0</v>
      </c>
      <c r="U308" s="36"/>
      <c r="V308" s="36"/>
      <c r="W308" s="36"/>
      <c r="X308" s="36"/>
      <c r="Y308" s="36"/>
      <c r="Z308" s="36"/>
      <c r="AA308" s="36"/>
      <c r="AB308" s="36"/>
      <c r="AC308" s="36"/>
      <c r="AD308" s="36"/>
      <c r="AE308" s="36"/>
      <c r="AR308" s="193" t="s">
        <v>103</v>
      </c>
      <c r="AT308" s="193" t="s">
        <v>288</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103</v>
      </c>
      <c r="BM308" s="193" t="s">
        <v>498</v>
      </c>
    </row>
    <row r="309" spans="1:65" s="2" customFormat="1" ht="11.25">
      <c r="A309" s="36"/>
      <c r="B309" s="37"/>
      <c r="C309" s="38"/>
      <c r="D309" s="195" t="s">
        <v>294</v>
      </c>
      <c r="E309" s="38"/>
      <c r="F309" s="196" t="s">
        <v>499</v>
      </c>
      <c r="G309" s="38"/>
      <c r="H309" s="38"/>
      <c r="I309" s="197"/>
      <c r="J309" s="38"/>
      <c r="K309" s="38"/>
      <c r="L309" s="41"/>
      <c r="M309" s="198"/>
      <c r="N309" s="199"/>
      <c r="O309" s="66"/>
      <c r="P309" s="66"/>
      <c r="Q309" s="66"/>
      <c r="R309" s="66"/>
      <c r="S309" s="66"/>
      <c r="T309" s="67"/>
      <c r="U309" s="36"/>
      <c r="V309" s="36"/>
      <c r="W309" s="36"/>
      <c r="X309" s="36"/>
      <c r="Y309" s="36"/>
      <c r="Z309" s="36"/>
      <c r="AA309" s="36"/>
      <c r="AB309" s="36"/>
      <c r="AC309" s="36"/>
      <c r="AD309" s="36"/>
      <c r="AE309" s="36"/>
      <c r="AT309" s="19" t="s">
        <v>294</v>
      </c>
      <c r="AU309" s="19" t="s">
        <v>82</v>
      </c>
    </row>
    <row r="310" spans="1:65" s="15" customFormat="1" ht="11.25">
      <c r="B310" s="223"/>
      <c r="C310" s="224"/>
      <c r="D310" s="202" t="s">
        <v>296</v>
      </c>
      <c r="E310" s="225" t="s">
        <v>21</v>
      </c>
      <c r="F310" s="226" t="s">
        <v>480</v>
      </c>
      <c r="G310" s="224"/>
      <c r="H310" s="225" t="s">
        <v>21</v>
      </c>
      <c r="I310" s="227"/>
      <c r="J310" s="224"/>
      <c r="K310" s="224"/>
      <c r="L310" s="228"/>
      <c r="M310" s="229"/>
      <c r="N310" s="230"/>
      <c r="O310" s="230"/>
      <c r="P310" s="230"/>
      <c r="Q310" s="230"/>
      <c r="R310" s="230"/>
      <c r="S310" s="230"/>
      <c r="T310" s="231"/>
      <c r="AT310" s="232" t="s">
        <v>296</v>
      </c>
      <c r="AU310" s="232" t="s">
        <v>82</v>
      </c>
      <c r="AV310" s="15" t="s">
        <v>80</v>
      </c>
      <c r="AW310" s="15" t="s">
        <v>34</v>
      </c>
      <c r="AX310" s="15" t="s">
        <v>73</v>
      </c>
      <c r="AY310" s="232" t="s">
        <v>286</v>
      </c>
    </row>
    <row r="311" spans="1:65" s="13" customFormat="1" ht="11.25">
      <c r="B311" s="200"/>
      <c r="C311" s="201"/>
      <c r="D311" s="202" t="s">
        <v>296</v>
      </c>
      <c r="E311" s="203" t="s">
        <v>21</v>
      </c>
      <c r="F311" s="204" t="s">
        <v>500</v>
      </c>
      <c r="G311" s="201"/>
      <c r="H311" s="205">
        <v>0</v>
      </c>
      <c r="I311" s="206"/>
      <c r="J311" s="201"/>
      <c r="K311" s="201"/>
      <c r="L311" s="207"/>
      <c r="M311" s="208"/>
      <c r="N311" s="209"/>
      <c r="O311" s="209"/>
      <c r="P311" s="209"/>
      <c r="Q311" s="209"/>
      <c r="R311" s="209"/>
      <c r="S311" s="209"/>
      <c r="T311" s="210"/>
      <c r="AT311" s="211" t="s">
        <v>296</v>
      </c>
      <c r="AU311" s="211" t="s">
        <v>82</v>
      </c>
      <c r="AV311" s="13" t="s">
        <v>82</v>
      </c>
      <c r="AW311" s="13" t="s">
        <v>34</v>
      </c>
      <c r="AX311" s="13" t="s">
        <v>73</v>
      </c>
      <c r="AY311" s="211" t="s">
        <v>286</v>
      </c>
    </row>
    <row r="312" spans="1:65" s="15" customFormat="1" ht="11.25">
      <c r="B312" s="223"/>
      <c r="C312" s="224"/>
      <c r="D312" s="202" t="s">
        <v>296</v>
      </c>
      <c r="E312" s="225" t="s">
        <v>21</v>
      </c>
      <c r="F312" s="226" t="s">
        <v>482</v>
      </c>
      <c r="G312" s="224"/>
      <c r="H312" s="225" t="s">
        <v>21</v>
      </c>
      <c r="I312" s="227"/>
      <c r="J312" s="224"/>
      <c r="K312" s="224"/>
      <c r="L312" s="228"/>
      <c r="M312" s="229"/>
      <c r="N312" s="230"/>
      <c r="O312" s="230"/>
      <c r="P312" s="230"/>
      <c r="Q312" s="230"/>
      <c r="R312" s="230"/>
      <c r="S312" s="230"/>
      <c r="T312" s="231"/>
      <c r="AT312" s="232" t="s">
        <v>296</v>
      </c>
      <c r="AU312" s="232" t="s">
        <v>82</v>
      </c>
      <c r="AV312" s="15" t="s">
        <v>80</v>
      </c>
      <c r="AW312" s="15" t="s">
        <v>34</v>
      </c>
      <c r="AX312" s="15" t="s">
        <v>73</v>
      </c>
      <c r="AY312" s="232" t="s">
        <v>286</v>
      </c>
    </row>
    <row r="313" spans="1:65" s="13" customFormat="1" ht="11.25">
      <c r="B313" s="200"/>
      <c r="C313" s="201"/>
      <c r="D313" s="202" t="s">
        <v>296</v>
      </c>
      <c r="E313" s="203" t="s">
        <v>21</v>
      </c>
      <c r="F313" s="204" t="s">
        <v>501</v>
      </c>
      <c r="G313" s="201"/>
      <c r="H313" s="205">
        <v>3.8380000000000001</v>
      </c>
      <c r="I313" s="206"/>
      <c r="J313" s="201"/>
      <c r="K313" s="201"/>
      <c r="L313" s="207"/>
      <c r="M313" s="208"/>
      <c r="N313" s="209"/>
      <c r="O313" s="209"/>
      <c r="P313" s="209"/>
      <c r="Q313" s="209"/>
      <c r="R313" s="209"/>
      <c r="S313" s="209"/>
      <c r="T313" s="210"/>
      <c r="AT313" s="211" t="s">
        <v>296</v>
      </c>
      <c r="AU313" s="211" t="s">
        <v>82</v>
      </c>
      <c r="AV313" s="13" t="s">
        <v>82</v>
      </c>
      <c r="AW313" s="13" t="s">
        <v>34</v>
      </c>
      <c r="AX313" s="13" t="s">
        <v>73</v>
      </c>
      <c r="AY313" s="211" t="s">
        <v>286</v>
      </c>
    </row>
    <row r="314" spans="1:65" s="13" customFormat="1" ht="11.25">
      <c r="B314" s="200"/>
      <c r="C314" s="201"/>
      <c r="D314" s="202" t="s">
        <v>296</v>
      </c>
      <c r="E314" s="203" t="s">
        <v>21</v>
      </c>
      <c r="F314" s="204" t="s">
        <v>502</v>
      </c>
      <c r="G314" s="201"/>
      <c r="H314" s="205">
        <v>3.282</v>
      </c>
      <c r="I314" s="206"/>
      <c r="J314" s="201"/>
      <c r="K314" s="201"/>
      <c r="L314" s="207"/>
      <c r="M314" s="208"/>
      <c r="N314" s="209"/>
      <c r="O314" s="209"/>
      <c r="P314" s="209"/>
      <c r="Q314" s="209"/>
      <c r="R314" s="209"/>
      <c r="S314" s="209"/>
      <c r="T314" s="210"/>
      <c r="AT314" s="211" t="s">
        <v>296</v>
      </c>
      <c r="AU314" s="211" t="s">
        <v>82</v>
      </c>
      <c r="AV314" s="13" t="s">
        <v>82</v>
      </c>
      <c r="AW314" s="13" t="s">
        <v>34</v>
      </c>
      <c r="AX314" s="13" t="s">
        <v>73</v>
      </c>
      <c r="AY314" s="211" t="s">
        <v>286</v>
      </c>
    </row>
    <row r="315" spans="1:65" s="13" customFormat="1" ht="11.25">
      <c r="B315" s="200"/>
      <c r="C315" s="201"/>
      <c r="D315" s="202" t="s">
        <v>296</v>
      </c>
      <c r="E315" s="203" t="s">
        <v>21</v>
      </c>
      <c r="F315" s="204" t="s">
        <v>503</v>
      </c>
      <c r="G315" s="201"/>
      <c r="H315" s="205">
        <v>0</v>
      </c>
      <c r="I315" s="206"/>
      <c r="J315" s="201"/>
      <c r="K315" s="201"/>
      <c r="L315" s="207"/>
      <c r="M315" s="208"/>
      <c r="N315" s="209"/>
      <c r="O315" s="209"/>
      <c r="P315" s="209"/>
      <c r="Q315" s="209"/>
      <c r="R315" s="209"/>
      <c r="S315" s="209"/>
      <c r="T315" s="210"/>
      <c r="AT315" s="211" t="s">
        <v>296</v>
      </c>
      <c r="AU315" s="211" t="s">
        <v>82</v>
      </c>
      <c r="AV315" s="13" t="s">
        <v>82</v>
      </c>
      <c r="AW315" s="13" t="s">
        <v>34</v>
      </c>
      <c r="AX315" s="13" t="s">
        <v>73</v>
      </c>
      <c r="AY315" s="211" t="s">
        <v>286</v>
      </c>
    </row>
    <row r="316" spans="1:65" s="13" customFormat="1" ht="11.25">
      <c r="B316" s="200"/>
      <c r="C316" s="201"/>
      <c r="D316" s="202" t="s">
        <v>296</v>
      </c>
      <c r="E316" s="203" t="s">
        <v>21</v>
      </c>
      <c r="F316" s="204" t="s">
        <v>504</v>
      </c>
      <c r="G316" s="201"/>
      <c r="H316" s="205">
        <v>0</v>
      </c>
      <c r="I316" s="206"/>
      <c r="J316" s="201"/>
      <c r="K316" s="201"/>
      <c r="L316" s="207"/>
      <c r="M316" s="208"/>
      <c r="N316" s="209"/>
      <c r="O316" s="209"/>
      <c r="P316" s="209"/>
      <c r="Q316" s="209"/>
      <c r="R316" s="209"/>
      <c r="S316" s="209"/>
      <c r="T316" s="210"/>
      <c r="AT316" s="211" t="s">
        <v>296</v>
      </c>
      <c r="AU316" s="211" t="s">
        <v>82</v>
      </c>
      <c r="AV316" s="13" t="s">
        <v>82</v>
      </c>
      <c r="AW316" s="13" t="s">
        <v>34</v>
      </c>
      <c r="AX316" s="13" t="s">
        <v>73</v>
      </c>
      <c r="AY316" s="211" t="s">
        <v>286</v>
      </c>
    </row>
    <row r="317" spans="1:65" s="13" customFormat="1" ht="11.25">
      <c r="B317" s="200"/>
      <c r="C317" s="201"/>
      <c r="D317" s="202" t="s">
        <v>296</v>
      </c>
      <c r="E317" s="203" t="s">
        <v>21</v>
      </c>
      <c r="F317" s="204" t="s">
        <v>505</v>
      </c>
      <c r="G317" s="201"/>
      <c r="H317" s="205">
        <v>1.8839999999999999</v>
      </c>
      <c r="I317" s="206"/>
      <c r="J317" s="201"/>
      <c r="K317" s="201"/>
      <c r="L317" s="207"/>
      <c r="M317" s="208"/>
      <c r="N317" s="209"/>
      <c r="O317" s="209"/>
      <c r="P317" s="209"/>
      <c r="Q317" s="209"/>
      <c r="R317" s="209"/>
      <c r="S317" s="209"/>
      <c r="T317" s="210"/>
      <c r="AT317" s="211" t="s">
        <v>296</v>
      </c>
      <c r="AU317" s="211" t="s">
        <v>82</v>
      </c>
      <c r="AV317" s="13" t="s">
        <v>82</v>
      </c>
      <c r="AW317" s="13" t="s">
        <v>34</v>
      </c>
      <c r="AX317" s="13" t="s">
        <v>73</v>
      </c>
      <c r="AY317" s="211" t="s">
        <v>286</v>
      </c>
    </row>
    <row r="318" spans="1:65" s="13" customFormat="1" ht="11.25">
      <c r="B318" s="200"/>
      <c r="C318" s="201"/>
      <c r="D318" s="202" t="s">
        <v>296</v>
      </c>
      <c r="E318" s="203" t="s">
        <v>21</v>
      </c>
      <c r="F318" s="204" t="s">
        <v>506</v>
      </c>
      <c r="G318" s="201"/>
      <c r="H318" s="205">
        <v>1.861</v>
      </c>
      <c r="I318" s="206"/>
      <c r="J318" s="201"/>
      <c r="K318" s="201"/>
      <c r="L318" s="207"/>
      <c r="M318" s="208"/>
      <c r="N318" s="209"/>
      <c r="O318" s="209"/>
      <c r="P318" s="209"/>
      <c r="Q318" s="209"/>
      <c r="R318" s="209"/>
      <c r="S318" s="209"/>
      <c r="T318" s="210"/>
      <c r="AT318" s="211" t="s">
        <v>296</v>
      </c>
      <c r="AU318" s="211" t="s">
        <v>82</v>
      </c>
      <c r="AV318" s="13" t="s">
        <v>82</v>
      </c>
      <c r="AW318" s="13" t="s">
        <v>34</v>
      </c>
      <c r="AX318" s="13" t="s">
        <v>73</v>
      </c>
      <c r="AY318" s="211" t="s">
        <v>286</v>
      </c>
    </row>
    <row r="319" spans="1:65" s="13" customFormat="1" ht="11.25">
      <c r="B319" s="200"/>
      <c r="C319" s="201"/>
      <c r="D319" s="202" t="s">
        <v>296</v>
      </c>
      <c r="E319" s="203" t="s">
        <v>21</v>
      </c>
      <c r="F319" s="204" t="s">
        <v>507</v>
      </c>
      <c r="G319" s="201"/>
      <c r="H319" s="205">
        <v>2.2320000000000002</v>
      </c>
      <c r="I319" s="206"/>
      <c r="J319" s="201"/>
      <c r="K319" s="201"/>
      <c r="L319" s="207"/>
      <c r="M319" s="208"/>
      <c r="N319" s="209"/>
      <c r="O319" s="209"/>
      <c r="P319" s="209"/>
      <c r="Q319" s="209"/>
      <c r="R319" s="209"/>
      <c r="S319" s="209"/>
      <c r="T319" s="210"/>
      <c r="AT319" s="211" t="s">
        <v>296</v>
      </c>
      <c r="AU319" s="211" t="s">
        <v>82</v>
      </c>
      <c r="AV319" s="13" t="s">
        <v>82</v>
      </c>
      <c r="AW319" s="13" t="s">
        <v>34</v>
      </c>
      <c r="AX319" s="13" t="s">
        <v>73</v>
      </c>
      <c r="AY319" s="211" t="s">
        <v>286</v>
      </c>
    </row>
    <row r="320" spans="1:65" s="13" customFormat="1" ht="11.25">
      <c r="B320" s="200"/>
      <c r="C320" s="201"/>
      <c r="D320" s="202" t="s">
        <v>296</v>
      </c>
      <c r="E320" s="203" t="s">
        <v>21</v>
      </c>
      <c r="F320" s="204" t="s">
        <v>508</v>
      </c>
      <c r="G320" s="201"/>
      <c r="H320" s="205">
        <v>2.137</v>
      </c>
      <c r="I320" s="206"/>
      <c r="J320" s="201"/>
      <c r="K320" s="201"/>
      <c r="L320" s="207"/>
      <c r="M320" s="208"/>
      <c r="N320" s="209"/>
      <c r="O320" s="209"/>
      <c r="P320" s="209"/>
      <c r="Q320" s="209"/>
      <c r="R320" s="209"/>
      <c r="S320" s="209"/>
      <c r="T320" s="210"/>
      <c r="AT320" s="211" t="s">
        <v>296</v>
      </c>
      <c r="AU320" s="211" t="s">
        <v>82</v>
      </c>
      <c r="AV320" s="13" t="s">
        <v>82</v>
      </c>
      <c r="AW320" s="13" t="s">
        <v>34</v>
      </c>
      <c r="AX320" s="13" t="s">
        <v>73</v>
      </c>
      <c r="AY320" s="211" t="s">
        <v>286</v>
      </c>
    </row>
    <row r="321" spans="1:65" s="13" customFormat="1" ht="11.25">
      <c r="B321" s="200"/>
      <c r="C321" s="201"/>
      <c r="D321" s="202" t="s">
        <v>296</v>
      </c>
      <c r="E321" s="203" t="s">
        <v>21</v>
      </c>
      <c r="F321" s="204" t="s">
        <v>509</v>
      </c>
      <c r="G321" s="201"/>
      <c r="H321" s="205">
        <v>0</v>
      </c>
      <c r="I321" s="206"/>
      <c r="J321" s="201"/>
      <c r="K321" s="201"/>
      <c r="L321" s="207"/>
      <c r="M321" s="208"/>
      <c r="N321" s="209"/>
      <c r="O321" s="209"/>
      <c r="P321" s="209"/>
      <c r="Q321" s="209"/>
      <c r="R321" s="209"/>
      <c r="S321" s="209"/>
      <c r="T321" s="210"/>
      <c r="AT321" s="211" t="s">
        <v>296</v>
      </c>
      <c r="AU321" s="211" t="s">
        <v>82</v>
      </c>
      <c r="AV321" s="13" t="s">
        <v>82</v>
      </c>
      <c r="AW321" s="13" t="s">
        <v>34</v>
      </c>
      <c r="AX321" s="13" t="s">
        <v>73</v>
      </c>
      <c r="AY321" s="211" t="s">
        <v>286</v>
      </c>
    </row>
    <row r="322" spans="1:65" s="13" customFormat="1" ht="11.25">
      <c r="B322" s="200"/>
      <c r="C322" s="201"/>
      <c r="D322" s="202" t="s">
        <v>296</v>
      </c>
      <c r="E322" s="203" t="s">
        <v>21</v>
      </c>
      <c r="F322" s="204" t="s">
        <v>510</v>
      </c>
      <c r="G322" s="201"/>
      <c r="H322" s="205">
        <v>0</v>
      </c>
      <c r="I322" s="206"/>
      <c r="J322" s="201"/>
      <c r="K322" s="201"/>
      <c r="L322" s="207"/>
      <c r="M322" s="208"/>
      <c r="N322" s="209"/>
      <c r="O322" s="209"/>
      <c r="P322" s="209"/>
      <c r="Q322" s="209"/>
      <c r="R322" s="209"/>
      <c r="S322" s="209"/>
      <c r="T322" s="210"/>
      <c r="AT322" s="211" t="s">
        <v>296</v>
      </c>
      <c r="AU322" s="211" t="s">
        <v>82</v>
      </c>
      <c r="AV322" s="13" t="s">
        <v>82</v>
      </c>
      <c r="AW322" s="13" t="s">
        <v>34</v>
      </c>
      <c r="AX322" s="13" t="s">
        <v>73</v>
      </c>
      <c r="AY322" s="211" t="s">
        <v>286</v>
      </c>
    </row>
    <row r="323" spans="1:65" s="14" customFormat="1" ht="11.25">
      <c r="B323" s="212"/>
      <c r="C323" s="213"/>
      <c r="D323" s="202" t="s">
        <v>296</v>
      </c>
      <c r="E323" s="214" t="s">
        <v>21</v>
      </c>
      <c r="F323" s="215" t="s">
        <v>300</v>
      </c>
      <c r="G323" s="213"/>
      <c r="H323" s="216">
        <v>15.234</v>
      </c>
      <c r="I323" s="217"/>
      <c r="J323" s="213"/>
      <c r="K323" s="213"/>
      <c r="L323" s="218"/>
      <c r="M323" s="219"/>
      <c r="N323" s="220"/>
      <c r="O323" s="220"/>
      <c r="P323" s="220"/>
      <c r="Q323" s="220"/>
      <c r="R323" s="220"/>
      <c r="S323" s="220"/>
      <c r="T323" s="221"/>
      <c r="AT323" s="222" t="s">
        <v>296</v>
      </c>
      <c r="AU323" s="222" t="s">
        <v>82</v>
      </c>
      <c r="AV323" s="14" t="s">
        <v>93</v>
      </c>
      <c r="AW323" s="14" t="s">
        <v>34</v>
      </c>
      <c r="AX323" s="14" t="s">
        <v>73</v>
      </c>
      <c r="AY323" s="222" t="s">
        <v>286</v>
      </c>
    </row>
    <row r="324" spans="1:65" s="13" customFormat="1" ht="11.25">
      <c r="B324" s="200"/>
      <c r="C324" s="201"/>
      <c r="D324" s="202" t="s">
        <v>296</v>
      </c>
      <c r="E324" s="203" t="s">
        <v>21</v>
      </c>
      <c r="F324" s="204" t="s">
        <v>511</v>
      </c>
      <c r="G324" s="201"/>
      <c r="H324" s="205">
        <v>1.095</v>
      </c>
      <c r="I324" s="206"/>
      <c r="J324" s="201"/>
      <c r="K324" s="201"/>
      <c r="L324" s="207"/>
      <c r="M324" s="208"/>
      <c r="N324" s="209"/>
      <c r="O324" s="209"/>
      <c r="P324" s="209"/>
      <c r="Q324" s="209"/>
      <c r="R324" s="209"/>
      <c r="S324" s="209"/>
      <c r="T324" s="210"/>
      <c r="AT324" s="211" t="s">
        <v>296</v>
      </c>
      <c r="AU324" s="211" t="s">
        <v>82</v>
      </c>
      <c r="AV324" s="13" t="s">
        <v>82</v>
      </c>
      <c r="AW324" s="13" t="s">
        <v>34</v>
      </c>
      <c r="AX324" s="13" t="s">
        <v>73</v>
      </c>
      <c r="AY324" s="211" t="s">
        <v>286</v>
      </c>
    </row>
    <row r="325" spans="1:65" s="14" customFormat="1" ht="11.25">
      <c r="B325" s="212"/>
      <c r="C325" s="213"/>
      <c r="D325" s="202" t="s">
        <v>296</v>
      </c>
      <c r="E325" s="214" t="s">
        <v>21</v>
      </c>
      <c r="F325" s="215" t="s">
        <v>300</v>
      </c>
      <c r="G325" s="213"/>
      <c r="H325" s="216">
        <v>1.095</v>
      </c>
      <c r="I325" s="217"/>
      <c r="J325" s="213"/>
      <c r="K325" s="213"/>
      <c r="L325" s="218"/>
      <c r="M325" s="219"/>
      <c r="N325" s="220"/>
      <c r="O325" s="220"/>
      <c r="P325" s="220"/>
      <c r="Q325" s="220"/>
      <c r="R325" s="220"/>
      <c r="S325" s="220"/>
      <c r="T325" s="221"/>
      <c r="AT325" s="222" t="s">
        <v>296</v>
      </c>
      <c r="AU325" s="222" t="s">
        <v>82</v>
      </c>
      <c r="AV325" s="14" t="s">
        <v>93</v>
      </c>
      <c r="AW325" s="14" t="s">
        <v>34</v>
      </c>
      <c r="AX325" s="14" t="s">
        <v>73</v>
      </c>
      <c r="AY325" s="222" t="s">
        <v>286</v>
      </c>
    </row>
    <row r="326" spans="1:65" s="13" customFormat="1" ht="11.25">
      <c r="B326" s="200"/>
      <c r="C326" s="201"/>
      <c r="D326" s="202" t="s">
        <v>296</v>
      </c>
      <c r="E326" s="203" t="s">
        <v>21</v>
      </c>
      <c r="F326" s="204" t="s">
        <v>512</v>
      </c>
      <c r="G326" s="201"/>
      <c r="H326" s="205">
        <v>2.2999999999999998</v>
      </c>
      <c r="I326" s="206"/>
      <c r="J326" s="201"/>
      <c r="K326" s="201"/>
      <c r="L326" s="207"/>
      <c r="M326" s="208"/>
      <c r="N326" s="209"/>
      <c r="O326" s="209"/>
      <c r="P326" s="209"/>
      <c r="Q326" s="209"/>
      <c r="R326" s="209"/>
      <c r="S326" s="209"/>
      <c r="T326" s="210"/>
      <c r="AT326" s="211" t="s">
        <v>296</v>
      </c>
      <c r="AU326" s="211" t="s">
        <v>82</v>
      </c>
      <c r="AV326" s="13" t="s">
        <v>82</v>
      </c>
      <c r="AW326" s="13" t="s">
        <v>34</v>
      </c>
      <c r="AX326" s="13" t="s">
        <v>73</v>
      </c>
      <c r="AY326" s="211" t="s">
        <v>286</v>
      </c>
    </row>
    <row r="327" spans="1:65" s="14" customFormat="1" ht="11.25">
      <c r="B327" s="212"/>
      <c r="C327" s="213"/>
      <c r="D327" s="202" t="s">
        <v>296</v>
      </c>
      <c r="E327" s="214" t="s">
        <v>21</v>
      </c>
      <c r="F327" s="215" t="s">
        <v>300</v>
      </c>
      <c r="G327" s="213"/>
      <c r="H327" s="216">
        <v>2.2999999999999998</v>
      </c>
      <c r="I327" s="217"/>
      <c r="J327" s="213"/>
      <c r="K327" s="213"/>
      <c r="L327" s="218"/>
      <c r="M327" s="219"/>
      <c r="N327" s="220"/>
      <c r="O327" s="220"/>
      <c r="P327" s="220"/>
      <c r="Q327" s="220"/>
      <c r="R327" s="220"/>
      <c r="S327" s="220"/>
      <c r="T327" s="221"/>
      <c r="AT327" s="222" t="s">
        <v>296</v>
      </c>
      <c r="AU327" s="222" t="s">
        <v>82</v>
      </c>
      <c r="AV327" s="14" t="s">
        <v>93</v>
      </c>
      <c r="AW327" s="14" t="s">
        <v>34</v>
      </c>
      <c r="AX327" s="14" t="s">
        <v>73</v>
      </c>
      <c r="AY327" s="222" t="s">
        <v>286</v>
      </c>
    </row>
    <row r="328" spans="1:65" s="13" customFormat="1" ht="11.25">
      <c r="B328" s="200"/>
      <c r="C328" s="201"/>
      <c r="D328" s="202" t="s">
        <v>296</v>
      </c>
      <c r="E328" s="203" t="s">
        <v>21</v>
      </c>
      <c r="F328" s="204" t="s">
        <v>513</v>
      </c>
      <c r="G328" s="201"/>
      <c r="H328" s="205">
        <v>2</v>
      </c>
      <c r="I328" s="206"/>
      <c r="J328" s="201"/>
      <c r="K328" s="201"/>
      <c r="L328" s="207"/>
      <c r="M328" s="208"/>
      <c r="N328" s="209"/>
      <c r="O328" s="209"/>
      <c r="P328" s="209"/>
      <c r="Q328" s="209"/>
      <c r="R328" s="209"/>
      <c r="S328" s="209"/>
      <c r="T328" s="210"/>
      <c r="AT328" s="211" t="s">
        <v>296</v>
      </c>
      <c r="AU328" s="211" t="s">
        <v>82</v>
      </c>
      <c r="AV328" s="13" t="s">
        <v>82</v>
      </c>
      <c r="AW328" s="13" t="s">
        <v>34</v>
      </c>
      <c r="AX328" s="13" t="s">
        <v>73</v>
      </c>
      <c r="AY328" s="211" t="s">
        <v>286</v>
      </c>
    </row>
    <row r="329" spans="1:65" s="16" customFormat="1" ht="11.25">
      <c r="B329" s="233"/>
      <c r="C329" s="234"/>
      <c r="D329" s="202" t="s">
        <v>296</v>
      </c>
      <c r="E329" s="235" t="s">
        <v>21</v>
      </c>
      <c r="F329" s="236" t="s">
        <v>307</v>
      </c>
      <c r="G329" s="234"/>
      <c r="H329" s="237">
        <v>20.629000000000001</v>
      </c>
      <c r="I329" s="238"/>
      <c r="J329" s="234"/>
      <c r="K329" s="234"/>
      <c r="L329" s="239"/>
      <c r="M329" s="240"/>
      <c r="N329" s="241"/>
      <c r="O329" s="241"/>
      <c r="P329" s="241"/>
      <c r="Q329" s="241"/>
      <c r="R329" s="241"/>
      <c r="S329" s="241"/>
      <c r="T329" s="242"/>
      <c r="AT329" s="243" t="s">
        <v>296</v>
      </c>
      <c r="AU329" s="243" t="s">
        <v>82</v>
      </c>
      <c r="AV329" s="16" t="s">
        <v>103</v>
      </c>
      <c r="AW329" s="16" t="s">
        <v>34</v>
      </c>
      <c r="AX329" s="16" t="s">
        <v>80</v>
      </c>
      <c r="AY329" s="243" t="s">
        <v>286</v>
      </c>
    </row>
    <row r="330" spans="1:65" s="2" customFormat="1" ht="16.5" customHeight="1">
      <c r="A330" s="36"/>
      <c r="B330" s="37"/>
      <c r="C330" s="182" t="s">
        <v>139</v>
      </c>
      <c r="D330" s="182" t="s">
        <v>288</v>
      </c>
      <c r="E330" s="183" t="s">
        <v>514</v>
      </c>
      <c r="F330" s="184" t="s">
        <v>515</v>
      </c>
      <c r="G330" s="185" t="s">
        <v>142</v>
      </c>
      <c r="H330" s="186">
        <v>20.629000000000001</v>
      </c>
      <c r="I330" s="187"/>
      <c r="J330" s="188">
        <f>ROUND(I330*H330,2)</f>
        <v>0</v>
      </c>
      <c r="K330" s="184" t="s">
        <v>292</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82</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516</v>
      </c>
    </row>
    <row r="331" spans="1:65" s="2" customFormat="1" ht="11.25">
      <c r="A331" s="36"/>
      <c r="B331" s="37"/>
      <c r="C331" s="38"/>
      <c r="D331" s="195" t="s">
        <v>294</v>
      </c>
      <c r="E331" s="38"/>
      <c r="F331" s="196" t="s">
        <v>517</v>
      </c>
      <c r="G331" s="38"/>
      <c r="H331" s="38"/>
      <c r="I331" s="197"/>
      <c r="J331" s="38"/>
      <c r="K331" s="38"/>
      <c r="L331" s="41"/>
      <c r="M331" s="198"/>
      <c r="N331" s="199"/>
      <c r="O331" s="66"/>
      <c r="P331" s="66"/>
      <c r="Q331" s="66"/>
      <c r="R331" s="66"/>
      <c r="S331" s="66"/>
      <c r="T331" s="67"/>
      <c r="U331" s="36"/>
      <c r="V331" s="36"/>
      <c r="W331" s="36"/>
      <c r="X331" s="36"/>
      <c r="Y331" s="36"/>
      <c r="Z331" s="36"/>
      <c r="AA331" s="36"/>
      <c r="AB331" s="36"/>
      <c r="AC331" s="36"/>
      <c r="AD331" s="36"/>
      <c r="AE331" s="36"/>
      <c r="AT331" s="19" t="s">
        <v>294</v>
      </c>
      <c r="AU331" s="19" t="s">
        <v>82</v>
      </c>
    </row>
    <row r="332" spans="1:65" s="13" customFormat="1" ht="11.25">
      <c r="B332" s="200"/>
      <c r="C332" s="201"/>
      <c r="D332" s="202" t="s">
        <v>296</v>
      </c>
      <c r="E332" s="203" t="s">
        <v>21</v>
      </c>
      <c r="F332" s="204" t="s">
        <v>518</v>
      </c>
      <c r="G332" s="201"/>
      <c r="H332" s="205">
        <v>20.629000000000001</v>
      </c>
      <c r="I332" s="206"/>
      <c r="J332" s="201"/>
      <c r="K332" s="201"/>
      <c r="L332" s="207"/>
      <c r="M332" s="208"/>
      <c r="N332" s="209"/>
      <c r="O332" s="209"/>
      <c r="P332" s="209"/>
      <c r="Q332" s="209"/>
      <c r="R332" s="209"/>
      <c r="S332" s="209"/>
      <c r="T332" s="210"/>
      <c r="AT332" s="211" t="s">
        <v>296</v>
      </c>
      <c r="AU332" s="211" t="s">
        <v>82</v>
      </c>
      <c r="AV332" s="13" t="s">
        <v>82</v>
      </c>
      <c r="AW332" s="13" t="s">
        <v>34</v>
      </c>
      <c r="AX332" s="13" t="s">
        <v>73</v>
      </c>
      <c r="AY332" s="211" t="s">
        <v>286</v>
      </c>
    </row>
    <row r="333" spans="1:65" s="14" customFormat="1" ht="11.25">
      <c r="B333" s="212"/>
      <c r="C333" s="213"/>
      <c r="D333" s="202" t="s">
        <v>296</v>
      </c>
      <c r="E333" s="214" t="s">
        <v>21</v>
      </c>
      <c r="F333" s="215" t="s">
        <v>300</v>
      </c>
      <c r="G333" s="213"/>
      <c r="H333" s="216">
        <v>20.629000000000001</v>
      </c>
      <c r="I333" s="217"/>
      <c r="J333" s="213"/>
      <c r="K333" s="213"/>
      <c r="L333" s="218"/>
      <c r="M333" s="219"/>
      <c r="N333" s="220"/>
      <c r="O333" s="220"/>
      <c r="P333" s="220"/>
      <c r="Q333" s="220"/>
      <c r="R333" s="220"/>
      <c r="S333" s="220"/>
      <c r="T333" s="221"/>
      <c r="AT333" s="222" t="s">
        <v>296</v>
      </c>
      <c r="AU333" s="222" t="s">
        <v>82</v>
      </c>
      <c r="AV333" s="14" t="s">
        <v>93</v>
      </c>
      <c r="AW333" s="14" t="s">
        <v>34</v>
      </c>
      <c r="AX333" s="14" t="s">
        <v>80</v>
      </c>
      <c r="AY333" s="222" t="s">
        <v>286</v>
      </c>
    </row>
    <row r="334" spans="1:65" s="2" customFormat="1" ht="16.5" customHeight="1">
      <c r="A334" s="36"/>
      <c r="B334" s="37"/>
      <c r="C334" s="182" t="s">
        <v>519</v>
      </c>
      <c r="D334" s="182" t="s">
        <v>288</v>
      </c>
      <c r="E334" s="183" t="s">
        <v>520</v>
      </c>
      <c r="F334" s="184" t="s">
        <v>521</v>
      </c>
      <c r="G334" s="185" t="s">
        <v>406</v>
      </c>
      <c r="H334" s="186">
        <v>0.89300000000000002</v>
      </c>
      <c r="I334" s="187"/>
      <c r="J334" s="188">
        <f>ROUND(I334*H334,2)</f>
        <v>0</v>
      </c>
      <c r="K334" s="184" t="s">
        <v>292</v>
      </c>
      <c r="L334" s="41"/>
      <c r="M334" s="189" t="s">
        <v>21</v>
      </c>
      <c r="N334" s="190" t="s">
        <v>44</v>
      </c>
      <c r="O334" s="66"/>
      <c r="P334" s="191">
        <f>O334*H334</f>
        <v>0</v>
      </c>
      <c r="Q334" s="191">
        <v>1.0606199999999999</v>
      </c>
      <c r="R334" s="191">
        <f>Q334*H334</f>
        <v>0.94713365999999988</v>
      </c>
      <c r="S334" s="191">
        <v>0</v>
      </c>
      <c r="T334" s="192">
        <f>S334*H334</f>
        <v>0</v>
      </c>
      <c r="U334" s="36"/>
      <c r="V334" s="36"/>
      <c r="W334" s="36"/>
      <c r="X334" s="36"/>
      <c r="Y334" s="36"/>
      <c r="Z334" s="36"/>
      <c r="AA334" s="36"/>
      <c r="AB334" s="36"/>
      <c r="AC334" s="36"/>
      <c r="AD334" s="36"/>
      <c r="AE334" s="36"/>
      <c r="AR334" s="193" t="s">
        <v>103</v>
      </c>
      <c r="AT334" s="193" t="s">
        <v>288</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103</v>
      </c>
      <c r="BM334" s="193" t="s">
        <v>522</v>
      </c>
    </row>
    <row r="335" spans="1:65" s="2" customFormat="1" ht="11.25">
      <c r="A335" s="36"/>
      <c r="B335" s="37"/>
      <c r="C335" s="38"/>
      <c r="D335" s="195" t="s">
        <v>294</v>
      </c>
      <c r="E335" s="38"/>
      <c r="F335" s="196" t="s">
        <v>523</v>
      </c>
      <c r="G335" s="38"/>
      <c r="H335" s="38"/>
      <c r="I335" s="197"/>
      <c r="J335" s="38"/>
      <c r="K335" s="38"/>
      <c r="L335" s="41"/>
      <c r="M335" s="198"/>
      <c r="N335" s="199"/>
      <c r="O335" s="66"/>
      <c r="P335" s="66"/>
      <c r="Q335" s="66"/>
      <c r="R335" s="66"/>
      <c r="S335" s="66"/>
      <c r="T335" s="67"/>
      <c r="U335" s="36"/>
      <c r="V335" s="36"/>
      <c r="W335" s="36"/>
      <c r="X335" s="36"/>
      <c r="Y335" s="36"/>
      <c r="Z335" s="36"/>
      <c r="AA335" s="36"/>
      <c r="AB335" s="36"/>
      <c r="AC335" s="36"/>
      <c r="AD335" s="36"/>
      <c r="AE335" s="36"/>
      <c r="AT335" s="19" t="s">
        <v>294</v>
      </c>
      <c r="AU335" s="19" t="s">
        <v>82</v>
      </c>
    </row>
    <row r="336" spans="1:65" s="15" customFormat="1" ht="11.25">
      <c r="B336" s="223"/>
      <c r="C336" s="224"/>
      <c r="D336" s="202" t="s">
        <v>296</v>
      </c>
      <c r="E336" s="225" t="s">
        <v>21</v>
      </c>
      <c r="F336" s="226" t="s">
        <v>524</v>
      </c>
      <c r="G336" s="224"/>
      <c r="H336" s="225" t="s">
        <v>21</v>
      </c>
      <c r="I336" s="227"/>
      <c r="J336" s="224"/>
      <c r="K336" s="224"/>
      <c r="L336" s="228"/>
      <c r="M336" s="229"/>
      <c r="N336" s="230"/>
      <c r="O336" s="230"/>
      <c r="P336" s="230"/>
      <c r="Q336" s="230"/>
      <c r="R336" s="230"/>
      <c r="S336" s="230"/>
      <c r="T336" s="231"/>
      <c r="AT336" s="232" t="s">
        <v>296</v>
      </c>
      <c r="AU336" s="232" t="s">
        <v>82</v>
      </c>
      <c r="AV336" s="15" t="s">
        <v>80</v>
      </c>
      <c r="AW336" s="15" t="s">
        <v>34</v>
      </c>
      <c r="AX336" s="15" t="s">
        <v>73</v>
      </c>
      <c r="AY336" s="232" t="s">
        <v>286</v>
      </c>
    </row>
    <row r="337" spans="1:65" s="13" customFormat="1" ht="11.25">
      <c r="B337" s="200"/>
      <c r="C337" s="201"/>
      <c r="D337" s="202" t="s">
        <v>296</v>
      </c>
      <c r="E337" s="203" t="s">
        <v>21</v>
      </c>
      <c r="F337" s="204" t="s">
        <v>525</v>
      </c>
      <c r="G337" s="201"/>
      <c r="H337" s="205">
        <v>0.76800000000000002</v>
      </c>
      <c r="I337" s="206"/>
      <c r="J337" s="201"/>
      <c r="K337" s="201"/>
      <c r="L337" s="207"/>
      <c r="M337" s="208"/>
      <c r="N337" s="209"/>
      <c r="O337" s="209"/>
      <c r="P337" s="209"/>
      <c r="Q337" s="209"/>
      <c r="R337" s="209"/>
      <c r="S337" s="209"/>
      <c r="T337" s="210"/>
      <c r="AT337" s="211" t="s">
        <v>296</v>
      </c>
      <c r="AU337" s="211" t="s">
        <v>82</v>
      </c>
      <c r="AV337" s="13" t="s">
        <v>82</v>
      </c>
      <c r="AW337" s="13" t="s">
        <v>34</v>
      </c>
      <c r="AX337" s="13" t="s">
        <v>73</v>
      </c>
      <c r="AY337" s="211" t="s">
        <v>286</v>
      </c>
    </row>
    <row r="338" spans="1:65" s="13" customFormat="1" ht="11.25">
      <c r="B338" s="200"/>
      <c r="C338" s="201"/>
      <c r="D338" s="202" t="s">
        <v>296</v>
      </c>
      <c r="E338" s="203" t="s">
        <v>21</v>
      </c>
      <c r="F338" s="204" t="s">
        <v>526</v>
      </c>
      <c r="G338" s="201"/>
      <c r="H338" s="205">
        <v>0.125</v>
      </c>
      <c r="I338" s="206"/>
      <c r="J338" s="201"/>
      <c r="K338" s="201"/>
      <c r="L338" s="207"/>
      <c r="M338" s="208"/>
      <c r="N338" s="209"/>
      <c r="O338" s="209"/>
      <c r="P338" s="209"/>
      <c r="Q338" s="209"/>
      <c r="R338" s="209"/>
      <c r="S338" s="209"/>
      <c r="T338" s="210"/>
      <c r="AT338" s="211" t="s">
        <v>296</v>
      </c>
      <c r="AU338" s="211" t="s">
        <v>82</v>
      </c>
      <c r="AV338" s="13" t="s">
        <v>82</v>
      </c>
      <c r="AW338" s="13" t="s">
        <v>34</v>
      </c>
      <c r="AX338" s="13" t="s">
        <v>73</v>
      </c>
      <c r="AY338" s="211" t="s">
        <v>286</v>
      </c>
    </row>
    <row r="339" spans="1:65" s="14" customFormat="1" ht="11.25">
      <c r="B339" s="212"/>
      <c r="C339" s="213"/>
      <c r="D339" s="202" t="s">
        <v>296</v>
      </c>
      <c r="E339" s="214" t="s">
        <v>21</v>
      </c>
      <c r="F339" s="215" t="s">
        <v>300</v>
      </c>
      <c r="G339" s="213"/>
      <c r="H339" s="216">
        <v>0.89300000000000002</v>
      </c>
      <c r="I339" s="217"/>
      <c r="J339" s="213"/>
      <c r="K339" s="213"/>
      <c r="L339" s="218"/>
      <c r="M339" s="219"/>
      <c r="N339" s="220"/>
      <c r="O339" s="220"/>
      <c r="P339" s="220"/>
      <c r="Q339" s="220"/>
      <c r="R339" s="220"/>
      <c r="S339" s="220"/>
      <c r="T339" s="221"/>
      <c r="AT339" s="222" t="s">
        <v>296</v>
      </c>
      <c r="AU339" s="222" t="s">
        <v>82</v>
      </c>
      <c r="AV339" s="14" t="s">
        <v>93</v>
      </c>
      <c r="AW339" s="14" t="s">
        <v>34</v>
      </c>
      <c r="AX339" s="14" t="s">
        <v>80</v>
      </c>
      <c r="AY339" s="222" t="s">
        <v>286</v>
      </c>
    </row>
    <row r="340" spans="1:65" s="2" customFormat="1" ht="16.5" customHeight="1">
      <c r="A340" s="36"/>
      <c r="B340" s="37"/>
      <c r="C340" s="182" t="s">
        <v>527</v>
      </c>
      <c r="D340" s="182" t="s">
        <v>288</v>
      </c>
      <c r="E340" s="183" t="s">
        <v>528</v>
      </c>
      <c r="F340" s="184" t="s">
        <v>529</v>
      </c>
      <c r="G340" s="185" t="s">
        <v>406</v>
      </c>
      <c r="H340" s="186">
        <v>1.1100000000000001</v>
      </c>
      <c r="I340" s="187"/>
      <c r="J340" s="188">
        <f>ROUND(I340*H340,2)</f>
        <v>0</v>
      </c>
      <c r="K340" s="184" t="s">
        <v>292</v>
      </c>
      <c r="L340" s="41"/>
      <c r="M340" s="189" t="s">
        <v>21</v>
      </c>
      <c r="N340" s="190" t="s">
        <v>44</v>
      </c>
      <c r="O340" s="66"/>
      <c r="P340" s="191">
        <f>O340*H340</f>
        <v>0</v>
      </c>
      <c r="Q340" s="191">
        <v>1.06277</v>
      </c>
      <c r="R340" s="191">
        <f>Q340*H340</f>
        <v>1.1796747000000001</v>
      </c>
      <c r="S340" s="191">
        <v>0</v>
      </c>
      <c r="T340" s="192">
        <f>S340*H340</f>
        <v>0</v>
      </c>
      <c r="U340" s="36"/>
      <c r="V340" s="36"/>
      <c r="W340" s="36"/>
      <c r="X340" s="36"/>
      <c r="Y340" s="36"/>
      <c r="Z340" s="36"/>
      <c r="AA340" s="36"/>
      <c r="AB340" s="36"/>
      <c r="AC340" s="36"/>
      <c r="AD340" s="36"/>
      <c r="AE340" s="36"/>
      <c r="AR340" s="193" t="s">
        <v>103</v>
      </c>
      <c r="AT340" s="193" t="s">
        <v>288</v>
      </c>
      <c r="AU340" s="193" t="s">
        <v>82</v>
      </c>
      <c r="AY340" s="19" t="s">
        <v>286</v>
      </c>
      <c r="BE340" s="194">
        <f>IF(N340="základní",J340,0)</f>
        <v>0</v>
      </c>
      <c r="BF340" s="194">
        <f>IF(N340="snížená",J340,0)</f>
        <v>0</v>
      </c>
      <c r="BG340" s="194">
        <f>IF(N340="zákl. přenesená",J340,0)</f>
        <v>0</v>
      </c>
      <c r="BH340" s="194">
        <f>IF(N340="sníž. přenesená",J340,0)</f>
        <v>0</v>
      </c>
      <c r="BI340" s="194">
        <f>IF(N340="nulová",J340,0)</f>
        <v>0</v>
      </c>
      <c r="BJ340" s="19" t="s">
        <v>80</v>
      </c>
      <c r="BK340" s="194">
        <f>ROUND(I340*H340,2)</f>
        <v>0</v>
      </c>
      <c r="BL340" s="19" t="s">
        <v>103</v>
      </c>
      <c r="BM340" s="193" t="s">
        <v>530</v>
      </c>
    </row>
    <row r="341" spans="1:65" s="2" customFormat="1" ht="11.25">
      <c r="A341" s="36"/>
      <c r="B341" s="37"/>
      <c r="C341" s="38"/>
      <c r="D341" s="195" t="s">
        <v>294</v>
      </c>
      <c r="E341" s="38"/>
      <c r="F341" s="196" t="s">
        <v>531</v>
      </c>
      <c r="G341" s="38"/>
      <c r="H341" s="38"/>
      <c r="I341" s="197"/>
      <c r="J341" s="38"/>
      <c r="K341" s="38"/>
      <c r="L341" s="41"/>
      <c r="M341" s="198"/>
      <c r="N341" s="199"/>
      <c r="O341" s="66"/>
      <c r="P341" s="66"/>
      <c r="Q341" s="66"/>
      <c r="R341" s="66"/>
      <c r="S341" s="66"/>
      <c r="T341" s="67"/>
      <c r="U341" s="36"/>
      <c r="V341" s="36"/>
      <c r="W341" s="36"/>
      <c r="X341" s="36"/>
      <c r="Y341" s="36"/>
      <c r="Z341" s="36"/>
      <c r="AA341" s="36"/>
      <c r="AB341" s="36"/>
      <c r="AC341" s="36"/>
      <c r="AD341" s="36"/>
      <c r="AE341" s="36"/>
      <c r="AT341" s="19" t="s">
        <v>294</v>
      </c>
      <c r="AU341" s="19" t="s">
        <v>82</v>
      </c>
    </row>
    <row r="342" spans="1:65" s="15" customFormat="1" ht="11.25">
      <c r="B342" s="223"/>
      <c r="C342" s="224"/>
      <c r="D342" s="202" t="s">
        <v>296</v>
      </c>
      <c r="E342" s="225" t="s">
        <v>21</v>
      </c>
      <c r="F342" s="226" t="s">
        <v>532</v>
      </c>
      <c r="G342" s="224"/>
      <c r="H342" s="225" t="s">
        <v>21</v>
      </c>
      <c r="I342" s="227"/>
      <c r="J342" s="224"/>
      <c r="K342" s="224"/>
      <c r="L342" s="228"/>
      <c r="M342" s="229"/>
      <c r="N342" s="230"/>
      <c r="O342" s="230"/>
      <c r="P342" s="230"/>
      <c r="Q342" s="230"/>
      <c r="R342" s="230"/>
      <c r="S342" s="230"/>
      <c r="T342" s="231"/>
      <c r="AT342" s="232" t="s">
        <v>296</v>
      </c>
      <c r="AU342" s="232" t="s">
        <v>82</v>
      </c>
      <c r="AV342" s="15" t="s">
        <v>80</v>
      </c>
      <c r="AW342" s="15" t="s">
        <v>34</v>
      </c>
      <c r="AX342" s="15" t="s">
        <v>73</v>
      </c>
      <c r="AY342" s="232" t="s">
        <v>286</v>
      </c>
    </row>
    <row r="343" spans="1:65" s="13" customFormat="1" ht="11.25">
      <c r="B343" s="200"/>
      <c r="C343" s="201"/>
      <c r="D343" s="202" t="s">
        <v>296</v>
      </c>
      <c r="E343" s="203" t="s">
        <v>21</v>
      </c>
      <c r="F343" s="204" t="s">
        <v>533</v>
      </c>
      <c r="G343" s="201"/>
      <c r="H343" s="205">
        <v>3.5999999999999997E-2</v>
      </c>
      <c r="I343" s="206"/>
      <c r="J343" s="201"/>
      <c r="K343" s="201"/>
      <c r="L343" s="207"/>
      <c r="M343" s="208"/>
      <c r="N343" s="209"/>
      <c r="O343" s="209"/>
      <c r="P343" s="209"/>
      <c r="Q343" s="209"/>
      <c r="R343" s="209"/>
      <c r="S343" s="209"/>
      <c r="T343" s="210"/>
      <c r="AT343" s="211" t="s">
        <v>296</v>
      </c>
      <c r="AU343" s="211" t="s">
        <v>82</v>
      </c>
      <c r="AV343" s="13" t="s">
        <v>82</v>
      </c>
      <c r="AW343" s="13" t="s">
        <v>34</v>
      </c>
      <c r="AX343" s="13" t="s">
        <v>73</v>
      </c>
      <c r="AY343" s="211" t="s">
        <v>286</v>
      </c>
    </row>
    <row r="344" spans="1:65" s="13" customFormat="1" ht="11.25">
      <c r="B344" s="200"/>
      <c r="C344" s="201"/>
      <c r="D344" s="202" t="s">
        <v>296</v>
      </c>
      <c r="E344" s="203" t="s">
        <v>21</v>
      </c>
      <c r="F344" s="204" t="s">
        <v>534</v>
      </c>
      <c r="G344" s="201"/>
      <c r="H344" s="205">
        <v>0.81899999999999995</v>
      </c>
      <c r="I344" s="206"/>
      <c r="J344" s="201"/>
      <c r="K344" s="201"/>
      <c r="L344" s="207"/>
      <c r="M344" s="208"/>
      <c r="N344" s="209"/>
      <c r="O344" s="209"/>
      <c r="P344" s="209"/>
      <c r="Q344" s="209"/>
      <c r="R344" s="209"/>
      <c r="S344" s="209"/>
      <c r="T344" s="210"/>
      <c r="AT344" s="211" t="s">
        <v>296</v>
      </c>
      <c r="AU344" s="211" t="s">
        <v>82</v>
      </c>
      <c r="AV344" s="13" t="s">
        <v>82</v>
      </c>
      <c r="AW344" s="13" t="s">
        <v>34</v>
      </c>
      <c r="AX344" s="13" t="s">
        <v>73</v>
      </c>
      <c r="AY344" s="211" t="s">
        <v>286</v>
      </c>
    </row>
    <row r="345" spans="1:65" s="13" customFormat="1" ht="11.25">
      <c r="B345" s="200"/>
      <c r="C345" s="201"/>
      <c r="D345" s="202" t="s">
        <v>296</v>
      </c>
      <c r="E345" s="203" t="s">
        <v>21</v>
      </c>
      <c r="F345" s="204" t="s">
        <v>535</v>
      </c>
      <c r="G345" s="201"/>
      <c r="H345" s="205">
        <v>0.23699999999999999</v>
      </c>
      <c r="I345" s="206"/>
      <c r="J345" s="201"/>
      <c r="K345" s="201"/>
      <c r="L345" s="207"/>
      <c r="M345" s="208"/>
      <c r="N345" s="209"/>
      <c r="O345" s="209"/>
      <c r="P345" s="209"/>
      <c r="Q345" s="209"/>
      <c r="R345" s="209"/>
      <c r="S345" s="209"/>
      <c r="T345" s="210"/>
      <c r="AT345" s="211" t="s">
        <v>296</v>
      </c>
      <c r="AU345" s="211" t="s">
        <v>82</v>
      </c>
      <c r="AV345" s="13" t="s">
        <v>82</v>
      </c>
      <c r="AW345" s="13" t="s">
        <v>34</v>
      </c>
      <c r="AX345" s="13" t="s">
        <v>73</v>
      </c>
      <c r="AY345" s="211" t="s">
        <v>286</v>
      </c>
    </row>
    <row r="346" spans="1:65" s="13" customFormat="1" ht="11.25">
      <c r="B346" s="200"/>
      <c r="C346" s="201"/>
      <c r="D346" s="202" t="s">
        <v>296</v>
      </c>
      <c r="E346" s="203" t="s">
        <v>21</v>
      </c>
      <c r="F346" s="204" t="s">
        <v>536</v>
      </c>
      <c r="G346" s="201"/>
      <c r="H346" s="205">
        <v>1.7999999999999999E-2</v>
      </c>
      <c r="I346" s="206"/>
      <c r="J346" s="201"/>
      <c r="K346" s="201"/>
      <c r="L346" s="207"/>
      <c r="M346" s="208"/>
      <c r="N346" s="209"/>
      <c r="O346" s="209"/>
      <c r="P346" s="209"/>
      <c r="Q346" s="209"/>
      <c r="R346" s="209"/>
      <c r="S346" s="209"/>
      <c r="T346" s="210"/>
      <c r="AT346" s="211" t="s">
        <v>296</v>
      </c>
      <c r="AU346" s="211" t="s">
        <v>82</v>
      </c>
      <c r="AV346" s="13" t="s">
        <v>82</v>
      </c>
      <c r="AW346" s="13" t="s">
        <v>34</v>
      </c>
      <c r="AX346" s="13" t="s">
        <v>73</v>
      </c>
      <c r="AY346" s="211" t="s">
        <v>286</v>
      </c>
    </row>
    <row r="347" spans="1:65" s="14" customFormat="1" ht="11.25">
      <c r="B347" s="212"/>
      <c r="C347" s="213"/>
      <c r="D347" s="202" t="s">
        <v>296</v>
      </c>
      <c r="E347" s="214" t="s">
        <v>21</v>
      </c>
      <c r="F347" s="215" t="s">
        <v>300</v>
      </c>
      <c r="G347" s="213"/>
      <c r="H347" s="216">
        <v>1.1100000000000001</v>
      </c>
      <c r="I347" s="217"/>
      <c r="J347" s="213"/>
      <c r="K347" s="213"/>
      <c r="L347" s="218"/>
      <c r="M347" s="219"/>
      <c r="N347" s="220"/>
      <c r="O347" s="220"/>
      <c r="P347" s="220"/>
      <c r="Q347" s="220"/>
      <c r="R347" s="220"/>
      <c r="S347" s="220"/>
      <c r="T347" s="221"/>
      <c r="AT347" s="222" t="s">
        <v>296</v>
      </c>
      <c r="AU347" s="222" t="s">
        <v>82</v>
      </c>
      <c r="AV347" s="14" t="s">
        <v>93</v>
      </c>
      <c r="AW347" s="14" t="s">
        <v>34</v>
      </c>
      <c r="AX347" s="14" t="s">
        <v>80</v>
      </c>
      <c r="AY347" s="222" t="s">
        <v>286</v>
      </c>
    </row>
    <row r="348" spans="1:65" s="2" customFormat="1" ht="21.75" customHeight="1">
      <c r="A348" s="36"/>
      <c r="B348" s="37"/>
      <c r="C348" s="182" t="s">
        <v>537</v>
      </c>
      <c r="D348" s="182" t="s">
        <v>288</v>
      </c>
      <c r="E348" s="183" t="s">
        <v>538</v>
      </c>
      <c r="F348" s="184" t="s">
        <v>539</v>
      </c>
      <c r="G348" s="185" t="s">
        <v>291</v>
      </c>
      <c r="H348" s="186">
        <v>12.077</v>
      </c>
      <c r="I348" s="187"/>
      <c r="J348" s="188">
        <f>ROUND(I348*H348,2)</f>
        <v>0</v>
      </c>
      <c r="K348" s="184" t="s">
        <v>292</v>
      </c>
      <c r="L348" s="41"/>
      <c r="M348" s="189" t="s">
        <v>21</v>
      </c>
      <c r="N348" s="190" t="s">
        <v>44</v>
      </c>
      <c r="O348" s="66"/>
      <c r="P348" s="191">
        <f>O348*H348</f>
        <v>0</v>
      </c>
      <c r="Q348" s="191">
        <v>2.5018699999999998</v>
      </c>
      <c r="R348" s="191">
        <f>Q348*H348</f>
        <v>30.215083989999997</v>
      </c>
      <c r="S348" s="191">
        <v>0</v>
      </c>
      <c r="T348" s="192">
        <f>S348*H348</f>
        <v>0</v>
      </c>
      <c r="U348" s="36"/>
      <c r="V348" s="36"/>
      <c r="W348" s="36"/>
      <c r="X348" s="36"/>
      <c r="Y348" s="36"/>
      <c r="Z348" s="36"/>
      <c r="AA348" s="36"/>
      <c r="AB348" s="36"/>
      <c r="AC348" s="36"/>
      <c r="AD348" s="36"/>
      <c r="AE348" s="36"/>
      <c r="AR348" s="193" t="s">
        <v>103</v>
      </c>
      <c r="AT348" s="193" t="s">
        <v>288</v>
      </c>
      <c r="AU348" s="193" t="s">
        <v>82</v>
      </c>
      <c r="AY348" s="19" t="s">
        <v>286</v>
      </c>
      <c r="BE348" s="194">
        <f>IF(N348="základní",J348,0)</f>
        <v>0</v>
      </c>
      <c r="BF348" s="194">
        <f>IF(N348="snížená",J348,0)</f>
        <v>0</v>
      </c>
      <c r="BG348" s="194">
        <f>IF(N348="zákl. přenesená",J348,0)</f>
        <v>0</v>
      </c>
      <c r="BH348" s="194">
        <f>IF(N348="sníž. přenesená",J348,0)</f>
        <v>0</v>
      </c>
      <c r="BI348" s="194">
        <f>IF(N348="nulová",J348,0)</f>
        <v>0</v>
      </c>
      <c r="BJ348" s="19" t="s">
        <v>80</v>
      </c>
      <c r="BK348" s="194">
        <f>ROUND(I348*H348,2)</f>
        <v>0</v>
      </c>
      <c r="BL348" s="19" t="s">
        <v>103</v>
      </c>
      <c r="BM348" s="193" t="s">
        <v>540</v>
      </c>
    </row>
    <row r="349" spans="1:65" s="2" customFormat="1" ht="11.25">
      <c r="A349" s="36"/>
      <c r="B349" s="37"/>
      <c r="C349" s="38"/>
      <c r="D349" s="195" t="s">
        <v>294</v>
      </c>
      <c r="E349" s="38"/>
      <c r="F349" s="196" t="s">
        <v>541</v>
      </c>
      <c r="G349" s="38"/>
      <c r="H349" s="38"/>
      <c r="I349" s="197"/>
      <c r="J349" s="38"/>
      <c r="K349" s="38"/>
      <c r="L349" s="41"/>
      <c r="M349" s="198"/>
      <c r="N349" s="199"/>
      <c r="O349" s="66"/>
      <c r="P349" s="66"/>
      <c r="Q349" s="66"/>
      <c r="R349" s="66"/>
      <c r="S349" s="66"/>
      <c r="T349" s="67"/>
      <c r="U349" s="36"/>
      <c r="V349" s="36"/>
      <c r="W349" s="36"/>
      <c r="X349" s="36"/>
      <c r="Y349" s="36"/>
      <c r="Z349" s="36"/>
      <c r="AA349" s="36"/>
      <c r="AB349" s="36"/>
      <c r="AC349" s="36"/>
      <c r="AD349" s="36"/>
      <c r="AE349" s="36"/>
      <c r="AT349" s="19" t="s">
        <v>294</v>
      </c>
      <c r="AU349" s="19" t="s">
        <v>82</v>
      </c>
    </row>
    <row r="350" spans="1:65" s="15" customFormat="1" ht="11.25">
      <c r="B350" s="223"/>
      <c r="C350" s="224"/>
      <c r="D350" s="202" t="s">
        <v>296</v>
      </c>
      <c r="E350" s="225" t="s">
        <v>21</v>
      </c>
      <c r="F350" s="226" t="s">
        <v>542</v>
      </c>
      <c r="G350" s="224"/>
      <c r="H350" s="225" t="s">
        <v>21</v>
      </c>
      <c r="I350" s="227"/>
      <c r="J350" s="224"/>
      <c r="K350" s="224"/>
      <c r="L350" s="228"/>
      <c r="M350" s="229"/>
      <c r="N350" s="230"/>
      <c r="O350" s="230"/>
      <c r="P350" s="230"/>
      <c r="Q350" s="230"/>
      <c r="R350" s="230"/>
      <c r="S350" s="230"/>
      <c r="T350" s="231"/>
      <c r="AT350" s="232" t="s">
        <v>296</v>
      </c>
      <c r="AU350" s="232" t="s">
        <v>82</v>
      </c>
      <c r="AV350" s="15" t="s">
        <v>80</v>
      </c>
      <c r="AW350" s="15" t="s">
        <v>34</v>
      </c>
      <c r="AX350" s="15" t="s">
        <v>73</v>
      </c>
      <c r="AY350" s="232" t="s">
        <v>286</v>
      </c>
    </row>
    <row r="351" spans="1:65" s="13" customFormat="1" ht="11.25">
      <c r="B351" s="200"/>
      <c r="C351" s="201"/>
      <c r="D351" s="202" t="s">
        <v>296</v>
      </c>
      <c r="E351" s="203" t="s">
        <v>21</v>
      </c>
      <c r="F351" s="204" t="s">
        <v>543</v>
      </c>
      <c r="G351" s="201"/>
      <c r="H351" s="205">
        <v>1.41</v>
      </c>
      <c r="I351" s="206"/>
      <c r="J351" s="201"/>
      <c r="K351" s="201"/>
      <c r="L351" s="207"/>
      <c r="M351" s="208"/>
      <c r="N351" s="209"/>
      <c r="O351" s="209"/>
      <c r="P351" s="209"/>
      <c r="Q351" s="209"/>
      <c r="R351" s="209"/>
      <c r="S351" s="209"/>
      <c r="T351" s="210"/>
      <c r="AT351" s="211" t="s">
        <v>296</v>
      </c>
      <c r="AU351" s="211" t="s">
        <v>82</v>
      </c>
      <c r="AV351" s="13" t="s">
        <v>82</v>
      </c>
      <c r="AW351" s="13" t="s">
        <v>34</v>
      </c>
      <c r="AX351" s="13" t="s">
        <v>73</v>
      </c>
      <c r="AY351" s="211" t="s">
        <v>286</v>
      </c>
    </row>
    <row r="352" spans="1:65" s="13" customFormat="1" ht="11.25">
      <c r="B352" s="200"/>
      <c r="C352" s="201"/>
      <c r="D352" s="202" t="s">
        <v>296</v>
      </c>
      <c r="E352" s="203" t="s">
        <v>21</v>
      </c>
      <c r="F352" s="204" t="s">
        <v>544</v>
      </c>
      <c r="G352" s="201"/>
      <c r="H352" s="205">
        <v>1.7370000000000001</v>
      </c>
      <c r="I352" s="206"/>
      <c r="J352" s="201"/>
      <c r="K352" s="201"/>
      <c r="L352" s="207"/>
      <c r="M352" s="208"/>
      <c r="N352" s="209"/>
      <c r="O352" s="209"/>
      <c r="P352" s="209"/>
      <c r="Q352" s="209"/>
      <c r="R352" s="209"/>
      <c r="S352" s="209"/>
      <c r="T352" s="210"/>
      <c r="AT352" s="211" t="s">
        <v>296</v>
      </c>
      <c r="AU352" s="211" t="s">
        <v>82</v>
      </c>
      <c r="AV352" s="13" t="s">
        <v>82</v>
      </c>
      <c r="AW352" s="13" t="s">
        <v>34</v>
      </c>
      <c r="AX352" s="13" t="s">
        <v>73</v>
      </c>
      <c r="AY352" s="211" t="s">
        <v>286</v>
      </c>
    </row>
    <row r="353" spans="1:65" s="13" customFormat="1" ht="11.25">
      <c r="B353" s="200"/>
      <c r="C353" s="201"/>
      <c r="D353" s="202" t="s">
        <v>296</v>
      </c>
      <c r="E353" s="203" t="s">
        <v>21</v>
      </c>
      <c r="F353" s="204" t="s">
        <v>545</v>
      </c>
      <c r="G353" s="201"/>
      <c r="H353" s="205">
        <v>2.98</v>
      </c>
      <c r="I353" s="206"/>
      <c r="J353" s="201"/>
      <c r="K353" s="201"/>
      <c r="L353" s="207"/>
      <c r="M353" s="208"/>
      <c r="N353" s="209"/>
      <c r="O353" s="209"/>
      <c r="P353" s="209"/>
      <c r="Q353" s="209"/>
      <c r="R353" s="209"/>
      <c r="S353" s="209"/>
      <c r="T353" s="210"/>
      <c r="AT353" s="211" t="s">
        <v>296</v>
      </c>
      <c r="AU353" s="211" t="s">
        <v>82</v>
      </c>
      <c r="AV353" s="13" t="s">
        <v>82</v>
      </c>
      <c r="AW353" s="13" t="s">
        <v>34</v>
      </c>
      <c r="AX353" s="13" t="s">
        <v>73</v>
      </c>
      <c r="AY353" s="211" t="s">
        <v>286</v>
      </c>
    </row>
    <row r="354" spans="1:65" s="13" customFormat="1" ht="11.25">
      <c r="B354" s="200"/>
      <c r="C354" s="201"/>
      <c r="D354" s="202" t="s">
        <v>296</v>
      </c>
      <c r="E354" s="203" t="s">
        <v>21</v>
      </c>
      <c r="F354" s="204" t="s">
        <v>546</v>
      </c>
      <c r="G354" s="201"/>
      <c r="H354" s="205">
        <v>2.5299999999999998</v>
      </c>
      <c r="I354" s="206"/>
      <c r="J354" s="201"/>
      <c r="K354" s="201"/>
      <c r="L354" s="207"/>
      <c r="M354" s="208"/>
      <c r="N354" s="209"/>
      <c r="O354" s="209"/>
      <c r="P354" s="209"/>
      <c r="Q354" s="209"/>
      <c r="R354" s="209"/>
      <c r="S354" s="209"/>
      <c r="T354" s="210"/>
      <c r="AT354" s="211" t="s">
        <v>296</v>
      </c>
      <c r="AU354" s="211" t="s">
        <v>82</v>
      </c>
      <c r="AV354" s="13" t="s">
        <v>82</v>
      </c>
      <c r="AW354" s="13" t="s">
        <v>34</v>
      </c>
      <c r="AX354" s="13" t="s">
        <v>73</v>
      </c>
      <c r="AY354" s="211" t="s">
        <v>286</v>
      </c>
    </row>
    <row r="355" spans="1:65" s="13" customFormat="1" ht="11.25">
      <c r="B355" s="200"/>
      <c r="C355" s="201"/>
      <c r="D355" s="202" t="s">
        <v>296</v>
      </c>
      <c r="E355" s="203" t="s">
        <v>21</v>
      </c>
      <c r="F355" s="204" t="s">
        <v>547</v>
      </c>
      <c r="G355" s="201"/>
      <c r="H355" s="205">
        <v>1.01</v>
      </c>
      <c r="I355" s="206"/>
      <c r="J355" s="201"/>
      <c r="K355" s="201"/>
      <c r="L355" s="207"/>
      <c r="M355" s="208"/>
      <c r="N355" s="209"/>
      <c r="O355" s="209"/>
      <c r="P355" s="209"/>
      <c r="Q355" s="209"/>
      <c r="R355" s="209"/>
      <c r="S355" s="209"/>
      <c r="T355" s="210"/>
      <c r="AT355" s="211" t="s">
        <v>296</v>
      </c>
      <c r="AU355" s="211" t="s">
        <v>82</v>
      </c>
      <c r="AV355" s="13" t="s">
        <v>82</v>
      </c>
      <c r="AW355" s="13" t="s">
        <v>34</v>
      </c>
      <c r="AX355" s="13" t="s">
        <v>73</v>
      </c>
      <c r="AY355" s="211" t="s">
        <v>286</v>
      </c>
    </row>
    <row r="356" spans="1:65" s="13" customFormat="1" ht="11.25">
      <c r="B356" s="200"/>
      <c r="C356" s="201"/>
      <c r="D356" s="202" t="s">
        <v>296</v>
      </c>
      <c r="E356" s="203" t="s">
        <v>21</v>
      </c>
      <c r="F356" s="204" t="s">
        <v>548</v>
      </c>
      <c r="G356" s="201"/>
      <c r="H356" s="205">
        <v>1.04</v>
      </c>
      <c r="I356" s="206"/>
      <c r="J356" s="201"/>
      <c r="K356" s="201"/>
      <c r="L356" s="207"/>
      <c r="M356" s="208"/>
      <c r="N356" s="209"/>
      <c r="O356" s="209"/>
      <c r="P356" s="209"/>
      <c r="Q356" s="209"/>
      <c r="R356" s="209"/>
      <c r="S356" s="209"/>
      <c r="T356" s="210"/>
      <c r="AT356" s="211" t="s">
        <v>296</v>
      </c>
      <c r="AU356" s="211" t="s">
        <v>82</v>
      </c>
      <c r="AV356" s="13" t="s">
        <v>82</v>
      </c>
      <c r="AW356" s="13" t="s">
        <v>34</v>
      </c>
      <c r="AX356" s="13" t="s">
        <v>73</v>
      </c>
      <c r="AY356" s="211" t="s">
        <v>286</v>
      </c>
    </row>
    <row r="357" spans="1:65" s="14" customFormat="1" ht="11.25">
      <c r="B357" s="212"/>
      <c r="C357" s="213"/>
      <c r="D357" s="202" t="s">
        <v>296</v>
      </c>
      <c r="E357" s="214" t="s">
        <v>21</v>
      </c>
      <c r="F357" s="215" t="s">
        <v>300</v>
      </c>
      <c r="G357" s="213"/>
      <c r="H357" s="216">
        <v>10.707000000000001</v>
      </c>
      <c r="I357" s="217"/>
      <c r="J357" s="213"/>
      <c r="K357" s="213"/>
      <c r="L357" s="218"/>
      <c r="M357" s="219"/>
      <c r="N357" s="220"/>
      <c r="O357" s="220"/>
      <c r="P357" s="220"/>
      <c r="Q357" s="220"/>
      <c r="R357" s="220"/>
      <c r="S357" s="220"/>
      <c r="T357" s="221"/>
      <c r="AT357" s="222" t="s">
        <v>296</v>
      </c>
      <c r="AU357" s="222" t="s">
        <v>82</v>
      </c>
      <c r="AV357" s="14" t="s">
        <v>93</v>
      </c>
      <c r="AW357" s="14" t="s">
        <v>34</v>
      </c>
      <c r="AX357" s="14" t="s">
        <v>73</v>
      </c>
      <c r="AY357" s="222" t="s">
        <v>286</v>
      </c>
    </row>
    <row r="358" spans="1:65" s="13" customFormat="1" ht="11.25">
      <c r="B358" s="200"/>
      <c r="C358" s="201"/>
      <c r="D358" s="202" t="s">
        <v>296</v>
      </c>
      <c r="E358" s="203" t="s">
        <v>21</v>
      </c>
      <c r="F358" s="204" t="s">
        <v>549</v>
      </c>
      <c r="G358" s="201"/>
      <c r="H358" s="205">
        <v>0.2</v>
      </c>
      <c r="I358" s="206"/>
      <c r="J358" s="201"/>
      <c r="K358" s="201"/>
      <c r="L358" s="207"/>
      <c r="M358" s="208"/>
      <c r="N358" s="209"/>
      <c r="O358" s="209"/>
      <c r="P358" s="209"/>
      <c r="Q358" s="209"/>
      <c r="R358" s="209"/>
      <c r="S358" s="209"/>
      <c r="T358" s="210"/>
      <c r="AT358" s="211" t="s">
        <v>296</v>
      </c>
      <c r="AU358" s="211" t="s">
        <v>82</v>
      </c>
      <c r="AV358" s="13" t="s">
        <v>82</v>
      </c>
      <c r="AW358" s="13" t="s">
        <v>34</v>
      </c>
      <c r="AX358" s="13" t="s">
        <v>73</v>
      </c>
      <c r="AY358" s="211" t="s">
        <v>286</v>
      </c>
    </row>
    <row r="359" spans="1:65" s="13" customFormat="1" ht="11.25">
      <c r="B359" s="200"/>
      <c r="C359" s="201"/>
      <c r="D359" s="202" t="s">
        <v>296</v>
      </c>
      <c r="E359" s="203" t="s">
        <v>21</v>
      </c>
      <c r="F359" s="204" t="s">
        <v>550</v>
      </c>
      <c r="G359" s="201"/>
      <c r="H359" s="205">
        <v>0.2</v>
      </c>
      <c r="I359" s="206"/>
      <c r="J359" s="201"/>
      <c r="K359" s="201"/>
      <c r="L359" s="207"/>
      <c r="M359" s="208"/>
      <c r="N359" s="209"/>
      <c r="O359" s="209"/>
      <c r="P359" s="209"/>
      <c r="Q359" s="209"/>
      <c r="R359" s="209"/>
      <c r="S359" s="209"/>
      <c r="T359" s="210"/>
      <c r="AT359" s="211" t="s">
        <v>296</v>
      </c>
      <c r="AU359" s="211" t="s">
        <v>82</v>
      </c>
      <c r="AV359" s="13" t="s">
        <v>82</v>
      </c>
      <c r="AW359" s="13" t="s">
        <v>34</v>
      </c>
      <c r="AX359" s="13" t="s">
        <v>73</v>
      </c>
      <c r="AY359" s="211" t="s">
        <v>286</v>
      </c>
    </row>
    <row r="360" spans="1:65" s="13" customFormat="1" ht="11.25">
      <c r="B360" s="200"/>
      <c r="C360" s="201"/>
      <c r="D360" s="202" t="s">
        <v>296</v>
      </c>
      <c r="E360" s="203" t="s">
        <v>21</v>
      </c>
      <c r="F360" s="204" t="s">
        <v>551</v>
      </c>
      <c r="G360" s="201"/>
      <c r="H360" s="205">
        <v>0.45900000000000002</v>
      </c>
      <c r="I360" s="206"/>
      <c r="J360" s="201"/>
      <c r="K360" s="201"/>
      <c r="L360" s="207"/>
      <c r="M360" s="208"/>
      <c r="N360" s="209"/>
      <c r="O360" s="209"/>
      <c r="P360" s="209"/>
      <c r="Q360" s="209"/>
      <c r="R360" s="209"/>
      <c r="S360" s="209"/>
      <c r="T360" s="210"/>
      <c r="AT360" s="211" t="s">
        <v>296</v>
      </c>
      <c r="AU360" s="211" t="s">
        <v>82</v>
      </c>
      <c r="AV360" s="13" t="s">
        <v>82</v>
      </c>
      <c r="AW360" s="13" t="s">
        <v>34</v>
      </c>
      <c r="AX360" s="13" t="s">
        <v>73</v>
      </c>
      <c r="AY360" s="211" t="s">
        <v>286</v>
      </c>
    </row>
    <row r="361" spans="1:65" s="13" customFormat="1" ht="11.25">
      <c r="B361" s="200"/>
      <c r="C361" s="201"/>
      <c r="D361" s="202" t="s">
        <v>296</v>
      </c>
      <c r="E361" s="203" t="s">
        <v>21</v>
      </c>
      <c r="F361" s="204" t="s">
        <v>552</v>
      </c>
      <c r="G361" s="201"/>
      <c r="H361" s="205">
        <v>0.21299999999999999</v>
      </c>
      <c r="I361" s="206"/>
      <c r="J361" s="201"/>
      <c r="K361" s="201"/>
      <c r="L361" s="207"/>
      <c r="M361" s="208"/>
      <c r="N361" s="209"/>
      <c r="O361" s="209"/>
      <c r="P361" s="209"/>
      <c r="Q361" s="209"/>
      <c r="R361" s="209"/>
      <c r="S361" s="209"/>
      <c r="T361" s="210"/>
      <c r="AT361" s="211" t="s">
        <v>296</v>
      </c>
      <c r="AU361" s="211" t="s">
        <v>82</v>
      </c>
      <c r="AV361" s="13" t="s">
        <v>82</v>
      </c>
      <c r="AW361" s="13" t="s">
        <v>34</v>
      </c>
      <c r="AX361" s="13" t="s">
        <v>73</v>
      </c>
      <c r="AY361" s="211" t="s">
        <v>286</v>
      </c>
    </row>
    <row r="362" spans="1:65" s="14" customFormat="1" ht="11.25">
      <c r="B362" s="212"/>
      <c r="C362" s="213"/>
      <c r="D362" s="202" t="s">
        <v>296</v>
      </c>
      <c r="E362" s="214" t="s">
        <v>21</v>
      </c>
      <c r="F362" s="215" t="s">
        <v>300</v>
      </c>
      <c r="G362" s="213"/>
      <c r="H362" s="216">
        <v>1.0720000000000001</v>
      </c>
      <c r="I362" s="217"/>
      <c r="J362" s="213"/>
      <c r="K362" s="213"/>
      <c r="L362" s="218"/>
      <c r="M362" s="219"/>
      <c r="N362" s="220"/>
      <c r="O362" s="220"/>
      <c r="P362" s="220"/>
      <c r="Q362" s="220"/>
      <c r="R362" s="220"/>
      <c r="S362" s="220"/>
      <c r="T362" s="221"/>
      <c r="AT362" s="222" t="s">
        <v>296</v>
      </c>
      <c r="AU362" s="222" t="s">
        <v>82</v>
      </c>
      <c r="AV362" s="14" t="s">
        <v>93</v>
      </c>
      <c r="AW362" s="14" t="s">
        <v>34</v>
      </c>
      <c r="AX362" s="14" t="s">
        <v>73</v>
      </c>
      <c r="AY362" s="222" t="s">
        <v>286</v>
      </c>
    </row>
    <row r="363" spans="1:65" s="15" customFormat="1" ht="11.25">
      <c r="B363" s="223"/>
      <c r="C363" s="224"/>
      <c r="D363" s="202" t="s">
        <v>296</v>
      </c>
      <c r="E363" s="225" t="s">
        <v>21</v>
      </c>
      <c r="F363" s="226" t="s">
        <v>553</v>
      </c>
      <c r="G363" s="224"/>
      <c r="H363" s="225" t="s">
        <v>21</v>
      </c>
      <c r="I363" s="227"/>
      <c r="J363" s="224"/>
      <c r="K363" s="224"/>
      <c r="L363" s="228"/>
      <c r="M363" s="229"/>
      <c r="N363" s="230"/>
      <c r="O363" s="230"/>
      <c r="P363" s="230"/>
      <c r="Q363" s="230"/>
      <c r="R363" s="230"/>
      <c r="S363" s="230"/>
      <c r="T363" s="231"/>
      <c r="AT363" s="232" t="s">
        <v>296</v>
      </c>
      <c r="AU363" s="232" t="s">
        <v>82</v>
      </c>
      <c r="AV363" s="15" t="s">
        <v>80</v>
      </c>
      <c r="AW363" s="15" t="s">
        <v>34</v>
      </c>
      <c r="AX363" s="15" t="s">
        <v>73</v>
      </c>
      <c r="AY363" s="232" t="s">
        <v>286</v>
      </c>
    </row>
    <row r="364" spans="1:65" s="13" customFormat="1" ht="11.25">
      <c r="B364" s="200"/>
      <c r="C364" s="201"/>
      <c r="D364" s="202" t="s">
        <v>296</v>
      </c>
      <c r="E364" s="203" t="s">
        <v>21</v>
      </c>
      <c r="F364" s="204" t="s">
        <v>554</v>
      </c>
      <c r="G364" s="201"/>
      <c r="H364" s="205">
        <v>0.29799999999999999</v>
      </c>
      <c r="I364" s="206"/>
      <c r="J364" s="201"/>
      <c r="K364" s="201"/>
      <c r="L364" s="207"/>
      <c r="M364" s="208"/>
      <c r="N364" s="209"/>
      <c r="O364" s="209"/>
      <c r="P364" s="209"/>
      <c r="Q364" s="209"/>
      <c r="R364" s="209"/>
      <c r="S364" s="209"/>
      <c r="T364" s="210"/>
      <c r="AT364" s="211" t="s">
        <v>296</v>
      </c>
      <c r="AU364" s="211" t="s">
        <v>82</v>
      </c>
      <c r="AV364" s="13" t="s">
        <v>82</v>
      </c>
      <c r="AW364" s="13" t="s">
        <v>34</v>
      </c>
      <c r="AX364" s="13" t="s">
        <v>73</v>
      </c>
      <c r="AY364" s="211" t="s">
        <v>286</v>
      </c>
    </row>
    <row r="365" spans="1:65" s="14" customFormat="1" ht="11.25">
      <c r="B365" s="212"/>
      <c r="C365" s="213"/>
      <c r="D365" s="202" t="s">
        <v>296</v>
      </c>
      <c r="E365" s="214" t="s">
        <v>21</v>
      </c>
      <c r="F365" s="215" t="s">
        <v>300</v>
      </c>
      <c r="G365" s="213"/>
      <c r="H365" s="216">
        <v>0.29799999999999999</v>
      </c>
      <c r="I365" s="217"/>
      <c r="J365" s="213"/>
      <c r="K365" s="213"/>
      <c r="L365" s="218"/>
      <c r="M365" s="219"/>
      <c r="N365" s="220"/>
      <c r="O365" s="220"/>
      <c r="P365" s="220"/>
      <c r="Q365" s="220"/>
      <c r="R365" s="220"/>
      <c r="S365" s="220"/>
      <c r="T365" s="221"/>
      <c r="AT365" s="222" t="s">
        <v>296</v>
      </c>
      <c r="AU365" s="222" t="s">
        <v>82</v>
      </c>
      <c r="AV365" s="14" t="s">
        <v>93</v>
      </c>
      <c r="AW365" s="14" t="s">
        <v>34</v>
      </c>
      <c r="AX365" s="14" t="s">
        <v>73</v>
      </c>
      <c r="AY365" s="222" t="s">
        <v>286</v>
      </c>
    </row>
    <row r="366" spans="1:65" s="16" customFormat="1" ht="11.25">
      <c r="B366" s="233"/>
      <c r="C366" s="234"/>
      <c r="D366" s="202" t="s">
        <v>296</v>
      </c>
      <c r="E366" s="235" t="s">
        <v>21</v>
      </c>
      <c r="F366" s="236" t="s">
        <v>307</v>
      </c>
      <c r="G366" s="234"/>
      <c r="H366" s="237">
        <v>12.077</v>
      </c>
      <c r="I366" s="238"/>
      <c r="J366" s="234"/>
      <c r="K366" s="234"/>
      <c r="L366" s="239"/>
      <c r="M366" s="240"/>
      <c r="N366" s="241"/>
      <c r="O366" s="241"/>
      <c r="P366" s="241"/>
      <c r="Q366" s="241"/>
      <c r="R366" s="241"/>
      <c r="S366" s="241"/>
      <c r="T366" s="242"/>
      <c r="AT366" s="243" t="s">
        <v>296</v>
      </c>
      <c r="AU366" s="243" t="s">
        <v>82</v>
      </c>
      <c r="AV366" s="16" t="s">
        <v>103</v>
      </c>
      <c r="AW366" s="16" t="s">
        <v>34</v>
      </c>
      <c r="AX366" s="16" t="s">
        <v>80</v>
      </c>
      <c r="AY366" s="243" t="s">
        <v>286</v>
      </c>
    </row>
    <row r="367" spans="1:65" s="2" customFormat="1" ht="16.5" customHeight="1">
      <c r="A367" s="36"/>
      <c r="B367" s="37"/>
      <c r="C367" s="182" t="s">
        <v>555</v>
      </c>
      <c r="D367" s="182" t="s">
        <v>288</v>
      </c>
      <c r="E367" s="183" t="s">
        <v>556</v>
      </c>
      <c r="F367" s="184" t="s">
        <v>557</v>
      </c>
      <c r="G367" s="185" t="s">
        <v>142</v>
      </c>
      <c r="H367" s="186">
        <v>205.05500000000001</v>
      </c>
      <c r="I367" s="187"/>
      <c r="J367" s="188">
        <f>ROUND(I367*H367,2)</f>
        <v>0</v>
      </c>
      <c r="K367" s="184" t="s">
        <v>292</v>
      </c>
      <c r="L367" s="41"/>
      <c r="M367" s="189" t="s">
        <v>21</v>
      </c>
      <c r="N367" s="190" t="s">
        <v>44</v>
      </c>
      <c r="O367" s="66"/>
      <c r="P367" s="191">
        <f>O367*H367</f>
        <v>0</v>
      </c>
      <c r="Q367" s="191">
        <v>2.6900000000000001E-3</v>
      </c>
      <c r="R367" s="191">
        <f>Q367*H367</f>
        <v>0.55159795</v>
      </c>
      <c r="S367" s="191">
        <v>0</v>
      </c>
      <c r="T367" s="192">
        <f>S367*H367</f>
        <v>0</v>
      </c>
      <c r="U367" s="36"/>
      <c r="V367" s="36"/>
      <c r="W367" s="36"/>
      <c r="X367" s="36"/>
      <c r="Y367" s="36"/>
      <c r="Z367" s="36"/>
      <c r="AA367" s="36"/>
      <c r="AB367" s="36"/>
      <c r="AC367" s="36"/>
      <c r="AD367" s="36"/>
      <c r="AE367" s="36"/>
      <c r="AR367" s="193" t="s">
        <v>103</v>
      </c>
      <c r="AT367" s="193" t="s">
        <v>288</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103</v>
      </c>
      <c r="BM367" s="193" t="s">
        <v>558</v>
      </c>
    </row>
    <row r="368" spans="1:65" s="2" customFormat="1" ht="11.25">
      <c r="A368" s="36"/>
      <c r="B368" s="37"/>
      <c r="C368" s="38"/>
      <c r="D368" s="195" t="s">
        <v>294</v>
      </c>
      <c r="E368" s="38"/>
      <c r="F368" s="196" t="s">
        <v>559</v>
      </c>
      <c r="G368" s="38"/>
      <c r="H368" s="38"/>
      <c r="I368" s="197"/>
      <c r="J368" s="38"/>
      <c r="K368" s="38"/>
      <c r="L368" s="41"/>
      <c r="M368" s="198"/>
      <c r="N368" s="199"/>
      <c r="O368" s="66"/>
      <c r="P368" s="66"/>
      <c r="Q368" s="66"/>
      <c r="R368" s="66"/>
      <c r="S368" s="66"/>
      <c r="T368" s="67"/>
      <c r="U368" s="36"/>
      <c r="V368" s="36"/>
      <c r="W368" s="36"/>
      <c r="X368" s="36"/>
      <c r="Y368" s="36"/>
      <c r="Z368" s="36"/>
      <c r="AA368" s="36"/>
      <c r="AB368" s="36"/>
      <c r="AC368" s="36"/>
      <c r="AD368" s="36"/>
      <c r="AE368" s="36"/>
      <c r="AT368" s="19" t="s">
        <v>294</v>
      </c>
      <c r="AU368" s="19" t="s">
        <v>82</v>
      </c>
    </row>
    <row r="369" spans="2:51" s="15" customFormat="1" ht="11.25">
      <c r="B369" s="223"/>
      <c r="C369" s="224"/>
      <c r="D369" s="202" t="s">
        <v>296</v>
      </c>
      <c r="E369" s="225" t="s">
        <v>21</v>
      </c>
      <c r="F369" s="226" t="s">
        <v>542</v>
      </c>
      <c r="G369" s="224"/>
      <c r="H369" s="225" t="s">
        <v>21</v>
      </c>
      <c r="I369" s="227"/>
      <c r="J369" s="224"/>
      <c r="K369" s="224"/>
      <c r="L369" s="228"/>
      <c r="M369" s="229"/>
      <c r="N369" s="230"/>
      <c r="O369" s="230"/>
      <c r="P369" s="230"/>
      <c r="Q369" s="230"/>
      <c r="R369" s="230"/>
      <c r="S369" s="230"/>
      <c r="T369" s="231"/>
      <c r="AT369" s="232" t="s">
        <v>296</v>
      </c>
      <c r="AU369" s="232" t="s">
        <v>82</v>
      </c>
      <c r="AV369" s="15" t="s">
        <v>80</v>
      </c>
      <c r="AW369" s="15" t="s">
        <v>34</v>
      </c>
      <c r="AX369" s="15" t="s">
        <v>73</v>
      </c>
      <c r="AY369" s="232" t="s">
        <v>286</v>
      </c>
    </row>
    <row r="370" spans="2:51" s="13" customFormat="1" ht="11.25">
      <c r="B370" s="200"/>
      <c r="C370" s="201"/>
      <c r="D370" s="202" t="s">
        <v>296</v>
      </c>
      <c r="E370" s="203" t="s">
        <v>21</v>
      </c>
      <c r="F370" s="204" t="s">
        <v>560</v>
      </c>
      <c r="G370" s="201"/>
      <c r="H370" s="205">
        <v>8.93</v>
      </c>
      <c r="I370" s="206"/>
      <c r="J370" s="201"/>
      <c r="K370" s="201"/>
      <c r="L370" s="207"/>
      <c r="M370" s="208"/>
      <c r="N370" s="209"/>
      <c r="O370" s="209"/>
      <c r="P370" s="209"/>
      <c r="Q370" s="209"/>
      <c r="R370" s="209"/>
      <c r="S370" s="209"/>
      <c r="T370" s="210"/>
      <c r="AT370" s="211" t="s">
        <v>296</v>
      </c>
      <c r="AU370" s="211" t="s">
        <v>82</v>
      </c>
      <c r="AV370" s="13" t="s">
        <v>82</v>
      </c>
      <c r="AW370" s="13" t="s">
        <v>34</v>
      </c>
      <c r="AX370" s="13" t="s">
        <v>73</v>
      </c>
      <c r="AY370" s="211" t="s">
        <v>286</v>
      </c>
    </row>
    <row r="371" spans="2:51" s="13" customFormat="1" ht="11.25">
      <c r="B371" s="200"/>
      <c r="C371" s="201"/>
      <c r="D371" s="202" t="s">
        <v>296</v>
      </c>
      <c r="E371" s="203" t="s">
        <v>21</v>
      </c>
      <c r="F371" s="204" t="s">
        <v>561</v>
      </c>
      <c r="G371" s="201"/>
      <c r="H371" s="205">
        <v>6.9489999999999998</v>
      </c>
      <c r="I371" s="206"/>
      <c r="J371" s="201"/>
      <c r="K371" s="201"/>
      <c r="L371" s="207"/>
      <c r="M371" s="208"/>
      <c r="N371" s="209"/>
      <c r="O371" s="209"/>
      <c r="P371" s="209"/>
      <c r="Q371" s="209"/>
      <c r="R371" s="209"/>
      <c r="S371" s="209"/>
      <c r="T371" s="210"/>
      <c r="AT371" s="211" t="s">
        <v>296</v>
      </c>
      <c r="AU371" s="211" t="s">
        <v>82</v>
      </c>
      <c r="AV371" s="13" t="s">
        <v>82</v>
      </c>
      <c r="AW371" s="13" t="s">
        <v>34</v>
      </c>
      <c r="AX371" s="13" t="s">
        <v>73</v>
      </c>
      <c r="AY371" s="211" t="s">
        <v>286</v>
      </c>
    </row>
    <row r="372" spans="2:51" s="13" customFormat="1" ht="11.25">
      <c r="B372" s="200"/>
      <c r="C372" s="201"/>
      <c r="D372" s="202" t="s">
        <v>296</v>
      </c>
      <c r="E372" s="203" t="s">
        <v>21</v>
      </c>
      <c r="F372" s="204" t="s">
        <v>562</v>
      </c>
      <c r="G372" s="201"/>
      <c r="H372" s="205">
        <v>11.92</v>
      </c>
      <c r="I372" s="206"/>
      <c r="J372" s="201"/>
      <c r="K372" s="201"/>
      <c r="L372" s="207"/>
      <c r="M372" s="208"/>
      <c r="N372" s="209"/>
      <c r="O372" s="209"/>
      <c r="P372" s="209"/>
      <c r="Q372" s="209"/>
      <c r="R372" s="209"/>
      <c r="S372" s="209"/>
      <c r="T372" s="210"/>
      <c r="AT372" s="211" t="s">
        <v>296</v>
      </c>
      <c r="AU372" s="211" t="s">
        <v>82</v>
      </c>
      <c r="AV372" s="13" t="s">
        <v>82</v>
      </c>
      <c r="AW372" s="13" t="s">
        <v>34</v>
      </c>
      <c r="AX372" s="13" t="s">
        <v>73</v>
      </c>
      <c r="AY372" s="211" t="s">
        <v>286</v>
      </c>
    </row>
    <row r="373" spans="2:51" s="13" customFormat="1" ht="11.25">
      <c r="B373" s="200"/>
      <c r="C373" s="201"/>
      <c r="D373" s="202" t="s">
        <v>296</v>
      </c>
      <c r="E373" s="203" t="s">
        <v>21</v>
      </c>
      <c r="F373" s="204" t="s">
        <v>563</v>
      </c>
      <c r="G373" s="201"/>
      <c r="H373" s="205">
        <v>10.122</v>
      </c>
      <c r="I373" s="206"/>
      <c r="J373" s="201"/>
      <c r="K373" s="201"/>
      <c r="L373" s="207"/>
      <c r="M373" s="208"/>
      <c r="N373" s="209"/>
      <c r="O373" s="209"/>
      <c r="P373" s="209"/>
      <c r="Q373" s="209"/>
      <c r="R373" s="209"/>
      <c r="S373" s="209"/>
      <c r="T373" s="210"/>
      <c r="AT373" s="211" t="s">
        <v>296</v>
      </c>
      <c r="AU373" s="211" t="s">
        <v>82</v>
      </c>
      <c r="AV373" s="13" t="s">
        <v>82</v>
      </c>
      <c r="AW373" s="13" t="s">
        <v>34</v>
      </c>
      <c r="AX373" s="13" t="s">
        <v>73</v>
      </c>
      <c r="AY373" s="211" t="s">
        <v>286</v>
      </c>
    </row>
    <row r="374" spans="2:51" s="13" customFormat="1" ht="11.25">
      <c r="B374" s="200"/>
      <c r="C374" s="201"/>
      <c r="D374" s="202" t="s">
        <v>296</v>
      </c>
      <c r="E374" s="203" t="s">
        <v>21</v>
      </c>
      <c r="F374" s="204" t="s">
        <v>564</v>
      </c>
      <c r="G374" s="201"/>
      <c r="H374" s="205">
        <v>6.7350000000000003</v>
      </c>
      <c r="I374" s="206"/>
      <c r="J374" s="201"/>
      <c r="K374" s="201"/>
      <c r="L374" s="207"/>
      <c r="M374" s="208"/>
      <c r="N374" s="209"/>
      <c r="O374" s="209"/>
      <c r="P374" s="209"/>
      <c r="Q374" s="209"/>
      <c r="R374" s="209"/>
      <c r="S374" s="209"/>
      <c r="T374" s="210"/>
      <c r="AT374" s="211" t="s">
        <v>296</v>
      </c>
      <c r="AU374" s="211" t="s">
        <v>82</v>
      </c>
      <c r="AV374" s="13" t="s">
        <v>82</v>
      </c>
      <c r="AW374" s="13" t="s">
        <v>34</v>
      </c>
      <c r="AX374" s="13" t="s">
        <v>73</v>
      </c>
      <c r="AY374" s="211" t="s">
        <v>286</v>
      </c>
    </row>
    <row r="375" spans="2:51" s="13" customFormat="1" ht="11.25">
      <c r="B375" s="200"/>
      <c r="C375" s="201"/>
      <c r="D375" s="202" t="s">
        <v>296</v>
      </c>
      <c r="E375" s="203" t="s">
        <v>21</v>
      </c>
      <c r="F375" s="204" t="s">
        <v>565</v>
      </c>
      <c r="G375" s="201"/>
      <c r="H375" s="205">
        <v>6.93</v>
      </c>
      <c r="I375" s="206"/>
      <c r="J375" s="201"/>
      <c r="K375" s="201"/>
      <c r="L375" s="207"/>
      <c r="M375" s="208"/>
      <c r="N375" s="209"/>
      <c r="O375" s="209"/>
      <c r="P375" s="209"/>
      <c r="Q375" s="209"/>
      <c r="R375" s="209"/>
      <c r="S375" s="209"/>
      <c r="T375" s="210"/>
      <c r="AT375" s="211" t="s">
        <v>296</v>
      </c>
      <c r="AU375" s="211" t="s">
        <v>82</v>
      </c>
      <c r="AV375" s="13" t="s">
        <v>82</v>
      </c>
      <c r="AW375" s="13" t="s">
        <v>34</v>
      </c>
      <c r="AX375" s="13" t="s">
        <v>73</v>
      </c>
      <c r="AY375" s="211" t="s">
        <v>286</v>
      </c>
    </row>
    <row r="376" spans="2:51" s="14" customFormat="1" ht="11.25">
      <c r="B376" s="212"/>
      <c r="C376" s="213"/>
      <c r="D376" s="202" t="s">
        <v>296</v>
      </c>
      <c r="E376" s="214" t="s">
        <v>21</v>
      </c>
      <c r="F376" s="215" t="s">
        <v>300</v>
      </c>
      <c r="G376" s="213"/>
      <c r="H376" s="216">
        <v>51.585999999999999</v>
      </c>
      <c r="I376" s="217"/>
      <c r="J376" s="213"/>
      <c r="K376" s="213"/>
      <c r="L376" s="218"/>
      <c r="M376" s="219"/>
      <c r="N376" s="220"/>
      <c r="O376" s="220"/>
      <c r="P376" s="220"/>
      <c r="Q376" s="220"/>
      <c r="R376" s="220"/>
      <c r="S376" s="220"/>
      <c r="T376" s="221"/>
      <c r="AT376" s="222" t="s">
        <v>296</v>
      </c>
      <c r="AU376" s="222" t="s">
        <v>82</v>
      </c>
      <c r="AV376" s="14" t="s">
        <v>93</v>
      </c>
      <c r="AW376" s="14" t="s">
        <v>34</v>
      </c>
      <c r="AX376" s="14" t="s">
        <v>73</v>
      </c>
      <c r="AY376" s="222" t="s">
        <v>286</v>
      </c>
    </row>
    <row r="377" spans="2:51" s="13" customFormat="1" ht="11.25">
      <c r="B377" s="200"/>
      <c r="C377" s="201"/>
      <c r="D377" s="202" t="s">
        <v>296</v>
      </c>
      <c r="E377" s="203" t="s">
        <v>21</v>
      </c>
      <c r="F377" s="204" t="s">
        <v>566</v>
      </c>
      <c r="G377" s="201"/>
      <c r="H377" s="205">
        <v>0.8</v>
      </c>
      <c r="I377" s="206"/>
      <c r="J377" s="201"/>
      <c r="K377" s="201"/>
      <c r="L377" s="207"/>
      <c r="M377" s="208"/>
      <c r="N377" s="209"/>
      <c r="O377" s="209"/>
      <c r="P377" s="209"/>
      <c r="Q377" s="209"/>
      <c r="R377" s="209"/>
      <c r="S377" s="209"/>
      <c r="T377" s="210"/>
      <c r="AT377" s="211" t="s">
        <v>296</v>
      </c>
      <c r="AU377" s="211" t="s">
        <v>82</v>
      </c>
      <c r="AV377" s="13" t="s">
        <v>82</v>
      </c>
      <c r="AW377" s="13" t="s">
        <v>34</v>
      </c>
      <c r="AX377" s="13" t="s">
        <v>73</v>
      </c>
      <c r="AY377" s="211" t="s">
        <v>286</v>
      </c>
    </row>
    <row r="378" spans="2:51" s="13" customFormat="1" ht="11.25">
      <c r="B378" s="200"/>
      <c r="C378" s="201"/>
      <c r="D378" s="202" t="s">
        <v>296</v>
      </c>
      <c r="E378" s="203" t="s">
        <v>21</v>
      </c>
      <c r="F378" s="204" t="s">
        <v>567</v>
      </c>
      <c r="G378" s="201"/>
      <c r="H378" s="205">
        <v>0.8</v>
      </c>
      <c r="I378" s="206"/>
      <c r="J378" s="201"/>
      <c r="K378" s="201"/>
      <c r="L378" s="207"/>
      <c r="M378" s="208"/>
      <c r="N378" s="209"/>
      <c r="O378" s="209"/>
      <c r="P378" s="209"/>
      <c r="Q378" s="209"/>
      <c r="R378" s="209"/>
      <c r="S378" s="209"/>
      <c r="T378" s="210"/>
      <c r="AT378" s="211" t="s">
        <v>296</v>
      </c>
      <c r="AU378" s="211" t="s">
        <v>82</v>
      </c>
      <c r="AV378" s="13" t="s">
        <v>82</v>
      </c>
      <c r="AW378" s="13" t="s">
        <v>34</v>
      </c>
      <c r="AX378" s="13" t="s">
        <v>73</v>
      </c>
      <c r="AY378" s="211" t="s">
        <v>286</v>
      </c>
    </row>
    <row r="379" spans="2:51" s="13" customFormat="1" ht="11.25">
      <c r="B379" s="200"/>
      <c r="C379" s="201"/>
      <c r="D379" s="202" t="s">
        <v>296</v>
      </c>
      <c r="E379" s="203" t="s">
        <v>21</v>
      </c>
      <c r="F379" s="204" t="s">
        <v>568</v>
      </c>
      <c r="G379" s="201"/>
      <c r="H379" s="205">
        <v>1.835</v>
      </c>
      <c r="I379" s="206"/>
      <c r="J379" s="201"/>
      <c r="K379" s="201"/>
      <c r="L379" s="207"/>
      <c r="M379" s="208"/>
      <c r="N379" s="209"/>
      <c r="O379" s="209"/>
      <c r="P379" s="209"/>
      <c r="Q379" s="209"/>
      <c r="R379" s="209"/>
      <c r="S379" s="209"/>
      <c r="T379" s="210"/>
      <c r="AT379" s="211" t="s">
        <v>296</v>
      </c>
      <c r="AU379" s="211" t="s">
        <v>82</v>
      </c>
      <c r="AV379" s="13" t="s">
        <v>82</v>
      </c>
      <c r="AW379" s="13" t="s">
        <v>34</v>
      </c>
      <c r="AX379" s="13" t="s">
        <v>73</v>
      </c>
      <c r="AY379" s="211" t="s">
        <v>286</v>
      </c>
    </row>
    <row r="380" spans="2:51" s="13" customFormat="1" ht="11.25">
      <c r="B380" s="200"/>
      <c r="C380" s="201"/>
      <c r="D380" s="202" t="s">
        <v>296</v>
      </c>
      <c r="E380" s="203" t="s">
        <v>21</v>
      </c>
      <c r="F380" s="204" t="s">
        <v>569</v>
      </c>
      <c r="G380" s="201"/>
      <c r="H380" s="205">
        <v>0.85</v>
      </c>
      <c r="I380" s="206"/>
      <c r="J380" s="201"/>
      <c r="K380" s="201"/>
      <c r="L380" s="207"/>
      <c r="M380" s="208"/>
      <c r="N380" s="209"/>
      <c r="O380" s="209"/>
      <c r="P380" s="209"/>
      <c r="Q380" s="209"/>
      <c r="R380" s="209"/>
      <c r="S380" s="209"/>
      <c r="T380" s="210"/>
      <c r="AT380" s="211" t="s">
        <v>296</v>
      </c>
      <c r="AU380" s="211" t="s">
        <v>82</v>
      </c>
      <c r="AV380" s="13" t="s">
        <v>82</v>
      </c>
      <c r="AW380" s="13" t="s">
        <v>34</v>
      </c>
      <c r="AX380" s="13" t="s">
        <v>73</v>
      </c>
      <c r="AY380" s="211" t="s">
        <v>286</v>
      </c>
    </row>
    <row r="381" spans="2:51" s="14" customFormat="1" ht="11.25">
      <c r="B381" s="212"/>
      <c r="C381" s="213"/>
      <c r="D381" s="202" t="s">
        <v>296</v>
      </c>
      <c r="E381" s="214" t="s">
        <v>21</v>
      </c>
      <c r="F381" s="215" t="s">
        <v>300</v>
      </c>
      <c r="G381" s="213"/>
      <c r="H381" s="216">
        <v>4.2850000000000001</v>
      </c>
      <c r="I381" s="217"/>
      <c r="J381" s="213"/>
      <c r="K381" s="213"/>
      <c r="L381" s="218"/>
      <c r="M381" s="219"/>
      <c r="N381" s="220"/>
      <c r="O381" s="220"/>
      <c r="P381" s="220"/>
      <c r="Q381" s="220"/>
      <c r="R381" s="220"/>
      <c r="S381" s="220"/>
      <c r="T381" s="221"/>
      <c r="AT381" s="222" t="s">
        <v>296</v>
      </c>
      <c r="AU381" s="222" t="s">
        <v>82</v>
      </c>
      <c r="AV381" s="14" t="s">
        <v>93</v>
      </c>
      <c r="AW381" s="14" t="s">
        <v>34</v>
      </c>
      <c r="AX381" s="14" t="s">
        <v>73</v>
      </c>
      <c r="AY381" s="222" t="s">
        <v>286</v>
      </c>
    </row>
    <row r="382" spans="2:51" s="15" customFormat="1" ht="11.25">
      <c r="B382" s="223"/>
      <c r="C382" s="224"/>
      <c r="D382" s="202" t="s">
        <v>296</v>
      </c>
      <c r="E382" s="225" t="s">
        <v>21</v>
      </c>
      <c r="F382" s="226" t="s">
        <v>553</v>
      </c>
      <c r="G382" s="224"/>
      <c r="H382" s="225" t="s">
        <v>21</v>
      </c>
      <c r="I382" s="227"/>
      <c r="J382" s="224"/>
      <c r="K382" s="224"/>
      <c r="L382" s="228"/>
      <c r="M382" s="229"/>
      <c r="N382" s="230"/>
      <c r="O382" s="230"/>
      <c r="P382" s="230"/>
      <c r="Q382" s="230"/>
      <c r="R382" s="230"/>
      <c r="S382" s="230"/>
      <c r="T382" s="231"/>
      <c r="AT382" s="232" t="s">
        <v>296</v>
      </c>
      <c r="AU382" s="232" t="s">
        <v>82</v>
      </c>
      <c r="AV382" s="15" t="s">
        <v>80</v>
      </c>
      <c r="AW382" s="15" t="s">
        <v>34</v>
      </c>
      <c r="AX382" s="15" t="s">
        <v>73</v>
      </c>
      <c r="AY382" s="232" t="s">
        <v>286</v>
      </c>
    </row>
    <row r="383" spans="2:51" s="13" customFormat="1" ht="11.25">
      <c r="B383" s="200"/>
      <c r="C383" s="201"/>
      <c r="D383" s="202" t="s">
        <v>296</v>
      </c>
      <c r="E383" s="203" t="s">
        <v>21</v>
      </c>
      <c r="F383" s="204" t="s">
        <v>570</v>
      </c>
      <c r="G383" s="201"/>
      <c r="H383" s="205">
        <v>2.35</v>
      </c>
      <c r="I383" s="206"/>
      <c r="J383" s="201"/>
      <c r="K383" s="201"/>
      <c r="L383" s="207"/>
      <c r="M383" s="208"/>
      <c r="N383" s="209"/>
      <c r="O383" s="209"/>
      <c r="P383" s="209"/>
      <c r="Q383" s="209"/>
      <c r="R383" s="209"/>
      <c r="S383" s="209"/>
      <c r="T383" s="210"/>
      <c r="AT383" s="211" t="s">
        <v>296</v>
      </c>
      <c r="AU383" s="211" t="s">
        <v>82</v>
      </c>
      <c r="AV383" s="13" t="s">
        <v>82</v>
      </c>
      <c r="AW383" s="13" t="s">
        <v>34</v>
      </c>
      <c r="AX383" s="13" t="s">
        <v>73</v>
      </c>
      <c r="AY383" s="211" t="s">
        <v>286</v>
      </c>
    </row>
    <row r="384" spans="2:51" s="14" customFormat="1" ht="11.25">
      <c r="B384" s="212"/>
      <c r="C384" s="213"/>
      <c r="D384" s="202" t="s">
        <v>296</v>
      </c>
      <c r="E384" s="214" t="s">
        <v>21</v>
      </c>
      <c r="F384" s="215" t="s">
        <v>300</v>
      </c>
      <c r="G384" s="213"/>
      <c r="H384" s="216">
        <v>2.35</v>
      </c>
      <c r="I384" s="217"/>
      <c r="J384" s="213"/>
      <c r="K384" s="213"/>
      <c r="L384" s="218"/>
      <c r="M384" s="219"/>
      <c r="N384" s="220"/>
      <c r="O384" s="220"/>
      <c r="P384" s="220"/>
      <c r="Q384" s="220"/>
      <c r="R384" s="220"/>
      <c r="S384" s="220"/>
      <c r="T384" s="221"/>
      <c r="AT384" s="222" t="s">
        <v>296</v>
      </c>
      <c r="AU384" s="222" t="s">
        <v>82</v>
      </c>
      <c r="AV384" s="14" t="s">
        <v>93</v>
      </c>
      <c r="AW384" s="14" t="s">
        <v>34</v>
      </c>
      <c r="AX384" s="14" t="s">
        <v>73</v>
      </c>
      <c r="AY384" s="222" t="s">
        <v>286</v>
      </c>
    </row>
    <row r="385" spans="2:51" s="15" customFormat="1" ht="11.25">
      <c r="B385" s="223"/>
      <c r="C385" s="224"/>
      <c r="D385" s="202" t="s">
        <v>296</v>
      </c>
      <c r="E385" s="225" t="s">
        <v>21</v>
      </c>
      <c r="F385" s="226" t="s">
        <v>571</v>
      </c>
      <c r="G385" s="224"/>
      <c r="H385" s="225" t="s">
        <v>21</v>
      </c>
      <c r="I385" s="227"/>
      <c r="J385" s="224"/>
      <c r="K385" s="224"/>
      <c r="L385" s="228"/>
      <c r="M385" s="229"/>
      <c r="N385" s="230"/>
      <c r="O385" s="230"/>
      <c r="P385" s="230"/>
      <c r="Q385" s="230"/>
      <c r="R385" s="230"/>
      <c r="S385" s="230"/>
      <c r="T385" s="231"/>
      <c r="AT385" s="232" t="s">
        <v>296</v>
      </c>
      <c r="AU385" s="232" t="s">
        <v>82</v>
      </c>
      <c r="AV385" s="15" t="s">
        <v>80</v>
      </c>
      <c r="AW385" s="15" t="s">
        <v>34</v>
      </c>
      <c r="AX385" s="15" t="s">
        <v>73</v>
      </c>
      <c r="AY385" s="232" t="s">
        <v>286</v>
      </c>
    </row>
    <row r="386" spans="2:51" s="13" customFormat="1" ht="11.25">
      <c r="B386" s="200"/>
      <c r="C386" s="201"/>
      <c r="D386" s="202" t="s">
        <v>296</v>
      </c>
      <c r="E386" s="203" t="s">
        <v>21</v>
      </c>
      <c r="F386" s="204" t="s">
        <v>572</v>
      </c>
      <c r="G386" s="201"/>
      <c r="H386" s="205">
        <v>8.3759999999999994</v>
      </c>
      <c r="I386" s="206"/>
      <c r="J386" s="201"/>
      <c r="K386" s="201"/>
      <c r="L386" s="207"/>
      <c r="M386" s="208"/>
      <c r="N386" s="209"/>
      <c r="O386" s="209"/>
      <c r="P386" s="209"/>
      <c r="Q386" s="209"/>
      <c r="R386" s="209"/>
      <c r="S386" s="209"/>
      <c r="T386" s="210"/>
      <c r="AT386" s="211" t="s">
        <v>296</v>
      </c>
      <c r="AU386" s="211" t="s">
        <v>82</v>
      </c>
      <c r="AV386" s="13" t="s">
        <v>82</v>
      </c>
      <c r="AW386" s="13" t="s">
        <v>34</v>
      </c>
      <c r="AX386" s="13" t="s">
        <v>73</v>
      </c>
      <c r="AY386" s="211" t="s">
        <v>286</v>
      </c>
    </row>
    <row r="387" spans="2:51" s="13" customFormat="1" ht="11.25">
      <c r="B387" s="200"/>
      <c r="C387" s="201"/>
      <c r="D387" s="202" t="s">
        <v>296</v>
      </c>
      <c r="E387" s="203" t="s">
        <v>21</v>
      </c>
      <c r="F387" s="204" t="s">
        <v>573</v>
      </c>
      <c r="G387" s="201"/>
      <c r="H387" s="205">
        <v>2.915</v>
      </c>
      <c r="I387" s="206"/>
      <c r="J387" s="201"/>
      <c r="K387" s="201"/>
      <c r="L387" s="207"/>
      <c r="M387" s="208"/>
      <c r="N387" s="209"/>
      <c r="O387" s="209"/>
      <c r="P387" s="209"/>
      <c r="Q387" s="209"/>
      <c r="R387" s="209"/>
      <c r="S387" s="209"/>
      <c r="T387" s="210"/>
      <c r="AT387" s="211" t="s">
        <v>296</v>
      </c>
      <c r="AU387" s="211" t="s">
        <v>82</v>
      </c>
      <c r="AV387" s="13" t="s">
        <v>82</v>
      </c>
      <c r="AW387" s="13" t="s">
        <v>34</v>
      </c>
      <c r="AX387" s="13" t="s">
        <v>73</v>
      </c>
      <c r="AY387" s="211" t="s">
        <v>286</v>
      </c>
    </row>
    <row r="388" spans="2:51" s="13" customFormat="1" ht="11.25">
      <c r="B388" s="200"/>
      <c r="C388" s="201"/>
      <c r="D388" s="202" t="s">
        <v>296</v>
      </c>
      <c r="E388" s="203" t="s">
        <v>21</v>
      </c>
      <c r="F388" s="204" t="s">
        <v>574</v>
      </c>
      <c r="G388" s="201"/>
      <c r="H388" s="205">
        <v>4.8540000000000001</v>
      </c>
      <c r="I388" s="206"/>
      <c r="J388" s="201"/>
      <c r="K388" s="201"/>
      <c r="L388" s="207"/>
      <c r="M388" s="208"/>
      <c r="N388" s="209"/>
      <c r="O388" s="209"/>
      <c r="P388" s="209"/>
      <c r="Q388" s="209"/>
      <c r="R388" s="209"/>
      <c r="S388" s="209"/>
      <c r="T388" s="210"/>
      <c r="AT388" s="211" t="s">
        <v>296</v>
      </c>
      <c r="AU388" s="211" t="s">
        <v>82</v>
      </c>
      <c r="AV388" s="13" t="s">
        <v>82</v>
      </c>
      <c r="AW388" s="13" t="s">
        <v>34</v>
      </c>
      <c r="AX388" s="13" t="s">
        <v>73</v>
      </c>
      <c r="AY388" s="211" t="s">
        <v>286</v>
      </c>
    </row>
    <row r="389" spans="2:51" s="13" customFormat="1" ht="11.25">
      <c r="B389" s="200"/>
      <c r="C389" s="201"/>
      <c r="D389" s="202" t="s">
        <v>296</v>
      </c>
      <c r="E389" s="203" t="s">
        <v>21</v>
      </c>
      <c r="F389" s="204" t="s">
        <v>575</v>
      </c>
      <c r="G389" s="201"/>
      <c r="H389" s="205">
        <v>12.738</v>
      </c>
      <c r="I389" s="206"/>
      <c r="J389" s="201"/>
      <c r="K389" s="201"/>
      <c r="L389" s="207"/>
      <c r="M389" s="208"/>
      <c r="N389" s="209"/>
      <c r="O389" s="209"/>
      <c r="P389" s="209"/>
      <c r="Q389" s="209"/>
      <c r="R389" s="209"/>
      <c r="S389" s="209"/>
      <c r="T389" s="210"/>
      <c r="AT389" s="211" t="s">
        <v>296</v>
      </c>
      <c r="AU389" s="211" t="s">
        <v>82</v>
      </c>
      <c r="AV389" s="13" t="s">
        <v>82</v>
      </c>
      <c r="AW389" s="13" t="s">
        <v>34</v>
      </c>
      <c r="AX389" s="13" t="s">
        <v>73</v>
      </c>
      <c r="AY389" s="211" t="s">
        <v>286</v>
      </c>
    </row>
    <row r="390" spans="2:51" s="13" customFormat="1" ht="11.25">
      <c r="B390" s="200"/>
      <c r="C390" s="201"/>
      <c r="D390" s="202" t="s">
        <v>296</v>
      </c>
      <c r="E390" s="203" t="s">
        <v>21</v>
      </c>
      <c r="F390" s="204" t="s">
        <v>576</v>
      </c>
      <c r="G390" s="201"/>
      <c r="H390" s="205">
        <v>2.91</v>
      </c>
      <c r="I390" s="206"/>
      <c r="J390" s="201"/>
      <c r="K390" s="201"/>
      <c r="L390" s="207"/>
      <c r="M390" s="208"/>
      <c r="N390" s="209"/>
      <c r="O390" s="209"/>
      <c r="P390" s="209"/>
      <c r="Q390" s="209"/>
      <c r="R390" s="209"/>
      <c r="S390" s="209"/>
      <c r="T390" s="210"/>
      <c r="AT390" s="211" t="s">
        <v>296</v>
      </c>
      <c r="AU390" s="211" t="s">
        <v>82</v>
      </c>
      <c r="AV390" s="13" t="s">
        <v>82</v>
      </c>
      <c r="AW390" s="13" t="s">
        <v>34</v>
      </c>
      <c r="AX390" s="13" t="s">
        <v>73</v>
      </c>
      <c r="AY390" s="211" t="s">
        <v>286</v>
      </c>
    </row>
    <row r="391" spans="2:51" s="13" customFormat="1" ht="11.25">
      <c r="B391" s="200"/>
      <c r="C391" s="201"/>
      <c r="D391" s="202" t="s">
        <v>296</v>
      </c>
      <c r="E391" s="203" t="s">
        <v>21</v>
      </c>
      <c r="F391" s="204" t="s">
        <v>577</v>
      </c>
      <c r="G391" s="201"/>
      <c r="H391" s="205">
        <v>1.4630000000000001</v>
      </c>
      <c r="I391" s="206"/>
      <c r="J391" s="201"/>
      <c r="K391" s="201"/>
      <c r="L391" s="207"/>
      <c r="M391" s="208"/>
      <c r="N391" s="209"/>
      <c r="O391" s="209"/>
      <c r="P391" s="209"/>
      <c r="Q391" s="209"/>
      <c r="R391" s="209"/>
      <c r="S391" s="209"/>
      <c r="T391" s="210"/>
      <c r="AT391" s="211" t="s">
        <v>296</v>
      </c>
      <c r="AU391" s="211" t="s">
        <v>82</v>
      </c>
      <c r="AV391" s="13" t="s">
        <v>82</v>
      </c>
      <c r="AW391" s="13" t="s">
        <v>34</v>
      </c>
      <c r="AX391" s="13" t="s">
        <v>73</v>
      </c>
      <c r="AY391" s="211" t="s">
        <v>286</v>
      </c>
    </row>
    <row r="392" spans="2:51" s="13" customFormat="1" ht="11.25">
      <c r="B392" s="200"/>
      <c r="C392" s="201"/>
      <c r="D392" s="202" t="s">
        <v>296</v>
      </c>
      <c r="E392" s="203" t="s">
        <v>21</v>
      </c>
      <c r="F392" s="204" t="s">
        <v>578</v>
      </c>
      <c r="G392" s="201"/>
      <c r="H392" s="205">
        <v>3.0230000000000001</v>
      </c>
      <c r="I392" s="206"/>
      <c r="J392" s="201"/>
      <c r="K392" s="201"/>
      <c r="L392" s="207"/>
      <c r="M392" s="208"/>
      <c r="N392" s="209"/>
      <c r="O392" s="209"/>
      <c r="P392" s="209"/>
      <c r="Q392" s="209"/>
      <c r="R392" s="209"/>
      <c r="S392" s="209"/>
      <c r="T392" s="210"/>
      <c r="AT392" s="211" t="s">
        <v>296</v>
      </c>
      <c r="AU392" s="211" t="s">
        <v>82</v>
      </c>
      <c r="AV392" s="13" t="s">
        <v>82</v>
      </c>
      <c r="AW392" s="13" t="s">
        <v>34</v>
      </c>
      <c r="AX392" s="13" t="s">
        <v>73</v>
      </c>
      <c r="AY392" s="211" t="s">
        <v>286</v>
      </c>
    </row>
    <row r="393" spans="2:51" s="13" customFormat="1" ht="11.25">
      <c r="B393" s="200"/>
      <c r="C393" s="201"/>
      <c r="D393" s="202" t="s">
        <v>296</v>
      </c>
      <c r="E393" s="203" t="s">
        <v>21</v>
      </c>
      <c r="F393" s="204" t="s">
        <v>579</v>
      </c>
      <c r="G393" s="201"/>
      <c r="H393" s="205">
        <v>4.9009999999999998</v>
      </c>
      <c r="I393" s="206"/>
      <c r="J393" s="201"/>
      <c r="K393" s="201"/>
      <c r="L393" s="207"/>
      <c r="M393" s="208"/>
      <c r="N393" s="209"/>
      <c r="O393" s="209"/>
      <c r="P393" s="209"/>
      <c r="Q393" s="209"/>
      <c r="R393" s="209"/>
      <c r="S393" s="209"/>
      <c r="T393" s="210"/>
      <c r="AT393" s="211" t="s">
        <v>296</v>
      </c>
      <c r="AU393" s="211" t="s">
        <v>82</v>
      </c>
      <c r="AV393" s="13" t="s">
        <v>82</v>
      </c>
      <c r="AW393" s="13" t="s">
        <v>34</v>
      </c>
      <c r="AX393" s="13" t="s">
        <v>73</v>
      </c>
      <c r="AY393" s="211" t="s">
        <v>286</v>
      </c>
    </row>
    <row r="394" spans="2:51" s="13" customFormat="1" ht="11.25">
      <c r="B394" s="200"/>
      <c r="C394" s="201"/>
      <c r="D394" s="202" t="s">
        <v>296</v>
      </c>
      <c r="E394" s="203" t="s">
        <v>21</v>
      </c>
      <c r="F394" s="204" t="s">
        <v>580</v>
      </c>
      <c r="G394" s="201"/>
      <c r="H394" s="205">
        <v>2.5299999999999998</v>
      </c>
      <c r="I394" s="206"/>
      <c r="J394" s="201"/>
      <c r="K394" s="201"/>
      <c r="L394" s="207"/>
      <c r="M394" s="208"/>
      <c r="N394" s="209"/>
      <c r="O394" s="209"/>
      <c r="P394" s="209"/>
      <c r="Q394" s="209"/>
      <c r="R394" s="209"/>
      <c r="S394" s="209"/>
      <c r="T394" s="210"/>
      <c r="AT394" s="211" t="s">
        <v>296</v>
      </c>
      <c r="AU394" s="211" t="s">
        <v>82</v>
      </c>
      <c r="AV394" s="13" t="s">
        <v>82</v>
      </c>
      <c r="AW394" s="13" t="s">
        <v>34</v>
      </c>
      <c r="AX394" s="13" t="s">
        <v>73</v>
      </c>
      <c r="AY394" s="211" t="s">
        <v>286</v>
      </c>
    </row>
    <row r="395" spans="2:51" s="13" customFormat="1" ht="11.25">
      <c r="B395" s="200"/>
      <c r="C395" s="201"/>
      <c r="D395" s="202" t="s">
        <v>296</v>
      </c>
      <c r="E395" s="203" t="s">
        <v>21</v>
      </c>
      <c r="F395" s="204" t="s">
        <v>581</v>
      </c>
      <c r="G395" s="201"/>
      <c r="H395" s="205">
        <v>5.34</v>
      </c>
      <c r="I395" s="206"/>
      <c r="J395" s="201"/>
      <c r="K395" s="201"/>
      <c r="L395" s="207"/>
      <c r="M395" s="208"/>
      <c r="N395" s="209"/>
      <c r="O395" s="209"/>
      <c r="P395" s="209"/>
      <c r="Q395" s="209"/>
      <c r="R395" s="209"/>
      <c r="S395" s="209"/>
      <c r="T395" s="210"/>
      <c r="AT395" s="211" t="s">
        <v>296</v>
      </c>
      <c r="AU395" s="211" t="s">
        <v>82</v>
      </c>
      <c r="AV395" s="13" t="s">
        <v>82</v>
      </c>
      <c r="AW395" s="13" t="s">
        <v>34</v>
      </c>
      <c r="AX395" s="13" t="s">
        <v>73</v>
      </c>
      <c r="AY395" s="211" t="s">
        <v>286</v>
      </c>
    </row>
    <row r="396" spans="2:51" s="13" customFormat="1" ht="11.25">
      <c r="B396" s="200"/>
      <c r="C396" s="201"/>
      <c r="D396" s="202" t="s">
        <v>296</v>
      </c>
      <c r="E396" s="203" t="s">
        <v>21</v>
      </c>
      <c r="F396" s="204" t="s">
        <v>582</v>
      </c>
      <c r="G396" s="201"/>
      <c r="H396" s="205">
        <v>12.36</v>
      </c>
      <c r="I396" s="206"/>
      <c r="J396" s="201"/>
      <c r="K396" s="201"/>
      <c r="L396" s="207"/>
      <c r="M396" s="208"/>
      <c r="N396" s="209"/>
      <c r="O396" s="209"/>
      <c r="P396" s="209"/>
      <c r="Q396" s="209"/>
      <c r="R396" s="209"/>
      <c r="S396" s="209"/>
      <c r="T396" s="210"/>
      <c r="AT396" s="211" t="s">
        <v>296</v>
      </c>
      <c r="AU396" s="211" t="s">
        <v>82</v>
      </c>
      <c r="AV396" s="13" t="s">
        <v>82</v>
      </c>
      <c r="AW396" s="13" t="s">
        <v>34</v>
      </c>
      <c r="AX396" s="13" t="s">
        <v>73</v>
      </c>
      <c r="AY396" s="211" t="s">
        <v>286</v>
      </c>
    </row>
    <row r="397" spans="2:51" s="13" customFormat="1" ht="11.25">
      <c r="B397" s="200"/>
      <c r="C397" s="201"/>
      <c r="D397" s="202" t="s">
        <v>296</v>
      </c>
      <c r="E397" s="203" t="s">
        <v>21</v>
      </c>
      <c r="F397" s="204" t="s">
        <v>583</v>
      </c>
      <c r="G397" s="201"/>
      <c r="H397" s="205">
        <v>9.5879999999999992</v>
      </c>
      <c r="I397" s="206"/>
      <c r="J397" s="201"/>
      <c r="K397" s="201"/>
      <c r="L397" s="207"/>
      <c r="M397" s="208"/>
      <c r="N397" s="209"/>
      <c r="O397" s="209"/>
      <c r="P397" s="209"/>
      <c r="Q397" s="209"/>
      <c r="R397" s="209"/>
      <c r="S397" s="209"/>
      <c r="T397" s="210"/>
      <c r="AT397" s="211" t="s">
        <v>296</v>
      </c>
      <c r="AU397" s="211" t="s">
        <v>82</v>
      </c>
      <c r="AV397" s="13" t="s">
        <v>82</v>
      </c>
      <c r="AW397" s="13" t="s">
        <v>34</v>
      </c>
      <c r="AX397" s="13" t="s">
        <v>73</v>
      </c>
      <c r="AY397" s="211" t="s">
        <v>286</v>
      </c>
    </row>
    <row r="398" spans="2:51" s="13" customFormat="1" ht="11.25">
      <c r="B398" s="200"/>
      <c r="C398" s="201"/>
      <c r="D398" s="202" t="s">
        <v>296</v>
      </c>
      <c r="E398" s="203" t="s">
        <v>21</v>
      </c>
      <c r="F398" s="204" t="s">
        <v>584</v>
      </c>
      <c r="G398" s="201"/>
      <c r="H398" s="205">
        <v>7.32</v>
      </c>
      <c r="I398" s="206"/>
      <c r="J398" s="201"/>
      <c r="K398" s="201"/>
      <c r="L398" s="207"/>
      <c r="M398" s="208"/>
      <c r="N398" s="209"/>
      <c r="O398" s="209"/>
      <c r="P398" s="209"/>
      <c r="Q398" s="209"/>
      <c r="R398" s="209"/>
      <c r="S398" s="209"/>
      <c r="T398" s="210"/>
      <c r="AT398" s="211" t="s">
        <v>296</v>
      </c>
      <c r="AU398" s="211" t="s">
        <v>82</v>
      </c>
      <c r="AV398" s="13" t="s">
        <v>82</v>
      </c>
      <c r="AW398" s="13" t="s">
        <v>34</v>
      </c>
      <c r="AX398" s="13" t="s">
        <v>73</v>
      </c>
      <c r="AY398" s="211" t="s">
        <v>286</v>
      </c>
    </row>
    <row r="399" spans="2:51" s="13" customFormat="1" ht="11.25">
      <c r="B399" s="200"/>
      <c r="C399" s="201"/>
      <c r="D399" s="202" t="s">
        <v>296</v>
      </c>
      <c r="E399" s="203" t="s">
        <v>21</v>
      </c>
      <c r="F399" s="204" t="s">
        <v>585</v>
      </c>
      <c r="G399" s="201"/>
      <c r="H399" s="205">
        <v>3.4620000000000002</v>
      </c>
      <c r="I399" s="206"/>
      <c r="J399" s="201"/>
      <c r="K399" s="201"/>
      <c r="L399" s="207"/>
      <c r="M399" s="208"/>
      <c r="N399" s="209"/>
      <c r="O399" s="209"/>
      <c r="P399" s="209"/>
      <c r="Q399" s="209"/>
      <c r="R399" s="209"/>
      <c r="S399" s="209"/>
      <c r="T399" s="210"/>
      <c r="AT399" s="211" t="s">
        <v>296</v>
      </c>
      <c r="AU399" s="211" t="s">
        <v>82</v>
      </c>
      <c r="AV399" s="13" t="s">
        <v>82</v>
      </c>
      <c r="AW399" s="13" t="s">
        <v>34</v>
      </c>
      <c r="AX399" s="13" t="s">
        <v>73</v>
      </c>
      <c r="AY399" s="211" t="s">
        <v>286</v>
      </c>
    </row>
    <row r="400" spans="2:51" s="13" customFormat="1" ht="11.25">
      <c r="B400" s="200"/>
      <c r="C400" s="201"/>
      <c r="D400" s="202" t="s">
        <v>296</v>
      </c>
      <c r="E400" s="203" t="s">
        <v>21</v>
      </c>
      <c r="F400" s="204" t="s">
        <v>586</v>
      </c>
      <c r="G400" s="201"/>
      <c r="H400" s="205">
        <v>2.2440000000000002</v>
      </c>
      <c r="I400" s="206"/>
      <c r="J400" s="201"/>
      <c r="K400" s="201"/>
      <c r="L400" s="207"/>
      <c r="M400" s="208"/>
      <c r="N400" s="209"/>
      <c r="O400" s="209"/>
      <c r="P400" s="209"/>
      <c r="Q400" s="209"/>
      <c r="R400" s="209"/>
      <c r="S400" s="209"/>
      <c r="T400" s="210"/>
      <c r="AT400" s="211" t="s">
        <v>296</v>
      </c>
      <c r="AU400" s="211" t="s">
        <v>82</v>
      </c>
      <c r="AV400" s="13" t="s">
        <v>82</v>
      </c>
      <c r="AW400" s="13" t="s">
        <v>34</v>
      </c>
      <c r="AX400" s="13" t="s">
        <v>73</v>
      </c>
      <c r="AY400" s="211" t="s">
        <v>286</v>
      </c>
    </row>
    <row r="401" spans="1:65" s="13" customFormat="1" ht="11.25">
      <c r="B401" s="200"/>
      <c r="C401" s="201"/>
      <c r="D401" s="202" t="s">
        <v>296</v>
      </c>
      <c r="E401" s="203" t="s">
        <v>21</v>
      </c>
      <c r="F401" s="204" t="s">
        <v>587</v>
      </c>
      <c r="G401" s="201"/>
      <c r="H401" s="205">
        <v>8.2260000000000009</v>
      </c>
      <c r="I401" s="206"/>
      <c r="J401" s="201"/>
      <c r="K401" s="201"/>
      <c r="L401" s="207"/>
      <c r="M401" s="208"/>
      <c r="N401" s="209"/>
      <c r="O401" s="209"/>
      <c r="P401" s="209"/>
      <c r="Q401" s="209"/>
      <c r="R401" s="209"/>
      <c r="S401" s="209"/>
      <c r="T401" s="210"/>
      <c r="AT401" s="211" t="s">
        <v>296</v>
      </c>
      <c r="AU401" s="211" t="s">
        <v>82</v>
      </c>
      <c r="AV401" s="13" t="s">
        <v>82</v>
      </c>
      <c r="AW401" s="13" t="s">
        <v>34</v>
      </c>
      <c r="AX401" s="13" t="s">
        <v>73</v>
      </c>
      <c r="AY401" s="211" t="s">
        <v>286</v>
      </c>
    </row>
    <row r="402" spans="1:65" s="13" customFormat="1" ht="11.25">
      <c r="B402" s="200"/>
      <c r="C402" s="201"/>
      <c r="D402" s="202" t="s">
        <v>296</v>
      </c>
      <c r="E402" s="203" t="s">
        <v>21</v>
      </c>
      <c r="F402" s="204" t="s">
        <v>588</v>
      </c>
      <c r="G402" s="201"/>
      <c r="H402" s="205">
        <v>6.1539999999999999</v>
      </c>
      <c r="I402" s="206"/>
      <c r="J402" s="201"/>
      <c r="K402" s="201"/>
      <c r="L402" s="207"/>
      <c r="M402" s="208"/>
      <c r="N402" s="209"/>
      <c r="O402" s="209"/>
      <c r="P402" s="209"/>
      <c r="Q402" s="209"/>
      <c r="R402" s="209"/>
      <c r="S402" s="209"/>
      <c r="T402" s="210"/>
      <c r="AT402" s="211" t="s">
        <v>296</v>
      </c>
      <c r="AU402" s="211" t="s">
        <v>82</v>
      </c>
      <c r="AV402" s="13" t="s">
        <v>82</v>
      </c>
      <c r="AW402" s="13" t="s">
        <v>34</v>
      </c>
      <c r="AX402" s="13" t="s">
        <v>73</v>
      </c>
      <c r="AY402" s="211" t="s">
        <v>286</v>
      </c>
    </row>
    <row r="403" spans="1:65" s="13" customFormat="1" ht="11.25">
      <c r="B403" s="200"/>
      <c r="C403" s="201"/>
      <c r="D403" s="202" t="s">
        <v>296</v>
      </c>
      <c r="E403" s="203" t="s">
        <v>21</v>
      </c>
      <c r="F403" s="204" t="s">
        <v>589</v>
      </c>
      <c r="G403" s="201"/>
      <c r="H403" s="205">
        <v>20.344999999999999</v>
      </c>
      <c r="I403" s="206"/>
      <c r="J403" s="201"/>
      <c r="K403" s="201"/>
      <c r="L403" s="207"/>
      <c r="M403" s="208"/>
      <c r="N403" s="209"/>
      <c r="O403" s="209"/>
      <c r="P403" s="209"/>
      <c r="Q403" s="209"/>
      <c r="R403" s="209"/>
      <c r="S403" s="209"/>
      <c r="T403" s="210"/>
      <c r="AT403" s="211" t="s">
        <v>296</v>
      </c>
      <c r="AU403" s="211" t="s">
        <v>82</v>
      </c>
      <c r="AV403" s="13" t="s">
        <v>82</v>
      </c>
      <c r="AW403" s="13" t="s">
        <v>34</v>
      </c>
      <c r="AX403" s="13" t="s">
        <v>73</v>
      </c>
      <c r="AY403" s="211" t="s">
        <v>286</v>
      </c>
    </row>
    <row r="404" spans="1:65" s="13" customFormat="1" ht="11.25">
      <c r="B404" s="200"/>
      <c r="C404" s="201"/>
      <c r="D404" s="202" t="s">
        <v>296</v>
      </c>
      <c r="E404" s="203" t="s">
        <v>21</v>
      </c>
      <c r="F404" s="204" t="s">
        <v>590</v>
      </c>
      <c r="G404" s="201"/>
      <c r="H404" s="205">
        <v>1.1830000000000001</v>
      </c>
      <c r="I404" s="206"/>
      <c r="J404" s="201"/>
      <c r="K404" s="201"/>
      <c r="L404" s="207"/>
      <c r="M404" s="208"/>
      <c r="N404" s="209"/>
      <c r="O404" s="209"/>
      <c r="P404" s="209"/>
      <c r="Q404" s="209"/>
      <c r="R404" s="209"/>
      <c r="S404" s="209"/>
      <c r="T404" s="210"/>
      <c r="AT404" s="211" t="s">
        <v>296</v>
      </c>
      <c r="AU404" s="211" t="s">
        <v>82</v>
      </c>
      <c r="AV404" s="13" t="s">
        <v>82</v>
      </c>
      <c r="AW404" s="13" t="s">
        <v>34</v>
      </c>
      <c r="AX404" s="13" t="s">
        <v>73</v>
      </c>
      <c r="AY404" s="211" t="s">
        <v>286</v>
      </c>
    </row>
    <row r="405" spans="1:65" s="13" customFormat="1" ht="11.25">
      <c r="B405" s="200"/>
      <c r="C405" s="201"/>
      <c r="D405" s="202" t="s">
        <v>296</v>
      </c>
      <c r="E405" s="203" t="s">
        <v>21</v>
      </c>
      <c r="F405" s="204" t="s">
        <v>591</v>
      </c>
      <c r="G405" s="201"/>
      <c r="H405" s="205">
        <v>1.3129999999999999</v>
      </c>
      <c r="I405" s="206"/>
      <c r="J405" s="201"/>
      <c r="K405" s="201"/>
      <c r="L405" s="207"/>
      <c r="M405" s="208"/>
      <c r="N405" s="209"/>
      <c r="O405" s="209"/>
      <c r="P405" s="209"/>
      <c r="Q405" s="209"/>
      <c r="R405" s="209"/>
      <c r="S405" s="209"/>
      <c r="T405" s="210"/>
      <c r="AT405" s="211" t="s">
        <v>296</v>
      </c>
      <c r="AU405" s="211" t="s">
        <v>82</v>
      </c>
      <c r="AV405" s="13" t="s">
        <v>82</v>
      </c>
      <c r="AW405" s="13" t="s">
        <v>34</v>
      </c>
      <c r="AX405" s="13" t="s">
        <v>73</v>
      </c>
      <c r="AY405" s="211" t="s">
        <v>286</v>
      </c>
    </row>
    <row r="406" spans="1:65" s="13" customFormat="1" ht="11.25">
      <c r="B406" s="200"/>
      <c r="C406" s="201"/>
      <c r="D406" s="202" t="s">
        <v>296</v>
      </c>
      <c r="E406" s="203" t="s">
        <v>21</v>
      </c>
      <c r="F406" s="204" t="s">
        <v>592</v>
      </c>
      <c r="G406" s="201"/>
      <c r="H406" s="205">
        <v>5.5890000000000004</v>
      </c>
      <c r="I406" s="206"/>
      <c r="J406" s="201"/>
      <c r="K406" s="201"/>
      <c r="L406" s="207"/>
      <c r="M406" s="208"/>
      <c r="N406" s="209"/>
      <c r="O406" s="209"/>
      <c r="P406" s="209"/>
      <c r="Q406" s="209"/>
      <c r="R406" s="209"/>
      <c r="S406" s="209"/>
      <c r="T406" s="210"/>
      <c r="AT406" s="211" t="s">
        <v>296</v>
      </c>
      <c r="AU406" s="211" t="s">
        <v>82</v>
      </c>
      <c r="AV406" s="13" t="s">
        <v>82</v>
      </c>
      <c r="AW406" s="13" t="s">
        <v>34</v>
      </c>
      <c r="AX406" s="13" t="s">
        <v>73</v>
      </c>
      <c r="AY406" s="211" t="s">
        <v>286</v>
      </c>
    </row>
    <row r="407" spans="1:65" s="14" customFormat="1" ht="11.25">
      <c r="B407" s="212"/>
      <c r="C407" s="213"/>
      <c r="D407" s="202" t="s">
        <v>296</v>
      </c>
      <c r="E407" s="214" t="s">
        <v>21</v>
      </c>
      <c r="F407" s="215" t="s">
        <v>300</v>
      </c>
      <c r="G407" s="213"/>
      <c r="H407" s="216">
        <v>126.834</v>
      </c>
      <c r="I407" s="217"/>
      <c r="J407" s="213"/>
      <c r="K407" s="213"/>
      <c r="L407" s="218"/>
      <c r="M407" s="219"/>
      <c r="N407" s="220"/>
      <c r="O407" s="220"/>
      <c r="P407" s="220"/>
      <c r="Q407" s="220"/>
      <c r="R407" s="220"/>
      <c r="S407" s="220"/>
      <c r="T407" s="221"/>
      <c r="AT407" s="222" t="s">
        <v>296</v>
      </c>
      <c r="AU407" s="222" t="s">
        <v>82</v>
      </c>
      <c r="AV407" s="14" t="s">
        <v>93</v>
      </c>
      <c r="AW407" s="14" t="s">
        <v>34</v>
      </c>
      <c r="AX407" s="14" t="s">
        <v>73</v>
      </c>
      <c r="AY407" s="222" t="s">
        <v>286</v>
      </c>
    </row>
    <row r="408" spans="1:65" s="13" customFormat="1" ht="11.25">
      <c r="B408" s="200"/>
      <c r="C408" s="201"/>
      <c r="D408" s="202" t="s">
        <v>296</v>
      </c>
      <c r="E408" s="203" t="s">
        <v>21</v>
      </c>
      <c r="F408" s="204" t="s">
        <v>458</v>
      </c>
      <c r="G408" s="201"/>
      <c r="H408" s="205">
        <v>20</v>
      </c>
      <c r="I408" s="206"/>
      <c r="J408" s="201"/>
      <c r="K408" s="201"/>
      <c r="L408" s="207"/>
      <c r="M408" s="208"/>
      <c r="N408" s="209"/>
      <c r="O408" s="209"/>
      <c r="P408" s="209"/>
      <c r="Q408" s="209"/>
      <c r="R408" s="209"/>
      <c r="S408" s="209"/>
      <c r="T408" s="210"/>
      <c r="AT408" s="211" t="s">
        <v>296</v>
      </c>
      <c r="AU408" s="211" t="s">
        <v>82</v>
      </c>
      <c r="AV408" s="13" t="s">
        <v>82</v>
      </c>
      <c r="AW408" s="13" t="s">
        <v>34</v>
      </c>
      <c r="AX408" s="13" t="s">
        <v>73</v>
      </c>
      <c r="AY408" s="211" t="s">
        <v>286</v>
      </c>
    </row>
    <row r="409" spans="1:65" s="16" customFormat="1" ht="11.25">
      <c r="B409" s="233"/>
      <c r="C409" s="234"/>
      <c r="D409" s="202" t="s">
        <v>296</v>
      </c>
      <c r="E409" s="235" t="s">
        <v>21</v>
      </c>
      <c r="F409" s="236" t="s">
        <v>307</v>
      </c>
      <c r="G409" s="234"/>
      <c r="H409" s="237">
        <v>205.05500000000001</v>
      </c>
      <c r="I409" s="238"/>
      <c r="J409" s="234"/>
      <c r="K409" s="234"/>
      <c r="L409" s="239"/>
      <c r="M409" s="240"/>
      <c r="N409" s="241"/>
      <c r="O409" s="241"/>
      <c r="P409" s="241"/>
      <c r="Q409" s="241"/>
      <c r="R409" s="241"/>
      <c r="S409" s="241"/>
      <c r="T409" s="242"/>
      <c r="AT409" s="243" t="s">
        <v>296</v>
      </c>
      <c r="AU409" s="243" t="s">
        <v>82</v>
      </c>
      <c r="AV409" s="16" t="s">
        <v>103</v>
      </c>
      <c r="AW409" s="16" t="s">
        <v>34</v>
      </c>
      <c r="AX409" s="16" t="s">
        <v>80</v>
      </c>
      <c r="AY409" s="243" t="s">
        <v>286</v>
      </c>
    </row>
    <row r="410" spans="1:65" s="2" customFormat="1" ht="16.5" customHeight="1">
      <c r="A410" s="36"/>
      <c r="B410" s="37"/>
      <c r="C410" s="182" t="s">
        <v>593</v>
      </c>
      <c r="D410" s="182" t="s">
        <v>288</v>
      </c>
      <c r="E410" s="183" t="s">
        <v>594</v>
      </c>
      <c r="F410" s="184" t="s">
        <v>595</v>
      </c>
      <c r="G410" s="185" t="s">
        <v>142</v>
      </c>
      <c r="H410" s="186">
        <v>205.05500000000001</v>
      </c>
      <c r="I410" s="187"/>
      <c r="J410" s="188">
        <f>ROUND(I410*H410,2)</f>
        <v>0</v>
      </c>
      <c r="K410" s="184" t="s">
        <v>292</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103</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103</v>
      </c>
      <c r="BM410" s="193" t="s">
        <v>596</v>
      </c>
    </row>
    <row r="411" spans="1:65" s="2" customFormat="1" ht="11.25">
      <c r="A411" s="36"/>
      <c r="B411" s="37"/>
      <c r="C411" s="38"/>
      <c r="D411" s="195" t="s">
        <v>294</v>
      </c>
      <c r="E411" s="38"/>
      <c r="F411" s="196" t="s">
        <v>597</v>
      </c>
      <c r="G411" s="38"/>
      <c r="H411" s="38"/>
      <c r="I411" s="197"/>
      <c r="J411" s="38"/>
      <c r="K411" s="38"/>
      <c r="L411" s="41"/>
      <c r="M411" s="198"/>
      <c r="N411" s="199"/>
      <c r="O411" s="66"/>
      <c r="P411" s="66"/>
      <c r="Q411" s="66"/>
      <c r="R411" s="66"/>
      <c r="S411" s="66"/>
      <c r="T411" s="67"/>
      <c r="U411" s="36"/>
      <c r="V411" s="36"/>
      <c r="W411" s="36"/>
      <c r="X411" s="36"/>
      <c r="Y411" s="36"/>
      <c r="Z411" s="36"/>
      <c r="AA411" s="36"/>
      <c r="AB411" s="36"/>
      <c r="AC411" s="36"/>
      <c r="AD411" s="36"/>
      <c r="AE411" s="36"/>
      <c r="AT411" s="19" t="s">
        <v>294</v>
      </c>
      <c r="AU411" s="19" t="s">
        <v>82</v>
      </c>
    </row>
    <row r="412" spans="1:65" s="13" customFormat="1" ht="11.25">
      <c r="B412" s="200"/>
      <c r="C412" s="201"/>
      <c r="D412" s="202" t="s">
        <v>296</v>
      </c>
      <c r="E412" s="203" t="s">
        <v>21</v>
      </c>
      <c r="F412" s="204" t="s">
        <v>598</v>
      </c>
      <c r="G412" s="201"/>
      <c r="H412" s="205">
        <v>205.05500000000001</v>
      </c>
      <c r="I412" s="206"/>
      <c r="J412" s="201"/>
      <c r="K412" s="201"/>
      <c r="L412" s="207"/>
      <c r="M412" s="208"/>
      <c r="N412" s="209"/>
      <c r="O412" s="209"/>
      <c r="P412" s="209"/>
      <c r="Q412" s="209"/>
      <c r="R412" s="209"/>
      <c r="S412" s="209"/>
      <c r="T412" s="210"/>
      <c r="AT412" s="211" t="s">
        <v>296</v>
      </c>
      <c r="AU412" s="211" t="s">
        <v>82</v>
      </c>
      <c r="AV412" s="13" t="s">
        <v>82</v>
      </c>
      <c r="AW412" s="13" t="s">
        <v>34</v>
      </c>
      <c r="AX412" s="13" t="s">
        <v>73</v>
      </c>
      <c r="AY412" s="211" t="s">
        <v>286</v>
      </c>
    </row>
    <row r="413" spans="1:65" s="14" customFormat="1" ht="11.25">
      <c r="B413" s="212"/>
      <c r="C413" s="213"/>
      <c r="D413" s="202" t="s">
        <v>296</v>
      </c>
      <c r="E413" s="214" t="s">
        <v>21</v>
      </c>
      <c r="F413" s="215" t="s">
        <v>300</v>
      </c>
      <c r="G413" s="213"/>
      <c r="H413" s="216">
        <v>205.05500000000001</v>
      </c>
      <c r="I413" s="217"/>
      <c r="J413" s="213"/>
      <c r="K413" s="213"/>
      <c r="L413" s="218"/>
      <c r="M413" s="219"/>
      <c r="N413" s="220"/>
      <c r="O413" s="220"/>
      <c r="P413" s="220"/>
      <c r="Q413" s="220"/>
      <c r="R413" s="220"/>
      <c r="S413" s="220"/>
      <c r="T413" s="221"/>
      <c r="AT413" s="222" t="s">
        <v>296</v>
      </c>
      <c r="AU413" s="222" t="s">
        <v>82</v>
      </c>
      <c r="AV413" s="14" t="s">
        <v>93</v>
      </c>
      <c r="AW413" s="14" t="s">
        <v>34</v>
      </c>
      <c r="AX413" s="14" t="s">
        <v>80</v>
      </c>
      <c r="AY413" s="222" t="s">
        <v>286</v>
      </c>
    </row>
    <row r="414" spans="1:65" s="2" customFormat="1" ht="16.5" customHeight="1">
      <c r="A414" s="36"/>
      <c r="B414" s="37"/>
      <c r="C414" s="182" t="s">
        <v>599</v>
      </c>
      <c r="D414" s="182" t="s">
        <v>288</v>
      </c>
      <c r="E414" s="183" t="s">
        <v>600</v>
      </c>
      <c r="F414" s="184" t="s">
        <v>601</v>
      </c>
      <c r="G414" s="185" t="s">
        <v>406</v>
      </c>
      <c r="H414" s="186">
        <v>6.3540000000000001</v>
      </c>
      <c r="I414" s="187"/>
      <c r="J414" s="188">
        <f>ROUND(I414*H414,2)</f>
        <v>0</v>
      </c>
      <c r="K414" s="184" t="s">
        <v>292</v>
      </c>
      <c r="L414" s="41"/>
      <c r="M414" s="189" t="s">
        <v>21</v>
      </c>
      <c r="N414" s="190" t="s">
        <v>44</v>
      </c>
      <c r="O414" s="66"/>
      <c r="P414" s="191">
        <f>O414*H414</f>
        <v>0</v>
      </c>
      <c r="Q414" s="191">
        <v>1.0606199999999999</v>
      </c>
      <c r="R414" s="191">
        <f>Q414*H414</f>
        <v>6.7391794799999998</v>
      </c>
      <c r="S414" s="191">
        <v>0</v>
      </c>
      <c r="T414" s="192">
        <f>S414*H414</f>
        <v>0</v>
      </c>
      <c r="U414" s="36"/>
      <c r="V414" s="36"/>
      <c r="W414" s="36"/>
      <c r="X414" s="36"/>
      <c r="Y414" s="36"/>
      <c r="Z414" s="36"/>
      <c r="AA414" s="36"/>
      <c r="AB414" s="36"/>
      <c r="AC414" s="36"/>
      <c r="AD414" s="36"/>
      <c r="AE414" s="36"/>
      <c r="AR414" s="193" t="s">
        <v>103</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103</v>
      </c>
      <c r="BM414" s="193" t="s">
        <v>602</v>
      </c>
    </row>
    <row r="415" spans="1:65" s="2" customFormat="1" ht="11.25">
      <c r="A415" s="36"/>
      <c r="B415" s="37"/>
      <c r="C415" s="38"/>
      <c r="D415" s="195" t="s">
        <v>294</v>
      </c>
      <c r="E415" s="38"/>
      <c r="F415" s="196" t="s">
        <v>603</v>
      </c>
      <c r="G415" s="38"/>
      <c r="H415" s="38"/>
      <c r="I415" s="197"/>
      <c r="J415" s="38"/>
      <c r="K415" s="38"/>
      <c r="L415" s="41"/>
      <c r="M415" s="198"/>
      <c r="N415" s="199"/>
      <c r="O415" s="66"/>
      <c r="P415" s="66"/>
      <c r="Q415" s="66"/>
      <c r="R415" s="66"/>
      <c r="S415" s="66"/>
      <c r="T415" s="67"/>
      <c r="U415" s="36"/>
      <c r="V415" s="36"/>
      <c r="W415" s="36"/>
      <c r="X415" s="36"/>
      <c r="Y415" s="36"/>
      <c r="Z415" s="36"/>
      <c r="AA415" s="36"/>
      <c r="AB415" s="36"/>
      <c r="AC415" s="36"/>
      <c r="AD415" s="36"/>
      <c r="AE415" s="36"/>
      <c r="AT415" s="19" t="s">
        <v>294</v>
      </c>
      <c r="AU415" s="19" t="s">
        <v>82</v>
      </c>
    </row>
    <row r="416" spans="1:65" s="13" customFormat="1" ht="11.25">
      <c r="B416" s="200"/>
      <c r="C416" s="201"/>
      <c r="D416" s="202" t="s">
        <v>296</v>
      </c>
      <c r="E416" s="203" t="s">
        <v>21</v>
      </c>
      <c r="F416" s="204" t="s">
        <v>604</v>
      </c>
      <c r="G416" s="201"/>
      <c r="H416" s="205">
        <v>5.72</v>
      </c>
      <c r="I416" s="206"/>
      <c r="J416" s="201"/>
      <c r="K416" s="201"/>
      <c r="L416" s="207"/>
      <c r="M416" s="208"/>
      <c r="N416" s="209"/>
      <c r="O416" s="209"/>
      <c r="P416" s="209"/>
      <c r="Q416" s="209"/>
      <c r="R416" s="209"/>
      <c r="S416" s="209"/>
      <c r="T416" s="210"/>
      <c r="AT416" s="211" t="s">
        <v>296</v>
      </c>
      <c r="AU416" s="211" t="s">
        <v>82</v>
      </c>
      <c r="AV416" s="13" t="s">
        <v>82</v>
      </c>
      <c r="AW416" s="13" t="s">
        <v>34</v>
      </c>
      <c r="AX416" s="13" t="s">
        <v>73</v>
      </c>
      <c r="AY416" s="211" t="s">
        <v>286</v>
      </c>
    </row>
    <row r="417" spans="1:65" s="13" customFormat="1" ht="11.25">
      <c r="B417" s="200"/>
      <c r="C417" s="201"/>
      <c r="D417" s="202" t="s">
        <v>296</v>
      </c>
      <c r="E417" s="203" t="s">
        <v>21</v>
      </c>
      <c r="F417" s="204" t="s">
        <v>605</v>
      </c>
      <c r="G417" s="201"/>
      <c r="H417" s="205">
        <v>0.53300000000000003</v>
      </c>
      <c r="I417" s="206"/>
      <c r="J417" s="201"/>
      <c r="K417" s="201"/>
      <c r="L417" s="207"/>
      <c r="M417" s="208"/>
      <c r="N417" s="209"/>
      <c r="O417" s="209"/>
      <c r="P417" s="209"/>
      <c r="Q417" s="209"/>
      <c r="R417" s="209"/>
      <c r="S417" s="209"/>
      <c r="T417" s="210"/>
      <c r="AT417" s="211" t="s">
        <v>296</v>
      </c>
      <c r="AU417" s="211" t="s">
        <v>82</v>
      </c>
      <c r="AV417" s="13" t="s">
        <v>82</v>
      </c>
      <c r="AW417" s="13" t="s">
        <v>34</v>
      </c>
      <c r="AX417" s="13" t="s">
        <v>73</v>
      </c>
      <c r="AY417" s="211" t="s">
        <v>286</v>
      </c>
    </row>
    <row r="418" spans="1:65" s="13" customFormat="1" ht="11.25">
      <c r="B418" s="200"/>
      <c r="C418" s="201"/>
      <c r="D418" s="202" t="s">
        <v>296</v>
      </c>
      <c r="E418" s="203" t="s">
        <v>21</v>
      </c>
      <c r="F418" s="204" t="s">
        <v>606</v>
      </c>
      <c r="G418" s="201"/>
      <c r="H418" s="205">
        <v>0.10100000000000001</v>
      </c>
      <c r="I418" s="206"/>
      <c r="J418" s="201"/>
      <c r="K418" s="201"/>
      <c r="L418" s="207"/>
      <c r="M418" s="208"/>
      <c r="N418" s="209"/>
      <c r="O418" s="209"/>
      <c r="P418" s="209"/>
      <c r="Q418" s="209"/>
      <c r="R418" s="209"/>
      <c r="S418" s="209"/>
      <c r="T418" s="210"/>
      <c r="AT418" s="211" t="s">
        <v>296</v>
      </c>
      <c r="AU418" s="211" t="s">
        <v>82</v>
      </c>
      <c r="AV418" s="13" t="s">
        <v>82</v>
      </c>
      <c r="AW418" s="13" t="s">
        <v>34</v>
      </c>
      <c r="AX418" s="13" t="s">
        <v>73</v>
      </c>
      <c r="AY418" s="211" t="s">
        <v>286</v>
      </c>
    </row>
    <row r="419" spans="1:65" s="14" customFormat="1" ht="11.25">
      <c r="B419" s="212"/>
      <c r="C419" s="213"/>
      <c r="D419" s="202" t="s">
        <v>296</v>
      </c>
      <c r="E419" s="214" t="s">
        <v>21</v>
      </c>
      <c r="F419" s="215" t="s">
        <v>300</v>
      </c>
      <c r="G419" s="213"/>
      <c r="H419" s="216">
        <v>6.3540000000000001</v>
      </c>
      <c r="I419" s="217"/>
      <c r="J419" s="213"/>
      <c r="K419" s="213"/>
      <c r="L419" s="218"/>
      <c r="M419" s="219"/>
      <c r="N419" s="220"/>
      <c r="O419" s="220"/>
      <c r="P419" s="220"/>
      <c r="Q419" s="220"/>
      <c r="R419" s="220"/>
      <c r="S419" s="220"/>
      <c r="T419" s="221"/>
      <c r="AT419" s="222" t="s">
        <v>296</v>
      </c>
      <c r="AU419" s="222" t="s">
        <v>82</v>
      </c>
      <c r="AV419" s="14" t="s">
        <v>93</v>
      </c>
      <c r="AW419" s="14" t="s">
        <v>34</v>
      </c>
      <c r="AX419" s="14" t="s">
        <v>80</v>
      </c>
      <c r="AY419" s="222" t="s">
        <v>286</v>
      </c>
    </row>
    <row r="420" spans="1:65" s="2" customFormat="1" ht="24.2" customHeight="1">
      <c r="A420" s="36"/>
      <c r="B420" s="37"/>
      <c r="C420" s="182" t="s">
        <v>607</v>
      </c>
      <c r="D420" s="182" t="s">
        <v>288</v>
      </c>
      <c r="E420" s="183" t="s">
        <v>608</v>
      </c>
      <c r="F420" s="184" t="s">
        <v>609</v>
      </c>
      <c r="G420" s="185" t="s">
        <v>291</v>
      </c>
      <c r="H420" s="186">
        <v>50.204999999999998</v>
      </c>
      <c r="I420" s="187"/>
      <c r="J420" s="188">
        <f>ROUND(I420*H420,2)</f>
        <v>0</v>
      </c>
      <c r="K420" s="184" t="s">
        <v>292</v>
      </c>
      <c r="L420" s="41"/>
      <c r="M420" s="189" t="s">
        <v>21</v>
      </c>
      <c r="N420" s="190" t="s">
        <v>44</v>
      </c>
      <c r="O420" s="66"/>
      <c r="P420" s="191">
        <f>O420*H420</f>
        <v>0</v>
      </c>
      <c r="Q420" s="191">
        <v>2.5018699999999998</v>
      </c>
      <c r="R420" s="191">
        <f>Q420*H420</f>
        <v>125.60638334999999</v>
      </c>
      <c r="S420" s="191">
        <v>0</v>
      </c>
      <c r="T420" s="192">
        <f>S420*H420</f>
        <v>0</v>
      </c>
      <c r="U420" s="36"/>
      <c r="V420" s="36"/>
      <c r="W420" s="36"/>
      <c r="X420" s="36"/>
      <c r="Y420" s="36"/>
      <c r="Z420" s="36"/>
      <c r="AA420" s="36"/>
      <c r="AB420" s="36"/>
      <c r="AC420" s="36"/>
      <c r="AD420" s="36"/>
      <c r="AE420" s="36"/>
      <c r="AR420" s="193" t="s">
        <v>103</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103</v>
      </c>
      <c r="BM420" s="193" t="s">
        <v>610</v>
      </c>
    </row>
    <row r="421" spans="1:65" s="2" customFormat="1" ht="11.25">
      <c r="A421" s="36"/>
      <c r="B421" s="37"/>
      <c r="C421" s="38"/>
      <c r="D421" s="195" t="s">
        <v>294</v>
      </c>
      <c r="E421" s="38"/>
      <c r="F421" s="196" t="s">
        <v>611</v>
      </c>
      <c r="G421" s="38"/>
      <c r="H421" s="38"/>
      <c r="I421" s="197"/>
      <c r="J421" s="38"/>
      <c r="K421" s="38"/>
      <c r="L421" s="41"/>
      <c r="M421" s="198"/>
      <c r="N421" s="199"/>
      <c r="O421" s="66"/>
      <c r="P421" s="66"/>
      <c r="Q421" s="66"/>
      <c r="R421" s="66"/>
      <c r="S421" s="66"/>
      <c r="T421" s="67"/>
      <c r="U421" s="36"/>
      <c r="V421" s="36"/>
      <c r="W421" s="36"/>
      <c r="X421" s="36"/>
      <c r="Y421" s="36"/>
      <c r="Z421" s="36"/>
      <c r="AA421" s="36"/>
      <c r="AB421" s="36"/>
      <c r="AC421" s="36"/>
      <c r="AD421" s="36"/>
      <c r="AE421" s="36"/>
      <c r="AT421" s="19" t="s">
        <v>294</v>
      </c>
      <c r="AU421" s="19" t="s">
        <v>82</v>
      </c>
    </row>
    <row r="422" spans="1:65" s="15" customFormat="1" ht="11.25">
      <c r="B422" s="223"/>
      <c r="C422" s="224"/>
      <c r="D422" s="202" t="s">
        <v>296</v>
      </c>
      <c r="E422" s="225" t="s">
        <v>21</v>
      </c>
      <c r="F422" s="226" t="s">
        <v>542</v>
      </c>
      <c r="G422" s="224"/>
      <c r="H422" s="225" t="s">
        <v>21</v>
      </c>
      <c r="I422" s="227"/>
      <c r="J422" s="224"/>
      <c r="K422" s="224"/>
      <c r="L422" s="228"/>
      <c r="M422" s="229"/>
      <c r="N422" s="230"/>
      <c r="O422" s="230"/>
      <c r="P422" s="230"/>
      <c r="Q422" s="230"/>
      <c r="R422" s="230"/>
      <c r="S422" s="230"/>
      <c r="T422" s="231"/>
      <c r="AT422" s="232" t="s">
        <v>296</v>
      </c>
      <c r="AU422" s="232" t="s">
        <v>82</v>
      </c>
      <c r="AV422" s="15" t="s">
        <v>80</v>
      </c>
      <c r="AW422" s="15" t="s">
        <v>34</v>
      </c>
      <c r="AX422" s="15" t="s">
        <v>73</v>
      </c>
      <c r="AY422" s="232" t="s">
        <v>286</v>
      </c>
    </row>
    <row r="423" spans="1:65" s="13" customFormat="1" ht="11.25">
      <c r="B423" s="200"/>
      <c r="C423" s="201"/>
      <c r="D423" s="202" t="s">
        <v>296</v>
      </c>
      <c r="E423" s="203" t="s">
        <v>21</v>
      </c>
      <c r="F423" s="204" t="s">
        <v>612</v>
      </c>
      <c r="G423" s="201"/>
      <c r="H423" s="205">
        <v>3.2109999999999999</v>
      </c>
      <c r="I423" s="206"/>
      <c r="J423" s="201"/>
      <c r="K423" s="201"/>
      <c r="L423" s="207"/>
      <c r="M423" s="208"/>
      <c r="N423" s="209"/>
      <c r="O423" s="209"/>
      <c r="P423" s="209"/>
      <c r="Q423" s="209"/>
      <c r="R423" s="209"/>
      <c r="S423" s="209"/>
      <c r="T423" s="210"/>
      <c r="AT423" s="211" t="s">
        <v>296</v>
      </c>
      <c r="AU423" s="211" t="s">
        <v>82</v>
      </c>
      <c r="AV423" s="13" t="s">
        <v>82</v>
      </c>
      <c r="AW423" s="13" t="s">
        <v>34</v>
      </c>
      <c r="AX423" s="13" t="s">
        <v>73</v>
      </c>
      <c r="AY423" s="211" t="s">
        <v>286</v>
      </c>
    </row>
    <row r="424" spans="1:65" s="13" customFormat="1" ht="11.25">
      <c r="B424" s="200"/>
      <c r="C424" s="201"/>
      <c r="D424" s="202" t="s">
        <v>296</v>
      </c>
      <c r="E424" s="203" t="s">
        <v>21</v>
      </c>
      <c r="F424" s="204" t="s">
        <v>613</v>
      </c>
      <c r="G424" s="201"/>
      <c r="H424" s="205">
        <v>1.1399999999999999</v>
      </c>
      <c r="I424" s="206"/>
      <c r="J424" s="201"/>
      <c r="K424" s="201"/>
      <c r="L424" s="207"/>
      <c r="M424" s="208"/>
      <c r="N424" s="209"/>
      <c r="O424" s="209"/>
      <c r="P424" s="209"/>
      <c r="Q424" s="209"/>
      <c r="R424" s="209"/>
      <c r="S424" s="209"/>
      <c r="T424" s="210"/>
      <c r="AT424" s="211" t="s">
        <v>296</v>
      </c>
      <c r="AU424" s="211" t="s">
        <v>82</v>
      </c>
      <c r="AV424" s="13" t="s">
        <v>82</v>
      </c>
      <c r="AW424" s="13" t="s">
        <v>34</v>
      </c>
      <c r="AX424" s="13" t="s">
        <v>73</v>
      </c>
      <c r="AY424" s="211" t="s">
        <v>286</v>
      </c>
    </row>
    <row r="425" spans="1:65" s="13" customFormat="1" ht="11.25">
      <c r="B425" s="200"/>
      <c r="C425" s="201"/>
      <c r="D425" s="202" t="s">
        <v>296</v>
      </c>
      <c r="E425" s="203" t="s">
        <v>21</v>
      </c>
      <c r="F425" s="204" t="s">
        <v>614</v>
      </c>
      <c r="G425" s="201"/>
      <c r="H425" s="205">
        <v>1.861</v>
      </c>
      <c r="I425" s="206"/>
      <c r="J425" s="201"/>
      <c r="K425" s="201"/>
      <c r="L425" s="207"/>
      <c r="M425" s="208"/>
      <c r="N425" s="209"/>
      <c r="O425" s="209"/>
      <c r="P425" s="209"/>
      <c r="Q425" s="209"/>
      <c r="R425" s="209"/>
      <c r="S425" s="209"/>
      <c r="T425" s="210"/>
      <c r="AT425" s="211" t="s">
        <v>296</v>
      </c>
      <c r="AU425" s="211" t="s">
        <v>82</v>
      </c>
      <c r="AV425" s="13" t="s">
        <v>82</v>
      </c>
      <c r="AW425" s="13" t="s">
        <v>34</v>
      </c>
      <c r="AX425" s="13" t="s">
        <v>73</v>
      </c>
      <c r="AY425" s="211" t="s">
        <v>286</v>
      </c>
    </row>
    <row r="426" spans="1:65" s="13" customFormat="1" ht="11.25">
      <c r="B426" s="200"/>
      <c r="C426" s="201"/>
      <c r="D426" s="202" t="s">
        <v>296</v>
      </c>
      <c r="E426" s="203" t="s">
        <v>21</v>
      </c>
      <c r="F426" s="204" t="s">
        <v>615</v>
      </c>
      <c r="G426" s="201"/>
      <c r="H426" s="205">
        <v>4.883</v>
      </c>
      <c r="I426" s="206"/>
      <c r="J426" s="201"/>
      <c r="K426" s="201"/>
      <c r="L426" s="207"/>
      <c r="M426" s="208"/>
      <c r="N426" s="209"/>
      <c r="O426" s="209"/>
      <c r="P426" s="209"/>
      <c r="Q426" s="209"/>
      <c r="R426" s="209"/>
      <c r="S426" s="209"/>
      <c r="T426" s="210"/>
      <c r="AT426" s="211" t="s">
        <v>296</v>
      </c>
      <c r="AU426" s="211" t="s">
        <v>82</v>
      </c>
      <c r="AV426" s="13" t="s">
        <v>82</v>
      </c>
      <c r="AW426" s="13" t="s">
        <v>34</v>
      </c>
      <c r="AX426" s="13" t="s">
        <v>73</v>
      </c>
      <c r="AY426" s="211" t="s">
        <v>286</v>
      </c>
    </row>
    <row r="427" spans="1:65" s="13" customFormat="1" ht="11.25">
      <c r="B427" s="200"/>
      <c r="C427" s="201"/>
      <c r="D427" s="202" t="s">
        <v>296</v>
      </c>
      <c r="E427" s="203" t="s">
        <v>21</v>
      </c>
      <c r="F427" s="204" t="s">
        <v>616</v>
      </c>
      <c r="G427" s="201"/>
      <c r="H427" s="205">
        <v>1.137</v>
      </c>
      <c r="I427" s="206"/>
      <c r="J427" s="201"/>
      <c r="K427" s="201"/>
      <c r="L427" s="207"/>
      <c r="M427" s="208"/>
      <c r="N427" s="209"/>
      <c r="O427" s="209"/>
      <c r="P427" s="209"/>
      <c r="Q427" s="209"/>
      <c r="R427" s="209"/>
      <c r="S427" s="209"/>
      <c r="T427" s="210"/>
      <c r="AT427" s="211" t="s">
        <v>296</v>
      </c>
      <c r="AU427" s="211" t="s">
        <v>82</v>
      </c>
      <c r="AV427" s="13" t="s">
        <v>82</v>
      </c>
      <c r="AW427" s="13" t="s">
        <v>34</v>
      </c>
      <c r="AX427" s="13" t="s">
        <v>73</v>
      </c>
      <c r="AY427" s="211" t="s">
        <v>286</v>
      </c>
    </row>
    <row r="428" spans="1:65" s="13" customFormat="1" ht="11.25">
      <c r="B428" s="200"/>
      <c r="C428" s="201"/>
      <c r="D428" s="202" t="s">
        <v>296</v>
      </c>
      <c r="E428" s="203" t="s">
        <v>21</v>
      </c>
      <c r="F428" s="204" t="s">
        <v>617</v>
      </c>
      <c r="G428" s="201"/>
      <c r="H428" s="205">
        <v>0.55100000000000005</v>
      </c>
      <c r="I428" s="206"/>
      <c r="J428" s="201"/>
      <c r="K428" s="201"/>
      <c r="L428" s="207"/>
      <c r="M428" s="208"/>
      <c r="N428" s="209"/>
      <c r="O428" s="209"/>
      <c r="P428" s="209"/>
      <c r="Q428" s="209"/>
      <c r="R428" s="209"/>
      <c r="S428" s="209"/>
      <c r="T428" s="210"/>
      <c r="AT428" s="211" t="s">
        <v>296</v>
      </c>
      <c r="AU428" s="211" t="s">
        <v>82</v>
      </c>
      <c r="AV428" s="13" t="s">
        <v>82</v>
      </c>
      <c r="AW428" s="13" t="s">
        <v>34</v>
      </c>
      <c r="AX428" s="13" t="s">
        <v>73</v>
      </c>
      <c r="AY428" s="211" t="s">
        <v>286</v>
      </c>
    </row>
    <row r="429" spans="1:65" s="13" customFormat="1" ht="11.25">
      <c r="B429" s="200"/>
      <c r="C429" s="201"/>
      <c r="D429" s="202" t="s">
        <v>296</v>
      </c>
      <c r="E429" s="203" t="s">
        <v>21</v>
      </c>
      <c r="F429" s="204" t="s">
        <v>618</v>
      </c>
      <c r="G429" s="201"/>
      <c r="H429" s="205">
        <v>1.139</v>
      </c>
      <c r="I429" s="206"/>
      <c r="J429" s="201"/>
      <c r="K429" s="201"/>
      <c r="L429" s="207"/>
      <c r="M429" s="208"/>
      <c r="N429" s="209"/>
      <c r="O429" s="209"/>
      <c r="P429" s="209"/>
      <c r="Q429" s="209"/>
      <c r="R429" s="209"/>
      <c r="S429" s="209"/>
      <c r="T429" s="210"/>
      <c r="AT429" s="211" t="s">
        <v>296</v>
      </c>
      <c r="AU429" s="211" t="s">
        <v>82</v>
      </c>
      <c r="AV429" s="13" t="s">
        <v>82</v>
      </c>
      <c r="AW429" s="13" t="s">
        <v>34</v>
      </c>
      <c r="AX429" s="13" t="s">
        <v>73</v>
      </c>
      <c r="AY429" s="211" t="s">
        <v>286</v>
      </c>
    </row>
    <row r="430" spans="1:65" s="13" customFormat="1" ht="11.25">
      <c r="B430" s="200"/>
      <c r="C430" s="201"/>
      <c r="D430" s="202" t="s">
        <v>296</v>
      </c>
      <c r="E430" s="203" t="s">
        <v>21</v>
      </c>
      <c r="F430" s="204" t="s">
        <v>619</v>
      </c>
      <c r="G430" s="201"/>
      <c r="H430" s="205">
        <v>1.847</v>
      </c>
      <c r="I430" s="206"/>
      <c r="J430" s="201"/>
      <c r="K430" s="201"/>
      <c r="L430" s="207"/>
      <c r="M430" s="208"/>
      <c r="N430" s="209"/>
      <c r="O430" s="209"/>
      <c r="P430" s="209"/>
      <c r="Q430" s="209"/>
      <c r="R430" s="209"/>
      <c r="S430" s="209"/>
      <c r="T430" s="210"/>
      <c r="AT430" s="211" t="s">
        <v>296</v>
      </c>
      <c r="AU430" s="211" t="s">
        <v>82</v>
      </c>
      <c r="AV430" s="13" t="s">
        <v>82</v>
      </c>
      <c r="AW430" s="13" t="s">
        <v>34</v>
      </c>
      <c r="AX430" s="13" t="s">
        <v>73</v>
      </c>
      <c r="AY430" s="211" t="s">
        <v>286</v>
      </c>
    </row>
    <row r="431" spans="1:65" s="13" customFormat="1" ht="11.25">
      <c r="B431" s="200"/>
      <c r="C431" s="201"/>
      <c r="D431" s="202" t="s">
        <v>296</v>
      </c>
      <c r="E431" s="203" t="s">
        <v>21</v>
      </c>
      <c r="F431" s="204" t="s">
        <v>620</v>
      </c>
      <c r="G431" s="201"/>
      <c r="H431" s="205">
        <v>0.98899999999999999</v>
      </c>
      <c r="I431" s="206"/>
      <c r="J431" s="201"/>
      <c r="K431" s="201"/>
      <c r="L431" s="207"/>
      <c r="M431" s="208"/>
      <c r="N431" s="209"/>
      <c r="O431" s="209"/>
      <c r="P431" s="209"/>
      <c r="Q431" s="209"/>
      <c r="R431" s="209"/>
      <c r="S431" s="209"/>
      <c r="T431" s="210"/>
      <c r="AT431" s="211" t="s">
        <v>296</v>
      </c>
      <c r="AU431" s="211" t="s">
        <v>82</v>
      </c>
      <c r="AV431" s="13" t="s">
        <v>82</v>
      </c>
      <c r="AW431" s="13" t="s">
        <v>34</v>
      </c>
      <c r="AX431" s="13" t="s">
        <v>73</v>
      </c>
      <c r="AY431" s="211" t="s">
        <v>286</v>
      </c>
    </row>
    <row r="432" spans="1:65" s="13" customFormat="1" ht="11.25">
      <c r="B432" s="200"/>
      <c r="C432" s="201"/>
      <c r="D432" s="202" t="s">
        <v>296</v>
      </c>
      <c r="E432" s="203" t="s">
        <v>21</v>
      </c>
      <c r="F432" s="204" t="s">
        <v>621</v>
      </c>
      <c r="G432" s="201"/>
      <c r="H432" s="205">
        <v>2.0470000000000002</v>
      </c>
      <c r="I432" s="206"/>
      <c r="J432" s="201"/>
      <c r="K432" s="201"/>
      <c r="L432" s="207"/>
      <c r="M432" s="208"/>
      <c r="N432" s="209"/>
      <c r="O432" s="209"/>
      <c r="P432" s="209"/>
      <c r="Q432" s="209"/>
      <c r="R432" s="209"/>
      <c r="S432" s="209"/>
      <c r="T432" s="210"/>
      <c r="AT432" s="211" t="s">
        <v>296</v>
      </c>
      <c r="AU432" s="211" t="s">
        <v>82</v>
      </c>
      <c r="AV432" s="13" t="s">
        <v>82</v>
      </c>
      <c r="AW432" s="13" t="s">
        <v>34</v>
      </c>
      <c r="AX432" s="13" t="s">
        <v>73</v>
      </c>
      <c r="AY432" s="211" t="s">
        <v>286</v>
      </c>
    </row>
    <row r="433" spans="1:65" s="13" customFormat="1" ht="11.25">
      <c r="B433" s="200"/>
      <c r="C433" s="201"/>
      <c r="D433" s="202" t="s">
        <v>296</v>
      </c>
      <c r="E433" s="203" t="s">
        <v>21</v>
      </c>
      <c r="F433" s="204" t="s">
        <v>622</v>
      </c>
      <c r="G433" s="201"/>
      <c r="H433" s="205">
        <v>4.7380000000000004</v>
      </c>
      <c r="I433" s="206"/>
      <c r="J433" s="201"/>
      <c r="K433" s="201"/>
      <c r="L433" s="207"/>
      <c r="M433" s="208"/>
      <c r="N433" s="209"/>
      <c r="O433" s="209"/>
      <c r="P433" s="209"/>
      <c r="Q433" s="209"/>
      <c r="R433" s="209"/>
      <c r="S433" s="209"/>
      <c r="T433" s="210"/>
      <c r="AT433" s="211" t="s">
        <v>296</v>
      </c>
      <c r="AU433" s="211" t="s">
        <v>82</v>
      </c>
      <c r="AV433" s="13" t="s">
        <v>82</v>
      </c>
      <c r="AW433" s="13" t="s">
        <v>34</v>
      </c>
      <c r="AX433" s="13" t="s">
        <v>73</v>
      </c>
      <c r="AY433" s="211" t="s">
        <v>286</v>
      </c>
    </row>
    <row r="434" spans="1:65" s="13" customFormat="1" ht="11.25">
      <c r="B434" s="200"/>
      <c r="C434" s="201"/>
      <c r="D434" s="202" t="s">
        <v>296</v>
      </c>
      <c r="E434" s="203" t="s">
        <v>21</v>
      </c>
      <c r="F434" s="204" t="s">
        <v>623</v>
      </c>
      <c r="G434" s="201"/>
      <c r="H434" s="205">
        <v>3.6749999999999998</v>
      </c>
      <c r="I434" s="206"/>
      <c r="J434" s="201"/>
      <c r="K434" s="201"/>
      <c r="L434" s="207"/>
      <c r="M434" s="208"/>
      <c r="N434" s="209"/>
      <c r="O434" s="209"/>
      <c r="P434" s="209"/>
      <c r="Q434" s="209"/>
      <c r="R434" s="209"/>
      <c r="S434" s="209"/>
      <c r="T434" s="210"/>
      <c r="AT434" s="211" t="s">
        <v>296</v>
      </c>
      <c r="AU434" s="211" t="s">
        <v>82</v>
      </c>
      <c r="AV434" s="13" t="s">
        <v>82</v>
      </c>
      <c r="AW434" s="13" t="s">
        <v>34</v>
      </c>
      <c r="AX434" s="13" t="s">
        <v>73</v>
      </c>
      <c r="AY434" s="211" t="s">
        <v>286</v>
      </c>
    </row>
    <row r="435" spans="1:65" s="13" customFormat="1" ht="11.25">
      <c r="B435" s="200"/>
      <c r="C435" s="201"/>
      <c r="D435" s="202" t="s">
        <v>296</v>
      </c>
      <c r="E435" s="203" t="s">
        <v>21</v>
      </c>
      <c r="F435" s="204" t="s">
        <v>624</v>
      </c>
      <c r="G435" s="201"/>
      <c r="H435" s="205">
        <v>2.806</v>
      </c>
      <c r="I435" s="206"/>
      <c r="J435" s="201"/>
      <c r="K435" s="201"/>
      <c r="L435" s="207"/>
      <c r="M435" s="208"/>
      <c r="N435" s="209"/>
      <c r="O435" s="209"/>
      <c r="P435" s="209"/>
      <c r="Q435" s="209"/>
      <c r="R435" s="209"/>
      <c r="S435" s="209"/>
      <c r="T435" s="210"/>
      <c r="AT435" s="211" t="s">
        <v>296</v>
      </c>
      <c r="AU435" s="211" t="s">
        <v>82</v>
      </c>
      <c r="AV435" s="13" t="s">
        <v>82</v>
      </c>
      <c r="AW435" s="13" t="s">
        <v>34</v>
      </c>
      <c r="AX435" s="13" t="s">
        <v>73</v>
      </c>
      <c r="AY435" s="211" t="s">
        <v>286</v>
      </c>
    </row>
    <row r="436" spans="1:65" s="13" customFormat="1" ht="11.25">
      <c r="B436" s="200"/>
      <c r="C436" s="201"/>
      <c r="D436" s="202" t="s">
        <v>296</v>
      </c>
      <c r="E436" s="203" t="s">
        <v>21</v>
      </c>
      <c r="F436" s="204" t="s">
        <v>625</v>
      </c>
      <c r="G436" s="201"/>
      <c r="H436" s="205">
        <v>1.327</v>
      </c>
      <c r="I436" s="206"/>
      <c r="J436" s="201"/>
      <c r="K436" s="201"/>
      <c r="L436" s="207"/>
      <c r="M436" s="208"/>
      <c r="N436" s="209"/>
      <c r="O436" s="209"/>
      <c r="P436" s="209"/>
      <c r="Q436" s="209"/>
      <c r="R436" s="209"/>
      <c r="S436" s="209"/>
      <c r="T436" s="210"/>
      <c r="AT436" s="211" t="s">
        <v>296</v>
      </c>
      <c r="AU436" s="211" t="s">
        <v>82</v>
      </c>
      <c r="AV436" s="13" t="s">
        <v>82</v>
      </c>
      <c r="AW436" s="13" t="s">
        <v>34</v>
      </c>
      <c r="AX436" s="13" t="s">
        <v>73</v>
      </c>
      <c r="AY436" s="211" t="s">
        <v>286</v>
      </c>
    </row>
    <row r="437" spans="1:65" s="13" customFormat="1" ht="11.25">
      <c r="B437" s="200"/>
      <c r="C437" s="201"/>
      <c r="D437" s="202" t="s">
        <v>296</v>
      </c>
      <c r="E437" s="203" t="s">
        <v>21</v>
      </c>
      <c r="F437" s="204" t="s">
        <v>626</v>
      </c>
      <c r="G437" s="201"/>
      <c r="H437" s="205">
        <v>0.86</v>
      </c>
      <c r="I437" s="206"/>
      <c r="J437" s="201"/>
      <c r="K437" s="201"/>
      <c r="L437" s="207"/>
      <c r="M437" s="208"/>
      <c r="N437" s="209"/>
      <c r="O437" s="209"/>
      <c r="P437" s="209"/>
      <c r="Q437" s="209"/>
      <c r="R437" s="209"/>
      <c r="S437" s="209"/>
      <c r="T437" s="210"/>
      <c r="AT437" s="211" t="s">
        <v>296</v>
      </c>
      <c r="AU437" s="211" t="s">
        <v>82</v>
      </c>
      <c r="AV437" s="13" t="s">
        <v>82</v>
      </c>
      <c r="AW437" s="13" t="s">
        <v>34</v>
      </c>
      <c r="AX437" s="13" t="s">
        <v>73</v>
      </c>
      <c r="AY437" s="211" t="s">
        <v>286</v>
      </c>
    </row>
    <row r="438" spans="1:65" s="13" customFormat="1" ht="11.25">
      <c r="B438" s="200"/>
      <c r="C438" s="201"/>
      <c r="D438" s="202" t="s">
        <v>296</v>
      </c>
      <c r="E438" s="203" t="s">
        <v>21</v>
      </c>
      <c r="F438" s="204" t="s">
        <v>627</v>
      </c>
      <c r="G438" s="201"/>
      <c r="H438" s="205">
        <v>3.153</v>
      </c>
      <c r="I438" s="206"/>
      <c r="J438" s="201"/>
      <c r="K438" s="201"/>
      <c r="L438" s="207"/>
      <c r="M438" s="208"/>
      <c r="N438" s="209"/>
      <c r="O438" s="209"/>
      <c r="P438" s="209"/>
      <c r="Q438" s="209"/>
      <c r="R438" s="209"/>
      <c r="S438" s="209"/>
      <c r="T438" s="210"/>
      <c r="AT438" s="211" t="s">
        <v>296</v>
      </c>
      <c r="AU438" s="211" t="s">
        <v>82</v>
      </c>
      <c r="AV438" s="13" t="s">
        <v>82</v>
      </c>
      <c r="AW438" s="13" t="s">
        <v>34</v>
      </c>
      <c r="AX438" s="13" t="s">
        <v>73</v>
      </c>
      <c r="AY438" s="211" t="s">
        <v>286</v>
      </c>
    </row>
    <row r="439" spans="1:65" s="13" customFormat="1" ht="11.25">
      <c r="B439" s="200"/>
      <c r="C439" s="201"/>
      <c r="D439" s="202" t="s">
        <v>296</v>
      </c>
      <c r="E439" s="203" t="s">
        <v>21</v>
      </c>
      <c r="F439" s="204" t="s">
        <v>628</v>
      </c>
      <c r="G439" s="201"/>
      <c r="H439" s="205">
        <v>2.2080000000000002</v>
      </c>
      <c r="I439" s="206"/>
      <c r="J439" s="201"/>
      <c r="K439" s="201"/>
      <c r="L439" s="207"/>
      <c r="M439" s="208"/>
      <c r="N439" s="209"/>
      <c r="O439" s="209"/>
      <c r="P439" s="209"/>
      <c r="Q439" s="209"/>
      <c r="R439" s="209"/>
      <c r="S439" s="209"/>
      <c r="T439" s="210"/>
      <c r="AT439" s="211" t="s">
        <v>296</v>
      </c>
      <c r="AU439" s="211" t="s">
        <v>82</v>
      </c>
      <c r="AV439" s="13" t="s">
        <v>82</v>
      </c>
      <c r="AW439" s="13" t="s">
        <v>34</v>
      </c>
      <c r="AX439" s="13" t="s">
        <v>73</v>
      </c>
      <c r="AY439" s="211" t="s">
        <v>286</v>
      </c>
    </row>
    <row r="440" spans="1:65" s="13" customFormat="1" ht="11.25">
      <c r="B440" s="200"/>
      <c r="C440" s="201"/>
      <c r="D440" s="202" t="s">
        <v>296</v>
      </c>
      <c r="E440" s="203" t="s">
        <v>21</v>
      </c>
      <c r="F440" s="204" t="s">
        <v>629</v>
      </c>
      <c r="G440" s="201"/>
      <c r="H440" s="205">
        <v>7.6689999999999996</v>
      </c>
      <c r="I440" s="206"/>
      <c r="J440" s="201"/>
      <c r="K440" s="201"/>
      <c r="L440" s="207"/>
      <c r="M440" s="208"/>
      <c r="N440" s="209"/>
      <c r="O440" s="209"/>
      <c r="P440" s="209"/>
      <c r="Q440" s="209"/>
      <c r="R440" s="209"/>
      <c r="S440" s="209"/>
      <c r="T440" s="210"/>
      <c r="AT440" s="211" t="s">
        <v>296</v>
      </c>
      <c r="AU440" s="211" t="s">
        <v>82</v>
      </c>
      <c r="AV440" s="13" t="s">
        <v>82</v>
      </c>
      <c r="AW440" s="13" t="s">
        <v>34</v>
      </c>
      <c r="AX440" s="13" t="s">
        <v>73</v>
      </c>
      <c r="AY440" s="211" t="s">
        <v>286</v>
      </c>
    </row>
    <row r="441" spans="1:65" s="13" customFormat="1" ht="11.25">
      <c r="B441" s="200"/>
      <c r="C441" s="201"/>
      <c r="D441" s="202" t="s">
        <v>296</v>
      </c>
      <c r="E441" s="203" t="s">
        <v>21</v>
      </c>
      <c r="F441" s="204" t="s">
        <v>630</v>
      </c>
      <c r="G441" s="201"/>
      <c r="H441" s="205">
        <v>0.623</v>
      </c>
      <c r="I441" s="206"/>
      <c r="J441" s="201"/>
      <c r="K441" s="201"/>
      <c r="L441" s="207"/>
      <c r="M441" s="208"/>
      <c r="N441" s="209"/>
      <c r="O441" s="209"/>
      <c r="P441" s="209"/>
      <c r="Q441" s="209"/>
      <c r="R441" s="209"/>
      <c r="S441" s="209"/>
      <c r="T441" s="210"/>
      <c r="AT441" s="211" t="s">
        <v>296</v>
      </c>
      <c r="AU441" s="211" t="s">
        <v>82</v>
      </c>
      <c r="AV441" s="13" t="s">
        <v>82</v>
      </c>
      <c r="AW441" s="13" t="s">
        <v>34</v>
      </c>
      <c r="AX441" s="13" t="s">
        <v>73</v>
      </c>
      <c r="AY441" s="211" t="s">
        <v>286</v>
      </c>
    </row>
    <row r="442" spans="1:65" s="13" customFormat="1" ht="11.25">
      <c r="B442" s="200"/>
      <c r="C442" s="201"/>
      <c r="D442" s="202" t="s">
        <v>296</v>
      </c>
      <c r="E442" s="203" t="s">
        <v>21</v>
      </c>
      <c r="F442" s="204" t="s">
        <v>631</v>
      </c>
      <c r="G442" s="201"/>
      <c r="H442" s="205">
        <v>0.69199999999999995</v>
      </c>
      <c r="I442" s="206"/>
      <c r="J442" s="201"/>
      <c r="K442" s="201"/>
      <c r="L442" s="207"/>
      <c r="M442" s="208"/>
      <c r="N442" s="209"/>
      <c r="O442" s="209"/>
      <c r="P442" s="209"/>
      <c r="Q442" s="209"/>
      <c r="R442" s="209"/>
      <c r="S442" s="209"/>
      <c r="T442" s="210"/>
      <c r="AT442" s="211" t="s">
        <v>296</v>
      </c>
      <c r="AU442" s="211" t="s">
        <v>82</v>
      </c>
      <c r="AV442" s="13" t="s">
        <v>82</v>
      </c>
      <c r="AW442" s="13" t="s">
        <v>34</v>
      </c>
      <c r="AX442" s="13" t="s">
        <v>73</v>
      </c>
      <c r="AY442" s="211" t="s">
        <v>286</v>
      </c>
    </row>
    <row r="443" spans="1:65" s="13" customFormat="1" ht="11.25">
      <c r="B443" s="200"/>
      <c r="C443" s="201"/>
      <c r="D443" s="202" t="s">
        <v>296</v>
      </c>
      <c r="E443" s="203" t="s">
        <v>21</v>
      </c>
      <c r="F443" s="204" t="s">
        <v>632</v>
      </c>
      <c r="G443" s="201"/>
      <c r="H443" s="205">
        <v>1.258</v>
      </c>
      <c r="I443" s="206"/>
      <c r="J443" s="201"/>
      <c r="K443" s="201"/>
      <c r="L443" s="207"/>
      <c r="M443" s="208"/>
      <c r="N443" s="209"/>
      <c r="O443" s="209"/>
      <c r="P443" s="209"/>
      <c r="Q443" s="209"/>
      <c r="R443" s="209"/>
      <c r="S443" s="209"/>
      <c r="T443" s="210"/>
      <c r="AT443" s="211" t="s">
        <v>296</v>
      </c>
      <c r="AU443" s="211" t="s">
        <v>82</v>
      </c>
      <c r="AV443" s="13" t="s">
        <v>82</v>
      </c>
      <c r="AW443" s="13" t="s">
        <v>34</v>
      </c>
      <c r="AX443" s="13" t="s">
        <v>73</v>
      </c>
      <c r="AY443" s="211" t="s">
        <v>286</v>
      </c>
    </row>
    <row r="444" spans="1:65" s="14" customFormat="1" ht="11.25">
      <c r="B444" s="212"/>
      <c r="C444" s="213"/>
      <c r="D444" s="202" t="s">
        <v>296</v>
      </c>
      <c r="E444" s="214" t="s">
        <v>21</v>
      </c>
      <c r="F444" s="215" t="s">
        <v>300</v>
      </c>
      <c r="G444" s="213"/>
      <c r="H444" s="216">
        <v>47.814</v>
      </c>
      <c r="I444" s="217"/>
      <c r="J444" s="213"/>
      <c r="K444" s="213"/>
      <c r="L444" s="218"/>
      <c r="M444" s="219"/>
      <c r="N444" s="220"/>
      <c r="O444" s="220"/>
      <c r="P444" s="220"/>
      <c r="Q444" s="220"/>
      <c r="R444" s="220"/>
      <c r="S444" s="220"/>
      <c r="T444" s="221"/>
      <c r="AT444" s="222" t="s">
        <v>296</v>
      </c>
      <c r="AU444" s="222" t="s">
        <v>82</v>
      </c>
      <c r="AV444" s="14" t="s">
        <v>93</v>
      </c>
      <c r="AW444" s="14" t="s">
        <v>34</v>
      </c>
      <c r="AX444" s="14" t="s">
        <v>73</v>
      </c>
      <c r="AY444" s="222" t="s">
        <v>286</v>
      </c>
    </row>
    <row r="445" spans="1:65" s="13" customFormat="1" ht="11.25">
      <c r="B445" s="200"/>
      <c r="C445" s="201"/>
      <c r="D445" s="202" t="s">
        <v>296</v>
      </c>
      <c r="E445" s="203" t="s">
        <v>21</v>
      </c>
      <c r="F445" s="204" t="s">
        <v>633</v>
      </c>
      <c r="G445" s="201"/>
      <c r="H445" s="205">
        <v>2.391</v>
      </c>
      <c r="I445" s="206"/>
      <c r="J445" s="201"/>
      <c r="K445" s="201"/>
      <c r="L445" s="207"/>
      <c r="M445" s="208"/>
      <c r="N445" s="209"/>
      <c r="O445" s="209"/>
      <c r="P445" s="209"/>
      <c r="Q445" s="209"/>
      <c r="R445" s="209"/>
      <c r="S445" s="209"/>
      <c r="T445" s="210"/>
      <c r="AT445" s="211" t="s">
        <v>296</v>
      </c>
      <c r="AU445" s="211" t="s">
        <v>82</v>
      </c>
      <c r="AV445" s="13" t="s">
        <v>82</v>
      </c>
      <c r="AW445" s="13" t="s">
        <v>34</v>
      </c>
      <c r="AX445" s="13" t="s">
        <v>73</v>
      </c>
      <c r="AY445" s="211" t="s">
        <v>286</v>
      </c>
    </row>
    <row r="446" spans="1:65" s="16" customFormat="1" ht="11.25">
      <c r="B446" s="233"/>
      <c r="C446" s="234"/>
      <c r="D446" s="202" t="s">
        <v>296</v>
      </c>
      <c r="E446" s="235" t="s">
        <v>21</v>
      </c>
      <c r="F446" s="236" t="s">
        <v>307</v>
      </c>
      <c r="G446" s="234"/>
      <c r="H446" s="237">
        <v>50.204999999999998</v>
      </c>
      <c r="I446" s="238"/>
      <c r="J446" s="234"/>
      <c r="K446" s="234"/>
      <c r="L446" s="239"/>
      <c r="M446" s="240"/>
      <c r="N446" s="241"/>
      <c r="O446" s="241"/>
      <c r="P446" s="241"/>
      <c r="Q446" s="241"/>
      <c r="R446" s="241"/>
      <c r="S446" s="241"/>
      <c r="T446" s="242"/>
      <c r="AT446" s="243" t="s">
        <v>296</v>
      </c>
      <c r="AU446" s="243" t="s">
        <v>82</v>
      </c>
      <c r="AV446" s="16" t="s">
        <v>103</v>
      </c>
      <c r="AW446" s="16" t="s">
        <v>34</v>
      </c>
      <c r="AX446" s="16" t="s">
        <v>80</v>
      </c>
      <c r="AY446" s="243" t="s">
        <v>286</v>
      </c>
    </row>
    <row r="447" spans="1:65" s="12" customFormat="1" ht="22.9" customHeight="1">
      <c r="B447" s="166"/>
      <c r="C447" s="167"/>
      <c r="D447" s="168" t="s">
        <v>72</v>
      </c>
      <c r="E447" s="180" t="s">
        <v>93</v>
      </c>
      <c r="F447" s="180" t="s">
        <v>634</v>
      </c>
      <c r="G447" s="167"/>
      <c r="H447" s="167"/>
      <c r="I447" s="170"/>
      <c r="J447" s="181">
        <f>BK447</f>
        <v>0</v>
      </c>
      <c r="K447" s="167"/>
      <c r="L447" s="172"/>
      <c r="M447" s="173"/>
      <c r="N447" s="174"/>
      <c r="O447" s="174"/>
      <c r="P447" s="175">
        <f>SUM(P448:P750)</f>
        <v>0</v>
      </c>
      <c r="Q447" s="174"/>
      <c r="R447" s="175">
        <f>SUM(R448:R750)</f>
        <v>470.58865364000002</v>
      </c>
      <c r="S447" s="174"/>
      <c r="T447" s="176">
        <f>SUM(T448:T750)</f>
        <v>0</v>
      </c>
      <c r="AR447" s="177" t="s">
        <v>80</v>
      </c>
      <c r="AT447" s="178" t="s">
        <v>72</v>
      </c>
      <c r="AU447" s="178" t="s">
        <v>80</v>
      </c>
      <c r="AY447" s="177" t="s">
        <v>286</v>
      </c>
      <c r="BK447" s="179">
        <f>SUM(BK448:BK750)</f>
        <v>0</v>
      </c>
    </row>
    <row r="448" spans="1:65" s="2" customFormat="1" ht="21.75" customHeight="1">
      <c r="A448" s="36"/>
      <c r="B448" s="37"/>
      <c r="C448" s="182" t="s">
        <v>635</v>
      </c>
      <c r="D448" s="182" t="s">
        <v>288</v>
      </c>
      <c r="E448" s="183" t="s">
        <v>636</v>
      </c>
      <c r="F448" s="184" t="s">
        <v>637</v>
      </c>
      <c r="G448" s="185" t="s">
        <v>638</v>
      </c>
      <c r="H448" s="186">
        <v>40</v>
      </c>
      <c r="I448" s="187"/>
      <c r="J448" s="188">
        <f>ROUND(I448*H448,2)</f>
        <v>0</v>
      </c>
      <c r="K448" s="184" t="s">
        <v>292</v>
      </c>
      <c r="L448" s="41"/>
      <c r="M448" s="189" t="s">
        <v>21</v>
      </c>
      <c r="N448" s="190" t="s">
        <v>44</v>
      </c>
      <c r="O448" s="66"/>
      <c r="P448" s="191">
        <f>O448*H448</f>
        <v>0</v>
      </c>
      <c r="Q448" s="191">
        <v>1.2619999999999999E-2</v>
      </c>
      <c r="R448" s="191">
        <f>Q448*H448</f>
        <v>0.50479999999999992</v>
      </c>
      <c r="S448" s="191">
        <v>0</v>
      </c>
      <c r="T448" s="192">
        <f>S448*H448</f>
        <v>0</v>
      </c>
      <c r="U448" s="36"/>
      <c r="V448" s="36"/>
      <c r="W448" s="36"/>
      <c r="X448" s="36"/>
      <c r="Y448" s="36"/>
      <c r="Z448" s="36"/>
      <c r="AA448" s="36"/>
      <c r="AB448" s="36"/>
      <c r="AC448" s="36"/>
      <c r="AD448" s="36"/>
      <c r="AE448" s="36"/>
      <c r="AR448" s="193" t="s">
        <v>103</v>
      </c>
      <c r="AT448" s="193" t="s">
        <v>288</v>
      </c>
      <c r="AU448" s="193" t="s">
        <v>82</v>
      </c>
      <c r="AY448" s="19" t="s">
        <v>286</v>
      </c>
      <c r="BE448" s="194">
        <f>IF(N448="základní",J448,0)</f>
        <v>0</v>
      </c>
      <c r="BF448" s="194">
        <f>IF(N448="snížená",J448,0)</f>
        <v>0</v>
      </c>
      <c r="BG448" s="194">
        <f>IF(N448="zákl. přenesená",J448,0)</f>
        <v>0</v>
      </c>
      <c r="BH448" s="194">
        <f>IF(N448="sníž. přenesená",J448,0)</f>
        <v>0</v>
      </c>
      <c r="BI448" s="194">
        <f>IF(N448="nulová",J448,0)</f>
        <v>0</v>
      </c>
      <c r="BJ448" s="19" t="s">
        <v>80</v>
      </c>
      <c r="BK448" s="194">
        <f>ROUND(I448*H448,2)</f>
        <v>0</v>
      </c>
      <c r="BL448" s="19" t="s">
        <v>103</v>
      </c>
      <c r="BM448" s="193" t="s">
        <v>639</v>
      </c>
    </row>
    <row r="449" spans="1:65" s="2" customFormat="1" ht="11.25">
      <c r="A449" s="36"/>
      <c r="B449" s="37"/>
      <c r="C449" s="38"/>
      <c r="D449" s="195" t="s">
        <v>294</v>
      </c>
      <c r="E449" s="38"/>
      <c r="F449" s="196" t="s">
        <v>640</v>
      </c>
      <c r="G449" s="38"/>
      <c r="H449" s="38"/>
      <c r="I449" s="197"/>
      <c r="J449" s="38"/>
      <c r="K449" s="38"/>
      <c r="L449" s="41"/>
      <c r="M449" s="198"/>
      <c r="N449" s="199"/>
      <c r="O449" s="66"/>
      <c r="P449" s="66"/>
      <c r="Q449" s="66"/>
      <c r="R449" s="66"/>
      <c r="S449" s="66"/>
      <c r="T449" s="67"/>
      <c r="U449" s="36"/>
      <c r="V449" s="36"/>
      <c r="W449" s="36"/>
      <c r="X449" s="36"/>
      <c r="Y449" s="36"/>
      <c r="Z449" s="36"/>
      <c r="AA449" s="36"/>
      <c r="AB449" s="36"/>
      <c r="AC449" s="36"/>
      <c r="AD449" s="36"/>
      <c r="AE449" s="36"/>
      <c r="AT449" s="19" t="s">
        <v>294</v>
      </c>
      <c r="AU449" s="19" t="s">
        <v>82</v>
      </c>
    </row>
    <row r="450" spans="1:65" s="13" customFormat="1" ht="11.25">
      <c r="B450" s="200"/>
      <c r="C450" s="201"/>
      <c r="D450" s="202" t="s">
        <v>296</v>
      </c>
      <c r="E450" s="203" t="s">
        <v>21</v>
      </c>
      <c r="F450" s="204" t="s">
        <v>641</v>
      </c>
      <c r="G450" s="201"/>
      <c r="H450" s="205">
        <v>40</v>
      </c>
      <c r="I450" s="206"/>
      <c r="J450" s="201"/>
      <c r="K450" s="201"/>
      <c r="L450" s="207"/>
      <c r="M450" s="208"/>
      <c r="N450" s="209"/>
      <c r="O450" s="209"/>
      <c r="P450" s="209"/>
      <c r="Q450" s="209"/>
      <c r="R450" s="209"/>
      <c r="S450" s="209"/>
      <c r="T450" s="210"/>
      <c r="AT450" s="211" t="s">
        <v>296</v>
      </c>
      <c r="AU450" s="211" t="s">
        <v>82</v>
      </c>
      <c r="AV450" s="13" t="s">
        <v>82</v>
      </c>
      <c r="AW450" s="13" t="s">
        <v>34</v>
      </c>
      <c r="AX450" s="13" t="s">
        <v>73</v>
      </c>
      <c r="AY450" s="211" t="s">
        <v>286</v>
      </c>
    </row>
    <row r="451" spans="1:65" s="14" customFormat="1" ht="11.25">
      <c r="B451" s="212"/>
      <c r="C451" s="213"/>
      <c r="D451" s="202" t="s">
        <v>296</v>
      </c>
      <c r="E451" s="214" t="s">
        <v>21</v>
      </c>
      <c r="F451" s="215" t="s">
        <v>300</v>
      </c>
      <c r="G451" s="213"/>
      <c r="H451" s="216">
        <v>40</v>
      </c>
      <c r="I451" s="217"/>
      <c r="J451" s="213"/>
      <c r="K451" s="213"/>
      <c r="L451" s="218"/>
      <c r="M451" s="219"/>
      <c r="N451" s="220"/>
      <c r="O451" s="220"/>
      <c r="P451" s="220"/>
      <c r="Q451" s="220"/>
      <c r="R451" s="220"/>
      <c r="S451" s="220"/>
      <c r="T451" s="221"/>
      <c r="AT451" s="222" t="s">
        <v>296</v>
      </c>
      <c r="AU451" s="222" t="s">
        <v>82</v>
      </c>
      <c r="AV451" s="14" t="s">
        <v>93</v>
      </c>
      <c r="AW451" s="14" t="s">
        <v>34</v>
      </c>
      <c r="AX451" s="14" t="s">
        <v>80</v>
      </c>
      <c r="AY451" s="222" t="s">
        <v>286</v>
      </c>
    </row>
    <row r="452" spans="1:65" s="2" customFormat="1" ht="24.2" customHeight="1">
      <c r="A452" s="36"/>
      <c r="B452" s="37"/>
      <c r="C452" s="182" t="s">
        <v>642</v>
      </c>
      <c r="D452" s="182" t="s">
        <v>288</v>
      </c>
      <c r="E452" s="183" t="s">
        <v>643</v>
      </c>
      <c r="F452" s="184" t="s">
        <v>644</v>
      </c>
      <c r="G452" s="185" t="s">
        <v>142</v>
      </c>
      <c r="H452" s="186">
        <v>31.245000000000001</v>
      </c>
      <c r="I452" s="187"/>
      <c r="J452" s="188">
        <f>ROUND(I452*H452,2)</f>
        <v>0</v>
      </c>
      <c r="K452" s="184" t="s">
        <v>292</v>
      </c>
      <c r="L452" s="41"/>
      <c r="M452" s="189" t="s">
        <v>21</v>
      </c>
      <c r="N452" s="190" t="s">
        <v>44</v>
      </c>
      <c r="O452" s="66"/>
      <c r="P452" s="191">
        <f>O452*H452</f>
        <v>0</v>
      </c>
      <c r="Q452" s="191">
        <v>0.36276999999999998</v>
      </c>
      <c r="R452" s="191">
        <f>Q452*H452</f>
        <v>11.33474865</v>
      </c>
      <c r="S452" s="191">
        <v>0</v>
      </c>
      <c r="T452" s="192">
        <f>S452*H452</f>
        <v>0</v>
      </c>
      <c r="U452" s="36"/>
      <c r="V452" s="36"/>
      <c r="W452" s="36"/>
      <c r="X452" s="36"/>
      <c r="Y452" s="36"/>
      <c r="Z452" s="36"/>
      <c r="AA452" s="36"/>
      <c r="AB452" s="36"/>
      <c r="AC452" s="36"/>
      <c r="AD452" s="36"/>
      <c r="AE452" s="36"/>
      <c r="AR452" s="193" t="s">
        <v>103</v>
      </c>
      <c r="AT452" s="193" t="s">
        <v>288</v>
      </c>
      <c r="AU452" s="193" t="s">
        <v>82</v>
      </c>
      <c r="AY452" s="19" t="s">
        <v>286</v>
      </c>
      <c r="BE452" s="194">
        <f>IF(N452="základní",J452,0)</f>
        <v>0</v>
      </c>
      <c r="BF452" s="194">
        <f>IF(N452="snížená",J452,0)</f>
        <v>0</v>
      </c>
      <c r="BG452" s="194">
        <f>IF(N452="zákl. přenesená",J452,0)</f>
        <v>0</v>
      </c>
      <c r="BH452" s="194">
        <f>IF(N452="sníž. přenesená",J452,0)</f>
        <v>0</v>
      </c>
      <c r="BI452" s="194">
        <f>IF(N452="nulová",J452,0)</f>
        <v>0</v>
      </c>
      <c r="BJ452" s="19" t="s">
        <v>80</v>
      </c>
      <c r="BK452" s="194">
        <f>ROUND(I452*H452,2)</f>
        <v>0</v>
      </c>
      <c r="BL452" s="19" t="s">
        <v>103</v>
      </c>
      <c r="BM452" s="193" t="s">
        <v>645</v>
      </c>
    </row>
    <row r="453" spans="1:65" s="2" customFormat="1" ht="11.25">
      <c r="A453" s="36"/>
      <c r="B453" s="37"/>
      <c r="C453" s="38"/>
      <c r="D453" s="195" t="s">
        <v>294</v>
      </c>
      <c r="E453" s="38"/>
      <c r="F453" s="196" t="s">
        <v>646</v>
      </c>
      <c r="G453" s="38"/>
      <c r="H453" s="38"/>
      <c r="I453" s="197"/>
      <c r="J453" s="38"/>
      <c r="K453" s="38"/>
      <c r="L453" s="41"/>
      <c r="M453" s="198"/>
      <c r="N453" s="199"/>
      <c r="O453" s="66"/>
      <c r="P453" s="66"/>
      <c r="Q453" s="66"/>
      <c r="R453" s="66"/>
      <c r="S453" s="66"/>
      <c r="T453" s="67"/>
      <c r="U453" s="36"/>
      <c r="V453" s="36"/>
      <c r="W453" s="36"/>
      <c r="X453" s="36"/>
      <c r="Y453" s="36"/>
      <c r="Z453" s="36"/>
      <c r="AA453" s="36"/>
      <c r="AB453" s="36"/>
      <c r="AC453" s="36"/>
      <c r="AD453" s="36"/>
      <c r="AE453" s="36"/>
      <c r="AT453" s="19" t="s">
        <v>294</v>
      </c>
      <c r="AU453" s="19" t="s">
        <v>82</v>
      </c>
    </row>
    <row r="454" spans="1:65" s="13" customFormat="1" ht="11.25">
      <c r="B454" s="200"/>
      <c r="C454" s="201"/>
      <c r="D454" s="202" t="s">
        <v>296</v>
      </c>
      <c r="E454" s="203" t="s">
        <v>21</v>
      </c>
      <c r="F454" s="204" t="s">
        <v>647</v>
      </c>
      <c r="G454" s="201"/>
      <c r="H454" s="205">
        <v>24.5</v>
      </c>
      <c r="I454" s="206"/>
      <c r="J454" s="201"/>
      <c r="K454" s="201"/>
      <c r="L454" s="207"/>
      <c r="M454" s="208"/>
      <c r="N454" s="209"/>
      <c r="O454" s="209"/>
      <c r="P454" s="209"/>
      <c r="Q454" s="209"/>
      <c r="R454" s="209"/>
      <c r="S454" s="209"/>
      <c r="T454" s="210"/>
      <c r="AT454" s="211" t="s">
        <v>296</v>
      </c>
      <c r="AU454" s="211" t="s">
        <v>82</v>
      </c>
      <c r="AV454" s="13" t="s">
        <v>82</v>
      </c>
      <c r="AW454" s="13" t="s">
        <v>34</v>
      </c>
      <c r="AX454" s="13" t="s">
        <v>73</v>
      </c>
      <c r="AY454" s="211" t="s">
        <v>286</v>
      </c>
    </row>
    <row r="455" spans="1:65" s="13" customFormat="1" ht="11.25">
      <c r="B455" s="200"/>
      <c r="C455" s="201"/>
      <c r="D455" s="202" t="s">
        <v>296</v>
      </c>
      <c r="E455" s="203" t="s">
        <v>21</v>
      </c>
      <c r="F455" s="204" t="s">
        <v>648</v>
      </c>
      <c r="G455" s="201"/>
      <c r="H455" s="205">
        <v>6.7450000000000001</v>
      </c>
      <c r="I455" s="206"/>
      <c r="J455" s="201"/>
      <c r="K455" s="201"/>
      <c r="L455" s="207"/>
      <c r="M455" s="208"/>
      <c r="N455" s="209"/>
      <c r="O455" s="209"/>
      <c r="P455" s="209"/>
      <c r="Q455" s="209"/>
      <c r="R455" s="209"/>
      <c r="S455" s="209"/>
      <c r="T455" s="210"/>
      <c r="AT455" s="211" t="s">
        <v>296</v>
      </c>
      <c r="AU455" s="211" t="s">
        <v>82</v>
      </c>
      <c r="AV455" s="13" t="s">
        <v>82</v>
      </c>
      <c r="AW455" s="13" t="s">
        <v>34</v>
      </c>
      <c r="AX455" s="13" t="s">
        <v>73</v>
      </c>
      <c r="AY455" s="211" t="s">
        <v>286</v>
      </c>
    </row>
    <row r="456" spans="1:65" s="14" customFormat="1" ht="11.25">
      <c r="B456" s="212"/>
      <c r="C456" s="213"/>
      <c r="D456" s="202" t="s">
        <v>296</v>
      </c>
      <c r="E456" s="214" t="s">
        <v>21</v>
      </c>
      <c r="F456" s="215" t="s">
        <v>300</v>
      </c>
      <c r="G456" s="213"/>
      <c r="H456" s="216">
        <v>31.245000000000001</v>
      </c>
      <c r="I456" s="217"/>
      <c r="J456" s="213"/>
      <c r="K456" s="213"/>
      <c r="L456" s="218"/>
      <c r="M456" s="219"/>
      <c r="N456" s="220"/>
      <c r="O456" s="220"/>
      <c r="P456" s="220"/>
      <c r="Q456" s="220"/>
      <c r="R456" s="220"/>
      <c r="S456" s="220"/>
      <c r="T456" s="221"/>
      <c r="AT456" s="222" t="s">
        <v>296</v>
      </c>
      <c r="AU456" s="222" t="s">
        <v>82</v>
      </c>
      <c r="AV456" s="14" t="s">
        <v>93</v>
      </c>
      <c r="AW456" s="14" t="s">
        <v>34</v>
      </c>
      <c r="AX456" s="14" t="s">
        <v>80</v>
      </c>
      <c r="AY456" s="222" t="s">
        <v>286</v>
      </c>
    </row>
    <row r="457" spans="1:65" s="2" customFormat="1" ht="24.2" customHeight="1">
      <c r="A457" s="36"/>
      <c r="B457" s="37"/>
      <c r="C457" s="182" t="s">
        <v>649</v>
      </c>
      <c r="D457" s="182" t="s">
        <v>288</v>
      </c>
      <c r="E457" s="183" t="s">
        <v>650</v>
      </c>
      <c r="F457" s="184" t="s">
        <v>651</v>
      </c>
      <c r="G457" s="185" t="s">
        <v>142</v>
      </c>
      <c r="H457" s="186">
        <v>7.0039999999999996</v>
      </c>
      <c r="I457" s="187"/>
      <c r="J457" s="188">
        <f>ROUND(I457*H457,2)</f>
        <v>0</v>
      </c>
      <c r="K457" s="184" t="s">
        <v>292</v>
      </c>
      <c r="L457" s="41"/>
      <c r="M457" s="189" t="s">
        <v>21</v>
      </c>
      <c r="N457" s="190" t="s">
        <v>44</v>
      </c>
      <c r="O457" s="66"/>
      <c r="P457" s="191">
        <f>O457*H457</f>
        <v>0</v>
      </c>
      <c r="Q457" s="191">
        <v>0.14321</v>
      </c>
      <c r="R457" s="191">
        <f>Q457*H457</f>
        <v>1.00304284</v>
      </c>
      <c r="S457" s="191">
        <v>0</v>
      </c>
      <c r="T457" s="192">
        <f>S457*H457</f>
        <v>0</v>
      </c>
      <c r="U457" s="36"/>
      <c r="V457" s="36"/>
      <c r="W457" s="36"/>
      <c r="X457" s="36"/>
      <c r="Y457" s="36"/>
      <c r="Z457" s="36"/>
      <c r="AA457" s="36"/>
      <c r="AB457" s="36"/>
      <c r="AC457" s="36"/>
      <c r="AD457" s="36"/>
      <c r="AE457" s="36"/>
      <c r="AR457" s="193" t="s">
        <v>103</v>
      </c>
      <c r="AT457" s="193" t="s">
        <v>288</v>
      </c>
      <c r="AU457" s="193" t="s">
        <v>82</v>
      </c>
      <c r="AY457" s="19" t="s">
        <v>286</v>
      </c>
      <c r="BE457" s="194">
        <f>IF(N457="základní",J457,0)</f>
        <v>0</v>
      </c>
      <c r="BF457" s="194">
        <f>IF(N457="snížená",J457,0)</f>
        <v>0</v>
      </c>
      <c r="BG457" s="194">
        <f>IF(N457="zákl. přenesená",J457,0)</f>
        <v>0</v>
      </c>
      <c r="BH457" s="194">
        <f>IF(N457="sníž. přenesená",J457,0)</f>
        <v>0</v>
      </c>
      <c r="BI457" s="194">
        <f>IF(N457="nulová",J457,0)</f>
        <v>0</v>
      </c>
      <c r="BJ457" s="19" t="s">
        <v>80</v>
      </c>
      <c r="BK457" s="194">
        <f>ROUND(I457*H457,2)</f>
        <v>0</v>
      </c>
      <c r="BL457" s="19" t="s">
        <v>103</v>
      </c>
      <c r="BM457" s="193" t="s">
        <v>652</v>
      </c>
    </row>
    <row r="458" spans="1:65" s="2" customFormat="1" ht="11.25">
      <c r="A458" s="36"/>
      <c r="B458" s="37"/>
      <c r="C458" s="38"/>
      <c r="D458" s="195" t="s">
        <v>294</v>
      </c>
      <c r="E458" s="38"/>
      <c r="F458" s="196" t="s">
        <v>653</v>
      </c>
      <c r="G458" s="38"/>
      <c r="H458" s="38"/>
      <c r="I458" s="197"/>
      <c r="J458" s="38"/>
      <c r="K458" s="38"/>
      <c r="L458" s="41"/>
      <c r="M458" s="198"/>
      <c r="N458" s="199"/>
      <c r="O458" s="66"/>
      <c r="P458" s="66"/>
      <c r="Q458" s="66"/>
      <c r="R458" s="66"/>
      <c r="S458" s="66"/>
      <c r="T458" s="67"/>
      <c r="U458" s="36"/>
      <c r="V458" s="36"/>
      <c r="W458" s="36"/>
      <c r="X458" s="36"/>
      <c r="Y458" s="36"/>
      <c r="Z458" s="36"/>
      <c r="AA458" s="36"/>
      <c r="AB458" s="36"/>
      <c r="AC458" s="36"/>
      <c r="AD458" s="36"/>
      <c r="AE458" s="36"/>
      <c r="AT458" s="19" t="s">
        <v>294</v>
      </c>
      <c r="AU458" s="19" t="s">
        <v>82</v>
      </c>
    </row>
    <row r="459" spans="1:65" s="13" customFormat="1" ht="11.25">
      <c r="B459" s="200"/>
      <c r="C459" s="201"/>
      <c r="D459" s="202" t="s">
        <v>296</v>
      </c>
      <c r="E459" s="203" t="s">
        <v>21</v>
      </c>
      <c r="F459" s="204" t="s">
        <v>654</v>
      </c>
      <c r="G459" s="201"/>
      <c r="H459" s="205">
        <v>7.0039999999999996</v>
      </c>
      <c r="I459" s="206"/>
      <c r="J459" s="201"/>
      <c r="K459" s="201"/>
      <c r="L459" s="207"/>
      <c r="M459" s="208"/>
      <c r="N459" s="209"/>
      <c r="O459" s="209"/>
      <c r="P459" s="209"/>
      <c r="Q459" s="209"/>
      <c r="R459" s="209"/>
      <c r="S459" s="209"/>
      <c r="T459" s="210"/>
      <c r="AT459" s="211" t="s">
        <v>296</v>
      </c>
      <c r="AU459" s="211" t="s">
        <v>82</v>
      </c>
      <c r="AV459" s="13" t="s">
        <v>82</v>
      </c>
      <c r="AW459" s="13" t="s">
        <v>34</v>
      </c>
      <c r="AX459" s="13" t="s">
        <v>73</v>
      </c>
      <c r="AY459" s="211" t="s">
        <v>286</v>
      </c>
    </row>
    <row r="460" spans="1:65" s="14" customFormat="1" ht="11.25">
      <c r="B460" s="212"/>
      <c r="C460" s="213"/>
      <c r="D460" s="202" t="s">
        <v>296</v>
      </c>
      <c r="E460" s="214" t="s">
        <v>21</v>
      </c>
      <c r="F460" s="215" t="s">
        <v>300</v>
      </c>
      <c r="G460" s="213"/>
      <c r="H460" s="216">
        <v>7.0039999999999996</v>
      </c>
      <c r="I460" s="217"/>
      <c r="J460" s="213"/>
      <c r="K460" s="213"/>
      <c r="L460" s="218"/>
      <c r="M460" s="219"/>
      <c r="N460" s="220"/>
      <c r="O460" s="220"/>
      <c r="P460" s="220"/>
      <c r="Q460" s="220"/>
      <c r="R460" s="220"/>
      <c r="S460" s="220"/>
      <c r="T460" s="221"/>
      <c r="AT460" s="222" t="s">
        <v>296</v>
      </c>
      <c r="AU460" s="222" t="s">
        <v>82</v>
      </c>
      <c r="AV460" s="14" t="s">
        <v>93</v>
      </c>
      <c r="AW460" s="14" t="s">
        <v>34</v>
      </c>
      <c r="AX460" s="14" t="s">
        <v>80</v>
      </c>
      <c r="AY460" s="222" t="s">
        <v>286</v>
      </c>
    </row>
    <row r="461" spans="1:65" s="2" customFormat="1" ht="24.2" customHeight="1">
      <c r="A461" s="36"/>
      <c r="B461" s="37"/>
      <c r="C461" s="182" t="s">
        <v>655</v>
      </c>
      <c r="D461" s="182" t="s">
        <v>288</v>
      </c>
      <c r="E461" s="183" t="s">
        <v>656</v>
      </c>
      <c r="F461" s="184" t="s">
        <v>657</v>
      </c>
      <c r="G461" s="185" t="s">
        <v>142</v>
      </c>
      <c r="H461" s="186">
        <v>46.1</v>
      </c>
      <c r="I461" s="187"/>
      <c r="J461" s="188">
        <f>ROUND(I461*H461,2)</f>
        <v>0</v>
      </c>
      <c r="K461" s="184" t="s">
        <v>292</v>
      </c>
      <c r="L461" s="41"/>
      <c r="M461" s="189" t="s">
        <v>21</v>
      </c>
      <c r="N461" s="190" t="s">
        <v>44</v>
      </c>
      <c r="O461" s="66"/>
      <c r="P461" s="191">
        <f>O461*H461</f>
        <v>0</v>
      </c>
      <c r="Q461" s="191">
        <v>0.21828</v>
      </c>
      <c r="R461" s="191">
        <f>Q461*H461</f>
        <v>10.062708000000001</v>
      </c>
      <c r="S461" s="191">
        <v>0</v>
      </c>
      <c r="T461" s="192">
        <f>S461*H461</f>
        <v>0</v>
      </c>
      <c r="U461" s="36"/>
      <c r="V461" s="36"/>
      <c r="W461" s="36"/>
      <c r="X461" s="36"/>
      <c r="Y461" s="36"/>
      <c r="Z461" s="36"/>
      <c r="AA461" s="36"/>
      <c r="AB461" s="36"/>
      <c r="AC461" s="36"/>
      <c r="AD461" s="36"/>
      <c r="AE461" s="36"/>
      <c r="AR461" s="193" t="s">
        <v>103</v>
      </c>
      <c r="AT461" s="193" t="s">
        <v>288</v>
      </c>
      <c r="AU461" s="193" t="s">
        <v>82</v>
      </c>
      <c r="AY461" s="19" t="s">
        <v>286</v>
      </c>
      <c r="BE461" s="194">
        <f>IF(N461="základní",J461,0)</f>
        <v>0</v>
      </c>
      <c r="BF461" s="194">
        <f>IF(N461="snížená",J461,0)</f>
        <v>0</v>
      </c>
      <c r="BG461" s="194">
        <f>IF(N461="zákl. přenesená",J461,0)</f>
        <v>0</v>
      </c>
      <c r="BH461" s="194">
        <f>IF(N461="sníž. přenesená",J461,0)</f>
        <v>0</v>
      </c>
      <c r="BI461" s="194">
        <f>IF(N461="nulová",J461,0)</f>
        <v>0</v>
      </c>
      <c r="BJ461" s="19" t="s">
        <v>80</v>
      </c>
      <c r="BK461" s="194">
        <f>ROUND(I461*H461,2)</f>
        <v>0</v>
      </c>
      <c r="BL461" s="19" t="s">
        <v>103</v>
      </c>
      <c r="BM461" s="193" t="s">
        <v>658</v>
      </c>
    </row>
    <row r="462" spans="1:65" s="2" customFormat="1" ht="11.25">
      <c r="A462" s="36"/>
      <c r="B462" s="37"/>
      <c r="C462" s="38"/>
      <c r="D462" s="195" t="s">
        <v>294</v>
      </c>
      <c r="E462" s="38"/>
      <c r="F462" s="196" t="s">
        <v>659</v>
      </c>
      <c r="G462" s="38"/>
      <c r="H462" s="38"/>
      <c r="I462" s="197"/>
      <c r="J462" s="38"/>
      <c r="K462" s="38"/>
      <c r="L462" s="41"/>
      <c r="M462" s="198"/>
      <c r="N462" s="199"/>
      <c r="O462" s="66"/>
      <c r="P462" s="66"/>
      <c r="Q462" s="66"/>
      <c r="R462" s="66"/>
      <c r="S462" s="66"/>
      <c r="T462" s="67"/>
      <c r="U462" s="36"/>
      <c r="V462" s="36"/>
      <c r="W462" s="36"/>
      <c r="X462" s="36"/>
      <c r="Y462" s="36"/>
      <c r="Z462" s="36"/>
      <c r="AA462" s="36"/>
      <c r="AB462" s="36"/>
      <c r="AC462" s="36"/>
      <c r="AD462" s="36"/>
      <c r="AE462" s="36"/>
      <c r="AT462" s="19" t="s">
        <v>294</v>
      </c>
      <c r="AU462" s="19" t="s">
        <v>82</v>
      </c>
    </row>
    <row r="463" spans="1:65" s="15" customFormat="1" ht="11.25">
      <c r="B463" s="223"/>
      <c r="C463" s="224"/>
      <c r="D463" s="202" t="s">
        <v>296</v>
      </c>
      <c r="E463" s="225" t="s">
        <v>21</v>
      </c>
      <c r="F463" s="226" t="s">
        <v>660</v>
      </c>
      <c r="G463" s="224"/>
      <c r="H463" s="225" t="s">
        <v>21</v>
      </c>
      <c r="I463" s="227"/>
      <c r="J463" s="224"/>
      <c r="K463" s="224"/>
      <c r="L463" s="228"/>
      <c r="M463" s="229"/>
      <c r="N463" s="230"/>
      <c r="O463" s="230"/>
      <c r="P463" s="230"/>
      <c r="Q463" s="230"/>
      <c r="R463" s="230"/>
      <c r="S463" s="230"/>
      <c r="T463" s="231"/>
      <c r="AT463" s="232" t="s">
        <v>296</v>
      </c>
      <c r="AU463" s="232" t="s">
        <v>82</v>
      </c>
      <c r="AV463" s="15" t="s">
        <v>80</v>
      </c>
      <c r="AW463" s="15" t="s">
        <v>34</v>
      </c>
      <c r="AX463" s="15" t="s">
        <v>73</v>
      </c>
      <c r="AY463" s="232" t="s">
        <v>286</v>
      </c>
    </row>
    <row r="464" spans="1:65" s="15" customFormat="1" ht="11.25">
      <c r="B464" s="223"/>
      <c r="C464" s="224"/>
      <c r="D464" s="202" t="s">
        <v>296</v>
      </c>
      <c r="E464" s="225" t="s">
        <v>21</v>
      </c>
      <c r="F464" s="226" t="s">
        <v>348</v>
      </c>
      <c r="G464" s="224"/>
      <c r="H464" s="225" t="s">
        <v>21</v>
      </c>
      <c r="I464" s="227"/>
      <c r="J464" s="224"/>
      <c r="K464" s="224"/>
      <c r="L464" s="228"/>
      <c r="M464" s="229"/>
      <c r="N464" s="230"/>
      <c r="O464" s="230"/>
      <c r="P464" s="230"/>
      <c r="Q464" s="230"/>
      <c r="R464" s="230"/>
      <c r="S464" s="230"/>
      <c r="T464" s="231"/>
      <c r="AT464" s="232" t="s">
        <v>296</v>
      </c>
      <c r="AU464" s="232" t="s">
        <v>82</v>
      </c>
      <c r="AV464" s="15" t="s">
        <v>80</v>
      </c>
      <c r="AW464" s="15" t="s">
        <v>34</v>
      </c>
      <c r="AX464" s="15" t="s">
        <v>73</v>
      </c>
      <c r="AY464" s="232" t="s">
        <v>286</v>
      </c>
    </row>
    <row r="465" spans="1:65" s="15" customFormat="1" ht="11.25">
      <c r="B465" s="223"/>
      <c r="C465" s="224"/>
      <c r="D465" s="202" t="s">
        <v>296</v>
      </c>
      <c r="E465" s="225" t="s">
        <v>21</v>
      </c>
      <c r="F465" s="226" t="s">
        <v>661</v>
      </c>
      <c r="G465" s="224"/>
      <c r="H465" s="225" t="s">
        <v>21</v>
      </c>
      <c r="I465" s="227"/>
      <c r="J465" s="224"/>
      <c r="K465" s="224"/>
      <c r="L465" s="228"/>
      <c r="M465" s="229"/>
      <c r="N465" s="230"/>
      <c r="O465" s="230"/>
      <c r="P465" s="230"/>
      <c r="Q465" s="230"/>
      <c r="R465" s="230"/>
      <c r="S465" s="230"/>
      <c r="T465" s="231"/>
      <c r="AT465" s="232" t="s">
        <v>296</v>
      </c>
      <c r="AU465" s="232" t="s">
        <v>82</v>
      </c>
      <c r="AV465" s="15" t="s">
        <v>80</v>
      </c>
      <c r="AW465" s="15" t="s">
        <v>34</v>
      </c>
      <c r="AX465" s="15" t="s">
        <v>73</v>
      </c>
      <c r="AY465" s="232" t="s">
        <v>286</v>
      </c>
    </row>
    <row r="466" spans="1:65" s="13" customFormat="1" ht="11.25">
      <c r="B466" s="200"/>
      <c r="C466" s="201"/>
      <c r="D466" s="202" t="s">
        <v>296</v>
      </c>
      <c r="E466" s="203" t="s">
        <v>21</v>
      </c>
      <c r="F466" s="204" t="s">
        <v>662</v>
      </c>
      <c r="G466" s="201"/>
      <c r="H466" s="205">
        <v>16.698</v>
      </c>
      <c r="I466" s="206"/>
      <c r="J466" s="201"/>
      <c r="K466" s="201"/>
      <c r="L466" s="207"/>
      <c r="M466" s="208"/>
      <c r="N466" s="209"/>
      <c r="O466" s="209"/>
      <c r="P466" s="209"/>
      <c r="Q466" s="209"/>
      <c r="R466" s="209"/>
      <c r="S466" s="209"/>
      <c r="T466" s="210"/>
      <c r="AT466" s="211" t="s">
        <v>296</v>
      </c>
      <c r="AU466" s="211" t="s">
        <v>82</v>
      </c>
      <c r="AV466" s="13" t="s">
        <v>82</v>
      </c>
      <c r="AW466" s="13" t="s">
        <v>34</v>
      </c>
      <c r="AX466" s="13" t="s">
        <v>73</v>
      </c>
      <c r="AY466" s="211" t="s">
        <v>286</v>
      </c>
    </row>
    <row r="467" spans="1:65" s="13" customFormat="1" ht="11.25">
      <c r="B467" s="200"/>
      <c r="C467" s="201"/>
      <c r="D467" s="202" t="s">
        <v>296</v>
      </c>
      <c r="E467" s="203" t="s">
        <v>21</v>
      </c>
      <c r="F467" s="204" t="s">
        <v>663</v>
      </c>
      <c r="G467" s="201"/>
      <c r="H467" s="205">
        <v>0</v>
      </c>
      <c r="I467" s="206"/>
      <c r="J467" s="201"/>
      <c r="K467" s="201"/>
      <c r="L467" s="207"/>
      <c r="M467" s="208"/>
      <c r="N467" s="209"/>
      <c r="O467" s="209"/>
      <c r="P467" s="209"/>
      <c r="Q467" s="209"/>
      <c r="R467" s="209"/>
      <c r="S467" s="209"/>
      <c r="T467" s="210"/>
      <c r="AT467" s="211" t="s">
        <v>296</v>
      </c>
      <c r="AU467" s="211" t="s">
        <v>82</v>
      </c>
      <c r="AV467" s="13" t="s">
        <v>82</v>
      </c>
      <c r="AW467" s="13" t="s">
        <v>34</v>
      </c>
      <c r="AX467" s="13" t="s">
        <v>73</v>
      </c>
      <c r="AY467" s="211" t="s">
        <v>286</v>
      </c>
    </row>
    <row r="468" spans="1:65" s="13" customFormat="1" ht="11.25">
      <c r="B468" s="200"/>
      <c r="C468" s="201"/>
      <c r="D468" s="202" t="s">
        <v>296</v>
      </c>
      <c r="E468" s="203" t="s">
        <v>21</v>
      </c>
      <c r="F468" s="204" t="s">
        <v>664</v>
      </c>
      <c r="G468" s="201"/>
      <c r="H468" s="205">
        <v>29.402000000000001</v>
      </c>
      <c r="I468" s="206"/>
      <c r="J468" s="201"/>
      <c r="K468" s="201"/>
      <c r="L468" s="207"/>
      <c r="M468" s="208"/>
      <c r="N468" s="209"/>
      <c r="O468" s="209"/>
      <c r="P468" s="209"/>
      <c r="Q468" s="209"/>
      <c r="R468" s="209"/>
      <c r="S468" s="209"/>
      <c r="T468" s="210"/>
      <c r="AT468" s="211" t="s">
        <v>296</v>
      </c>
      <c r="AU468" s="211" t="s">
        <v>82</v>
      </c>
      <c r="AV468" s="13" t="s">
        <v>82</v>
      </c>
      <c r="AW468" s="13" t="s">
        <v>34</v>
      </c>
      <c r="AX468" s="13" t="s">
        <v>73</v>
      </c>
      <c r="AY468" s="211" t="s">
        <v>286</v>
      </c>
    </row>
    <row r="469" spans="1:65" s="14" customFormat="1" ht="11.25">
      <c r="B469" s="212"/>
      <c r="C469" s="213"/>
      <c r="D469" s="202" t="s">
        <v>296</v>
      </c>
      <c r="E469" s="214" t="s">
        <v>21</v>
      </c>
      <c r="F469" s="215" t="s">
        <v>300</v>
      </c>
      <c r="G469" s="213"/>
      <c r="H469" s="216">
        <v>46.1</v>
      </c>
      <c r="I469" s="217"/>
      <c r="J469" s="213"/>
      <c r="K469" s="213"/>
      <c r="L469" s="218"/>
      <c r="M469" s="219"/>
      <c r="N469" s="220"/>
      <c r="O469" s="220"/>
      <c r="P469" s="220"/>
      <c r="Q469" s="220"/>
      <c r="R469" s="220"/>
      <c r="S469" s="220"/>
      <c r="T469" s="221"/>
      <c r="AT469" s="222" t="s">
        <v>296</v>
      </c>
      <c r="AU469" s="222" t="s">
        <v>82</v>
      </c>
      <c r="AV469" s="14" t="s">
        <v>93</v>
      </c>
      <c r="AW469" s="14" t="s">
        <v>34</v>
      </c>
      <c r="AX469" s="14" t="s">
        <v>80</v>
      </c>
      <c r="AY469" s="222" t="s">
        <v>286</v>
      </c>
    </row>
    <row r="470" spans="1:65" s="2" customFormat="1" ht="24.2" customHeight="1">
      <c r="A470" s="36"/>
      <c r="B470" s="37"/>
      <c r="C470" s="182" t="s">
        <v>665</v>
      </c>
      <c r="D470" s="182" t="s">
        <v>288</v>
      </c>
      <c r="E470" s="183" t="s">
        <v>666</v>
      </c>
      <c r="F470" s="184" t="s">
        <v>667</v>
      </c>
      <c r="G470" s="185" t="s">
        <v>142</v>
      </c>
      <c r="H470" s="186">
        <v>145</v>
      </c>
      <c r="I470" s="187"/>
      <c r="J470" s="188">
        <f>ROUND(I470*H470,2)</f>
        <v>0</v>
      </c>
      <c r="K470" s="184" t="s">
        <v>292</v>
      </c>
      <c r="L470" s="41"/>
      <c r="M470" s="189" t="s">
        <v>21</v>
      </c>
      <c r="N470" s="190" t="s">
        <v>44</v>
      </c>
      <c r="O470" s="66"/>
      <c r="P470" s="191">
        <f>O470*H470</f>
        <v>0</v>
      </c>
      <c r="Q470" s="191">
        <v>0.25622</v>
      </c>
      <c r="R470" s="191">
        <f>Q470*H470</f>
        <v>37.151899999999998</v>
      </c>
      <c r="S470" s="191">
        <v>0</v>
      </c>
      <c r="T470" s="192">
        <f>S470*H470</f>
        <v>0</v>
      </c>
      <c r="U470" s="36"/>
      <c r="V470" s="36"/>
      <c r="W470" s="36"/>
      <c r="X470" s="36"/>
      <c r="Y470" s="36"/>
      <c r="Z470" s="36"/>
      <c r="AA470" s="36"/>
      <c r="AB470" s="36"/>
      <c r="AC470" s="36"/>
      <c r="AD470" s="36"/>
      <c r="AE470" s="36"/>
      <c r="AR470" s="193" t="s">
        <v>103</v>
      </c>
      <c r="AT470" s="193" t="s">
        <v>288</v>
      </c>
      <c r="AU470" s="193" t="s">
        <v>82</v>
      </c>
      <c r="AY470" s="19" t="s">
        <v>286</v>
      </c>
      <c r="BE470" s="194">
        <f>IF(N470="základní",J470,0)</f>
        <v>0</v>
      </c>
      <c r="BF470" s="194">
        <f>IF(N470="snížená",J470,0)</f>
        <v>0</v>
      </c>
      <c r="BG470" s="194">
        <f>IF(N470="zákl. přenesená",J470,0)</f>
        <v>0</v>
      </c>
      <c r="BH470" s="194">
        <f>IF(N470="sníž. přenesená",J470,0)</f>
        <v>0</v>
      </c>
      <c r="BI470" s="194">
        <f>IF(N470="nulová",J470,0)</f>
        <v>0</v>
      </c>
      <c r="BJ470" s="19" t="s">
        <v>80</v>
      </c>
      <c r="BK470" s="194">
        <f>ROUND(I470*H470,2)</f>
        <v>0</v>
      </c>
      <c r="BL470" s="19" t="s">
        <v>103</v>
      </c>
      <c r="BM470" s="193" t="s">
        <v>668</v>
      </c>
    </row>
    <row r="471" spans="1:65" s="2" customFormat="1" ht="11.25">
      <c r="A471" s="36"/>
      <c r="B471" s="37"/>
      <c r="C471" s="38"/>
      <c r="D471" s="195" t="s">
        <v>294</v>
      </c>
      <c r="E471" s="38"/>
      <c r="F471" s="196" t="s">
        <v>669</v>
      </c>
      <c r="G471" s="38"/>
      <c r="H471" s="38"/>
      <c r="I471" s="197"/>
      <c r="J471" s="38"/>
      <c r="K471" s="38"/>
      <c r="L471" s="41"/>
      <c r="M471" s="198"/>
      <c r="N471" s="199"/>
      <c r="O471" s="66"/>
      <c r="P471" s="66"/>
      <c r="Q471" s="66"/>
      <c r="R471" s="66"/>
      <c r="S471" s="66"/>
      <c r="T471" s="67"/>
      <c r="U471" s="36"/>
      <c r="V471" s="36"/>
      <c r="W471" s="36"/>
      <c r="X471" s="36"/>
      <c r="Y471" s="36"/>
      <c r="Z471" s="36"/>
      <c r="AA471" s="36"/>
      <c r="AB471" s="36"/>
      <c r="AC471" s="36"/>
      <c r="AD471" s="36"/>
      <c r="AE471" s="36"/>
      <c r="AT471" s="19" t="s">
        <v>294</v>
      </c>
      <c r="AU471" s="19" t="s">
        <v>82</v>
      </c>
    </row>
    <row r="472" spans="1:65" s="15" customFormat="1" ht="11.25">
      <c r="B472" s="223"/>
      <c r="C472" s="224"/>
      <c r="D472" s="202" t="s">
        <v>296</v>
      </c>
      <c r="E472" s="225" t="s">
        <v>21</v>
      </c>
      <c r="F472" s="226" t="s">
        <v>670</v>
      </c>
      <c r="G472" s="224"/>
      <c r="H472" s="225" t="s">
        <v>21</v>
      </c>
      <c r="I472" s="227"/>
      <c r="J472" s="224"/>
      <c r="K472" s="224"/>
      <c r="L472" s="228"/>
      <c r="M472" s="229"/>
      <c r="N472" s="230"/>
      <c r="O472" s="230"/>
      <c r="P472" s="230"/>
      <c r="Q472" s="230"/>
      <c r="R472" s="230"/>
      <c r="S472" s="230"/>
      <c r="T472" s="231"/>
      <c r="AT472" s="232" t="s">
        <v>296</v>
      </c>
      <c r="AU472" s="232" t="s">
        <v>82</v>
      </c>
      <c r="AV472" s="15" t="s">
        <v>80</v>
      </c>
      <c r="AW472" s="15" t="s">
        <v>34</v>
      </c>
      <c r="AX472" s="15" t="s">
        <v>73</v>
      </c>
      <c r="AY472" s="232" t="s">
        <v>286</v>
      </c>
    </row>
    <row r="473" spans="1:65" s="13" customFormat="1" ht="11.25">
      <c r="B473" s="200"/>
      <c r="C473" s="201"/>
      <c r="D473" s="202" t="s">
        <v>296</v>
      </c>
      <c r="E473" s="203" t="s">
        <v>21</v>
      </c>
      <c r="F473" s="204" t="s">
        <v>671</v>
      </c>
      <c r="G473" s="201"/>
      <c r="H473" s="205">
        <v>0</v>
      </c>
      <c r="I473" s="206"/>
      <c r="J473" s="201"/>
      <c r="K473" s="201"/>
      <c r="L473" s="207"/>
      <c r="M473" s="208"/>
      <c r="N473" s="209"/>
      <c r="O473" s="209"/>
      <c r="P473" s="209"/>
      <c r="Q473" s="209"/>
      <c r="R473" s="209"/>
      <c r="S473" s="209"/>
      <c r="T473" s="210"/>
      <c r="AT473" s="211" t="s">
        <v>296</v>
      </c>
      <c r="AU473" s="211" t="s">
        <v>82</v>
      </c>
      <c r="AV473" s="13" t="s">
        <v>82</v>
      </c>
      <c r="AW473" s="13" t="s">
        <v>34</v>
      </c>
      <c r="AX473" s="13" t="s">
        <v>73</v>
      </c>
      <c r="AY473" s="211" t="s">
        <v>286</v>
      </c>
    </row>
    <row r="474" spans="1:65" s="13" customFormat="1" ht="11.25">
      <c r="B474" s="200"/>
      <c r="C474" s="201"/>
      <c r="D474" s="202" t="s">
        <v>296</v>
      </c>
      <c r="E474" s="203" t="s">
        <v>21</v>
      </c>
      <c r="F474" s="204" t="s">
        <v>672</v>
      </c>
      <c r="G474" s="201"/>
      <c r="H474" s="205">
        <v>0</v>
      </c>
      <c r="I474" s="206"/>
      <c r="J474" s="201"/>
      <c r="K474" s="201"/>
      <c r="L474" s="207"/>
      <c r="M474" s="208"/>
      <c r="N474" s="209"/>
      <c r="O474" s="209"/>
      <c r="P474" s="209"/>
      <c r="Q474" s="209"/>
      <c r="R474" s="209"/>
      <c r="S474" s="209"/>
      <c r="T474" s="210"/>
      <c r="AT474" s="211" t="s">
        <v>296</v>
      </c>
      <c r="AU474" s="211" t="s">
        <v>82</v>
      </c>
      <c r="AV474" s="13" t="s">
        <v>82</v>
      </c>
      <c r="AW474" s="13" t="s">
        <v>34</v>
      </c>
      <c r="AX474" s="13" t="s">
        <v>73</v>
      </c>
      <c r="AY474" s="211" t="s">
        <v>286</v>
      </c>
    </row>
    <row r="475" spans="1:65" s="13" customFormat="1" ht="11.25">
      <c r="B475" s="200"/>
      <c r="C475" s="201"/>
      <c r="D475" s="202" t="s">
        <v>296</v>
      </c>
      <c r="E475" s="203" t="s">
        <v>21</v>
      </c>
      <c r="F475" s="204" t="s">
        <v>663</v>
      </c>
      <c r="G475" s="201"/>
      <c r="H475" s="205">
        <v>0</v>
      </c>
      <c r="I475" s="206"/>
      <c r="J475" s="201"/>
      <c r="K475" s="201"/>
      <c r="L475" s="207"/>
      <c r="M475" s="208"/>
      <c r="N475" s="209"/>
      <c r="O475" s="209"/>
      <c r="P475" s="209"/>
      <c r="Q475" s="209"/>
      <c r="R475" s="209"/>
      <c r="S475" s="209"/>
      <c r="T475" s="210"/>
      <c r="AT475" s="211" t="s">
        <v>296</v>
      </c>
      <c r="AU475" s="211" t="s">
        <v>82</v>
      </c>
      <c r="AV475" s="13" t="s">
        <v>82</v>
      </c>
      <c r="AW475" s="13" t="s">
        <v>34</v>
      </c>
      <c r="AX475" s="13" t="s">
        <v>73</v>
      </c>
      <c r="AY475" s="211" t="s">
        <v>286</v>
      </c>
    </row>
    <row r="476" spans="1:65" s="13" customFormat="1" ht="11.25">
      <c r="B476" s="200"/>
      <c r="C476" s="201"/>
      <c r="D476" s="202" t="s">
        <v>296</v>
      </c>
      <c r="E476" s="203" t="s">
        <v>21</v>
      </c>
      <c r="F476" s="204" t="s">
        <v>673</v>
      </c>
      <c r="G476" s="201"/>
      <c r="H476" s="205">
        <v>135</v>
      </c>
      <c r="I476" s="206"/>
      <c r="J476" s="201"/>
      <c r="K476" s="201"/>
      <c r="L476" s="207"/>
      <c r="M476" s="208"/>
      <c r="N476" s="209"/>
      <c r="O476" s="209"/>
      <c r="P476" s="209"/>
      <c r="Q476" s="209"/>
      <c r="R476" s="209"/>
      <c r="S476" s="209"/>
      <c r="T476" s="210"/>
      <c r="AT476" s="211" t="s">
        <v>296</v>
      </c>
      <c r="AU476" s="211" t="s">
        <v>82</v>
      </c>
      <c r="AV476" s="13" t="s">
        <v>82</v>
      </c>
      <c r="AW476" s="13" t="s">
        <v>34</v>
      </c>
      <c r="AX476" s="13" t="s">
        <v>73</v>
      </c>
      <c r="AY476" s="211" t="s">
        <v>286</v>
      </c>
    </row>
    <row r="477" spans="1:65" s="14" customFormat="1" ht="11.25">
      <c r="B477" s="212"/>
      <c r="C477" s="213"/>
      <c r="D477" s="202" t="s">
        <v>296</v>
      </c>
      <c r="E477" s="214" t="s">
        <v>21</v>
      </c>
      <c r="F477" s="215" t="s">
        <v>300</v>
      </c>
      <c r="G477" s="213"/>
      <c r="H477" s="216">
        <v>135</v>
      </c>
      <c r="I477" s="217"/>
      <c r="J477" s="213"/>
      <c r="K477" s="213"/>
      <c r="L477" s="218"/>
      <c r="M477" s="219"/>
      <c r="N477" s="220"/>
      <c r="O477" s="220"/>
      <c r="P477" s="220"/>
      <c r="Q477" s="220"/>
      <c r="R477" s="220"/>
      <c r="S477" s="220"/>
      <c r="T477" s="221"/>
      <c r="AT477" s="222" t="s">
        <v>296</v>
      </c>
      <c r="AU477" s="222" t="s">
        <v>82</v>
      </c>
      <c r="AV477" s="14" t="s">
        <v>93</v>
      </c>
      <c r="AW477" s="14" t="s">
        <v>34</v>
      </c>
      <c r="AX477" s="14" t="s">
        <v>73</v>
      </c>
      <c r="AY477" s="222" t="s">
        <v>286</v>
      </c>
    </row>
    <row r="478" spans="1:65" s="13" customFormat="1" ht="11.25">
      <c r="B478" s="200"/>
      <c r="C478" s="201"/>
      <c r="D478" s="202" t="s">
        <v>296</v>
      </c>
      <c r="E478" s="203" t="s">
        <v>21</v>
      </c>
      <c r="F478" s="204" t="s">
        <v>372</v>
      </c>
      <c r="G478" s="201"/>
      <c r="H478" s="205">
        <v>10</v>
      </c>
      <c r="I478" s="206"/>
      <c r="J478" s="201"/>
      <c r="K478" s="201"/>
      <c r="L478" s="207"/>
      <c r="M478" s="208"/>
      <c r="N478" s="209"/>
      <c r="O478" s="209"/>
      <c r="P478" s="209"/>
      <c r="Q478" s="209"/>
      <c r="R478" s="209"/>
      <c r="S478" s="209"/>
      <c r="T478" s="210"/>
      <c r="AT478" s="211" t="s">
        <v>296</v>
      </c>
      <c r="AU478" s="211" t="s">
        <v>82</v>
      </c>
      <c r="AV478" s="13" t="s">
        <v>82</v>
      </c>
      <c r="AW478" s="13" t="s">
        <v>34</v>
      </c>
      <c r="AX478" s="13" t="s">
        <v>73</v>
      </c>
      <c r="AY478" s="211" t="s">
        <v>286</v>
      </c>
    </row>
    <row r="479" spans="1:65" s="16" customFormat="1" ht="11.25">
      <c r="B479" s="233"/>
      <c r="C479" s="234"/>
      <c r="D479" s="202" t="s">
        <v>296</v>
      </c>
      <c r="E479" s="235" t="s">
        <v>21</v>
      </c>
      <c r="F479" s="236" t="s">
        <v>307</v>
      </c>
      <c r="G479" s="234"/>
      <c r="H479" s="237">
        <v>145</v>
      </c>
      <c r="I479" s="238"/>
      <c r="J479" s="234"/>
      <c r="K479" s="234"/>
      <c r="L479" s="239"/>
      <c r="M479" s="240"/>
      <c r="N479" s="241"/>
      <c r="O479" s="241"/>
      <c r="P479" s="241"/>
      <c r="Q479" s="241"/>
      <c r="R479" s="241"/>
      <c r="S479" s="241"/>
      <c r="T479" s="242"/>
      <c r="AT479" s="243" t="s">
        <v>296</v>
      </c>
      <c r="AU479" s="243" t="s">
        <v>82</v>
      </c>
      <c r="AV479" s="16" t="s">
        <v>103</v>
      </c>
      <c r="AW479" s="16" t="s">
        <v>34</v>
      </c>
      <c r="AX479" s="16" t="s">
        <v>80</v>
      </c>
      <c r="AY479" s="243" t="s">
        <v>286</v>
      </c>
    </row>
    <row r="480" spans="1:65" s="2" customFormat="1" ht="24.2" customHeight="1">
      <c r="A480" s="36"/>
      <c r="B480" s="37"/>
      <c r="C480" s="182" t="s">
        <v>674</v>
      </c>
      <c r="D480" s="182" t="s">
        <v>288</v>
      </c>
      <c r="E480" s="183" t="s">
        <v>675</v>
      </c>
      <c r="F480" s="184" t="s">
        <v>676</v>
      </c>
      <c r="G480" s="185" t="s">
        <v>142</v>
      </c>
      <c r="H480" s="186">
        <v>561.66700000000003</v>
      </c>
      <c r="I480" s="187"/>
      <c r="J480" s="188">
        <f>ROUND(I480*H480,2)</f>
        <v>0</v>
      </c>
      <c r="K480" s="184" t="s">
        <v>292</v>
      </c>
      <c r="L480" s="41"/>
      <c r="M480" s="189" t="s">
        <v>21</v>
      </c>
      <c r="N480" s="190" t="s">
        <v>44</v>
      </c>
      <c r="O480" s="66"/>
      <c r="P480" s="191">
        <f>O480*H480</f>
        <v>0</v>
      </c>
      <c r="Q480" s="191">
        <v>0.33293</v>
      </c>
      <c r="R480" s="191">
        <f>Q480*H480</f>
        <v>186.99579431000001</v>
      </c>
      <c r="S480" s="191">
        <v>0</v>
      </c>
      <c r="T480" s="192">
        <f>S480*H480</f>
        <v>0</v>
      </c>
      <c r="U480" s="36"/>
      <c r="V480" s="36"/>
      <c r="W480" s="36"/>
      <c r="X480" s="36"/>
      <c r="Y480" s="36"/>
      <c r="Z480" s="36"/>
      <c r="AA480" s="36"/>
      <c r="AB480" s="36"/>
      <c r="AC480" s="36"/>
      <c r="AD480" s="36"/>
      <c r="AE480" s="36"/>
      <c r="AR480" s="193" t="s">
        <v>103</v>
      </c>
      <c r="AT480" s="193" t="s">
        <v>288</v>
      </c>
      <c r="AU480" s="193" t="s">
        <v>82</v>
      </c>
      <c r="AY480" s="19" t="s">
        <v>286</v>
      </c>
      <c r="BE480" s="194">
        <f>IF(N480="základní",J480,0)</f>
        <v>0</v>
      </c>
      <c r="BF480" s="194">
        <f>IF(N480="snížená",J480,0)</f>
        <v>0</v>
      </c>
      <c r="BG480" s="194">
        <f>IF(N480="zákl. přenesená",J480,0)</f>
        <v>0</v>
      </c>
      <c r="BH480" s="194">
        <f>IF(N480="sníž. přenesená",J480,0)</f>
        <v>0</v>
      </c>
      <c r="BI480" s="194">
        <f>IF(N480="nulová",J480,0)</f>
        <v>0</v>
      </c>
      <c r="BJ480" s="19" t="s">
        <v>80</v>
      </c>
      <c r="BK480" s="194">
        <f>ROUND(I480*H480,2)</f>
        <v>0</v>
      </c>
      <c r="BL480" s="19" t="s">
        <v>103</v>
      </c>
      <c r="BM480" s="193" t="s">
        <v>677</v>
      </c>
    </row>
    <row r="481" spans="1:51" s="2" customFormat="1" ht="11.25">
      <c r="A481" s="36"/>
      <c r="B481" s="37"/>
      <c r="C481" s="38"/>
      <c r="D481" s="195" t="s">
        <v>294</v>
      </c>
      <c r="E481" s="38"/>
      <c r="F481" s="196" t="s">
        <v>678</v>
      </c>
      <c r="G481" s="38"/>
      <c r="H481" s="38"/>
      <c r="I481" s="197"/>
      <c r="J481" s="38"/>
      <c r="K481" s="38"/>
      <c r="L481" s="41"/>
      <c r="M481" s="198"/>
      <c r="N481" s="199"/>
      <c r="O481" s="66"/>
      <c r="P481" s="66"/>
      <c r="Q481" s="66"/>
      <c r="R481" s="66"/>
      <c r="S481" s="66"/>
      <c r="T481" s="67"/>
      <c r="U481" s="36"/>
      <c r="V481" s="36"/>
      <c r="W481" s="36"/>
      <c r="X481" s="36"/>
      <c r="Y481" s="36"/>
      <c r="Z481" s="36"/>
      <c r="AA481" s="36"/>
      <c r="AB481" s="36"/>
      <c r="AC481" s="36"/>
      <c r="AD481" s="36"/>
      <c r="AE481" s="36"/>
      <c r="AT481" s="19" t="s">
        <v>294</v>
      </c>
      <c r="AU481" s="19" t="s">
        <v>82</v>
      </c>
    </row>
    <row r="482" spans="1:51" s="15" customFormat="1" ht="11.25">
      <c r="B482" s="223"/>
      <c r="C482" s="224"/>
      <c r="D482" s="202" t="s">
        <v>296</v>
      </c>
      <c r="E482" s="225" t="s">
        <v>21</v>
      </c>
      <c r="F482" s="226" t="s">
        <v>679</v>
      </c>
      <c r="G482" s="224"/>
      <c r="H482" s="225" t="s">
        <v>21</v>
      </c>
      <c r="I482" s="227"/>
      <c r="J482" s="224"/>
      <c r="K482" s="224"/>
      <c r="L482" s="228"/>
      <c r="M482" s="229"/>
      <c r="N482" s="230"/>
      <c r="O482" s="230"/>
      <c r="P482" s="230"/>
      <c r="Q482" s="230"/>
      <c r="R482" s="230"/>
      <c r="S482" s="230"/>
      <c r="T482" s="231"/>
      <c r="AT482" s="232" t="s">
        <v>296</v>
      </c>
      <c r="AU482" s="232" t="s">
        <v>82</v>
      </c>
      <c r="AV482" s="15" t="s">
        <v>80</v>
      </c>
      <c r="AW482" s="15" t="s">
        <v>34</v>
      </c>
      <c r="AX482" s="15" t="s">
        <v>73</v>
      </c>
      <c r="AY482" s="232" t="s">
        <v>286</v>
      </c>
    </row>
    <row r="483" spans="1:51" s="15" customFormat="1" ht="11.25">
      <c r="B483" s="223"/>
      <c r="C483" s="224"/>
      <c r="D483" s="202" t="s">
        <v>296</v>
      </c>
      <c r="E483" s="225" t="s">
        <v>21</v>
      </c>
      <c r="F483" s="226" t="s">
        <v>348</v>
      </c>
      <c r="G483" s="224"/>
      <c r="H483" s="225" t="s">
        <v>21</v>
      </c>
      <c r="I483" s="227"/>
      <c r="J483" s="224"/>
      <c r="K483" s="224"/>
      <c r="L483" s="228"/>
      <c r="M483" s="229"/>
      <c r="N483" s="230"/>
      <c r="O483" s="230"/>
      <c r="P483" s="230"/>
      <c r="Q483" s="230"/>
      <c r="R483" s="230"/>
      <c r="S483" s="230"/>
      <c r="T483" s="231"/>
      <c r="AT483" s="232" t="s">
        <v>296</v>
      </c>
      <c r="AU483" s="232" t="s">
        <v>82</v>
      </c>
      <c r="AV483" s="15" t="s">
        <v>80</v>
      </c>
      <c r="AW483" s="15" t="s">
        <v>34</v>
      </c>
      <c r="AX483" s="15" t="s">
        <v>73</v>
      </c>
      <c r="AY483" s="232" t="s">
        <v>286</v>
      </c>
    </row>
    <row r="484" spans="1:51" s="13" customFormat="1" ht="11.25">
      <c r="B484" s="200"/>
      <c r="C484" s="201"/>
      <c r="D484" s="202" t="s">
        <v>296</v>
      </c>
      <c r="E484" s="203" t="s">
        <v>21</v>
      </c>
      <c r="F484" s="204" t="s">
        <v>680</v>
      </c>
      <c r="G484" s="201"/>
      <c r="H484" s="205">
        <v>2.7229999999999999</v>
      </c>
      <c r="I484" s="206"/>
      <c r="J484" s="201"/>
      <c r="K484" s="201"/>
      <c r="L484" s="207"/>
      <c r="M484" s="208"/>
      <c r="N484" s="209"/>
      <c r="O484" s="209"/>
      <c r="P484" s="209"/>
      <c r="Q484" s="209"/>
      <c r="R484" s="209"/>
      <c r="S484" s="209"/>
      <c r="T484" s="210"/>
      <c r="AT484" s="211" t="s">
        <v>296</v>
      </c>
      <c r="AU484" s="211" t="s">
        <v>82</v>
      </c>
      <c r="AV484" s="13" t="s">
        <v>82</v>
      </c>
      <c r="AW484" s="13" t="s">
        <v>34</v>
      </c>
      <c r="AX484" s="13" t="s">
        <v>73</v>
      </c>
      <c r="AY484" s="211" t="s">
        <v>286</v>
      </c>
    </row>
    <row r="485" spans="1:51" s="13" customFormat="1" ht="11.25">
      <c r="B485" s="200"/>
      <c r="C485" s="201"/>
      <c r="D485" s="202" t="s">
        <v>296</v>
      </c>
      <c r="E485" s="203" t="s">
        <v>21</v>
      </c>
      <c r="F485" s="204" t="s">
        <v>681</v>
      </c>
      <c r="G485" s="201"/>
      <c r="H485" s="205">
        <v>15.939</v>
      </c>
      <c r="I485" s="206"/>
      <c r="J485" s="201"/>
      <c r="K485" s="201"/>
      <c r="L485" s="207"/>
      <c r="M485" s="208"/>
      <c r="N485" s="209"/>
      <c r="O485" s="209"/>
      <c r="P485" s="209"/>
      <c r="Q485" s="209"/>
      <c r="R485" s="209"/>
      <c r="S485" s="209"/>
      <c r="T485" s="210"/>
      <c r="AT485" s="211" t="s">
        <v>296</v>
      </c>
      <c r="AU485" s="211" t="s">
        <v>82</v>
      </c>
      <c r="AV485" s="13" t="s">
        <v>82</v>
      </c>
      <c r="AW485" s="13" t="s">
        <v>34</v>
      </c>
      <c r="AX485" s="13" t="s">
        <v>73</v>
      </c>
      <c r="AY485" s="211" t="s">
        <v>286</v>
      </c>
    </row>
    <row r="486" spans="1:51" s="15" customFormat="1" ht="11.25">
      <c r="B486" s="223"/>
      <c r="C486" s="224"/>
      <c r="D486" s="202" t="s">
        <v>296</v>
      </c>
      <c r="E486" s="225" t="s">
        <v>21</v>
      </c>
      <c r="F486" s="226" t="s">
        <v>661</v>
      </c>
      <c r="G486" s="224"/>
      <c r="H486" s="225" t="s">
        <v>21</v>
      </c>
      <c r="I486" s="227"/>
      <c r="J486" s="224"/>
      <c r="K486" s="224"/>
      <c r="L486" s="228"/>
      <c r="M486" s="229"/>
      <c r="N486" s="230"/>
      <c r="O486" s="230"/>
      <c r="P486" s="230"/>
      <c r="Q486" s="230"/>
      <c r="R486" s="230"/>
      <c r="S486" s="230"/>
      <c r="T486" s="231"/>
      <c r="AT486" s="232" t="s">
        <v>296</v>
      </c>
      <c r="AU486" s="232" t="s">
        <v>82</v>
      </c>
      <c r="AV486" s="15" t="s">
        <v>80</v>
      </c>
      <c r="AW486" s="15" t="s">
        <v>34</v>
      </c>
      <c r="AX486" s="15" t="s">
        <v>73</v>
      </c>
      <c r="AY486" s="232" t="s">
        <v>286</v>
      </c>
    </row>
    <row r="487" spans="1:51" s="13" customFormat="1" ht="11.25">
      <c r="B487" s="200"/>
      <c r="C487" s="201"/>
      <c r="D487" s="202" t="s">
        <v>296</v>
      </c>
      <c r="E487" s="203" t="s">
        <v>21</v>
      </c>
      <c r="F487" s="204" t="s">
        <v>682</v>
      </c>
      <c r="G487" s="201"/>
      <c r="H487" s="205">
        <v>40.673000000000002</v>
      </c>
      <c r="I487" s="206"/>
      <c r="J487" s="201"/>
      <c r="K487" s="201"/>
      <c r="L487" s="207"/>
      <c r="M487" s="208"/>
      <c r="N487" s="209"/>
      <c r="O487" s="209"/>
      <c r="P487" s="209"/>
      <c r="Q487" s="209"/>
      <c r="R487" s="209"/>
      <c r="S487" s="209"/>
      <c r="T487" s="210"/>
      <c r="AT487" s="211" t="s">
        <v>296</v>
      </c>
      <c r="AU487" s="211" t="s">
        <v>82</v>
      </c>
      <c r="AV487" s="13" t="s">
        <v>82</v>
      </c>
      <c r="AW487" s="13" t="s">
        <v>34</v>
      </c>
      <c r="AX487" s="13" t="s">
        <v>73</v>
      </c>
      <c r="AY487" s="211" t="s">
        <v>286</v>
      </c>
    </row>
    <row r="488" spans="1:51" s="13" customFormat="1" ht="11.25">
      <c r="B488" s="200"/>
      <c r="C488" s="201"/>
      <c r="D488" s="202" t="s">
        <v>296</v>
      </c>
      <c r="E488" s="203" t="s">
        <v>21</v>
      </c>
      <c r="F488" s="204" t="s">
        <v>683</v>
      </c>
      <c r="G488" s="201"/>
      <c r="H488" s="205">
        <v>9.1</v>
      </c>
      <c r="I488" s="206"/>
      <c r="J488" s="201"/>
      <c r="K488" s="201"/>
      <c r="L488" s="207"/>
      <c r="M488" s="208"/>
      <c r="N488" s="209"/>
      <c r="O488" s="209"/>
      <c r="P488" s="209"/>
      <c r="Q488" s="209"/>
      <c r="R488" s="209"/>
      <c r="S488" s="209"/>
      <c r="T488" s="210"/>
      <c r="AT488" s="211" t="s">
        <v>296</v>
      </c>
      <c r="AU488" s="211" t="s">
        <v>82</v>
      </c>
      <c r="AV488" s="13" t="s">
        <v>82</v>
      </c>
      <c r="AW488" s="13" t="s">
        <v>34</v>
      </c>
      <c r="AX488" s="13" t="s">
        <v>73</v>
      </c>
      <c r="AY488" s="211" t="s">
        <v>286</v>
      </c>
    </row>
    <row r="489" spans="1:51" s="13" customFormat="1" ht="11.25">
      <c r="B489" s="200"/>
      <c r="C489" s="201"/>
      <c r="D489" s="202" t="s">
        <v>296</v>
      </c>
      <c r="E489" s="203" t="s">
        <v>21</v>
      </c>
      <c r="F489" s="204" t="s">
        <v>684</v>
      </c>
      <c r="G489" s="201"/>
      <c r="H489" s="205">
        <v>33.149000000000001</v>
      </c>
      <c r="I489" s="206"/>
      <c r="J489" s="201"/>
      <c r="K489" s="201"/>
      <c r="L489" s="207"/>
      <c r="M489" s="208"/>
      <c r="N489" s="209"/>
      <c r="O489" s="209"/>
      <c r="P489" s="209"/>
      <c r="Q489" s="209"/>
      <c r="R489" s="209"/>
      <c r="S489" s="209"/>
      <c r="T489" s="210"/>
      <c r="AT489" s="211" t="s">
        <v>296</v>
      </c>
      <c r="AU489" s="211" t="s">
        <v>82</v>
      </c>
      <c r="AV489" s="13" t="s">
        <v>82</v>
      </c>
      <c r="AW489" s="13" t="s">
        <v>34</v>
      </c>
      <c r="AX489" s="13" t="s">
        <v>73</v>
      </c>
      <c r="AY489" s="211" t="s">
        <v>286</v>
      </c>
    </row>
    <row r="490" spans="1:51" s="15" customFormat="1" ht="11.25">
      <c r="B490" s="223"/>
      <c r="C490" s="224"/>
      <c r="D490" s="202" t="s">
        <v>296</v>
      </c>
      <c r="E490" s="225" t="s">
        <v>21</v>
      </c>
      <c r="F490" s="226" t="s">
        <v>685</v>
      </c>
      <c r="G490" s="224"/>
      <c r="H490" s="225" t="s">
        <v>21</v>
      </c>
      <c r="I490" s="227"/>
      <c r="J490" s="224"/>
      <c r="K490" s="224"/>
      <c r="L490" s="228"/>
      <c r="M490" s="229"/>
      <c r="N490" s="230"/>
      <c r="O490" s="230"/>
      <c r="P490" s="230"/>
      <c r="Q490" s="230"/>
      <c r="R490" s="230"/>
      <c r="S490" s="230"/>
      <c r="T490" s="231"/>
      <c r="AT490" s="232" t="s">
        <v>296</v>
      </c>
      <c r="AU490" s="232" t="s">
        <v>82</v>
      </c>
      <c r="AV490" s="15" t="s">
        <v>80</v>
      </c>
      <c r="AW490" s="15" t="s">
        <v>34</v>
      </c>
      <c r="AX490" s="15" t="s">
        <v>73</v>
      </c>
      <c r="AY490" s="232" t="s">
        <v>286</v>
      </c>
    </row>
    <row r="491" spans="1:51" s="13" customFormat="1" ht="11.25">
      <c r="B491" s="200"/>
      <c r="C491" s="201"/>
      <c r="D491" s="202" t="s">
        <v>296</v>
      </c>
      <c r="E491" s="203" t="s">
        <v>21</v>
      </c>
      <c r="F491" s="204" t="s">
        <v>686</v>
      </c>
      <c r="G491" s="201"/>
      <c r="H491" s="205">
        <v>389.23200000000003</v>
      </c>
      <c r="I491" s="206"/>
      <c r="J491" s="201"/>
      <c r="K491" s="201"/>
      <c r="L491" s="207"/>
      <c r="M491" s="208"/>
      <c r="N491" s="209"/>
      <c r="O491" s="209"/>
      <c r="P491" s="209"/>
      <c r="Q491" s="209"/>
      <c r="R491" s="209"/>
      <c r="S491" s="209"/>
      <c r="T491" s="210"/>
      <c r="AT491" s="211" t="s">
        <v>296</v>
      </c>
      <c r="AU491" s="211" t="s">
        <v>82</v>
      </c>
      <c r="AV491" s="13" t="s">
        <v>82</v>
      </c>
      <c r="AW491" s="13" t="s">
        <v>34</v>
      </c>
      <c r="AX491" s="13" t="s">
        <v>73</v>
      </c>
      <c r="AY491" s="211" t="s">
        <v>286</v>
      </c>
    </row>
    <row r="492" spans="1:51" s="13" customFormat="1" ht="11.25">
      <c r="B492" s="200"/>
      <c r="C492" s="201"/>
      <c r="D492" s="202" t="s">
        <v>296</v>
      </c>
      <c r="E492" s="203" t="s">
        <v>21</v>
      </c>
      <c r="F492" s="204" t="s">
        <v>687</v>
      </c>
      <c r="G492" s="201"/>
      <c r="H492" s="205">
        <v>-104.271</v>
      </c>
      <c r="I492" s="206"/>
      <c r="J492" s="201"/>
      <c r="K492" s="201"/>
      <c r="L492" s="207"/>
      <c r="M492" s="208"/>
      <c r="N492" s="209"/>
      <c r="O492" s="209"/>
      <c r="P492" s="209"/>
      <c r="Q492" s="209"/>
      <c r="R492" s="209"/>
      <c r="S492" s="209"/>
      <c r="T492" s="210"/>
      <c r="AT492" s="211" t="s">
        <v>296</v>
      </c>
      <c r="AU492" s="211" t="s">
        <v>82</v>
      </c>
      <c r="AV492" s="13" t="s">
        <v>82</v>
      </c>
      <c r="AW492" s="13" t="s">
        <v>34</v>
      </c>
      <c r="AX492" s="13" t="s">
        <v>73</v>
      </c>
      <c r="AY492" s="211" t="s">
        <v>286</v>
      </c>
    </row>
    <row r="493" spans="1:51" s="13" customFormat="1" ht="11.25">
      <c r="B493" s="200"/>
      <c r="C493" s="201"/>
      <c r="D493" s="202" t="s">
        <v>296</v>
      </c>
      <c r="E493" s="203" t="s">
        <v>21</v>
      </c>
      <c r="F493" s="204" t="s">
        <v>688</v>
      </c>
      <c r="G493" s="201"/>
      <c r="H493" s="205">
        <v>16.698</v>
      </c>
      <c r="I493" s="206"/>
      <c r="J493" s="201"/>
      <c r="K493" s="201"/>
      <c r="L493" s="207"/>
      <c r="M493" s="208"/>
      <c r="N493" s="209"/>
      <c r="O493" s="209"/>
      <c r="P493" s="209"/>
      <c r="Q493" s="209"/>
      <c r="R493" s="209"/>
      <c r="S493" s="209"/>
      <c r="T493" s="210"/>
      <c r="AT493" s="211" t="s">
        <v>296</v>
      </c>
      <c r="AU493" s="211" t="s">
        <v>82</v>
      </c>
      <c r="AV493" s="13" t="s">
        <v>82</v>
      </c>
      <c r="AW493" s="13" t="s">
        <v>34</v>
      </c>
      <c r="AX493" s="13" t="s">
        <v>73</v>
      </c>
      <c r="AY493" s="211" t="s">
        <v>286</v>
      </c>
    </row>
    <row r="494" spans="1:51" s="15" customFormat="1" ht="11.25">
      <c r="B494" s="223"/>
      <c r="C494" s="224"/>
      <c r="D494" s="202" t="s">
        <v>296</v>
      </c>
      <c r="E494" s="225" t="s">
        <v>21</v>
      </c>
      <c r="F494" s="226" t="s">
        <v>689</v>
      </c>
      <c r="G494" s="224"/>
      <c r="H494" s="225" t="s">
        <v>21</v>
      </c>
      <c r="I494" s="227"/>
      <c r="J494" s="224"/>
      <c r="K494" s="224"/>
      <c r="L494" s="228"/>
      <c r="M494" s="229"/>
      <c r="N494" s="230"/>
      <c r="O494" s="230"/>
      <c r="P494" s="230"/>
      <c r="Q494" s="230"/>
      <c r="R494" s="230"/>
      <c r="S494" s="230"/>
      <c r="T494" s="231"/>
      <c r="AT494" s="232" t="s">
        <v>296</v>
      </c>
      <c r="AU494" s="232" t="s">
        <v>82</v>
      </c>
      <c r="AV494" s="15" t="s">
        <v>80</v>
      </c>
      <c r="AW494" s="15" t="s">
        <v>34</v>
      </c>
      <c r="AX494" s="15" t="s">
        <v>73</v>
      </c>
      <c r="AY494" s="232" t="s">
        <v>286</v>
      </c>
    </row>
    <row r="495" spans="1:51" s="15" customFormat="1" ht="11.25">
      <c r="B495" s="223"/>
      <c r="C495" s="224"/>
      <c r="D495" s="202" t="s">
        <v>296</v>
      </c>
      <c r="E495" s="225" t="s">
        <v>21</v>
      </c>
      <c r="F495" s="226" t="s">
        <v>690</v>
      </c>
      <c r="G495" s="224"/>
      <c r="H495" s="225" t="s">
        <v>21</v>
      </c>
      <c r="I495" s="227"/>
      <c r="J495" s="224"/>
      <c r="K495" s="224"/>
      <c r="L495" s="228"/>
      <c r="M495" s="229"/>
      <c r="N495" s="230"/>
      <c r="O495" s="230"/>
      <c r="P495" s="230"/>
      <c r="Q495" s="230"/>
      <c r="R495" s="230"/>
      <c r="S495" s="230"/>
      <c r="T495" s="231"/>
      <c r="AT495" s="232" t="s">
        <v>296</v>
      </c>
      <c r="AU495" s="232" t="s">
        <v>82</v>
      </c>
      <c r="AV495" s="15" t="s">
        <v>80</v>
      </c>
      <c r="AW495" s="15" t="s">
        <v>34</v>
      </c>
      <c r="AX495" s="15" t="s">
        <v>73</v>
      </c>
      <c r="AY495" s="232" t="s">
        <v>286</v>
      </c>
    </row>
    <row r="496" spans="1:51" s="13" customFormat="1" ht="11.25">
      <c r="B496" s="200"/>
      <c r="C496" s="201"/>
      <c r="D496" s="202" t="s">
        <v>296</v>
      </c>
      <c r="E496" s="203" t="s">
        <v>21</v>
      </c>
      <c r="F496" s="204" t="s">
        <v>691</v>
      </c>
      <c r="G496" s="201"/>
      <c r="H496" s="205">
        <v>128.69999999999999</v>
      </c>
      <c r="I496" s="206"/>
      <c r="J496" s="201"/>
      <c r="K496" s="201"/>
      <c r="L496" s="207"/>
      <c r="M496" s="208"/>
      <c r="N496" s="209"/>
      <c r="O496" s="209"/>
      <c r="P496" s="209"/>
      <c r="Q496" s="209"/>
      <c r="R496" s="209"/>
      <c r="S496" s="209"/>
      <c r="T496" s="210"/>
      <c r="AT496" s="211" t="s">
        <v>296</v>
      </c>
      <c r="AU496" s="211" t="s">
        <v>82</v>
      </c>
      <c r="AV496" s="13" t="s">
        <v>82</v>
      </c>
      <c r="AW496" s="13" t="s">
        <v>34</v>
      </c>
      <c r="AX496" s="13" t="s">
        <v>73</v>
      </c>
      <c r="AY496" s="211" t="s">
        <v>286</v>
      </c>
    </row>
    <row r="497" spans="1:65" s="13" customFormat="1" ht="11.25">
      <c r="B497" s="200"/>
      <c r="C497" s="201"/>
      <c r="D497" s="202" t="s">
        <v>296</v>
      </c>
      <c r="E497" s="203" t="s">
        <v>21</v>
      </c>
      <c r="F497" s="204" t="s">
        <v>692</v>
      </c>
      <c r="G497" s="201"/>
      <c r="H497" s="205">
        <v>-20.276</v>
      </c>
      <c r="I497" s="206"/>
      <c r="J497" s="201"/>
      <c r="K497" s="201"/>
      <c r="L497" s="207"/>
      <c r="M497" s="208"/>
      <c r="N497" s="209"/>
      <c r="O497" s="209"/>
      <c r="P497" s="209"/>
      <c r="Q497" s="209"/>
      <c r="R497" s="209"/>
      <c r="S497" s="209"/>
      <c r="T497" s="210"/>
      <c r="AT497" s="211" t="s">
        <v>296</v>
      </c>
      <c r="AU497" s="211" t="s">
        <v>82</v>
      </c>
      <c r="AV497" s="13" t="s">
        <v>82</v>
      </c>
      <c r="AW497" s="13" t="s">
        <v>34</v>
      </c>
      <c r="AX497" s="13" t="s">
        <v>73</v>
      </c>
      <c r="AY497" s="211" t="s">
        <v>286</v>
      </c>
    </row>
    <row r="498" spans="1:65" s="14" customFormat="1" ht="11.25">
      <c r="B498" s="212"/>
      <c r="C498" s="213"/>
      <c r="D498" s="202" t="s">
        <v>296</v>
      </c>
      <c r="E498" s="214" t="s">
        <v>21</v>
      </c>
      <c r="F498" s="215" t="s">
        <v>300</v>
      </c>
      <c r="G498" s="213"/>
      <c r="H498" s="216">
        <v>511.66699999999997</v>
      </c>
      <c r="I498" s="217"/>
      <c r="J498" s="213"/>
      <c r="K498" s="213"/>
      <c r="L498" s="218"/>
      <c r="M498" s="219"/>
      <c r="N498" s="220"/>
      <c r="O498" s="220"/>
      <c r="P498" s="220"/>
      <c r="Q498" s="220"/>
      <c r="R498" s="220"/>
      <c r="S498" s="220"/>
      <c r="T498" s="221"/>
      <c r="AT498" s="222" t="s">
        <v>296</v>
      </c>
      <c r="AU498" s="222" t="s">
        <v>82</v>
      </c>
      <c r="AV498" s="14" t="s">
        <v>93</v>
      </c>
      <c r="AW498" s="14" t="s">
        <v>34</v>
      </c>
      <c r="AX498" s="14" t="s">
        <v>73</v>
      </c>
      <c r="AY498" s="222" t="s">
        <v>286</v>
      </c>
    </row>
    <row r="499" spans="1:65" s="13" customFormat="1" ht="11.25">
      <c r="B499" s="200"/>
      <c r="C499" s="201"/>
      <c r="D499" s="202" t="s">
        <v>296</v>
      </c>
      <c r="E499" s="203" t="s">
        <v>21</v>
      </c>
      <c r="F499" s="204" t="s">
        <v>693</v>
      </c>
      <c r="G499" s="201"/>
      <c r="H499" s="205">
        <v>50</v>
      </c>
      <c r="I499" s="206"/>
      <c r="J499" s="201"/>
      <c r="K499" s="201"/>
      <c r="L499" s="207"/>
      <c r="M499" s="208"/>
      <c r="N499" s="209"/>
      <c r="O499" s="209"/>
      <c r="P499" s="209"/>
      <c r="Q499" s="209"/>
      <c r="R499" s="209"/>
      <c r="S499" s="209"/>
      <c r="T499" s="210"/>
      <c r="AT499" s="211" t="s">
        <v>296</v>
      </c>
      <c r="AU499" s="211" t="s">
        <v>82</v>
      </c>
      <c r="AV499" s="13" t="s">
        <v>82</v>
      </c>
      <c r="AW499" s="13" t="s">
        <v>34</v>
      </c>
      <c r="AX499" s="13" t="s">
        <v>73</v>
      </c>
      <c r="AY499" s="211" t="s">
        <v>286</v>
      </c>
    </row>
    <row r="500" spans="1:65" s="16" customFormat="1" ht="11.25">
      <c r="B500" s="233"/>
      <c r="C500" s="234"/>
      <c r="D500" s="202" t="s">
        <v>296</v>
      </c>
      <c r="E500" s="235" t="s">
        <v>21</v>
      </c>
      <c r="F500" s="236" t="s">
        <v>307</v>
      </c>
      <c r="G500" s="234"/>
      <c r="H500" s="237">
        <v>561.66700000000003</v>
      </c>
      <c r="I500" s="238"/>
      <c r="J500" s="234"/>
      <c r="K500" s="234"/>
      <c r="L500" s="239"/>
      <c r="M500" s="240"/>
      <c r="N500" s="241"/>
      <c r="O500" s="241"/>
      <c r="P500" s="241"/>
      <c r="Q500" s="241"/>
      <c r="R500" s="241"/>
      <c r="S500" s="241"/>
      <c r="T500" s="242"/>
      <c r="AT500" s="243" t="s">
        <v>296</v>
      </c>
      <c r="AU500" s="243" t="s">
        <v>82</v>
      </c>
      <c r="AV500" s="16" t="s">
        <v>103</v>
      </c>
      <c r="AW500" s="16" t="s">
        <v>34</v>
      </c>
      <c r="AX500" s="16" t="s">
        <v>80</v>
      </c>
      <c r="AY500" s="243" t="s">
        <v>286</v>
      </c>
    </row>
    <row r="501" spans="1:65" s="2" customFormat="1" ht="24.2" customHeight="1">
      <c r="A501" s="36"/>
      <c r="B501" s="37"/>
      <c r="C501" s="182" t="s">
        <v>694</v>
      </c>
      <c r="D501" s="182" t="s">
        <v>288</v>
      </c>
      <c r="E501" s="183" t="s">
        <v>695</v>
      </c>
      <c r="F501" s="184" t="s">
        <v>696</v>
      </c>
      <c r="G501" s="185" t="s">
        <v>142</v>
      </c>
      <c r="H501" s="186">
        <v>118.27800000000001</v>
      </c>
      <c r="I501" s="187"/>
      <c r="J501" s="188">
        <f>ROUND(I501*H501,2)</f>
        <v>0</v>
      </c>
      <c r="K501" s="184" t="s">
        <v>292</v>
      </c>
      <c r="L501" s="41"/>
      <c r="M501" s="189" t="s">
        <v>21</v>
      </c>
      <c r="N501" s="190" t="s">
        <v>44</v>
      </c>
      <c r="O501" s="66"/>
      <c r="P501" s="191">
        <f>O501*H501</f>
        <v>0</v>
      </c>
      <c r="Q501" s="191">
        <v>0.18772</v>
      </c>
      <c r="R501" s="191">
        <f>Q501*H501</f>
        <v>22.203146159999999</v>
      </c>
      <c r="S501" s="191">
        <v>0</v>
      </c>
      <c r="T501" s="192">
        <f>S501*H501</f>
        <v>0</v>
      </c>
      <c r="U501" s="36"/>
      <c r="V501" s="36"/>
      <c r="W501" s="36"/>
      <c r="X501" s="36"/>
      <c r="Y501" s="36"/>
      <c r="Z501" s="36"/>
      <c r="AA501" s="36"/>
      <c r="AB501" s="36"/>
      <c r="AC501" s="36"/>
      <c r="AD501" s="36"/>
      <c r="AE501" s="36"/>
      <c r="AR501" s="193" t="s">
        <v>103</v>
      </c>
      <c r="AT501" s="193" t="s">
        <v>288</v>
      </c>
      <c r="AU501" s="193" t="s">
        <v>82</v>
      </c>
      <c r="AY501" s="19" t="s">
        <v>286</v>
      </c>
      <c r="BE501" s="194">
        <f>IF(N501="základní",J501,0)</f>
        <v>0</v>
      </c>
      <c r="BF501" s="194">
        <f>IF(N501="snížená",J501,0)</f>
        <v>0</v>
      </c>
      <c r="BG501" s="194">
        <f>IF(N501="zákl. přenesená",J501,0)</f>
        <v>0</v>
      </c>
      <c r="BH501" s="194">
        <f>IF(N501="sníž. přenesená",J501,0)</f>
        <v>0</v>
      </c>
      <c r="BI501" s="194">
        <f>IF(N501="nulová",J501,0)</f>
        <v>0</v>
      </c>
      <c r="BJ501" s="19" t="s">
        <v>80</v>
      </c>
      <c r="BK501" s="194">
        <f>ROUND(I501*H501,2)</f>
        <v>0</v>
      </c>
      <c r="BL501" s="19" t="s">
        <v>103</v>
      </c>
      <c r="BM501" s="193" t="s">
        <v>697</v>
      </c>
    </row>
    <row r="502" spans="1:65" s="2" customFormat="1" ht="11.25">
      <c r="A502" s="36"/>
      <c r="B502" s="37"/>
      <c r="C502" s="38"/>
      <c r="D502" s="195" t="s">
        <v>294</v>
      </c>
      <c r="E502" s="38"/>
      <c r="F502" s="196" t="s">
        <v>698</v>
      </c>
      <c r="G502" s="38"/>
      <c r="H502" s="38"/>
      <c r="I502" s="197"/>
      <c r="J502" s="38"/>
      <c r="K502" s="38"/>
      <c r="L502" s="41"/>
      <c r="M502" s="198"/>
      <c r="N502" s="199"/>
      <c r="O502" s="66"/>
      <c r="P502" s="66"/>
      <c r="Q502" s="66"/>
      <c r="R502" s="66"/>
      <c r="S502" s="66"/>
      <c r="T502" s="67"/>
      <c r="U502" s="36"/>
      <c r="V502" s="36"/>
      <c r="W502" s="36"/>
      <c r="X502" s="36"/>
      <c r="Y502" s="36"/>
      <c r="Z502" s="36"/>
      <c r="AA502" s="36"/>
      <c r="AB502" s="36"/>
      <c r="AC502" s="36"/>
      <c r="AD502" s="36"/>
      <c r="AE502" s="36"/>
      <c r="AT502" s="19" t="s">
        <v>294</v>
      </c>
      <c r="AU502" s="19" t="s">
        <v>82</v>
      </c>
    </row>
    <row r="503" spans="1:65" s="15" customFormat="1" ht="11.25">
      <c r="B503" s="223"/>
      <c r="C503" s="224"/>
      <c r="D503" s="202" t="s">
        <v>296</v>
      </c>
      <c r="E503" s="225" t="s">
        <v>21</v>
      </c>
      <c r="F503" s="226" t="s">
        <v>699</v>
      </c>
      <c r="G503" s="224"/>
      <c r="H503" s="225" t="s">
        <v>21</v>
      </c>
      <c r="I503" s="227"/>
      <c r="J503" s="224"/>
      <c r="K503" s="224"/>
      <c r="L503" s="228"/>
      <c r="M503" s="229"/>
      <c r="N503" s="230"/>
      <c r="O503" s="230"/>
      <c r="P503" s="230"/>
      <c r="Q503" s="230"/>
      <c r="R503" s="230"/>
      <c r="S503" s="230"/>
      <c r="T503" s="231"/>
      <c r="AT503" s="232" t="s">
        <v>296</v>
      </c>
      <c r="AU503" s="232" t="s">
        <v>82</v>
      </c>
      <c r="AV503" s="15" t="s">
        <v>80</v>
      </c>
      <c r="AW503" s="15" t="s">
        <v>34</v>
      </c>
      <c r="AX503" s="15" t="s">
        <v>73</v>
      </c>
      <c r="AY503" s="232" t="s">
        <v>286</v>
      </c>
    </row>
    <row r="504" spans="1:65" s="13" customFormat="1" ht="11.25">
      <c r="B504" s="200"/>
      <c r="C504" s="201"/>
      <c r="D504" s="202" t="s">
        <v>296</v>
      </c>
      <c r="E504" s="203" t="s">
        <v>21</v>
      </c>
      <c r="F504" s="204" t="s">
        <v>671</v>
      </c>
      <c r="G504" s="201"/>
      <c r="H504" s="205">
        <v>0</v>
      </c>
      <c r="I504" s="206"/>
      <c r="J504" s="201"/>
      <c r="K504" s="201"/>
      <c r="L504" s="207"/>
      <c r="M504" s="208"/>
      <c r="N504" s="209"/>
      <c r="O504" s="209"/>
      <c r="P504" s="209"/>
      <c r="Q504" s="209"/>
      <c r="R504" s="209"/>
      <c r="S504" s="209"/>
      <c r="T504" s="210"/>
      <c r="AT504" s="211" t="s">
        <v>296</v>
      </c>
      <c r="AU504" s="211" t="s">
        <v>82</v>
      </c>
      <c r="AV504" s="13" t="s">
        <v>82</v>
      </c>
      <c r="AW504" s="13" t="s">
        <v>34</v>
      </c>
      <c r="AX504" s="13" t="s">
        <v>73</v>
      </c>
      <c r="AY504" s="211" t="s">
        <v>286</v>
      </c>
    </row>
    <row r="505" spans="1:65" s="13" customFormat="1" ht="11.25">
      <c r="B505" s="200"/>
      <c r="C505" s="201"/>
      <c r="D505" s="202" t="s">
        <v>296</v>
      </c>
      <c r="E505" s="203" t="s">
        <v>21</v>
      </c>
      <c r="F505" s="204" t="s">
        <v>672</v>
      </c>
      <c r="G505" s="201"/>
      <c r="H505" s="205">
        <v>0</v>
      </c>
      <c r="I505" s="206"/>
      <c r="J505" s="201"/>
      <c r="K505" s="201"/>
      <c r="L505" s="207"/>
      <c r="M505" s="208"/>
      <c r="N505" s="209"/>
      <c r="O505" s="209"/>
      <c r="P505" s="209"/>
      <c r="Q505" s="209"/>
      <c r="R505" s="209"/>
      <c r="S505" s="209"/>
      <c r="T505" s="210"/>
      <c r="AT505" s="211" t="s">
        <v>296</v>
      </c>
      <c r="AU505" s="211" t="s">
        <v>82</v>
      </c>
      <c r="AV505" s="13" t="s">
        <v>82</v>
      </c>
      <c r="AW505" s="13" t="s">
        <v>34</v>
      </c>
      <c r="AX505" s="13" t="s">
        <v>73</v>
      </c>
      <c r="AY505" s="211" t="s">
        <v>286</v>
      </c>
    </row>
    <row r="506" spans="1:65" s="15" customFormat="1" ht="11.25">
      <c r="B506" s="223"/>
      <c r="C506" s="224"/>
      <c r="D506" s="202" t="s">
        <v>296</v>
      </c>
      <c r="E506" s="225" t="s">
        <v>21</v>
      </c>
      <c r="F506" s="226" t="s">
        <v>685</v>
      </c>
      <c r="G506" s="224"/>
      <c r="H506" s="225" t="s">
        <v>21</v>
      </c>
      <c r="I506" s="227"/>
      <c r="J506" s="224"/>
      <c r="K506" s="224"/>
      <c r="L506" s="228"/>
      <c r="M506" s="229"/>
      <c r="N506" s="230"/>
      <c r="O506" s="230"/>
      <c r="P506" s="230"/>
      <c r="Q506" s="230"/>
      <c r="R506" s="230"/>
      <c r="S506" s="230"/>
      <c r="T506" s="231"/>
      <c r="AT506" s="232" t="s">
        <v>296</v>
      </c>
      <c r="AU506" s="232" t="s">
        <v>82</v>
      </c>
      <c r="AV506" s="15" t="s">
        <v>80</v>
      </c>
      <c r="AW506" s="15" t="s">
        <v>34</v>
      </c>
      <c r="AX506" s="15" t="s">
        <v>73</v>
      </c>
      <c r="AY506" s="232" t="s">
        <v>286</v>
      </c>
    </row>
    <row r="507" spans="1:65" s="13" customFormat="1" ht="11.25">
      <c r="B507" s="200"/>
      <c r="C507" s="201"/>
      <c r="D507" s="202" t="s">
        <v>296</v>
      </c>
      <c r="E507" s="203" t="s">
        <v>21</v>
      </c>
      <c r="F507" s="204" t="s">
        <v>700</v>
      </c>
      <c r="G507" s="201"/>
      <c r="H507" s="205">
        <v>118.27800000000001</v>
      </c>
      <c r="I507" s="206"/>
      <c r="J507" s="201"/>
      <c r="K507" s="201"/>
      <c r="L507" s="207"/>
      <c r="M507" s="208"/>
      <c r="N507" s="209"/>
      <c r="O507" s="209"/>
      <c r="P507" s="209"/>
      <c r="Q507" s="209"/>
      <c r="R507" s="209"/>
      <c r="S507" s="209"/>
      <c r="T507" s="210"/>
      <c r="AT507" s="211" t="s">
        <v>296</v>
      </c>
      <c r="AU507" s="211" t="s">
        <v>82</v>
      </c>
      <c r="AV507" s="13" t="s">
        <v>82</v>
      </c>
      <c r="AW507" s="13" t="s">
        <v>34</v>
      </c>
      <c r="AX507" s="13" t="s">
        <v>73</v>
      </c>
      <c r="AY507" s="211" t="s">
        <v>286</v>
      </c>
    </row>
    <row r="508" spans="1:65" s="13" customFormat="1" ht="11.25">
      <c r="B508" s="200"/>
      <c r="C508" s="201"/>
      <c r="D508" s="202" t="s">
        <v>296</v>
      </c>
      <c r="E508" s="203" t="s">
        <v>21</v>
      </c>
      <c r="F508" s="204" t="s">
        <v>701</v>
      </c>
      <c r="G508" s="201"/>
      <c r="H508" s="205">
        <v>0</v>
      </c>
      <c r="I508" s="206"/>
      <c r="J508" s="201"/>
      <c r="K508" s="201"/>
      <c r="L508" s="207"/>
      <c r="M508" s="208"/>
      <c r="N508" s="209"/>
      <c r="O508" s="209"/>
      <c r="P508" s="209"/>
      <c r="Q508" s="209"/>
      <c r="R508" s="209"/>
      <c r="S508" s="209"/>
      <c r="T508" s="210"/>
      <c r="AT508" s="211" t="s">
        <v>296</v>
      </c>
      <c r="AU508" s="211" t="s">
        <v>82</v>
      </c>
      <c r="AV508" s="13" t="s">
        <v>82</v>
      </c>
      <c r="AW508" s="13" t="s">
        <v>34</v>
      </c>
      <c r="AX508" s="13" t="s">
        <v>73</v>
      </c>
      <c r="AY508" s="211" t="s">
        <v>286</v>
      </c>
    </row>
    <row r="509" spans="1:65" s="14" customFormat="1" ht="11.25">
      <c r="B509" s="212"/>
      <c r="C509" s="213"/>
      <c r="D509" s="202" t="s">
        <v>296</v>
      </c>
      <c r="E509" s="214" t="s">
        <v>21</v>
      </c>
      <c r="F509" s="215" t="s">
        <v>300</v>
      </c>
      <c r="G509" s="213"/>
      <c r="H509" s="216">
        <v>118.27800000000001</v>
      </c>
      <c r="I509" s="217"/>
      <c r="J509" s="213"/>
      <c r="K509" s="213"/>
      <c r="L509" s="218"/>
      <c r="M509" s="219"/>
      <c r="N509" s="220"/>
      <c r="O509" s="220"/>
      <c r="P509" s="220"/>
      <c r="Q509" s="220"/>
      <c r="R509" s="220"/>
      <c r="S509" s="220"/>
      <c r="T509" s="221"/>
      <c r="AT509" s="222" t="s">
        <v>296</v>
      </c>
      <c r="AU509" s="222" t="s">
        <v>82</v>
      </c>
      <c r="AV509" s="14" t="s">
        <v>93</v>
      </c>
      <c r="AW509" s="14" t="s">
        <v>34</v>
      </c>
      <c r="AX509" s="14" t="s">
        <v>80</v>
      </c>
      <c r="AY509" s="222" t="s">
        <v>286</v>
      </c>
    </row>
    <row r="510" spans="1:65" s="2" customFormat="1" ht="24.2" customHeight="1">
      <c r="A510" s="36"/>
      <c r="B510" s="37"/>
      <c r="C510" s="182" t="s">
        <v>702</v>
      </c>
      <c r="D510" s="182" t="s">
        <v>288</v>
      </c>
      <c r="E510" s="183" t="s">
        <v>703</v>
      </c>
      <c r="F510" s="184" t="s">
        <v>704</v>
      </c>
      <c r="G510" s="185" t="s">
        <v>142</v>
      </c>
      <c r="H510" s="186">
        <v>251.34</v>
      </c>
      <c r="I510" s="187"/>
      <c r="J510" s="188">
        <f>ROUND(I510*H510,2)</f>
        <v>0</v>
      </c>
      <c r="K510" s="184" t="s">
        <v>292</v>
      </c>
      <c r="L510" s="41"/>
      <c r="M510" s="189" t="s">
        <v>21</v>
      </c>
      <c r="N510" s="190" t="s">
        <v>44</v>
      </c>
      <c r="O510" s="66"/>
      <c r="P510" s="191">
        <f>O510*H510</f>
        <v>0</v>
      </c>
      <c r="Q510" s="191">
        <v>0.30192000000000002</v>
      </c>
      <c r="R510" s="191">
        <f>Q510*H510</f>
        <v>75.884572800000001</v>
      </c>
      <c r="S510" s="191">
        <v>0</v>
      </c>
      <c r="T510" s="192">
        <f>S510*H510</f>
        <v>0</v>
      </c>
      <c r="U510" s="36"/>
      <c r="V510" s="36"/>
      <c r="W510" s="36"/>
      <c r="X510" s="36"/>
      <c r="Y510" s="36"/>
      <c r="Z510" s="36"/>
      <c r="AA510" s="36"/>
      <c r="AB510" s="36"/>
      <c r="AC510" s="36"/>
      <c r="AD510" s="36"/>
      <c r="AE510" s="36"/>
      <c r="AR510" s="193" t="s">
        <v>103</v>
      </c>
      <c r="AT510" s="193" t="s">
        <v>288</v>
      </c>
      <c r="AU510" s="193" t="s">
        <v>82</v>
      </c>
      <c r="AY510" s="19" t="s">
        <v>286</v>
      </c>
      <c r="BE510" s="194">
        <f>IF(N510="základní",J510,0)</f>
        <v>0</v>
      </c>
      <c r="BF510" s="194">
        <f>IF(N510="snížená",J510,0)</f>
        <v>0</v>
      </c>
      <c r="BG510" s="194">
        <f>IF(N510="zákl. přenesená",J510,0)</f>
        <v>0</v>
      </c>
      <c r="BH510" s="194">
        <f>IF(N510="sníž. přenesená",J510,0)</f>
        <v>0</v>
      </c>
      <c r="BI510" s="194">
        <f>IF(N510="nulová",J510,0)</f>
        <v>0</v>
      </c>
      <c r="BJ510" s="19" t="s">
        <v>80</v>
      </c>
      <c r="BK510" s="194">
        <f>ROUND(I510*H510,2)</f>
        <v>0</v>
      </c>
      <c r="BL510" s="19" t="s">
        <v>103</v>
      </c>
      <c r="BM510" s="193" t="s">
        <v>705</v>
      </c>
    </row>
    <row r="511" spans="1:65" s="2" customFormat="1" ht="11.25">
      <c r="A511" s="36"/>
      <c r="B511" s="37"/>
      <c r="C511" s="38"/>
      <c r="D511" s="195" t="s">
        <v>294</v>
      </c>
      <c r="E511" s="38"/>
      <c r="F511" s="196" t="s">
        <v>706</v>
      </c>
      <c r="G511" s="38"/>
      <c r="H511" s="38"/>
      <c r="I511" s="197"/>
      <c r="J511" s="38"/>
      <c r="K511" s="38"/>
      <c r="L511" s="41"/>
      <c r="M511" s="198"/>
      <c r="N511" s="199"/>
      <c r="O511" s="66"/>
      <c r="P511" s="66"/>
      <c r="Q511" s="66"/>
      <c r="R511" s="66"/>
      <c r="S511" s="66"/>
      <c r="T511" s="67"/>
      <c r="U511" s="36"/>
      <c r="V511" s="36"/>
      <c r="W511" s="36"/>
      <c r="X511" s="36"/>
      <c r="Y511" s="36"/>
      <c r="Z511" s="36"/>
      <c r="AA511" s="36"/>
      <c r="AB511" s="36"/>
      <c r="AC511" s="36"/>
      <c r="AD511" s="36"/>
      <c r="AE511" s="36"/>
      <c r="AT511" s="19" t="s">
        <v>294</v>
      </c>
      <c r="AU511" s="19" t="s">
        <v>82</v>
      </c>
    </row>
    <row r="512" spans="1:65" s="15" customFormat="1" ht="11.25">
      <c r="B512" s="223"/>
      <c r="C512" s="224"/>
      <c r="D512" s="202" t="s">
        <v>296</v>
      </c>
      <c r="E512" s="225" t="s">
        <v>21</v>
      </c>
      <c r="F512" s="226" t="s">
        <v>707</v>
      </c>
      <c r="G512" s="224"/>
      <c r="H512" s="225" t="s">
        <v>21</v>
      </c>
      <c r="I512" s="227"/>
      <c r="J512" s="224"/>
      <c r="K512" s="224"/>
      <c r="L512" s="228"/>
      <c r="M512" s="229"/>
      <c r="N512" s="230"/>
      <c r="O512" s="230"/>
      <c r="P512" s="230"/>
      <c r="Q512" s="230"/>
      <c r="R512" s="230"/>
      <c r="S512" s="230"/>
      <c r="T512" s="231"/>
      <c r="AT512" s="232" t="s">
        <v>296</v>
      </c>
      <c r="AU512" s="232" t="s">
        <v>82</v>
      </c>
      <c r="AV512" s="15" t="s">
        <v>80</v>
      </c>
      <c r="AW512" s="15" t="s">
        <v>34</v>
      </c>
      <c r="AX512" s="15" t="s">
        <v>73</v>
      </c>
      <c r="AY512" s="232" t="s">
        <v>286</v>
      </c>
    </row>
    <row r="513" spans="1:65" s="13" customFormat="1" ht="11.25">
      <c r="B513" s="200"/>
      <c r="C513" s="201"/>
      <c r="D513" s="202" t="s">
        <v>296</v>
      </c>
      <c r="E513" s="203" t="s">
        <v>21</v>
      </c>
      <c r="F513" s="204" t="s">
        <v>671</v>
      </c>
      <c r="G513" s="201"/>
      <c r="H513" s="205">
        <v>0</v>
      </c>
      <c r="I513" s="206"/>
      <c r="J513" s="201"/>
      <c r="K513" s="201"/>
      <c r="L513" s="207"/>
      <c r="M513" s="208"/>
      <c r="N513" s="209"/>
      <c r="O513" s="209"/>
      <c r="P513" s="209"/>
      <c r="Q513" s="209"/>
      <c r="R513" s="209"/>
      <c r="S513" s="209"/>
      <c r="T513" s="210"/>
      <c r="AT513" s="211" t="s">
        <v>296</v>
      </c>
      <c r="AU513" s="211" t="s">
        <v>82</v>
      </c>
      <c r="AV513" s="13" t="s">
        <v>82</v>
      </c>
      <c r="AW513" s="13" t="s">
        <v>34</v>
      </c>
      <c r="AX513" s="13" t="s">
        <v>73</v>
      </c>
      <c r="AY513" s="211" t="s">
        <v>286</v>
      </c>
    </row>
    <row r="514" spans="1:65" s="13" customFormat="1" ht="11.25">
      <c r="B514" s="200"/>
      <c r="C514" s="201"/>
      <c r="D514" s="202" t="s">
        <v>296</v>
      </c>
      <c r="E514" s="203" t="s">
        <v>21</v>
      </c>
      <c r="F514" s="204" t="s">
        <v>708</v>
      </c>
      <c r="G514" s="201"/>
      <c r="H514" s="205">
        <v>3.4950000000000001</v>
      </c>
      <c r="I514" s="206"/>
      <c r="J514" s="201"/>
      <c r="K514" s="201"/>
      <c r="L514" s="207"/>
      <c r="M514" s="208"/>
      <c r="N514" s="209"/>
      <c r="O514" s="209"/>
      <c r="P514" s="209"/>
      <c r="Q514" s="209"/>
      <c r="R514" s="209"/>
      <c r="S514" s="209"/>
      <c r="T514" s="210"/>
      <c r="AT514" s="211" t="s">
        <v>296</v>
      </c>
      <c r="AU514" s="211" t="s">
        <v>82</v>
      </c>
      <c r="AV514" s="13" t="s">
        <v>82</v>
      </c>
      <c r="AW514" s="13" t="s">
        <v>34</v>
      </c>
      <c r="AX514" s="13" t="s">
        <v>73</v>
      </c>
      <c r="AY514" s="211" t="s">
        <v>286</v>
      </c>
    </row>
    <row r="515" spans="1:65" s="13" customFormat="1" ht="11.25">
      <c r="B515" s="200"/>
      <c r="C515" s="201"/>
      <c r="D515" s="202" t="s">
        <v>296</v>
      </c>
      <c r="E515" s="203" t="s">
        <v>21</v>
      </c>
      <c r="F515" s="204" t="s">
        <v>709</v>
      </c>
      <c r="G515" s="201"/>
      <c r="H515" s="205">
        <v>232.845</v>
      </c>
      <c r="I515" s="206"/>
      <c r="J515" s="201"/>
      <c r="K515" s="201"/>
      <c r="L515" s="207"/>
      <c r="M515" s="208"/>
      <c r="N515" s="209"/>
      <c r="O515" s="209"/>
      <c r="P515" s="209"/>
      <c r="Q515" s="209"/>
      <c r="R515" s="209"/>
      <c r="S515" s="209"/>
      <c r="T515" s="210"/>
      <c r="AT515" s="211" t="s">
        <v>296</v>
      </c>
      <c r="AU515" s="211" t="s">
        <v>82</v>
      </c>
      <c r="AV515" s="13" t="s">
        <v>82</v>
      </c>
      <c r="AW515" s="13" t="s">
        <v>34</v>
      </c>
      <c r="AX515" s="13" t="s">
        <v>73</v>
      </c>
      <c r="AY515" s="211" t="s">
        <v>286</v>
      </c>
    </row>
    <row r="516" spans="1:65" s="13" customFormat="1" ht="11.25">
      <c r="B516" s="200"/>
      <c r="C516" s="201"/>
      <c r="D516" s="202" t="s">
        <v>296</v>
      </c>
      <c r="E516" s="203" t="s">
        <v>21</v>
      </c>
      <c r="F516" s="204" t="s">
        <v>701</v>
      </c>
      <c r="G516" s="201"/>
      <c r="H516" s="205">
        <v>0</v>
      </c>
      <c r="I516" s="206"/>
      <c r="J516" s="201"/>
      <c r="K516" s="201"/>
      <c r="L516" s="207"/>
      <c r="M516" s="208"/>
      <c r="N516" s="209"/>
      <c r="O516" s="209"/>
      <c r="P516" s="209"/>
      <c r="Q516" s="209"/>
      <c r="R516" s="209"/>
      <c r="S516" s="209"/>
      <c r="T516" s="210"/>
      <c r="AT516" s="211" t="s">
        <v>296</v>
      </c>
      <c r="AU516" s="211" t="s">
        <v>82</v>
      </c>
      <c r="AV516" s="13" t="s">
        <v>82</v>
      </c>
      <c r="AW516" s="13" t="s">
        <v>34</v>
      </c>
      <c r="AX516" s="13" t="s">
        <v>73</v>
      </c>
      <c r="AY516" s="211" t="s">
        <v>286</v>
      </c>
    </row>
    <row r="517" spans="1:65" s="14" customFormat="1" ht="11.25">
      <c r="B517" s="212"/>
      <c r="C517" s="213"/>
      <c r="D517" s="202" t="s">
        <v>296</v>
      </c>
      <c r="E517" s="214" t="s">
        <v>21</v>
      </c>
      <c r="F517" s="215" t="s">
        <v>300</v>
      </c>
      <c r="G517" s="213"/>
      <c r="H517" s="216">
        <v>236.34</v>
      </c>
      <c r="I517" s="217"/>
      <c r="J517" s="213"/>
      <c r="K517" s="213"/>
      <c r="L517" s="218"/>
      <c r="M517" s="219"/>
      <c r="N517" s="220"/>
      <c r="O517" s="220"/>
      <c r="P517" s="220"/>
      <c r="Q517" s="220"/>
      <c r="R517" s="220"/>
      <c r="S517" s="220"/>
      <c r="T517" s="221"/>
      <c r="AT517" s="222" t="s">
        <v>296</v>
      </c>
      <c r="AU517" s="222" t="s">
        <v>82</v>
      </c>
      <c r="AV517" s="14" t="s">
        <v>93</v>
      </c>
      <c r="AW517" s="14" t="s">
        <v>34</v>
      </c>
      <c r="AX517" s="14" t="s">
        <v>73</v>
      </c>
      <c r="AY517" s="222" t="s">
        <v>286</v>
      </c>
    </row>
    <row r="518" spans="1:65" s="13" customFormat="1" ht="11.25">
      <c r="B518" s="200"/>
      <c r="C518" s="201"/>
      <c r="D518" s="202" t="s">
        <v>296</v>
      </c>
      <c r="E518" s="203" t="s">
        <v>21</v>
      </c>
      <c r="F518" s="204" t="s">
        <v>8</v>
      </c>
      <c r="G518" s="201"/>
      <c r="H518" s="205">
        <v>15</v>
      </c>
      <c r="I518" s="206"/>
      <c r="J518" s="201"/>
      <c r="K518" s="201"/>
      <c r="L518" s="207"/>
      <c r="M518" s="208"/>
      <c r="N518" s="209"/>
      <c r="O518" s="209"/>
      <c r="P518" s="209"/>
      <c r="Q518" s="209"/>
      <c r="R518" s="209"/>
      <c r="S518" s="209"/>
      <c r="T518" s="210"/>
      <c r="AT518" s="211" t="s">
        <v>296</v>
      </c>
      <c r="AU518" s="211" t="s">
        <v>82</v>
      </c>
      <c r="AV518" s="13" t="s">
        <v>82</v>
      </c>
      <c r="AW518" s="13" t="s">
        <v>34</v>
      </c>
      <c r="AX518" s="13" t="s">
        <v>73</v>
      </c>
      <c r="AY518" s="211" t="s">
        <v>286</v>
      </c>
    </row>
    <row r="519" spans="1:65" s="16" customFormat="1" ht="11.25">
      <c r="B519" s="233"/>
      <c r="C519" s="234"/>
      <c r="D519" s="202" t="s">
        <v>296</v>
      </c>
      <c r="E519" s="235" t="s">
        <v>21</v>
      </c>
      <c r="F519" s="236" t="s">
        <v>307</v>
      </c>
      <c r="G519" s="234"/>
      <c r="H519" s="237">
        <v>251.34</v>
      </c>
      <c r="I519" s="238"/>
      <c r="J519" s="234"/>
      <c r="K519" s="234"/>
      <c r="L519" s="239"/>
      <c r="M519" s="240"/>
      <c r="N519" s="241"/>
      <c r="O519" s="241"/>
      <c r="P519" s="241"/>
      <c r="Q519" s="241"/>
      <c r="R519" s="241"/>
      <c r="S519" s="241"/>
      <c r="T519" s="242"/>
      <c r="AT519" s="243" t="s">
        <v>296</v>
      </c>
      <c r="AU519" s="243" t="s">
        <v>82</v>
      </c>
      <c r="AV519" s="16" t="s">
        <v>103</v>
      </c>
      <c r="AW519" s="16" t="s">
        <v>34</v>
      </c>
      <c r="AX519" s="16" t="s">
        <v>80</v>
      </c>
      <c r="AY519" s="243" t="s">
        <v>286</v>
      </c>
    </row>
    <row r="520" spans="1:65" s="2" customFormat="1" ht="21.75" customHeight="1">
      <c r="A520" s="36"/>
      <c r="B520" s="37"/>
      <c r="C520" s="182" t="s">
        <v>710</v>
      </c>
      <c r="D520" s="182" t="s">
        <v>288</v>
      </c>
      <c r="E520" s="183" t="s">
        <v>711</v>
      </c>
      <c r="F520" s="184" t="s">
        <v>712</v>
      </c>
      <c r="G520" s="185" t="s">
        <v>291</v>
      </c>
      <c r="H520" s="186">
        <v>26.151</v>
      </c>
      <c r="I520" s="187"/>
      <c r="J520" s="188">
        <f>ROUND(I520*H520,2)</f>
        <v>0</v>
      </c>
      <c r="K520" s="184" t="s">
        <v>292</v>
      </c>
      <c r="L520" s="41"/>
      <c r="M520" s="189" t="s">
        <v>21</v>
      </c>
      <c r="N520" s="190" t="s">
        <v>44</v>
      </c>
      <c r="O520" s="66"/>
      <c r="P520" s="191">
        <f>O520*H520</f>
        <v>0</v>
      </c>
      <c r="Q520" s="191">
        <v>2.5018699999999998</v>
      </c>
      <c r="R520" s="191">
        <f>Q520*H520</f>
        <v>65.426402369999991</v>
      </c>
      <c r="S520" s="191">
        <v>0</v>
      </c>
      <c r="T520" s="192">
        <f>S520*H520</f>
        <v>0</v>
      </c>
      <c r="U520" s="36"/>
      <c r="V520" s="36"/>
      <c r="W520" s="36"/>
      <c r="X520" s="36"/>
      <c r="Y520" s="36"/>
      <c r="Z520" s="36"/>
      <c r="AA520" s="36"/>
      <c r="AB520" s="36"/>
      <c r="AC520" s="36"/>
      <c r="AD520" s="36"/>
      <c r="AE520" s="36"/>
      <c r="AR520" s="193" t="s">
        <v>103</v>
      </c>
      <c r="AT520" s="193" t="s">
        <v>288</v>
      </c>
      <c r="AU520" s="193" t="s">
        <v>82</v>
      </c>
      <c r="AY520" s="19" t="s">
        <v>286</v>
      </c>
      <c r="BE520" s="194">
        <f>IF(N520="základní",J520,0)</f>
        <v>0</v>
      </c>
      <c r="BF520" s="194">
        <f>IF(N520="snížená",J520,0)</f>
        <v>0</v>
      </c>
      <c r="BG520" s="194">
        <f>IF(N520="zákl. přenesená",J520,0)</f>
        <v>0</v>
      </c>
      <c r="BH520" s="194">
        <f>IF(N520="sníž. přenesená",J520,0)</f>
        <v>0</v>
      </c>
      <c r="BI520" s="194">
        <f>IF(N520="nulová",J520,0)</f>
        <v>0</v>
      </c>
      <c r="BJ520" s="19" t="s">
        <v>80</v>
      </c>
      <c r="BK520" s="194">
        <f>ROUND(I520*H520,2)</f>
        <v>0</v>
      </c>
      <c r="BL520" s="19" t="s">
        <v>103</v>
      </c>
      <c r="BM520" s="193" t="s">
        <v>713</v>
      </c>
    </row>
    <row r="521" spans="1:65" s="2" customFormat="1" ht="11.25">
      <c r="A521" s="36"/>
      <c r="B521" s="37"/>
      <c r="C521" s="38"/>
      <c r="D521" s="195" t="s">
        <v>294</v>
      </c>
      <c r="E521" s="38"/>
      <c r="F521" s="196" t="s">
        <v>714</v>
      </c>
      <c r="G521" s="38"/>
      <c r="H521" s="38"/>
      <c r="I521" s="197"/>
      <c r="J521" s="38"/>
      <c r="K521" s="38"/>
      <c r="L521" s="41"/>
      <c r="M521" s="198"/>
      <c r="N521" s="199"/>
      <c r="O521" s="66"/>
      <c r="P521" s="66"/>
      <c r="Q521" s="66"/>
      <c r="R521" s="66"/>
      <c r="S521" s="66"/>
      <c r="T521" s="67"/>
      <c r="U521" s="36"/>
      <c r="V521" s="36"/>
      <c r="W521" s="36"/>
      <c r="X521" s="36"/>
      <c r="Y521" s="36"/>
      <c r="Z521" s="36"/>
      <c r="AA521" s="36"/>
      <c r="AB521" s="36"/>
      <c r="AC521" s="36"/>
      <c r="AD521" s="36"/>
      <c r="AE521" s="36"/>
      <c r="AT521" s="19" t="s">
        <v>294</v>
      </c>
      <c r="AU521" s="19" t="s">
        <v>82</v>
      </c>
    </row>
    <row r="522" spans="1:65" s="15" customFormat="1" ht="11.25">
      <c r="B522" s="223"/>
      <c r="C522" s="224"/>
      <c r="D522" s="202" t="s">
        <v>296</v>
      </c>
      <c r="E522" s="225" t="s">
        <v>21</v>
      </c>
      <c r="F522" s="226" t="s">
        <v>715</v>
      </c>
      <c r="G522" s="224"/>
      <c r="H522" s="225" t="s">
        <v>21</v>
      </c>
      <c r="I522" s="227"/>
      <c r="J522" s="224"/>
      <c r="K522" s="224"/>
      <c r="L522" s="228"/>
      <c r="M522" s="229"/>
      <c r="N522" s="230"/>
      <c r="O522" s="230"/>
      <c r="P522" s="230"/>
      <c r="Q522" s="230"/>
      <c r="R522" s="230"/>
      <c r="S522" s="230"/>
      <c r="T522" s="231"/>
      <c r="AT522" s="232" t="s">
        <v>296</v>
      </c>
      <c r="AU522" s="232" t="s">
        <v>82</v>
      </c>
      <c r="AV522" s="15" t="s">
        <v>80</v>
      </c>
      <c r="AW522" s="15" t="s">
        <v>34</v>
      </c>
      <c r="AX522" s="15" t="s">
        <v>73</v>
      </c>
      <c r="AY522" s="232" t="s">
        <v>286</v>
      </c>
    </row>
    <row r="523" spans="1:65" s="13" customFormat="1" ht="11.25">
      <c r="B523" s="200"/>
      <c r="C523" s="201"/>
      <c r="D523" s="202" t="s">
        <v>296</v>
      </c>
      <c r="E523" s="203" t="s">
        <v>21</v>
      </c>
      <c r="F523" s="204" t="s">
        <v>716</v>
      </c>
      <c r="G523" s="201"/>
      <c r="H523" s="205">
        <v>26.151</v>
      </c>
      <c r="I523" s="206"/>
      <c r="J523" s="201"/>
      <c r="K523" s="201"/>
      <c r="L523" s="207"/>
      <c r="M523" s="208"/>
      <c r="N523" s="209"/>
      <c r="O523" s="209"/>
      <c r="P523" s="209"/>
      <c r="Q523" s="209"/>
      <c r="R523" s="209"/>
      <c r="S523" s="209"/>
      <c r="T523" s="210"/>
      <c r="AT523" s="211" t="s">
        <v>296</v>
      </c>
      <c r="AU523" s="211" t="s">
        <v>82</v>
      </c>
      <c r="AV523" s="13" t="s">
        <v>82</v>
      </c>
      <c r="AW523" s="13" t="s">
        <v>34</v>
      </c>
      <c r="AX523" s="13" t="s">
        <v>73</v>
      </c>
      <c r="AY523" s="211" t="s">
        <v>286</v>
      </c>
    </row>
    <row r="524" spans="1:65" s="14" customFormat="1" ht="11.25">
      <c r="B524" s="212"/>
      <c r="C524" s="213"/>
      <c r="D524" s="202" t="s">
        <v>296</v>
      </c>
      <c r="E524" s="214" t="s">
        <v>21</v>
      </c>
      <c r="F524" s="215" t="s">
        <v>300</v>
      </c>
      <c r="G524" s="213"/>
      <c r="H524" s="216">
        <v>26.151</v>
      </c>
      <c r="I524" s="217"/>
      <c r="J524" s="213"/>
      <c r="K524" s="213"/>
      <c r="L524" s="218"/>
      <c r="M524" s="219"/>
      <c r="N524" s="220"/>
      <c r="O524" s="220"/>
      <c r="P524" s="220"/>
      <c r="Q524" s="220"/>
      <c r="R524" s="220"/>
      <c r="S524" s="220"/>
      <c r="T524" s="221"/>
      <c r="AT524" s="222" t="s">
        <v>296</v>
      </c>
      <c r="AU524" s="222" t="s">
        <v>82</v>
      </c>
      <c r="AV524" s="14" t="s">
        <v>93</v>
      </c>
      <c r="AW524" s="14" t="s">
        <v>34</v>
      </c>
      <c r="AX524" s="14" t="s">
        <v>80</v>
      </c>
      <c r="AY524" s="222" t="s">
        <v>286</v>
      </c>
    </row>
    <row r="525" spans="1:65" s="2" customFormat="1" ht="16.5" customHeight="1">
      <c r="A525" s="36"/>
      <c r="B525" s="37"/>
      <c r="C525" s="182" t="s">
        <v>717</v>
      </c>
      <c r="D525" s="182" t="s">
        <v>288</v>
      </c>
      <c r="E525" s="183" t="s">
        <v>718</v>
      </c>
      <c r="F525" s="184" t="s">
        <v>719</v>
      </c>
      <c r="G525" s="185" t="s">
        <v>142</v>
      </c>
      <c r="H525" s="186">
        <v>214.82400000000001</v>
      </c>
      <c r="I525" s="187"/>
      <c r="J525" s="188">
        <f>ROUND(I525*H525,2)</f>
        <v>0</v>
      </c>
      <c r="K525" s="184" t="s">
        <v>292</v>
      </c>
      <c r="L525" s="41"/>
      <c r="M525" s="189" t="s">
        <v>21</v>
      </c>
      <c r="N525" s="190" t="s">
        <v>44</v>
      </c>
      <c r="O525" s="66"/>
      <c r="P525" s="191">
        <f>O525*H525</f>
        <v>0</v>
      </c>
      <c r="Q525" s="191">
        <v>3.13E-3</v>
      </c>
      <c r="R525" s="191">
        <f>Q525*H525</f>
        <v>0.67239912000000002</v>
      </c>
      <c r="S525" s="191">
        <v>0</v>
      </c>
      <c r="T525" s="192">
        <f>S525*H525</f>
        <v>0</v>
      </c>
      <c r="U525" s="36"/>
      <c r="V525" s="36"/>
      <c r="W525" s="36"/>
      <c r="X525" s="36"/>
      <c r="Y525" s="36"/>
      <c r="Z525" s="36"/>
      <c r="AA525" s="36"/>
      <c r="AB525" s="36"/>
      <c r="AC525" s="36"/>
      <c r="AD525" s="36"/>
      <c r="AE525" s="36"/>
      <c r="AR525" s="193" t="s">
        <v>103</v>
      </c>
      <c r="AT525" s="193" t="s">
        <v>288</v>
      </c>
      <c r="AU525" s="193" t="s">
        <v>82</v>
      </c>
      <c r="AY525" s="19" t="s">
        <v>286</v>
      </c>
      <c r="BE525" s="194">
        <f>IF(N525="základní",J525,0)</f>
        <v>0</v>
      </c>
      <c r="BF525" s="194">
        <f>IF(N525="snížená",J525,0)</f>
        <v>0</v>
      </c>
      <c r="BG525" s="194">
        <f>IF(N525="zákl. přenesená",J525,0)</f>
        <v>0</v>
      </c>
      <c r="BH525" s="194">
        <f>IF(N525="sníž. přenesená",J525,0)</f>
        <v>0</v>
      </c>
      <c r="BI525" s="194">
        <f>IF(N525="nulová",J525,0)</f>
        <v>0</v>
      </c>
      <c r="BJ525" s="19" t="s">
        <v>80</v>
      </c>
      <c r="BK525" s="194">
        <f>ROUND(I525*H525,2)</f>
        <v>0</v>
      </c>
      <c r="BL525" s="19" t="s">
        <v>103</v>
      </c>
      <c r="BM525" s="193" t="s">
        <v>720</v>
      </c>
    </row>
    <row r="526" spans="1:65" s="2" customFormat="1" ht="11.25">
      <c r="A526" s="36"/>
      <c r="B526" s="37"/>
      <c r="C526" s="38"/>
      <c r="D526" s="195" t="s">
        <v>294</v>
      </c>
      <c r="E526" s="38"/>
      <c r="F526" s="196" t="s">
        <v>721</v>
      </c>
      <c r="G526" s="38"/>
      <c r="H526" s="38"/>
      <c r="I526" s="197"/>
      <c r="J526" s="38"/>
      <c r="K526" s="38"/>
      <c r="L526" s="41"/>
      <c r="M526" s="198"/>
      <c r="N526" s="199"/>
      <c r="O526" s="66"/>
      <c r="P526" s="66"/>
      <c r="Q526" s="66"/>
      <c r="R526" s="66"/>
      <c r="S526" s="66"/>
      <c r="T526" s="67"/>
      <c r="U526" s="36"/>
      <c r="V526" s="36"/>
      <c r="W526" s="36"/>
      <c r="X526" s="36"/>
      <c r="Y526" s="36"/>
      <c r="Z526" s="36"/>
      <c r="AA526" s="36"/>
      <c r="AB526" s="36"/>
      <c r="AC526" s="36"/>
      <c r="AD526" s="36"/>
      <c r="AE526" s="36"/>
      <c r="AT526" s="19" t="s">
        <v>294</v>
      </c>
      <c r="AU526" s="19" t="s">
        <v>82</v>
      </c>
    </row>
    <row r="527" spans="1:65" s="15" customFormat="1" ht="11.25">
      <c r="B527" s="223"/>
      <c r="C527" s="224"/>
      <c r="D527" s="202" t="s">
        <v>296</v>
      </c>
      <c r="E527" s="225" t="s">
        <v>21</v>
      </c>
      <c r="F527" s="226" t="s">
        <v>715</v>
      </c>
      <c r="G527" s="224"/>
      <c r="H527" s="225" t="s">
        <v>21</v>
      </c>
      <c r="I527" s="227"/>
      <c r="J527" s="224"/>
      <c r="K527" s="224"/>
      <c r="L527" s="228"/>
      <c r="M527" s="229"/>
      <c r="N527" s="230"/>
      <c r="O527" s="230"/>
      <c r="P527" s="230"/>
      <c r="Q527" s="230"/>
      <c r="R527" s="230"/>
      <c r="S527" s="230"/>
      <c r="T527" s="231"/>
      <c r="AT527" s="232" t="s">
        <v>296</v>
      </c>
      <c r="AU527" s="232" t="s">
        <v>82</v>
      </c>
      <c r="AV527" s="15" t="s">
        <v>80</v>
      </c>
      <c r="AW527" s="15" t="s">
        <v>34</v>
      </c>
      <c r="AX527" s="15" t="s">
        <v>73</v>
      </c>
      <c r="AY527" s="232" t="s">
        <v>286</v>
      </c>
    </row>
    <row r="528" spans="1:65" s="13" customFormat="1" ht="11.25">
      <c r="B528" s="200"/>
      <c r="C528" s="201"/>
      <c r="D528" s="202" t="s">
        <v>296</v>
      </c>
      <c r="E528" s="203" t="s">
        <v>21</v>
      </c>
      <c r="F528" s="204" t="s">
        <v>722</v>
      </c>
      <c r="G528" s="201"/>
      <c r="H528" s="205">
        <v>209.20400000000001</v>
      </c>
      <c r="I528" s="206"/>
      <c r="J528" s="201"/>
      <c r="K528" s="201"/>
      <c r="L528" s="207"/>
      <c r="M528" s="208"/>
      <c r="N528" s="209"/>
      <c r="O528" s="209"/>
      <c r="P528" s="209"/>
      <c r="Q528" s="209"/>
      <c r="R528" s="209"/>
      <c r="S528" s="209"/>
      <c r="T528" s="210"/>
      <c r="AT528" s="211" t="s">
        <v>296</v>
      </c>
      <c r="AU528" s="211" t="s">
        <v>82</v>
      </c>
      <c r="AV528" s="13" t="s">
        <v>82</v>
      </c>
      <c r="AW528" s="13" t="s">
        <v>34</v>
      </c>
      <c r="AX528" s="13" t="s">
        <v>73</v>
      </c>
      <c r="AY528" s="211" t="s">
        <v>286</v>
      </c>
    </row>
    <row r="529" spans="1:65" s="13" customFormat="1" ht="11.25">
      <c r="B529" s="200"/>
      <c r="C529" s="201"/>
      <c r="D529" s="202" t="s">
        <v>296</v>
      </c>
      <c r="E529" s="203" t="s">
        <v>21</v>
      </c>
      <c r="F529" s="204" t="s">
        <v>723</v>
      </c>
      <c r="G529" s="201"/>
      <c r="H529" s="205">
        <v>5.62</v>
      </c>
      <c r="I529" s="206"/>
      <c r="J529" s="201"/>
      <c r="K529" s="201"/>
      <c r="L529" s="207"/>
      <c r="M529" s="208"/>
      <c r="N529" s="209"/>
      <c r="O529" s="209"/>
      <c r="P529" s="209"/>
      <c r="Q529" s="209"/>
      <c r="R529" s="209"/>
      <c r="S529" s="209"/>
      <c r="T529" s="210"/>
      <c r="AT529" s="211" t="s">
        <v>296</v>
      </c>
      <c r="AU529" s="211" t="s">
        <v>82</v>
      </c>
      <c r="AV529" s="13" t="s">
        <v>82</v>
      </c>
      <c r="AW529" s="13" t="s">
        <v>34</v>
      </c>
      <c r="AX529" s="13" t="s">
        <v>73</v>
      </c>
      <c r="AY529" s="211" t="s">
        <v>286</v>
      </c>
    </row>
    <row r="530" spans="1:65" s="14" customFormat="1" ht="11.25">
      <c r="B530" s="212"/>
      <c r="C530" s="213"/>
      <c r="D530" s="202" t="s">
        <v>296</v>
      </c>
      <c r="E530" s="214" t="s">
        <v>21</v>
      </c>
      <c r="F530" s="215" t="s">
        <v>300</v>
      </c>
      <c r="G530" s="213"/>
      <c r="H530" s="216">
        <v>214.82400000000001</v>
      </c>
      <c r="I530" s="217"/>
      <c r="J530" s="213"/>
      <c r="K530" s="213"/>
      <c r="L530" s="218"/>
      <c r="M530" s="219"/>
      <c r="N530" s="220"/>
      <c r="O530" s="220"/>
      <c r="P530" s="220"/>
      <c r="Q530" s="220"/>
      <c r="R530" s="220"/>
      <c r="S530" s="220"/>
      <c r="T530" s="221"/>
      <c r="AT530" s="222" t="s">
        <v>296</v>
      </c>
      <c r="AU530" s="222" t="s">
        <v>82</v>
      </c>
      <c r="AV530" s="14" t="s">
        <v>93</v>
      </c>
      <c r="AW530" s="14" t="s">
        <v>34</v>
      </c>
      <c r="AX530" s="14" t="s">
        <v>80</v>
      </c>
      <c r="AY530" s="222" t="s">
        <v>286</v>
      </c>
    </row>
    <row r="531" spans="1:65" s="2" customFormat="1" ht="16.5" customHeight="1">
      <c r="A531" s="36"/>
      <c r="B531" s="37"/>
      <c r="C531" s="182" t="s">
        <v>724</v>
      </c>
      <c r="D531" s="182" t="s">
        <v>288</v>
      </c>
      <c r="E531" s="183" t="s">
        <v>725</v>
      </c>
      <c r="F531" s="184" t="s">
        <v>726</v>
      </c>
      <c r="G531" s="185" t="s">
        <v>142</v>
      </c>
      <c r="H531" s="186">
        <v>214.82400000000001</v>
      </c>
      <c r="I531" s="187"/>
      <c r="J531" s="188">
        <f>ROUND(I531*H531,2)</f>
        <v>0</v>
      </c>
      <c r="K531" s="184" t="s">
        <v>292</v>
      </c>
      <c r="L531" s="41"/>
      <c r="M531" s="189" t="s">
        <v>21</v>
      </c>
      <c r="N531" s="190" t="s">
        <v>44</v>
      </c>
      <c r="O531" s="66"/>
      <c r="P531" s="191">
        <f>O531*H531</f>
        <v>0</v>
      </c>
      <c r="Q531" s="191">
        <v>0</v>
      </c>
      <c r="R531" s="191">
        <f>Q531*H531</f>
        <v>0</v>
      </c>
      <c r="S531" s="191">
        <v>0</v>
      </c>
      <c r="T531" s="192">
        <f>S531*H531</f>
        <v>0</v>
      </c>
      <c r="U531" s="36"/>
      <c r="V531" s="36"/>
      <c r="W531" s="36"/>
      <c r="X531" s="36"/>
      <c r="Y531" s="36"/>
      <c r="Z531" s="36"/>
      <c r="AA531" s="36"/>
      <c r="AB531" s="36"/>
      <c r="AC531" s="36"/>
      <c r="AD531" s="36"/>
      <c r="AE531" s="36"/>
      <c r="AR531" s="193" t="s">
        <v>103</v>
      </c>
      <c r="AT531" s="193" t="s">
        <v>288</v>
      </c>
      <c r="AU531" s="193" t="s">
        <v>82</v>
      </c>
      <c r="AY531" s="19" t="s">
        <v>286</v>
      </c>
      <c r="BE531" s="194">
        <f>IF(N531="základní",J531,0)</f>
        <v>0</v>
      </c>
      <c r="BF531" s="194">
        <f>IF(N531="snížená",J531,0)</f>
        <v>0</v>
      </c>
      <c r="BG531" s="194">
        <f>IF(N531="zákl. přenesená",J531,0)</f>
        <v>0</v>
      </c>
      <c r="BH531" s="194">
        <f>IF(N531="sníž. přenesená",J531,0)</f>
        <v>0</v>
      </c>
      <c r="BI531" s="194">
        <f>IF(N531="nulová",J531,0)</f>
        <v>0</v>
      </c>
      <c r="BJ531" s="19" t="s">
        <v>80</v>
      </c>
      <c r="BK531" s="194">
        <f>ROUND(I531*H531,2)</f>
        <v>0</v>
      </c>
      <c r="BL531" s="19" t="s">
        <v>103</v>
      </c>
      <c r="BM531" s="193" t="s">
        <v>727</v>
      </c>
    </row>
    <row r="532" spans="1:65" s="2" customFormat="1" ht="11.25">
      <c r="A532" s="36"/>
      <c r="B532" s="37"/>
      <c r="C532" s="38"/>
      <c r="D532" s="195" t="s">
        <v>294</v>
      </c>
      <c r="E532" s="38"/>
      <c r="F532" s="196" t="s">
        <v>728</v>
      </c>
      <c r="G532" s="38"/>
      <c r="H532" s="38"/>
      <c r="I532" s="197"/>
      <c r="J532" s="38"/>
      <c r="K532" s="38"/>
      <c r="L532" s="41"/>
      <c r="M532" s="198"/>
      <c r="N532" s="199"/>
      <c r="O532" s="66"/>
      <c r="P532" s="66"/>
      <c r="Q532" s="66"/>
      <c r="R532" s="66"/>
      <c r="S532" s="66"/>
      <c r="T532" s="67"/>
      <c r="U532" s="36"/>
      <c r="V532" s="36"/>
      <c r="W532" s="36"/>
      <c r="X532" s="36"/>
      <c r="Y532" s="36"/>
      <c r="Z532" s="36"/>
      <c r="AA532" s="36"/>
      <c r="AB532" s="36"/>
      <c r="AC532" s="36"/>
      <c r="AD532" s="36"/>
      <c r="AE532" s="36"/>
      <c r="AT532" s="19" t="s">
        <v>294</v>
      </c>
      <c r="AU532" s="19" t="s">
        <v>82</v>
      </c>
    </row>
    <row r="533" spans="1:65" s="13" customFormat="1" ht="11.25">
      <c r="B533" s="200"/>
      <c r="C533" s="201"/>
      <c r="D533" s="202" t="s">
        <v>296</v>
      </c>
      <c r="E533" s="203" t="s">
        <v>21</v>
      </c>
      <c r="F533" s="204" t="s">
        <v>729</v>
      </c>
      <c r="G533" s="201"/>
      <c r="H533" s="205">
        <v>214.82400000000001</v>
      </c>
      <c r="I533" s="206"/>
      <c r="J533" s="201"/>
      <c r="K533" s="201"/>
      <c r="L533" s="207"/>
      <c r="M533" s="208"/>
      <c r="N533" s="209"/>
      <c r="O533" s="209"/>
      <c r="P533" s="209"/>
      <c r="Q533" s="209"/>
      <c r="R533" s="209"/>
      <c r="S533" s="209"/>
      <c r="T533" s="210"/>
      <c r="AT533" s="211" t="s">
        <v>296</v>
      </c>
      <c r="AU533" s="211" t="s">
        <v>82</v>
      </c>
      <c r="AV533" s="13" t="s">
        <v>82</v>
      </c>
      <c r="AW533" s="13" t="s">
        <v>34</v>
      </c>
      <c r="AX533" s="13" t="s">
        <v>73</v>
      </c>
      <c r="AY533" s="211" t="s">
        <v>286</v>
      </c>
    </row>
    <row r="534" spans="1:65" s="14" customFormat="1" ht="11.25">
      <c r="B534" s="212"/>
      <c r="C534" s="213"/>
      <c r="D534" s="202" t="s">
        <v>296</v>
      </c>
      <c r="E534" s="214" t="s">
        <v>21</v>
      </c>
      <c r="F534" s="215" t="s">
        <v>300</v>
      </c>
      <c r="G534" s="213"/>
      <c r="H534" s="216">
        <v>214.82400000000001</v>
      </c>
      <c r="I534" s="217"/>
      <c r="J534" s="213"/>
      <c r="K534" s="213"/>
      <c r="L534" s="218"/>
      <c r="M534" s="219"/>
      <c r="N534" s="220"/>
      <c r="O534" s="220"/>
      <c r="P534" s="220"/>
      <c r="Q534" s="220"/>
      <c r="R534" s="220"/>
      <c r="S534" s="220"/>
      <c r="T534" s="221"/>
      <c r="AT534" s="222" t="s">
        <v>296</v>
      </c>
      <c r="AU534" s="222" t="s">
        <v>82</v>
      </c>
      <c r="AV534" s="14" t="s">
        <v>93</v>
      </c>
      <c r="AW534" s="14" t="s">
        <v>34</v>
      </c>
      <c r="AX534" s="14" t="s">
        <v>80</v>
      </c>
      <c r="AY534" s="222" t="s">
        <v>286</v>
      </c>
    </row>
    <row r="535" spans="1:65" s="2" customFormat="1" ht="24.2" customHeight="1">
      <c r="A535" s="36"/>
      <c r="B535" s="37"/>
      <c r="C535" s="182" t="s">
        <v>730</v>
      </c>
      <c r="D535" s="182" t="s">
        <v>288</v>
      </c>
      <c r="E535" s="183" t="s">
        <v>731</v>
      </c>
      <c r="F535" s="184" t="s">
        <v>732</v>
      </c>
      <c r="G535" s="185" t="s">
        <v>406</v>
      </c>
      <c r="H535" s="186">
        <v>3.073</v>
      </c>
      <c r="I535" s="187"/>
      <c r="J535" s="188">
        <f>ROUND(I535*H535,2)</f>
        <v>0</v>
      </c>
      <c r="K535" s="184" t="s">
        <v>292</v>
      </c>
      <c r="L535" s="41"/>
      <c r="M535" s="189" t="s">
        <v>21</v>
      </c>
      <c r="N535" s="190" t="s">
        <v>44</v>
      </c>
      <c r="O535" s="66"/>
      <c r="P535" s="191">
        <f>O535*H535</f>
        <v>0</v>
      </c>
      <c r="Q535" s="191">
        <v>1.04922</v>
      </c>
      <c r="R535" s="191">
        <f>Q535*H535</f>
        <v>3.2242530600000001</v>
      </c>
      <c r="S535" s="191">
        <v>0</v>
      </c>
      <c r="T535" s="192">
        <f>S535*H535</f>
        <v>0</v>
      </c>
      <c r="U535" s="36"/>
      <c r="V535" s="36"/>
      <c r="W535" s="36"/>
      <c r="X535" s="36"/>
      <c r="Y535" s="36"/>
      <c r="Z535" s="36"/>
      <c r="AA535" s="36"/>
      <c r="AB535" s="36"/>
      <c r="AC535" s="36"/>
      <c r="AD535" s="36"/>
      <c r="AE535" s="36"/>
      <c r="AR535" s="193" t="s">
        <v>103</v>
      </c>
      <c r="AT535" s="193" t="s">
        <v>288</v>
      </c>
      <c r="AU535" s="193" t="s">
        <v>82</v>
      </c>
      <c r="AY535" s="19" t="s">
        <v>286</v>
      </c>
      <c r="BE535" s="194">
        <f>IF(N535="základní",J535,0)</f>
        <v>0</v>
      </c>
      <c r="BF535" s="194">
        <f>IF(N535="snížená",J535,0)</f>
        <v>0</v>
      </c>
      <c r="BG535" s="194">
        <f>IF(N535="zákl. přenesená",J535,0)</f>
        <v>0</v>
      </c>
      <c r="BH535" s="194">
        <f>IF(N535="sníž. přenesená",J535,0)</f>
        <v>0</v>
      </c>
      <c r="BI535" s="194">
        <f>IF(N535="nulová",J535,0)</f>
        <v>0</v>
      </c>
      <c r="BJ535" s="19" t="s">
        <v>80</v>
      </c>
      <c r="BK535" s="194">
        <f>ROUND(I535*H535,2)</f>
        <v>0</v>
      </c>
      <c r="BL535" s="19" t="s">
        <v>103</v>
      </c>
      <c r="BM535" s="193" t="s">
        <v>733</v>
      </c>
    </row>
    <row r="536" spans="1:65" s="2" customFormat="1" ht="11.25">
      <c r="A536" s="36"/>
      <c r="B536" s="37"/>
      <c r="C536" s="38"/>
      <c r="D536" s="195" t="s">
        <v>294</v>
      </c>
      <c r="E536" s="38"/>
      <c r="F536" s="196" t="s">
        <v>734</v>
      </c>
      <c r="G536" s="38"/>
      <c r="H536" s="38"/>
      <c r="I536" s="197"/>
      <c r="J536" s="38"/>
      <c r="K536" s="38"/>
      <c r="L536" s="41"/>
      <c r="M536" s="198"/>
      <c r="N536" s="199"/>
      <c r="O536" s="66"/>
      <c r="P536" s="66"/>
      <c r="Q536" s="66"/>
      <c r="R536" s="66"/>
      <c r="S536" s="66"/>
      <c r="T536" s="67"/>
      <c r="U536" s="36"/>
      <c r="V536" s="36"/>
      <c r="W536" s="36"/>
      <c r="X536" s="36"/>
      <c r="Y536" s="36"/>
      <c r="Z536" s="36"/>
      <c r="AA536" s="36"/>
      <c r="AB536" s="36"/>
      <c r="AC536" s="36"/>
      <c r="AD536" s="36"/>
      <c r="AE536" s="36"/>
      <c r="AT536" s="19" t="s">
        <v>294</v>
      </c>
      <c r="AU536" s="19" t="s">
        <v>82</v>
      </c>
    </row>
    <row r="537" spans="1:65" s="13" customFormat="1" ht="11.25">
      <c r="B537" s="200"/>
      <c r="C537" s="201"/>
      <c r="D537" s="202" t="s">
        <v>296</v>
      </c>
      <c r="E537" s="203" t="s">
        <v>21</v>
      </c>
      <c r="F537" s="204" t="s">
        <v>735</v>
      </c>
      <c r="G537" s="201"/>
      <c r="H537" s="205">
        <v>3.073</v>
      </c>
      <c r="I537" s="206"/>
      <c r="J537" s="201"/>
      <c r="K537" s="201"/>
      <c r="L537" s="207"/>
      <c r="M537" s="208"/>
      <c r="N537" s="209"/>
      <c r="O537" s="209"/>
      <c r="P537" s="209"/>
      <c r="Q537" s="209"/>
      <c r="R537" s="209"/>
      <c r="S537" s="209"/>
      <c r="T537" s="210"/>
      <c r="AT537" s="211" t="s">
        <v>296</v>
      </c>
      <c r="AU537" s="211" t="s">
        <v>82</v>
      </c>
      <c r="AV537" s="13" t="s">
        <v>82</v>
      </c>
      <c r="AW537" s="13" t="s">
        <v>34</v>
      </c>
      <c r="AX537" s="13" t="s">
        <v>73</v>
      </c>
      <c r="AY537" s="211" t="s">
        <v>286</v>
      </c>
    </row>
    <row r="538" spans="1:65" s="14" customFormat="1" ht="11.25">
      <c r="B538" s="212"/>
      <c r="C538" s="213"/>
      <c r="D538" s="202" t="s">
        <v>296</v>
      </c>
      <c r="E538" s="214" t="s">
        <v>21</v>
      </c>
      <c r="F538" s="215" t="s">
        <v>300</v>
      </c>
      <c r="G538" s="213"/>
      <c r="H538" s="216">
        <v>3.073</v>
      </c>
      <c r="I538" s="217"/>
      <c r="J538" s="213"/>
      <c r="K538" s="213"/>
      <c r="L538" s="218"/>
      <c r="M538" s="219"/>
      <c r="N538" s="220"/>
      <c r="O538" s="220"/>
      <c r="P538" s="220"/>
      <c r="Q538" s="220"/>
      <c r="R538" s="220"/>
      <c r="S538" s="220"/>
      <c r="T538" s="221"/>
      <c r="AT538" s="222" t="s">
        <v>296</v>
      </c>
      <c r="AU538" s="222" t="s">
        <v>82</v>
      </c>
      <c r="AV538" s="14" t="s">
        <v>93</v>
      </c>
      <c r="AW538" s="14" t="s">
        <v>34</v>
      </c>
      <c r="AX538" s="14" t="s">
        <v>80</v>
      </c>
      <c r="AY538" s="222" t="s">
        <v>286</v>
      </c>
    </row>
    <row r="539" spans="1:65" s="2" customFormat="1" ht="24.2" customHeight="1">
      <c r="A539" s="36"/>
      <c r="B539" s="37"/>
      <c r="C539" s="182" t="s">
        <v>736</v>
      </c>
      <c r="D539" s="182" t="s">
        <v>288</v>
      </c>
      <c r="E539" s="183" t="s">
        <v>737</v>
      </c>
      <c r="F539" s="184" t="s">
        <v>738</v>
      </c>
      <c r="G539" s="185" t="s">
        <v>406</v>
      </c>
      <c r="H539" s="186">
        <v>0.32800000000000001</v>
      </c>
      <c r="I539" s="187"/>
      <c r="J539" s="188">
        <f>ROUND(I539*H539,2)</f>
        <v>0</v>
      </c>
      <c r="K539" s="184" t="s">
        <v>292</v>
      </c>
      <c r="L539" s="41"/>
      <c r="M539" s="189" t="s">
        <v>21</v>
      </c>
      <c r="N539" s="190" t="s">
        <v>44</v>
      </c>
      <c r="O539" s="66"/>
      <c r="P539" s="191">
        <f>O539*H539</f>
        <v>0</v>
      </c>
      <c r="Q539" s="191">
        <v>1.04922</v>
      </c>
      <c r="R539" s="191">
        <f>Q539*H539</f>
        <v>0.34414416000000003</v>
      </c>
      <c r="S539" s="191">
        <v>0</v>
      </c>
      <c r="T539" s="192">
        <f>S539*H539</f>
        <v>0</v>
      </c>
      <c r="U539" s="36"/>
      <c r="V539" s="36"/>
      <c r="W539" s="36"/>
      <c r="X539" s="36"/>
      <c r="Y539" s="36"/>
      <c r="Z539" s="36"/>
      <c r="AA539" s="36"/>
      <c r="AB539" s="36"/>
      <c r="AC539" s="36"/>
      <c r="AD539" s="36"/>
      <c r="AE539" s="36"/>
      <c r="AR539" s="193" t="s">
        <v>103</v>
      </c>
      <c r="AT539" s="193" t="s">
        <v>288</v>
      </c>
      <c r="AU539" s="193" t="s">
        <v>82</v>
      </c>
      <c r="AY539" s="19" t="s">
        <v>286</v>
      </c>
      <c r="BE539" s="194">
        <f>IF(N539="základní",J539,0)</f>
        <v>0</v>
      </c>
      <c r="BF539" s="194">
        <f>IF(N539="snížená",J539,0)</f>
        <v>0</v>
      </c>
      <c r="BG539" s="194">
        <f>IF(N539="zákl. přenesená",J539,0)</f>
        <v>0</v>
      </c>
      <c r="BH539" s="194">
        <f>IF(N539="sníž. přenesená",J539,0)</f>
        <v>0</v>
      </c>
      <c r="BI539" s="194">
        <f>IF(N539="nulová",J539,0)</f>
        <v>0</v>
      </c>
      <c r="BJ539" s="19" t="s">
        <v>80</v>
      </c>
      <c r="BK539" s="194">
        <f>ROUND(I539*H539,2)</f>
        <v>0</v>
      </c>
      <c r="BL539" s="19" t="s">
        <v>103</v>
      </c>
      <c r="BM539" s="193" t="s">
        <v>739</v>
      </c>
    </row>
    <row r="540" spans="1:65" s="2" customFormat="1" ht="11.25">
      <c r="A540" s="36"/>
      <c r="B540" s="37"/>
      <c r="C540" s="38"/>
      <c r="D540" s="195" t="s">
        <v>294</v>
      </c>
      <c r="E540" s="38"/>
      <c r="F540" s="196" t="s">
        <v>740</v>
      </c>
      <c r="G540" s="38"/>
      <c r="H540" s="38"/>
      <c r="I540" s="197"/>
      <c r="J540" s="38"/>
      <c r="K540" s="38"/>
      <c r="L540" s="41"/>
      <c r="M540" s="198"/>
      <c r="N540" s="199"/>
      <c r="O540" s="66"/>
      <c r="P540" s="66"/>
      <c r="Q540" s="66"/>
      <c r="R540" s="66"/>
      <c r="S540" s="66"/>
      <c r="T540" s="67"/>
      <c r="U540" s="36"/>
      <c r="V540" s="36"/>
      <c r="W540" s="36"/>
      <c r="X540" s="36"/>
      <c r="Y540" s="36"/>
      <c r="Z540" s="36"/>
      <c r="AA540" s="36"/>
      <c r="AB540" s="36"/>
      <c r="AC540" s="36"/>
      <c r="AD540" s="36"/>
      <c r="AE540" s="36"/>
      <c r="AT540" s="19" t="s">
        <v>294</v>
      </c>
      <c r="AU540" s="19" t="s">
        <v>82</v>
      </c>
    </row>
    <row r="541" spans="1:65" s="13" customFormat="1" ht="11.25">
      <c r="B541" s="200"/>
      <c r="C541" s="201"/>
      <c r="D541" s="202" t="s">
        <v>296</v>
      </c>
      <c r="E541" s="203" t="s">
        <v>21</v>
      </c>
      <c r="F541" s="204" t="s">
        <v>741</v>
      </c>
      <c r="G541" s="201"/>
      <c r="H541" s="205">
        <v>0.32800000000000001</v>
      </c>
      <c r="I541" s="206"/>
      <c r="J541" s="201"/>
      <c r="K541" s="201"/>
      <c r="L541" s="207"/>
      <c r="M541" s="208"/>
      <c r="N541" s="209"/>
      <c r="O541" s="209"/>
      <c r="P541" s="209"/>
      <c r="Q541" s="209"/>
      <c r="R541" s="209"/>
      <c r="S541" s="209"/>
      <c r="T541" s="210"/>
      <c r="AT541" s="211" t="s">
        <v>296</v>
      </c>
      <c r="AU541" s="211" t="s">
        <v>82</v>
      </c>
      <c r="AV541" s="13" t="s">
        <v>82</v>
      </c>
      <c r="AW541" s="13" t="s">
        <v>34</v>
      </c>
      <c r="AX541" s="13" t="s">
        <v>73</v>
      </c>
      <c r="AY541" s="211" t="s">
        <v>286</v>
      </c>
    </row>
    <row r="542" spans="1:65" s="14" customFormat="1" ht="11.25">
      <c r="B542" s="212"/>
      <c r="C542" s="213"/>
      <c r="D542" s="202" t="s">
        <v>296</v>
      </c>
      <c r="E542" s="214" t="s">
        <v>21</v>
      </c>
      <c r="F542" s="215" t="s">
        <v>300</v>
      </c>
      <c r="G542" s="213"/>
      <c r="H542" s="216">
        <v>0.32800000000000001</v>
      </c>
      <c r="I542" s="217"/>
      <c r="J542" s="213"/>
      <c r="K542" s="213"/>
      <c r="L542" s="218"/>
      <c r="M542" s="219"/>
      <c r="N542" s="220"/>
      <c r="O542" s="220"/>
      <c r="P542" s="220"/>
      <c r="Q542" s="220"/>
      <c r="R542" s="220"/>
      <c r="S542" s="220"/>
      <c r="T542" s="221"/>
      <c r="AT542" s="222" t="s">
        <v>296</v>
      </c>
      <c r="AU542" s="222" t="s">
        <v>82</v>
      </c>
      <c r="AV542" s="14" t="s">
        <v>93</v>
      </c>
      <c r="AW542" s="14" t="s">
        <v>34</v>
      </c>
      <c r="AX542" s="14" t="s">
        <v>80</v>
      </c>
      <c r="AY542" s="222" t="s">
        <v>286</v>
      </c>
    </row>
    <row r="543" spans="1:65" s="2" customFormat="1" ht="24.2" customHeight="1">
      <c r="A543" s="36"/>
      <c r="B543" s="37"/>
      <c r="C543" s="182" t="s">
        <v>742</v>
      </c>
      <c r="D543" s="182" t="s">
        <v>288</v>
      </c>
      <c r="E543" s="183" t="s">
        <v>743</v>
      </c>
      <c r="F543" s="184" t="s">
        <v>744</v>
      </c>
      <c r="G543" s="185" t="s">
        <v>291</v>
      </c>
      <c r="H543" s="186">
        <v>3.4430000000000001</v>
      </c>
      <c r="I543" s="187"/>
      <c r="J543" s="188">
        <f>ROUND(I543*H543,2)</f>
        <v>0</v>
      </c>
      <c r="K543" s="184" t="s">
        <v>292</v>
      </c>
      <c r="L543" s="41"/>
      <c r="M543" s="189" t="s">
        <v>21</v>
      </c>
      <c r="N543" s="190" t="s">
        <v>44</v>
      </c>
      <c r="O543" s="66"/>
      <c r="P543" s="191">
        <f>O543*H543</f>
        <v>0</v>
      </c>
      <c r="Q543" s="191">
        <v>1.8109599999999999</v>
      </c>
      <c r="R543" s="191">
        <f>Q543*H543</f>
        <v>6.2351352799999997</v>
      </c>
      <c r="S543" s="191">
        <v>0</v>
      </c>
      <c r="T543" s="192">
        <f>S543*H543</f>
        <v>0</v>
      </c>
      <c r="U543" s="36"/>
      <c r="V543" s="36"/>
      <c r="W543" s="36"/>
      <c r="X543" s="36"/>
      <c r="Y543" s="36"/>
      <c r="Z543" s="36"/>
      <c r="AA543" s="36"/>
      <c r="AB543" s="36"/>
      <c r="AC543" s="36"/>
      <c r="AD543" s="36"/>
      <c r="AE543" s="36"/>
      <c r="AR543" s="193" t="s">
        <v>103</v>
      </c>
      <c r="AT543" s="193" t="s">
        <v>288</v>
      </c>
      <c r="AU543" s="193" t="s">
        <v>82</v>
      </c>
      <c r="AY543" s="19" t="s">
        <v>286</v>
      </c>
      <c r="BE543" s="194">
        <f>IF(N543="základní",J543,0)</f>
        <v>0</v>
      </c>
      <c r="BF543" s="194">
        <f>IF(N543="snížená",J543,0)</f>
        <v>0</v>
      </c>
      <c r="BG543" s="194">
        <f>IF(N543="zákl. přenesená",J543,0)</f>
        <v>0</v>
      </c>
      <c r="BH543" s="194">
        <f>IF(N543="sníž. přenesená",J543,0)</f>
        <v>0</v>
      </c>
      <c r="BI543" s="194">
        <f>IF(N543="nulová",J543,0)</f>
        <v>0</v>
      </c>
      <c r="BJ543" s="19" t="s">
        <v>80</v>
      </c>
      <c r="BK543" s="194">
        <f>ROUND(I543*H543,2)</f>
        <v>0</v>
      </c>
      <c r="BL543" s="19" t="s">
        <v>103</v>
      </c>
      <c r="BM543" s="193" t="s">
        <v>745</v>
      </c>
    </row>
    <row r="544" spans="1:65" s="2" customFormat="1" ht="11.25">
      <c r="A544" s="36"/>
      <c r="B544" s="37"/>
      <c r="C544" s="38"/>
      <c r="D544" s="195" t="s">
        <v>294</v>
      </c>
      <c r="E544" s="38"/>
      <c r="F544" s="196" t="s">
        <v>746</v>
      </c>
      <c r="G544" s="38"/>
      <c r="H544" s="38"/>
      <c r="I544" s="197"/>
      <c r="J544" s="38"/>
      <c r="K544" s="38"/>
      <c r="L544" s="41"/>
      <c r="M544" s="198"/>
      <c r="N544" s="199"/>
      <c r="O544" s="66"/>
      <c r="P544" s="66"/>
      <c r="Q544" s="66"/>
      <c r="R544" s="66"/>
      <c r="S544" s="66"/>
      <c r="T544" s="67"/>
      <c r="U544" s="36"/>
      <c r="V544" s="36"/>
      <c r="W544" s="36"/>
      <c r="X544" s="36"/>
      <c r="Y544" s="36"/>
      <c r="Z544" s="36"/>
      <c r="AA544" s="36"/>
      <c r="AB544" s="36"/>
      <c r="AC544" s="36"/>
      <c r="AD544" s="36"/>
      <c r="AE544" s="36"/>
      <c r="AT544" s="19" t="s">
        <v>294</v>
      </c>
      <c r="AU544" s="19" t="s">
        <v>82</v>
      </c>
    </row>
    <row r="545" spans="1:65" s="13" customFormat="1" ht="11.25">
      <c r="B545" s="200"/>
      <c r="C545" s="201"/>
      <c r="D545" s="202" t="s">
        <v>296</v>
      </c>
      <c r="E545" s="203" t="s">
        <v>21</v>
      </c>
      <c r="F545" s="204" t="s">
        <v>747</v>
      </c>
      <c r="G545" s="201"/>
      <c r="H545" s="205">
        <v>3.4430000000000001</v>
      </c>
      <c r="I545" s="206"/>
      <c r="J545" s="201"/>
      <c r="K545" s="201"/>
      <c r="L545" s="207"/>
      <c r="M545" s="208"/>
      <c r="N545" s="209"/>
      <c r="O545" s="209"/>
      <c r="P545" s="209"/>
      <c r="Q545" s="209"/>
      <c r="R545" s="209"/>
      <c r="S545" s="209"/>
      <c r="T545" s="210"/>
      <c r="AT545" s="211" t="s">
        <v>296</v>
      </c>
      <c r="AU545" s="211" t="s">
        <v>82</v>
      </c>
      <c r="AV545" s="13" t="s">
        <v>82</v>
      </c>
      <c r="AW545" s="13" t="s">
        <v>34</v>
      </c>
      <c r="AX545" s="13" t="s">
        <v>73</v>
      </c>
      <c r="AY545" s="211" t="s">
        <v>286</v>
      </c>
    </row>
    <row r="546" spans="1:65" s="14" customFormat="1" ht="11.25">
      <c r="B546" s="212"/>
      <c r="C546" s="213"/>
      <c r="D546" s="202" t="s">
        <v>296</v>
      </c>
      <c r="E546" s="214" t="s">
        <v>21</v>
      </c>
      <c r="F546" s="215" t="s">
        <v>300</v>
      </c>
      <c r="G546" s="213"/>
      <c r="H546" s="216">
        <v>3.4430000000000001</v>
      </c>
      <c r="I546" s="217"/>
      <c r="J546" s="213"/>
      <c r="K546" s="213"/>
      <c r="L546" s="218"/>
      <c r="M546" s="219"/>
      <c r="N546" s="220"/>
      <c r="O546" s="220"/>
      <c r="P546" s="220"/>
      <c r="Q546" s="220"/>
      <c r="R546" s="220"/>
      <c r="S546" s="220"/>
      <c r="T546" s="221"/>
      <c r="AT546" s="222" t="s">
        <v>296</v>
      </c>
      <c r="AU546" s="222" t="s">
        <v>82</v>
      </c>
      <c r="AV546" s="14" t="s">
        <v>93</v>
      </c>
      <c r="AW546" s="14" t="s">
        <v>34</v>
      </c>
      <c r="AX546" s="14" t="s">
        <v>80</v>
      </c>
      <c r="AY546" s="222" t="s">
        <v>286</v>
      </c>
    </row>
    <row r="547" spans="1:65" s="2" customFormat="1" ht="21.75" customHeight="1">
      <c r="A547" s="36"/>
      <c r="B547" s="37"/>
      <c r="C547" s="182" t="s">
        <v>748</v>
      </c>
      <c r="D547" s="182" t="s">
        <v>288</v>
      </c>
      <c r="E547" s="183" t="s">
        <v>749</v>
      </c>
      <c r="F547" s="184" t="s">
        <v>750</v>
      </c>
      <c r="G547" s="185" t="s">
        <v>638</v>
      </c>
      <c r="H547" s="186">
        <v>1</v>
      </c>
      <c r="I547" s="187"/>
      <c r="J547" s="188">
        <f>ROUND(I547*H547,2)</f>
        <v>0</v>
      </c>
      <c r="K547" s="184" t="s">
        <v>292</v>
      </c>
      <c r="L547" s="41"/>
      <c r="M547" s="189" t="s">
        <v>21</v>
      </c>
      <c r="N547" s="190" t="s">
        <v>44</v>
      </c>
      <c r="O547" s="66"/>
      <c r="P547" s="191">
        <f>O547*H547</f>
        <v>0</v>
      </c>
      <c r="Q547" s="191">
        <v>1.7940000000000001E-2</v>
      </c>
      <c r="R547" s="191">
        <f>Q547*H547</f>
        <v>1.7940000000000001E-2</v>
      </c>
      <c r="S547" s="191">
        <v>0</v>
      </c>
      <c r="T547" s="192">
        <f>S547*H547</f>
        <v>0</v>
      </c>
      <c r="U547" s="36"/>
      <c r="V547" s="36"/>
      <c r="W547" s="36"/>
      <c r="X547" s="36"/>
      <c r="Y547" s="36"/>
      <c r="Z547" s="36"/>
      <c r="AA547" s="36"/>
      <c r="AB547" s="36"/>
      <c r="AC547" s="36"/>
      <c r="AD547" s="36"/>
      <c r="AE547" s="36"/>
      <c r="AR547" s="193" t="s">
        <v>103</v>
      </c>
      <c r="AT547" s="193" t="s">
        <v>288</v>
      </c>
      <c r="AU547" s="193" t="s">
        <v>82</v>
      </c>
      <c r="AY547" s="19" t="s">
        <v>286</v>
      </c>
      <c r="BE547" s="194">
        <f>IF(N547="základní",J547,0)</f>
        <v>0</v>
      </c>
      <c r="BF547" s="194">
        <f>IF(N547="snížená",J547,0)</f>
        <v>0</v>
      </c>
      <c r="BG547" s="194">
        <f>IF(N547="zákl. přenesená",J547,0)</f>
        <v>0</v>
      </c>
      <c r="BH547" s="194">
        <f>IF(N547="sníž. přenesená",J547,0)</f>
        <v>0</v>
      </c>
      <c r="BI547" s="194">
        <f>IF(N547="nulová",J547,0)</f>
        <v>0</v>
      </c>
      <c r="BJ547" s="19" t="s">
        <v>80</v>
      </c>
      <c r="BK547" s="194">
        <f>ROUND(I547*H547,2)</f>
        <v>0</v>
      </c>
      <c r="BL547" s="19" t="s">
        <v>103</v>
      </c>
      <c r="BM547" s="193" t="s">
        <v>751</v>
      </c>
    </row>
    <row r="548" spans="1:65" s="2" customFormat="1" ht="11.25">
      <c r="A548" s="36"/>
      <c r="B548" s="37"/>
      <c r="C548" s="38"/>
      <c r="D548" s="195" t="s">
        <v>294</v>
      </c>
      <c r="E548" s="38"/>
      <c r="F548" s="196" t="s">
        <v>752</v>
      </c>
      <c r="G548" s="38"/>
      <c r="H548" s="38"/>
      <c r="I548" s="197"/>
      <c r="J548" s="38"/>
      <c r="K548" s="38"/>
      <c r="L548" s="41"/>
      <c r="M548" s="198"/>
      <c r="N548" s="199"/>
      <c r="O548" s="66"/>
      <c r="P548" s="66"/>
      <c r="Q548" s="66"/>
      <c r="R548" s="66"/>
      <c r="S548" s="66"/>
      <c r="T548" s="67"/>
      <c r="U548" s="36"/>
      <c r="V548" s="36"/>
      <c r="W548" s="36"/>
      <c r="X548" s="36"/>
      <c r="Y548" s="36"/>
      <c r="Z548" s="36"/>
      <c r="AA548" s="36"/>
      <c r="AB548" s="36"/>
      <c r="AC548" s="36"/>
      <c r="AD548" s="36"/>
      <c r="AE548" s="36"/>
      <c r="AT548" s="19" t="s">
        <v>294</v>
      </c>
      <c r="AU548" s="19" t="s">
        <v>82</v>
      </c>
    </row>
    <row r="549" spans="1:65" s="15" customFormat="1" ht="11.25">
      <c r="B549" s="223"/>
      <c r="C549" s="224"/>
      <c r="D549" s="202" t="s">
        <v>296</v>
      </c>
      <c r="E549" s="225" t="s">
        <v>21</v>
      </c>
      <c r="F549" s="226" t="s">
        <v>753</v>
      </c>
      <c r="G549" s="224"/>
      <c r="H549" s="225" t="s">
        <v>21</v>
      </c>
      <c r="I549" s="227"/>
      <c r="J549" s="224"/>
      <c r="K549" s="224"/>
      <c r="L549" s="228"/>
      <c r="M549" s="229"/>
      <c r="N549" s="230"/>
      <c r="O549" s="230"/>
      <c r="P549" s="230"/>
      <c r="Q549" s="230"/>
      <c r="R549" s="230"/>
      <c r="S549" s="230"/>
      <c r="T549" s="231"/>
      <c r="AT549" s="232" t="s">
        <v>296</v>
      </c>
      <c r="AU549" s="232" t="s">
        <v>82</v>
      </c>
      <c r="AV549" s="15" t="s">
        <v>80</v>
      </c>
      <c r="AW549" s="15" t="s">
        <v>34</v>
      </c>
      <c r="AX549" s="15" t="s">
        <v>73</v>
      </c>
      <c r="AY549" s="232" t="s">
        <v>286</v>
      </c>
    </row>
    <row r="550" spans="1:65" s="13" customFormat="1" ht="11.25">
      <c r="B550" s="200"/>
      <c r="C550" s="201"/>
      <c r="D550" s="202" t="s">
        <v>296</v>
      </c>
      <c r="E550" s="203" t="s">
        <v>21</v>
      </c>
      <c r="F550" s="204" t="s">
        <v>754</v>
      </c>
      <c r="G550" s="201"/>
      <c r="H550" s="205">
        <v>1</v>
      </c>
      <c r="I550" s="206"/>
      <c r="J550" s="201"/>
      <c r="K550" s="201"/>
      <c r="L550" s="207"/>
      <c r="M550" s="208"/>
      <c r="N550" s="209"/>
      <c r="O550" s="209"/>
      <c r="P550" s="209"/>
      <c r="Q550" s="209"/>
      <c r="R550" s="209"/>
      <c r="S550" s="209"/>
      <c r="T550" s="210"/>
      <c r="AT550" s="211" t="s">
        <v>296</v>
      </c>
      <c r="AU550" s="211" t="s">
        <v>82</v>
      </c>
      <c r="AV550" s="13" t="s">
        <v>82</v>
      </c>
      <c r="AW550" s="13" t="s">
        <v>34</v>
      </c>
      <c r="AX550" s="13" t="s">
        <v>73</v>
      </c>
      <c r="AY550" s="211" t="s">
        <v>286</v>
      </c>
    </row>
    <row r="551" spans="1:65" s="14" customFormat="1" ht="11.25">
      <c r="B551" s="212"/>
      <c r="C551" s="213"/>
      <c r="D551" s="202" t="s">
        <v>296</v>
      </c>
      <c r="E551" s="214" t="s">
        <v>21</v>
      </c>
      <c r="F551" s="215" t="s">
        <v>300</v>
      </c>
      <c r="G551" s="213"/>
      <c r="H551" s="216">
        <v>1</v>
      </c>
      <c r="I551" s="217"/>
      <c r="J551" s="213"/>
      <c r="K551" s="213"/>
      <c r="L551" s="218"/>
      <c r="M551" s="219"/>
      <c r="N551" s="220"/>
      <c r="O551" s="220"/>
      <c r="P551" s="220"/>
      <c r="Q551" s="220"/>
      <c r="R551" s="220"/>
      <c r="S551" s="220"/>
      <c r="T551" s="221"/>
      <c r="AT551" s="222" t="s">
        <v>296</v>
      </c>
      <c r="AU551" s="222" t="s">
        <v>82</v>
      </c>
      <c r="AV551" s="14" t="s">
        <v>93</v>
      </c>
      <c r="AW551" s="14" t="s">
        <v>34</v>
      </c>
      <c r="AX551" s="14" t="s">
        <v>80</v>
      </c>
      <c r="AY551" s="222" t="s">
        <v>286</v>
      </c>
    </row>
    <row r="552" spans="1:65" s="2" customFormat="1" ht="21.75" customHeight="1">
      <c r="A552" s="36"/>
      <c r="B552" s="37"/>
      <c r="C552" s="182" t="s">
        <v>755</v>
      </c>
      <c r="D552" s="182" t="s">
        <v>288</v>
      </c>
      <c r="E552" s="183" t="s">
        <v>756</v>
      </c>
      <c r="F552" s="184" t="s">
        <v>757</v>
      </c>
      <c r="G552" s="185" t="s">
        <v>638</v>
      </c>
      <c r="H552" s="186">
        <v>15</v>
      </c>
      <c r="I552" s="187"/>
      <c r="J552" s="188">
        <f>ROUND(I552*H552,2)</f>
        <v>0</v>
      </c>
      <c r="K552" s="184" t="s">
        <v>292</v>
      </c>
      <c r="L552" s="41"/>
      <c r="M552" s="189" t="s">
        <v>21</v>
      </c>
      <c r="N552" s="190" t="s">
        <v>44</v>
      </c>
      <c r="O552" s="66"/>
      <c r="P552" s="191">
        <f>O552*H552</f>
        <v>0</v>
      </c>
      <c r="Q552" s="191">
        <v>2.2780000000000002E-2</v>
      </c>
      <c r="R552" s="191">
        <f>Q552*H552</f>
        <v>0.3417</v>
      </c>
      <c r="S552" s="191">
        <v>0</v>
      </c>
      <c r="T552" s="192">
        <f>S552*H552</f>
        <v>0</v>
      </c>
      <c r="U552" s="36"/>
      <c r="V552" s="36"/>
      <c r="W552" s="36"/>
      <c r="X552" s="36"/>
      <c r="Y552" s="36"/>
      <c r="Z552" s="36"/>
      <c r="AA552" s="36"/>
      <c r="AB552" s="36"/>
      <c r="AC552" s="36"/>
      <c r="AD552" s="36"/>
      <c r="AE552" s="36"/>
      <c r="AR552" s="193" t="s">
        <v>103</v>
      </c>
      <c r="AT552" s="193" t="s">
        <v>288</v>
      </c>
      <c r="AU552" s="193" t="s">
        <v>82</v>
      </c>
      <c r="AY552" s="19" t="s">
        <v>286</v>
      </c>
      <c r="BE552" s="194">
        <f>IF(N552="základní",J552,0)</f>
        <v>0</v>
      </c>
      <c r="BF552" s="194">
        <f>IF(N552="snížená",J552,0)</f>
        <v>0</v>
      </c>
      <c r="BG552" s="194">
        <f>IF(N552="zákl. přenesená",J552,0)</f>
        <v>0</v>
      </c>
      <c r="BH552" s="194">
        <f>IF(N552="sníž. přenesená",J552,0)</f>
        <v>0</v>
      </c>
      <c r="BI552" s="194">
        <f>IF(N552="nulová",J552,0)</f>
        <v>0</v>
      </c>
      <c r="BJ552" s="19" t="s">
        <v>80</v>
      </c>
      <c r="BK552" s="194">
        <f>ROUND(I552*H552,2)</f>
        <v>0</v>
      </c>
      <c r="BL552" s="19" t="s">
        <v>103</v>
      </c>
      <c r="BM552" s="193" t="s">
        <v>758</v>
      </c>
    </row>
    <row r="553" spans="1:65" s="2" customFormat="1" ht="11.25">
      <c r="A553" s="36"/>
      <c r="B553" s="37"/>
      <c r="C553" s="38"/>
      <c r="D553" s="195" t="s">
        <v>294</v>
      </c>
      <c r="E553" s="38"/>
      <c r="F553" s="196" t="s">
        <v>759</v>
      </c>
      <c r="G553" s="38"/>
      <c r="H553" s="38"/>
      <c r="I553" s="197"/>
      <c r="J553" s="38"/>
      <c r="K553" s="38"/>
      <c r="L553" s="41"/>
      <c r="M553" s="198"/>
      <c r="N553" s="199"/>
      <c r="O553" s="66"/>
      <c r="P553" s="66"/>
      <c r="Q553" s="66"/>
      <c r="R553" s="66"/>
      <c r="S553" s="66"/>
      <c r="T553" s="67"/>
      <c r="U553" s="36"/>
      <c r="V553" s="36"/>
      <c r="W553" s="36"/>
      <c r="X553" s="36"/>
      <c r="Y553" s="36"/>
      <c r="Z553" s="36"/>
      <c r="AA553" s="36"/>
      <c r="AB553" s="36"/>
      <c r="AC553" s="36"/>
      <c r="AD553" s="36"/>
      <c r="AE553" s="36"/>
      <c r="AT553" s="19" t="s">
        <v>294</v>
      </c>
      <c r="AU553" s="19" t="s">
        <v>82</v>
      </c>
    </row>
    <row r="554" spans="1:65" s="15" customFormat="1" ht="11.25">
      <c r="B554" s="223"/>
      <c r="C554" s="224"/>
      <c r="D554" s="202" t="s">
        <v>296</v>
      </c>
      <c r="E554" s="225" t="s">
        <v>21</v>
      </c>
      <c r="F554" s="226" t="s">
        <v>760</v>
      </c>
      <c r="G554" s="224"/>
      <c r="H554" s="225" t="s">
        <v>21</v>
      </c>
      <c r="I554" s="227"/>
      <c r="J554" s="224"/>
      <c r="K554" s="224"/>
      <c r="L554" s="228"/>
      <c r="M554" s="229"/>
      <c r="N554" s="230"/>
      <c r="O554" s="230"/>
      <c r="P554" s="230"/>
      <c r="Q554" s="230"/>
      <c r="R554" s="230"/>
      <c r="S554" s="230"/>
      <c r="T554" s="231"/>
      <c r="AT554" s="232" t="s">
        <v>296</v>
      </c>
      <c r="AU554" s="232" t="s">
        <v>82</v>
      </c>
      <c r="AV554" s="15" t="s">
        <v>80</v>
      </c>
      <c r="AW554" s="15" t="s">
        <v>34</v>
      </c>
      <c r="AX554" s="15" t="s">
        <v>73</v>
      </c>
      <c r="AY554" s="232" t="s">
        <v>286</v>
      </c>
    </row>
    <row r="555" spans="1:65" s="13" customFormat="1" ht="11.25">
      <c r="B555" s="200"/>
      <c r="C555" s="201"/>
      <c r="D555" s="202" t="s">
        <v>296</v>
      </c>
      <c r="E555" s="203" t="s">
        <v>21</v>
      </c>
      <c r="F555" s="204" t="s">
        <v>761</v>
      </c>
      <c r="G555" s="201"/>
      <c r="H555" s="205">
        <v>7</v>
      </c>
      <c r="I555" s="206"/>
      <c r="J555" s="201"/>
      <c r="K555" s="201"/>
      <c r="L555" s="207"/>
      <c r="M555" s="208"/>
      <c r="N555" s="209"/>
      <c r="O555" s="209"/>
      <c r="P555" s="209"/>
      <c r="Q555" s="209"/>
      <c r="R555" s="209"/>
      <c r="S555" s="209"/>
      <c r="T555" s="210"/>
      <c r="AT555" s="211" t="s">
        <v>296</v>
      </c>
      <c r="AU555" s="211" t="s">
        <v>82</v>
      </c>
      <c r="AV555" s="13" t="s">
        <v>82</v>
      </c>
      <c r="AW555" s="13" t="s">
        <v>34</v>
      </c>
      <c r="AX555" s="13" t="s">
        <v>73</v>
      </c>
      <c r="AY555" s="211" t="s">
        <v>286</v>
      </c>
    </row>
    <row r="556" spans="1:65" s="13" customFormat="1" ht="11.25">
      <c r="B556" s="200"/>
      <c r="C556" s="201"/>
      <c r="D556" s="202" t="s">
        <v>296</v>
      </c>
      <c r="E556" s="203" t="s">
        <v>21</v>
      </c>
      <c r="F556" s="204" t="s">
        <v>762</v>
      </c>
      <c r="G556" s="201"/>
      <c r="H556" s="205">
        <v>7</v>
      </c>
      <c r="I556" s="206"/>
      <c r="J556" s="201"/>
      <c r="K556" s="201"/>
      <c r="L556" s="207"/>
      <c r="M556" s="208"/>
      <c r="N556" s="209"/>
      <c r="O556" s="209"/>
      <c r="P556" s="209"/>
      <c r="Q556" s="209"/>
      <c r="R556" s="209"/>
      <c r="S556" s="209"/>
      <c r="T556" s="210"/>
      <c r="AT556" s="211" t="s">
        <v>296</v>
      </c>
      <c r="AU556" s="211" t="s">
        <v>82</v>
      </c>
      <c r="AV556" s="13" t="s">
        <v>82</v>
      </c>
      <c r="AW556" s="13" t="s">
        <v>34</v>
      </c>
      <c r="AX556" s="13" t="s">
        <v>73</v>
      </c>
      <c r="AY556" s="211" t="s">
        <v>286</v>
      </c>
    </row>
    <row r="557" spans="1:65" s="13" customFormat="1" ht="11.25">
      <c r="B557" s="200"/>
      <c r="C557" s="201"/>
      <c r="D557" s="202" t="s">
        <v>296</v>
      </c>
      <c r="E557" s="203" t="s">
        <v>21</v>
      </c>
      <c r="F557" s="204" t="s">
        <v>763</v>
      </c>
      <c r="G557" s="201"/>
      <c r="H557" s="205">
        <v>1</v>
      </c>
      <c r="I557" s="206"/>
      <c r="J557" s="201"/>
      <c r="K557" s="201"/>
      <c r="L557" s="207"/>
      <c r="M557" s="208"/>
      <c r="N557" s="209"/>
      <c r="O557" s="209"/>
      <c r="P557" s="209"/>
      <c r="Q557" s="209"/>
      <c r="R557" s="209"/>
      <c r="S557" s="209"/>
      <c r="T557" s="210"/>
      <c r="AT557" s="211" t="s">
        <v>296</v>
      </c>
      <c r="AU557" s="211" t="s">
        <v>82</v>
      </c>
      <c r="AV557" s="13" t="s">
        <v>82</v>
      </c>
      <c r="AW557" s="13" t="s">
        <v>34</v>
      </c>
      <c r="AX557" s="13" t="s">
        <v>73</v>
      </c>
      <c r="AY557" s="211" t="s">
        <v>286</v>
      </c>
    </row>
    <row r="558" spans="1:65" s="14" customFormat="1" ht="11.25">
      <c r="B558" s="212"/>
      <c r="C558" s="213"/>
      <c r="D558" s="202" t="s">
        <v>296</v>
      </c>
      <c r="E558" s="214" t="s">
        <v>21</v>
      </c>
      <c r="F558" s="215" t="s">
        <v>300</v>
      </c>
      <c r="G558" s="213"/>
      <c r="H558" s="216">
        <v>15</v>
      </c>
      <c r="I558" s="217"/>
      <c r="J558" s="213"/>
      <c r="K558" s="213"/>
      <c r="L558" s="218"/>
      <c r="M558" s="219"/>
      <c r="N558" s="220"/>
      <c r="O558" s="220"/>
      <c r="P558" s="220"/>
      <c r="Q558" s="220"/>
      <c r="R558" s="220"/>
      <c r="S558" s="220"/>
      <c r="T558" s="221"/>
      <c r="AT558" s="222" t="s">
        <v>296</v>
      </c>
      <c r="AU558" s="222" t="s">
        <v>82</v>
      </c>
      <c r="AV558" s="14" t="s">
        <v>93</v>
      </c>
      <c r="AW558" s="14" t="s">
        <v>34</v>
      </c>
      <c r="AX558" s="14" t="s">
        <v>80</v>
      </c>
      <c r="AY558" s="222" t="s">
        <v>286</v>
      </c>
    </row>
    <row r="559" spans="1:65" s="2" customFormat="1" ht="21.75" customHeight="1">
      <c r="A559" s="36"/>
      <c r="B559" s="37"/>
      <c r="C559" s="182" t="s">
        <v>764</v>
      </c>
      <c r="D559" s="182" t="s">
        <v>288</v>
      </c>
      <c r="E559" s="183" t="s">
        <v>765</v>
      </c>
      <c r="F559" s="184" t="s">
        <v>766</v>
      </c>
      <c r="G559" s="185" t="s">
        <v>638</v>
      </c>
      <c r="H559" s="186">
        <v>4</v>
      </c>
      <c r="I559" s="187"/>
      <c r="J559" s="188">
        <f>ROUND(I559*H559,2)</f>
        <v>0</v>
      </c>
      <c r="K559" s="184" t="s">
        <v>292</v>
      </c>
      <c r="L559" s="41"/>
      <c r="M559" s="189" t="s">
        <v>21</v>
      </c>
      <c r="N559" s="190" t="s">
        <v>44</v>
      </c>
      <c r="O559" s="66"/>
      <c r="P559" s="191">
        <f>O559*H559</f>
        <v>0</v>
      </c>
      <c r="Q559" s="191">
        <v>3.5639999999999998E-2</v>
      </c>
      <c r="R559" s="191">
        <f>Q559*H559</f>
        <v>0.14255999999999999</v>
      </c>
      <c r="S559" s="191">
        <v>0</v>
      </c>
      <c r="T559" s="192">
        <f>S559*H559</f>
        <v>0</v>
      </c>
      <c r="U559" s="36"/>
      <c r="V559" s="36"/>
      <c r="W559" s="36"/>
      <c r="X559" s="36"/>
      <c r="Y559" s="36"/>
      <c r="Z559" s="36"/>
      <c r="AA559" s="36"/>
      <c r="AB559" s="36"/>
      <c r="AC559" s="36"/>
      <c r="AD559" s="36"/>
      <c r="AE559" s="36"/>
      <c r="AR559" s="193" t="s">
        <v>103</v>
      </c>
      <c r="AT559" s="193" t="s">
        <v>288</v>
      </c>
      <c r="AU559" s="193" t="s">
        <v>82</v>
      </c>
      <c r="AY559" s="19" t="s">
        <v>286</v>
      </c>
      <c r="BE559" s="194">
        <f>IF(N559="základní",J559,0)</f>
        <v>0</v>
      </c>
      <c r="BF559" s="194">
        <f>IF(N559="snížená",J559,0)</f>
        <v>0</v>
      </c>
      <c r="BG559" s="194">
        <f>IF(N559="zákl. přenesená",J559,0)</f>
        <v>0</v>
      </c>
      <c r="BH559" s="194">
        <f>IF(N559="sníž. přenesená",J559,0)</f>
        <v>0</v>
      </c>
      <c r="BI559" s="194">
        <f>IF(N559="nulová",J559,0)</f>
        <v>0</v>
      </c>
      <c r="BJ559" s="19" t="s">
        <v>80</v>
      </c>
      <c r="BK559" s="194">
        <f>ROUND(I559*H559,2)</f>
        <v>0</v>
      </c>
      <c r="BL559" s="19" t="s">
        <v>103</v>
      </c>
      <c r="BM559" s="193" t="s">
        <v>767</v>
      </c>
    </row>
    <row r="560" spans="1:65" s="2" customFormat="1" ht="11.25">
      <c r="A560" s="36"/>
      <c r="B560" s="37"/>
      <c r="C560" s="38"/>
      <c r="D560" s="195" t="s">
        <v>294</v>
      </c>
      <c r="E560" s="38"/>
      <c r="F560" s="196" t="s">
        <v>768</v>
      </c>
      <c r="G560" s="38"/>
      <c r="H560" s="38"/>
      <c r="I560" s="197"/>
      <c r="J560" s="38"/>
      <c r="K560" s="38"/>
      <c r="L560" s="41"/>
      <c r="M560" s="198"/>
      <c r="N560" s="199"/>
      <c r="O560" s="66"/>
      <c r="P560" s="66"/>
      <c r="Q560" s="66"/>
      <c r="R560" s="66"/>
      <c r="S560" s="66"/>
      <c r="T560" s="67"/>
      <c r="U560" s="36"/>
      <c r="V560" s="36"/>
      <c r="W560" s="36"/>
      <c r="X560" s="36"/>
      <c r="Y560" s="36"/>
      <c r="Z560" s="36"/>
      <c r="AA560" s="36"/>
      <c r="AB560" s="36"/>
      <c r="AC560" s="36"/>
      <c r="AD560" s="36"/>
      <c r="AE560" s="36"/>
      <c r="AT560" s="19" t="s">
        <v>294</v>
      </c>
      <c r="AU560" s="19" t="s">
        <v>82</v>
      </c>
    </row>
    <row r="561" spans="1:65" s="15" customFormat="1" ht="11.25">
      <c r="B561" s="223"/>
      <c r="C561" s="224"/>
      <c r="D561" s="202" t="s">
        <v>296</v>
      </c>
      <c r="E561" s="225" t="s">
        <v>21</v>
      </c>
      <c r="F561" s="226" t="s">
        <v>769</v>
      </c>
      <c r="G561" s="224"/>
      <c r="H561" s="225" t="s">
        <v>21</v>
      </c>
      <c r="I561" s="227"/>
      <c r="J561" s="224"/>
      <c r="K561" s="224"/>
      <c r="L561" s="228"/>
      <c r="M561" s="229"/>
      <c r="N561" s="230"/>
      <c r="O561" s="230"/>
      <c r="P561" s="230"/>
      <c r="Q561" s="230"/>
      <c r="R561" s="230"/>
      <c r="S561" s="230"/>
      <c r="T561" s="231"/>
      <c r="AT561" s="232" t="s">
        <v>296</v>
      </c>
      <c r="AU561" s="232" t="s">
        <v>82</v>
      </c>
      <c r="AV561" s="15" t="s">
        <v>80</v>
      </c>
      <c r="AW561" s="15" t="s">
        <v>34</v>
      </c>
      <c r="AX561" s="15" t="s">
        <v>73</v>
      </c>
      <c r="AY561" s="232" t="s">
        <v>286</v>
      </c>
    </row>
    <row r="562" spans="1:65" s="13" customFormat="1" ht="11.25">
      <c r="B562" s="200"/>
      <c r="C562" s="201"/>
      <c r="D562" s="202" t="s">
        <v>296</v>
      </c>
      <c r="E562" s="203" t="s">
        <v>21</v>
      </c>
      <c r="F562" s="204" t="s">
        <v>770</v>
      </c>
      <c r="G562" s="201"/>
      <c r="H562" s="205">
        <v>1</v>
      </c>
      <c r="I562" s="206"/>
      <c r="J562" s="201"/>
      <c r="K562" s="201"/>
      <c r="L562" s="207"/>
      <c r="M562" s="208"/>
      <c r="N562" s="209"/>
      <c r="O562" s="209"/>
      <c r="P562" s="209"/>
      <c r="Q562" s="209"/>
      <c r="R562" s="209"/>
      <c r="S562" s="209"/>
      <c r="T562" s="210"/>
      <c r="AT562" s="211" t="s">
        <v>296</v>
      </c>
      <c r="AU562" s="211" t="s">
        <v>82</v>
      </c>
      <c r="AV562" s="13" t="s">
        <v>82</v>
      </c>
      <c r="AW562" s="13" t="s">
        <v>34</v>
      </c>
      <c r="AX562" s="13" t="s">
        <v>73</v>
      </c>
      <c r="AY562" s="211" t="s">
        <v>286</v>
      </c>
    </row>
    <row r="563" spans="1:65" s="13" customFormat="1" ht="11.25">
      <c r="B563" s="200"/>
      <c r="C563" s="201"/>
      <c r="D563" s="202" t="s">
        <v>296</v>
      </c>
      <c r="E563" s="203" t="s">
        <v>21</v>
      </c>
      <c r="F563" s="204" t="s">
        <v>771</v>
      </c>
      <c r="G563" s="201"/>
      <c r="H563" s="205">
        <v>1</v>
      </c>
      <c r="I563" s="206"/>
      <c r="J563" s="201"/>
      <c r="K563" s="201"/>
      <c r="L563" s="207"/>
      <c r="M563" s="208"/>
      <c r="N563" s="209"/>
      <c r="O563" s="209"/>
      <c r="P563" s="209"/>
      <c r="Q563" s="209"/>
      <c r="R563" s="209"/>
      <c r="S563" s="209"/>
      <c r="T563" s="210"/>
      <c r="AT563" s="211" t="s">
        <v>296</v>
      </c>
      <c r="AU563" s="211" t="s">
        <v>82</v>
      </c>
      <c r="AV563" s="13" t="s">
        <v>82</v>
      </c>
      <c r="AW563" s="13" t="s">
        <v>34</v>
      </c>
      <c r="AX563" s="13" t="s">
        <v>73</v>
      </c>
      <c r="AY563" s="211" t="s">
        <v>286</v>
      </c>
    </row>
    <row r="564" spans="1:65" s="13" customFormat="1" ht="11.25">
      <c r="B564" s="200"/>
      <c r="C564" s="201"/>
      <c r="D564" s="202" t="s">
        <v>296</v>
      </c>
      <c r="E564" s="203" t="s">
        <v>21</v>
      </c>
      <c r="F564" s="204" t="s">
        <v>772</v>
      </c>
      <c r="G564" s="201"/>
      <c r="H564" s="205">
        <v>2</v>
      </c>
      <c r="I564" s="206"/>
      <c r="J564" s="201"/>
      <c r="K564" s="201"/>
      <c r="L564" s="207"/>
      <c r="M564" s="208"/>
      <c r="N564" s="209"/>
      <c r="O564" s="209"/>
      <c r="P564" s="209"/>
      <c r="Q564" s="209"/>
      <c r="R564" s="209"/>
      <c r="S564" s="209"/>
      <c r="T564" s="210"/>
      <c r="AT564" s="211" t="s">
        <v>296</v>
      </c>
      <c r="AU564" s="211" t="s">
        <v>82</v>
      </c>
      <c r="AV564" s="13" t="s">
        <v>82</v>
      </c>
      <c r="AW564" s="13" t="s">
        <v>34</v>
      </c>
      <c r="AX564" s="13" t="s">
        <v>73</v>
      </c>
      <c r="AY564" s="211" t="s">
        <v>286</v>
      </c>
    </row>
    <row r="565" spans="1:65" s="14" customFormat="1" ht="11.25">
      <c r="B565" s="212"/>
      <c r="C565" s="213"/>
      <c r="D565" s="202" t="s">
        <v>296</v>
      </c>
      <c r="E565" s="214" t="s">
        <v>21</v>
      </c>
      <c r="F565" s="215" t="s">
        <v>300</v>
      </c>
      <c r="G565" s="213"/>
      <c r="H565" s="216">
        <v>4</v>
      </c>
      <c r="I565" s="217"/>
      <c r="J565" s="213"/>
      <c r="K565" s="213"/>
      <c r="L565" s="218"/>
      <c r="M565" s="219"/>
      <c r="N565" s="220"/>
      <c r="O565" s="220"/>
      <c r="P565" s="220"/>
      <c r="Q565" s="220"/>
      <c r="R565" s="220"/>
      <c r="S565" s="220"/>
      <c r="T565" s="221"/>
      <c r="AT565" s="222" t="s">
        <v>296</v>
      </c>
      <c r="AU565" s="222" t="s">
        <v>82</v>
      </c>
      <c r="AV565" s="14" t="s">
        <v>93</v>
      </c>
      <c r="AW565" s="14" t="s">
        <v>34</v>
      </c>
      <c r="AX565" s="14" t="s">
        <v>80</v>
      </c>
      <c r="AY565" s="222" t="s">
        <v>286</v>
      </c>
    </row>
    <row r="566" spans="1:65" s="2" customFormat="1" ht="21.75" customHeight="1">
      <c r="A566" s="36"/>
      <c r="B566" s="37"/>
      <c r="C566" s="182" t="s">
        <v>693</v>
      </c>
      <c r="D566" s="182" t="s">
        <v>288</v>
      </c>
      <c r="E566" s="183" t="s">
        <v>773</v>
      </c>
      <c r="F566" s="184" t="s">
        <v>774</v>
      </c>
      <c r="G566" s="185" t="s">
        <v>638</v>
      </c>
      <c r="H566" s="186">
        <v>2</v>
      </c>
      <c r="I566" s="187"/>
      <c r="J566" s="188">
        <f>ROUND(I566*H566,2)</f>
        <v>0</v>
      </c>
      <c r="K566" s="184" t="s">
        <v>292</v>
      </c>
      <c r="L566" s="41"/>
      <c r="M566" s="189" t="s">
        <v>21</v>
      </c>
      <c r="N566" s="190" t="s">
        <v>44</v>
      </c>
      <c r="O566" s="66"/>
      <c r="P566" s="191">
        <f>O566*H566</f>
        <v>0</v>
      </c>
      <c r="Q566" s="191">
        <v>4.0550000000000003E-2</v>
      </c>
      <c r="R566" s="191">
        <f>Q566*H566</f>
        <v>8.1100000000000005E-2</v>
      </c>
      <c r="S566" s="191">
        <v>0</v>
      </c>
      <c r="T566" s="192">
        <f>S566*H566</f>
        <v>0</v>
      </c>
      <c r="U566" s="36"/>
      <c r="V566" s="36"/>
      <c r="W566" s="36"/>
      <c r="X566" s="36"/>
      <c r="Y566" s="36"/>
      <c r="Z566" s="36"/>
      <c r="AA566" s="36"/>
      <c r="AB566" s="36"/>
      <c r="AC566" s="36"/>
      <c r="AD566" s="36"/>
      <c r="AE566" s="36"/>
      <c r="AR566" s="193" t="s">
        <v>103</v>
      </c>
      <c r="AT566" s="193" t="s">
        <v>288</v>
      </c>
      <c r="AU566" s="193" t="s">
        <v>82</v>
      </c>
      <c r="AY566" s="19" t="s">
        <v>286</v>
      </c>
      <c r="BE566" s="194">
        <f>IF(N566="základní",J566,0)</f>
        <v>0</v>
      </c>
      <c r="BF566" s="194">
        <f>IF(N566="snížená",J566,0)</f>
        <v>0</v>
      </c>
      <c r="BG566" s="194">
        <f>IF(N566="zákl. přenesená",J566,0)</f>
        <v>0</v>
      </c>
      <c r="BH566" s="194">
        <f>IF(N566="sníž. přenesená",J566,0)</f>
        <v>0</v>
      </c>
      <c r="BI566" s="194">
        <f>IF(N566="nulová",J566,0)</f>
        <v>0</v>
      </c>
      <c r="BJ566" s="19" t="s">
        <v>80</v>
      </c>
      <c r="BK566" s="194">
        <f>ROUND(I566*H566,2)</f>
        <v>0</v>
      </c>
      <c r="BL566" s="19" t="s">
        <v>103</v>
      </c>
      <c r="BM566" s="193" t="s">
        <v>775</v>
      </c>
    </row>
    <row r="567" spans="1:65" s="2" customFormat="1" ht="11.25">
      <c r="A567" s="36"/>
      <c r="B567" s="37"/>
      <c r="C567" s="38"/>
      <c r="D567" s="195" t="s">
        <v>294</v>
      </c>
      <c r="E567" s="38"/>
      <c r="F567" s="196" t="s">
        <v>776</v>
      </c>
      <c r="G567" s="38"/>
      <c r="H567" s="38"/>
      <c r="I567" s="197"/>
      <c r="J567" s="38"/>
      <c r="K567" s="38"/>
      <c r="L567" s="41"/>
      <c r="M567" s="198"/>
      <c r="N567" s="199"/>
      <c r="O567" s="66"/>
      <c r="P567" s="66"/>
      <c r="Q567" s="66"/>
      <c r="R567" s="66"/>
      <c r="S567" s="66"/>
      <c r="T567" s="67"/>
      <c r="U567" s="36"/>
      <c r="V567" s="36"/>
      <c r="W567" s="36"/>
      <c r="X567" s="36"/>
      <c r="Y567" s="36"/>
      <c r="Z567" s="36"/>
      <c r="AA567" s="36"/>
      <c r="AB567" s="36"/>
      <c r="AC567" s="36"/>
      <c r="AD567" s="36"/>
      <c r="AE567" s="36"/>
      <c r="AT567" s="19" t="s">
        <v>294</v>
      </c>
      <c r="AU567" s="19" t="s">
        <v>82</v>
      </c>
    </row>
    <row r="568" spans="1:65" s="15" customFormat="1" ht="11.25">
      <c r="B568" s="223"/>
      <c r="C568" s="224"/>
      <c r="D568" s="202" t="s">
        <v>296</v>
      </c>
      <c r="E568" s="225" t="s">
        <v>21</v>
      </c>
      <c r="F568" s="226" t="s">
        <v>777</v>
      </c>
      <c r="G568" s="224"/>
      <c r="H568" s="225" t="s">
        <v>21</v>
      </c>
      <c r="I568" s="227"/>
      <c r="J568" s="224"/>
      <c r="K568" s="224"/>
      <c r="L568" s="228"/>
      <c r="M568" s="229"/>
      <c r="N568" s="230"/>
      <c r="O568" s="230"/>
      <c r="P568" s="230"/>
      <c r="Q568" s="230"/>
      <c r="R568" s="230"/>
      <c r="S568" s="230"/>
      <c r="T568" s="231"/>
      <c r="AT568" s="232" t="s">
        <v>296</v>
      </c>
      <c r="AU568" s="232" t="s">
        <v>82</v>
      </c>
      <c r="AV568" s="15" t="s">
        <v>80</v>
      </c>
      <c r="AW568" s="15" t="s">
        <v>34</v>
      </c>
      <c r="AX568" s="15" t="s">
        <v>73</v>
      </c>
      <c r="AY568" s="232" t="s">
        <v>286</v>
      </c>
    </row>
    <row r="569" spans="1:65" s="13" customFormat="1" ht="11.25">
      <c r="B569" s="200"/>
      <c r="C569" s="201"/>
      <c r="D569" s="202" t="s">
        <v>296</v>
      </c>
      <c r="E569" s="203" t="s">
        <v>21</v>
      </c>
      <c r="F569" s="204" t="s">
        <v>778</v>
      </c>
      <c r="G569" s="201"/>
      <c r="H569" s="205">
        <v>2</v>
      </c>
      <c r="I569" s="206"/>
      <c r="J569" s="201"/>
      <c r="K569" s="201"/>
      <c r="L569" s="207"/>
      <c r="M569" s="208"/>
      <c r="N569" s="209"/>
      <c r="O569" s="209"/>
      <c r="P569" s="209"/>
      <c r="Q569" s="209"/>
      <c r="R569" s="209"/>
      <c r="S569" s="209"/>
      <c r="T569" s="210"/>
      <c r="AT569" s="211" t="s">
        <v>296</v>
      </c>
      <c r="AU569" s="211" t="s">
        <v>82</v>
      </c>
      <c r="AV569" s="13" t="s">
        <v>82</v>
      </c>
      <c r="AW569" s="13" t="s">
        <v>34</v>
      </c>
      <c r="AX569" s="13" t="s">
        <v>73</v>
      </c>
      <c r="AY569" s="211" t="s">
        <v>286</v>
      </c>
    </row>
    <row r="570" spans="1:65" s="14" customFormat="1" ht="11.25">
      <c r="B570" s="212"/>
      <c r="C570" s="213"/>
      <c r="D570" s="202" t="s">
        <v>296</v>
      </c>
      <c r="E570" s="214" t="s">
        <v>21</v>
      </c>
      <c r="F570" s="215" t="s">
        <v>300</v>
      </c>
      <c r="G570" s="213"/>
      <c r="H570" s="216">
        <v>2</v>
      </c>
      <c r="I570" s="217"/>
      <c r="J570" s="213"/>
      <c r="K570" s="213"/>
      <c r="L570" s="218"/>
      <c r="M570" s="219"/>
      <c r="N570" s="220"/>
      <c r="O570" s="220"/>
      <c r="P570" s="220"/>
      <c r="Q570" s="220"/>
      <c r="R570" s="220"/>
      <c r="S570" s="220"/>
      <c r="T570" s="221"/>
      <c r="AT570" s="222" t="s">
        <v>296</v>
      </c>
      <c r="AU570" s="222" t="s">
        <v>82</v>
      </c>
      <c r="AV570" s="14" t="s">
        <v>93</v>
      </c>
      <c r="AW570" s="14" t="s">
        <v>34</v>
      </c>
      <c r="AX570" s="14" t="s">
        <v>80</v>
      </c>
      <c r="AY570" s="222" t="s">
        <v>286</v>
      </c>
    </row>
    <row r="571" spans="1:65" s="2" customFormat="1" ht="21.75" customHeight="1">
      <c r="A571" s="36"/>
      <c r="B571" s="37"/>
      <c r="C571" s="182" t="s">
        <v>779</v>
      </c>
      <c r="D571" s="182" t="s">
        <v>288</v>
      </c>
      <c r="E571" s="183" t="s">
        <v>780</v>
      </c>
      <c r="F571" s="184" t="s">
        <v>781</v>
      </c>
      <c r="G571" s="185" t="s">
        <v>638</v>
      </c>
      <c r="H571" s="186">
        <v>2</v>
      </c>
      <c r="I571" s="187"/>
      <c r="J571" s="188">
        <f>ROUND(I571*H571,2)</f>
        <v>0</v>
      </c>
      <c r="K571" s="184" t="s">
        <v>292</v>
      </c>
      <c r="L571" s="41"/>
      <c r="M571" s="189" t="s">
        <v>21</v>
      </c>
      <c r="N571" s="190" t="s">
        <v>44</v>
      </c>
      <c r="O571" s="66"/>
      <c r="P571" s="191">
        <f>O571*H571</f>
        <v>0</v>
      </c>
      <c r="Q571" s="191">
        <v>4.2000000000000003E-2</v>
      </c>
      <c r="R571" s="191">
        <f>Q571*H571</f>
        <v>8.4000000000000005E-2</v>
      </c>
      <c r="S571" s="191">
        <v>0</v>
      </c>
      <c r="T571" s="192">
        <f>S571*H571</f>
        <v>0</v>
      </c>
      <c r="U571" s="36"/>
      <c r="V571" s="36"/>
      <c r="W571" s="36"/>
      <c r="X571" s="36"/>
      <c r="Y571" s="36"/>
      <c r="Z571" s="36"/>
      <c r="AA571" s="36"/>
      <c r="AB571" s="36"/>
      <c r="AC571" s="36"/>
      <c r="AD571" s="36"/>
      <c r="AE571" s="36"/>
      <c r="AR571" s="193" t="s">
        <v>103</v>
      </c>
      <c r="AT571" s="193" t="s">
        <v>288</v>
      </c>
      <c r="AU571" s="193" t="s">
        <v>82</v>
      </c>
      <c r="AY571" s="19" t="s">
        <v>286</v>
      </c>
      <c r="BE571" s="194">
        <f>IF(N571="základní",J571,0)</f>
        <v>0</v>
      </c>
      <c r="BF571" s="194">
        <f>IF(N571="snížená",J571,0)</f>
        <v>0</v>
      </c>
      <c r="BG571" s="194">
        <f>IF(N571="zákl. přenesená",J571,0)</f>
        <v>0</v>
      </c>
      <c r="BH571" s="194">
        <f>IF(N571="sníž. přenesená",J571,0)</f>
        <v>0</v>
      </c>
      <c r="BI571" s="194">
        <f>IF(N571="nulová",J571,0)</f>
        <v>0</v>
      </c>
      <c r="BJ571" s="19" t="s">
        <v>80</v>
      </c>
      <c r="BK571" s="194">
        <f>ROUND(I571*H571,2)</f>
        <v>0</v>
      </c>
      <c r="BL571" s="19" t="s">
        <v>103</v>
      </c>
      <c r="BM571" s="193" t="s">
        <v>782</v>
      </c>
    </row>
    <row r="572" spans="1:65" s="2" customFormat="1" ht="11.25">
      <c r="A572" s="36"/>
      <c r="B572" s="37"/>
      <c r="C572" s="38"/>
      <c r="D572" s="195" t="s">
        <v>294</v>
      </c>
      <c r="E572" s="38"/>
      <c r="F572" s="196" t="s">
        <v>783</v>
      </c>
      <c r="G572" s="38"/>
      <c r="H572" s="38"/>
      <c r="I572" s="197"/>
      <c r="J572" s="38"/>
      <c r="K572" s="38"/>
      <c r="L572" s="41"/>
      <c r="M572" s="198"/>
      <c r="N572" s="199"/>
      <c r="O572" s="66"/>
      <c r="P572" s="66"/>
      <c r="Q572" s="66"/>
      <c r="R572" s="66"/>
      <c r="S572" s="66"/>
      <c r="T572" s="67"/>
      <c r="U572" s="36"/>
      <c r="V572" s="36"/>
      <c r="W572" s="36"/>
      <c r="X572" s="36"/>
      <c r="Y572" s="36"/>
      <c r="Z572" s="36"/>
      <c r="AA572" s="36"/>
      <c r="AB572" s="36"/>
      <c r="AC572" s="36"/>
      <c r="AD572" s="36"/>
      <c r="AE572" s="36"/>
      <c r="AT572" s="19" t="s">
        <v>294</v>
      </c>
      <c r="AU572" s="19" t="s">
        <v>82</v>
      </c>
    </row>
    <row r="573" spans="1:65" s="15" customFormat="1" ht="11.25">
      <c r="B573" s="223"/>
      <c r="C573" s="224"/>
      <c r="D573" s="202" t="s">
        <v>296</v>
      </c>
      <c r="E573" s="225" t="s">
        <v>21</v>
      </c>
      <c r="F573" s="226" t="s">
        <v>784</v>
      </c>
      <c r="G573" s="224"/>
      <c r="H573" s="225" t="s">
        <v>21</v>
      </c>
      <c r="I573" s="227"/>
      <c r="J573" s="224"/>
      <c r="K573" s="224"/>
      <c r="L573" s="228"/>
      <c r="M573" s="229"/>
      <c r="N573" s="230"/>
      <c r="O573" s="230"/>
      <c r="P573" s="230"/>
      <c r="Q573" s="230"/>
      <c r="R573" s="230"/>
      <c r="S573" s="230"/>
      <c r="T573" s="231"/>
      <c r="AT573" s="232" t="s">
        <v>296</v>
      </c>
      <c r="AU573" s="232" t="s">
        <v>82</v>
      </c>
      <c r="AV573" s="15" t="s">
        <v>80</v>
      </c>
      <c r="AW573" s="15" t="s">
        <v>34</v>
      </c>
      <c r="AX573" s="15" t="s">
        <v>73</v>
      </c>
      <c r="AY573" s="232" t="s">
        <v>286</v>
      </c>
    </row>
    <row r="574" spans="1:65" s="13" customFormat="1" ht="11.25">
      <c r="B574" s="200"/>
      <c r="C574" s="201"/>
      <c r="D574" s="202" t="s">
        <v>296</v>
      </c>
      <c r="E574" s="203" t="s">
        <v>21</v>
      </c>
      <c r="F574" s="204" t="s">
        <v>770</v>
      </c>
      <c r="G574" s="201"/>
      <c r="H574" s="205">
        <v>1</v>
      </c>
      <c r="I574" s="206"/>
      <c r="J574" s="201"/>
      <c r="K574" s="201"/>
      <c r="L574" s="207"/>
      <c r="M574" s="208"/>
      <c r="N574" s="209"/>
      <c r="O574" s="209"/>
      <c r="P574" s="209"/>
      <c r="Q574" s="209"/>
      <c r="R574" s="209"/>
      <c r="S574" s="209"/>
      <c r="T574" s="210"/>
      <c r="AT574" s="211" t="s">
        <v>296</v>
      </c>
      <c r="AU574" s="211" t="s">
        <v>82</v>
      </c>
      <c r="AV574" s="13" t="s">
        <v>82</v>
      </c>
      <c r="AW574" s="13" t="s">
        <v>34</v>
      </c>
      <c r="AX574" s="13" t="s">
        <v>73</v>
      </c>
      <c r="AY574" s="211" t="s">
        <v>286</v>
      </c>
    </row>
    <row r="575" spans="1:65" s="13" customFormat="1" ht="11.25">
      <c r="B575" s="200"/>
      <c r="C575" s="201"/>
      <c r="D575" s="202" t="s">
        <v>296</v>
      </c>
      <c r="E575" s="203" t="s">
        <v>21</v>
      </c>
      <c r="F575" s="204" t="s">
        <v>771</v>
      </c>
      <c r="G575" s="201"/>
      <c r="H575" s="205">
        <v>1</v>
      </c>
      <c r="I575" s="206"/>
      <c r="J575" s="201"/>
      <c r="K575" s="201"/>
      <c r="L575" s="207"/>
      <c r="M575" s="208"/>
      <c r="N575" s="209"/>
      <c r="O575" s="209"/>
      <c r="P575" s="209"/>
      <c r="Q575" s="209"/>
      <c r="R575" s="209"/>
      <c r="S575" s="209"/>
      <c r="T575" s="210"/>
      <c r="AT575" s="211" t="s">
        <v>296</v>
      </c>
      <c r="AU575" s="211" t="s">
        <v>82</v>
      </c>
      <c r="AV575" s="13" t="s">
        <v>82</v>
      </c>
      <c r="AW575" s="13" t="s">
        <v>34</v>
      </c>
      <c r="AX575" s="13" t="s">
        <v>73</v>
      </c>
      <c r="AY575" s="211" t="s">
        <v>286</v>
      </c>
    </row>
    <row r="576" spans="1:65" s="14" customFormat="1" ht="11.25">
      <c r="B576" s="212"/>
      <c r="C576" s="213"/>
      <c r="D576" s="202" t="s">
        <v>296</v>
      </c>
      <c r="E576" s="214" t="s">
        <v>21</v>
      </c>
      <c r="F576" s="215" t="s">
        <v>300</v>
      </c>
      <c r="G576" s="213"/>
      <c r="H576" s="216">
        <v>2</v>
      </c>
      <c r="I576" s="217"/>
      <c r="J576" s="213"/>
      <c r="K576" s="213"/>
      <c r="L576" s="218"/>
      <c r="M576" s="219"/>
      <c r="N576" s="220"/>
      <c r="O576" s="220"/>
      <c r="P576" s="220"/>
      <c r="Q576" s="220"/>
      <c r="R576" s="220"/>
      <c r="S576" s="220"/>
      <c r="T576" s="221"/>
      <c r="AT576" s="222" t="s">
        <v>296</v>
      </c>
      <c r="AU576" s="222" t="s">
        <v>82</v>
      </c>
      <c r="AV576" s="14" t="s">
        <v>93</v>
      </c>
      <c r="AW576" s="14" t="s">
        <v>34</v>
      </c>
      <c r="AX576" s="14" t="s">
        <v>80</v>
      </c>
      <c r="AY576" s="222" t="s">
        <v>286</v>
      </c>
    </row>
    <row r="577" spans="1:65" s="2" customFormat="1" ht="21.75" customHeight="1">
      <c r="A577" s="36"/>
      <c r="B577" s="37"/>
      <c r="C577" s="182" t="s">
        <v>785</v>
      </c>
      <c r="D577" s="182" t="s">
        <v>288</v>
      </c>
      <c r="E577" s="183" t="s">
        <v>786</v>
      </c>
      <c r="F577" s="184" t="s">
        <v>787</v>
      </c>
      <c r="G577" s="185" t="s">
        <v>638</v>
      </c>
      <c r="H577" s="186">
        <v>48</v>
      </c>
      <c r="I577" s="187"/>
      <c r="J577" s="188">
        <f>ROUND(I577*H577,2)</f>
        <v>0</v>
      </c>
      <c r="K577" s="184" t="s">
        <v>292</v>
      </c>
      <c r="L577" s="41"/>
      <c r="M577" s="189" t="s">
        <v>21</v>
      </c>
      <c r="N577" s="190" t="s">
        <v>44</v>
      </c>
      <c r="O577" s="66"/>
      <c r="P577" s="191">
        <f>O577*H577</f>
        <v>0</v>
      </c>
      <c r="Q577" s="191">
        <v>4.555E-2</v>
      </c>
      <c r="R577" s="191">
        <f>Q577*H577</f>
        <v>2.1863999999999999</v>
      </c>
      <c r="S577" s="191">
        <v>0</v>
      </c>
      <c r="T577" s="192">
        <f>S577*H577</f>
        <v>0</v>
      </c>
      <c r="U577" s="36"/>
      <c r="V577" s="36"/>
      <c r="W577" s="36"/>
      <c r="X577" s="36"/>
      <c r="Y577" s="36"/>
      <c r="Z577" s="36"/>
      <c r="AA577" s="36"/>
      <c r="AB577" s="36"/>
      <c r="AC577" s="36"/>
      <c r="AD577" s="36"/>
      <c r="AE577" s="36"/>
      <c r="AR577" s="193" t="s">
        <v>103</v>
      </c>
      <c r="AT577" s="193" t="s">
        <v>288</v>
      </c>
      <c r="AU577" s="193" t="s">
        <v>82</v>
      </c>
      <c r="AY577" s="19" t="s">
        <v>286</v>
      </c>
      <c r="BE577" s="194">
        <f>IF(N577="základní",J577,0)</f>
        <v>0</v>
      </c>
      <c r="BF577" s="194">
        <f>IF(N577="snížená",J577,0)</f>
        <v>0</v>
      </c>
      <c r="BG577" s="194">
        <f>IF(N577="zákl. přenesená",J577,0)</f>
        <v>0</v>
      </c>
      <c r="BH577" s="194">
        <f>IF(N577="sníž. přenesená",J577,0)</f>
        <v>0</v>
      </c>
      <c r="BI577" s="194">
        <f>IF(N577="nulová",J577,0)</f>
        <v>0</v>
      </c>
      <c r="BJ577" s="19" t="s">
        <v>80</v>
      </c>
      <c r="BK577" s="194">
        <f>ROUND(I577*H577,2)</f>
        <v>0</v>
      </c>
      <c r="BL577" s="19" t="s">
        <v>103</v>
      </c>
      <c r="BM577" s="193" t="s">
        <v>788</v>
      </c>
    </row>
    <row r="578" spans="1:65" s="2" customFormat="1" ht="11.25">
      <c r="A578" s="36"/>
      <c r="B578" s="37"/>
      <c r="C578" s="38"/>
      <c r="D578" s="195" t="s">
        <v>294</v>
      </c>
      <c r="E578" s="38"/>
      <c r="F578" s="196" t="s">
        <v>789</v>
      </c>
      <c r="G578" s="38"/>
      <c r="H578" s="38"/>
      <c r="I578" s="197"/>
      <c r="J578" s="38"/>
      <c r="K578" s="38"/>
      <c r="L578" s="41"/>
      <c r="M578" s="198"/>
      <c r="N578" s="199"/>
      <c r="O578" s="66"/>
      <c r="P578" s="66"/>
      <c r="Q578" s="66"/>
      <c r="R578" s="66"/>
      <c r="S578" s="66"/>
      <c r="T578" s="67"/>
      <c r="U578" s="36"/>
      <c r="V578" s="36"/>
      <c r="W578" s="36"/>
      <c r="X578" s="36"/>
      <c r="Y578" s="36"/>
      <c r="Z578" s="36"/>
      <c r="AA578" s="36"/>
      <c r="AB578" s="36"/>
      <c r="AC578" s="36"/>
      <c r="AD578" s="36"/>
      <c r="AE578" s="36"/>
      <c r="AT578" s="19" t="s">
        <v>294</v>
      </c>
      <c r="AU578" s="19" t="s">
        <v>82</v>
      </c>
    </row>
    <row r="579" spans="1:65" s="15" customFormat="1" ht="11.25">
      <c r="B579" s="223"/>
      <c r="C579" s="224"/>
      <c r="D579" s="202" t="s">
        <v>296</v>
      </c>
      <c r="E579" s="225" t="s">
        <v>21</v>
      </c>
      <c r="F579" s="226" t="s">
        <v>790</v>
      </c>
      <c r="G579" s="224"/>
      <c r="H579" s="225" t="s">
        <v>21</v>
      </c>
      <c r="I579" s="227"/>
      <c r="J579" s="224"/>
      <c r="K579" s="224"/>
      <c r="L579" s="228"/>
      <c r="M579" s="229"/>
      <c r="N579" s="230"/>
      <c r="O579" s="230"/>
      <c r="P579" s="230"/>
      <c r="Q579" s="230"/>
      <c r="R579" s="230"/>
      <c r="S579" s="230"/>
      <c r="T579" s="231"/>
      <c r="AT579" s="232" t="s">
        <v>296</v>
      </c>
      <c r="AU579" s="232" t="s">
        <v>82</v>
      </c>
      <c r="AV579" s="15" t="s">
        <v>80</v>
      </c>
      <c r="AW579" s="15" t="s">
        <v>34</v>
      </c>
      <c r="AX579" s="15" t="s">
        <v>73</v>
      </c>
      <c r="AY579" s="232" t="s">
        <v>286</v>
      </c>
    </row>
    <row r="580" spans="1:65" s="13" customFormat="1" ht="11.25">
      <c r="B580" s="200"/>
      <c r="C580" s="201"/>
      <c r="D580" s="202" t="s">
        <v>296</v>
      </c>
      <c r="E580" s="203" t="s">
        <v>21</v>
      </c>
      <c r="F580" s="204" t="s">
        <v>791</v>
      </c>
      <c r="G580" s="201"/>
      <c r="H580" s="205">
        <v>44</v>
      </c>
      <c r="I580" s="206"/>
      <c r="J580" s="201"/>
      <c r="K580" s="201"/>
      <c r="L580" s="207"/>
      <c r="M580" s="208"/>
      <c r="N580" s="209"/>
      <c r="O580" s="209"/>
      <c r="P580" s="209"/>
      <c r="Q580" s="209"/>
      <c r="R580" s="209"/>
      <c r="S580" s="209"/>
      <c r="T580" s="210"/>
      <c r="AT580" s="211" t="s">
        <v>296</v>
      </c>
      <c r="AU580" s="211" t="s">
        <v>82</v>
      </c>
      <c r="AV580" s="13" t="s">
        <v>82</v>
      </c>
      <c r="AW580" s="13" t="s">
        <v>34</v>
      </c>
      <c r="AX580" s="13" t="s">
        <v>73</v>
      </c>
      <c r="AY580" s="211" t="s">
        <v>286</v>
      </c>
    </row>
    <row r="581" spans="1:65" s="14" customFormat="1" ht="11.25">
      <c r="B581" s="212"/>
      <c r="C581" s="213"/>
      <c r="D581" s="202" t="s">
        <v>296</v>
      </c>
      <c r="E581" s="214" t="s">
        <v>21</v>
      </c>
      <c r="F581" s="215" t="s">
        <v>300</v>
      </c>
      <c r="G581" s="213"/>
      <c r="H581" s="216">
        <v>44</v>
      </c>
      <c r="I581" s="217"/>
      <c r="J581" s="213"/>
      <c r="K581" s="213"/>
      <c r="L581" s="218"/>
      <c r="M581" s="219"/>
      <c r="N581" s="220"/>
      <c r="O581" s="220"/>
      <c r="P581" s="220"/>
      <c r="Q581" s="220"/>
      <c r="R581" s="220"/>
      <c r="S581" s="220"/>
      <c r="T581" s="221"/>
      <c r="AT581" s="222" t="s">
        <v>296</v>
      </c>
      <c r="AU581" s="222" t="s">
        <v>82</v>
      </c>
      <c r="AV581" s="14" t="s">
        <v>93</v>
      </c>
      <c r="AW581" s="14" t="s">
        <v>34</v>
      </c>
      <c r="AX581" s="14" t="s">
        <v>73</v>
      </c>
      <c r="AY581" s="222" t="s">
        <v>286</v>
      </c>
    </row>
    <row r="582" spans="1:65" s="15" customFormat="1" ht="11.25">
      <c r="B582" s="223"/>
      <c r="C582" s="224"/>
      <c r="D582" s="202" t="s">
        <v>296</v>
      </c>
      <c r="E582" s="225" t="s">
        <v>21</v>
      </c>
      <c r="F582" s="226" t="s">
        <v>792</v>
      </c>
      <c r="G582" s="224"/>
      <c r="H582" s="225" t="s">
        <v>21</v>
      </c>
      <c r="I582" s="227"/>
      <c r="J582" s="224"/>
      <c r="K582" s="224"/>
      <c r="L582" s="228"/>
      <c r="M582" s="229"/>
      <c r="N582" s="230"/>
      <c r="O582" s="230"/>
      <c r="P582" s="230"/>
      <c r="Q582" s="230"/>
      <c r="R582" s="230"/>
      <c r="S582" s="230"/>
      <c r="T582" s="231"/>
      <c r="AT582" s="232" t="s">
        <v>296</v>
      </c>
      <c r="AU582" s="232" t="s">
        <v>82</v>
      </c>
      <c r="AV582" s="15" t="s">
        <v>80</v>
      </c>
      <c r="AW582" s="15" t="s">
        <v>34</v>
      </c>
      <c r="AX582" s="15" t="s">
        <v>73</v>
      </c>
      <c r="AY582" s="232" t="s">
        <v>286</v>
      </c>
    </row>
    <row r="583" spans="1:65" s="13" customFormat="1" ht="11.25">
      <c r="B583" s="200"/>
      <c r="C583" s="201"/>
      <c r="D583" s="202" t="s">
        <v>296</v>
      </c>
      <c r="E583" s="203" t="s">
        <v>21</v>
      </c>
      <c r="F583" s="204" t="s">
        <v>793</v>
      </c>
      <c r="G583" s="201"/>
      <c r="H583" s="205">
        <v>4</v>
      </c>
      <c r="I583" s="206"/>
      <c r="J583" s="201"/>
      <c r="K583" s="201"/>
      <c r="L583" s="207"/>
      <c r="M583" s="208"/>
      <c r="N583" s="209"/>
      <c r="O583" s="209"/>
      <c r="P583" s="209"/>
      <c r="Q583" s="209"/>
      <c r="R583" s="209"/>
      <c r="S583" s="209"/>
      <c r="T583" s="210"/>
      <c r="AT583" s="211" t="s">
        <v>296</v>
      </c>
      <c r="AU583" s="211" t="s">
        <v>82</v>
      </c>
      <c r="AV583" s="13" t="s">
        <v>82</v>
      </c>
      <c r="AW583" s="13" t="s">
        <v>34</v>
      </c>
      <c r="AX583" s="13" t="s">
        <v>73</v>
      </c>
      <c r="AY583" s="211" t="s">
        <v>286</v>
      </c>
    </row>
    <row r="584" spans="1:65" s="14" customFormat="1" ht="11.25">
      <c r="B584" s="212"/>
      <c r="C584" s="213"/>
      <c r="D584" s="202" t="s">
        <v>296</v>
      </c>
      <c r="E584" s="214" t="s">
        <v>21</v>
      </c>
      <c r="F584" s="215" t="s">
        <v>300</v>
      </c>
      <c r="G584" s="213"/>
      <c r="H584" s="216">
        <v>4</v>
      </c>
      <c r="I584" s="217"/>
      <c r="J584" s="213"/>
      <c r="K584" s="213"/>
      <c r="L584" s="218"/>
      <c r="M584" s="219"/>
      <c r="N584" s="220"/>
      <c r="O584" s="220"/>
      <c r="P584" s="220"/>
      <c r="Q584" s="220"/>
      <c r="R584" s="220"/>
      <c r="S584" s="220"/>
      <c r="T584" s="221"/>
      <c r="AT584" s="222" t="s">
        <v>296</v>
      </c>
      <c r="AU584" s="222" t="s">
        <v>82</v>
      </c>
      <c r="AV584" s="14" t="s">
        <v>93</v>
      </c>
      <c r="AW584" s="14" t="s">
        <v>34</v>
      </c>
      <c r="AX584" s="14" t="s">
        <v>73</v>
      </c>
      <c r="AY584" s="222" t="s">
        <v>286</v>
      </c>
    </row>
    <row r="585" spans="1:65" s="16" customFormat="1" ht="11.25">
      <c r="B585" s="233"/>
      <c r="C585" s="234"/>
      <c r="D585" s="202" t="s">
        <v>296</v>
      </c>
      <c r="E585" s="235" t="s">
        <v>21</v>
      </c>
      <c r="F585" s="236" t="s">
        <v>307</v>
      </c>
      <c r="G585" s="234"/>
      <c r="H585" s="237">
        <v>48</v>
      </c>
      <c r="I585" s="238"/>
      <c r="J585" s="234"/>
      <c r="K585" s="234"/>
      <c r="L585" s="239"/>
      <c r="M585" s="240"/>
      <c r="N585" s="241"/>
      <c r="O585" s="241"/>
      <c r="P585" s="241"/>
      <c r="Q585" s="241"/>
      <c r="R585" s="241"/>
      <c r="S585" s="241"/>
      <c r="T585" s="242"/>
      <c r="AT585" s="243" t="s">
        <v>296</v>
      </c>
      <c r="AU585" s="243" t="s">
        <v>82</v>
      </c>
      <c r="AV585" s="16" t="s">
        <v>103</v>
      </c>
      <c r="AW585" s="16" t="s">
        <v>34</v>
      </c>
      <c r="AX585" s="16" t="s">
        <v>80</v>
      </c>
      <c r="AY585" s="243" t="s">
        <v>286</v>
      </c>
    </row>
    <row r="586" spans="1:65" s="2" customFormat="1" ht="21.75" customHeight="1">
      <c r="A586" s="36"/>
      <c r="B586" s="37"/>
      <c r="C586" s="182" t="s">
        <v>794</v>
      </c>
      <c r="D586" s="182" t="s">
        <v>288</v>
      </c>
      <c r="E586" s="183" t="s">
        <v>795</v>
      </c>
      <c r="F586" s="184" t="s">
        <v>796</v>
      </c>
      <c r="G586" s="185" t="s">
        <v>638</v>
      </c>
      <c r="H586" s="186">
        <v>52</v>
      </c>
      <c r="I586" s="187"/>
      <c r="J586" s="188">
        <f>ROUND(I586*H586,2)</f>
        <v>0</v>
      </c>
      <c r="K586" s="184" t="s">
        <v>292</v>
      </c>
      <c r="L586" s="41"/>
      <c r="M586" s="189" t="s">
        <v>21</v>
      </c>
      <c r="N586" s="190" t="s">
        <v>44</v>
      </c>
      <c r="O586" s="66"/>
      <c r="P586" s="191">
        <f>O586*H586</f>
        <v>0</v>
      </c>
      <c r="Q586" s="191">
        <v>5.4550000000000001E-2</v>
      </c>
      <c r="R586" s="191">
        <f>Q586*H586</f>
        <v>2.8366000000000002</v>
      </c>
      <c r="S586" s="191">
        <v>0</v>
      </c>
      <c r="T586" s="192">
        <f>S586*H586</f>
        <v>0</v>
      </c>
      <c r="U586" s="36"/>
      <c r="V586" s="36"/>
      <c r="W586" s="36"/>
      <c r="X586" s="36"/>
      <c r="Y586" s="36"/>
      <c r="Z586" s="36"/>
      <c r="AA586" s="36"/>
      <c r="AB586" s="36"/>
      <c r="AC586" s="36"/>
      <c r="AD586" s="36"/>
      <c r="AE586" s="36"/>
      <c r="AR586" s="193" t="s">
        <v>103</v>
      </c>
      <c r="AT586" s="193" t="s">
        <v>288</v>
      </c>
      <c r="AU586" s="193" t="s">
        <v>82</v>
      </c>
      <c r="AY586" s="19" t="s">
        <v>286</v>
      </c>
      <c r="BE586" s="194">
        <f>IF(N586="základní",J586,0)</f>
        <v>0</v>
      </c>
      <c r="BF586" s="194">
        <f>IF(N586="snížená",J586,0)</f>
        <v>0</v>
      </c>
      <c r="BG586" s="194">
        <f>IF(N586="zákl. přenesená",J586,0)</f>
        <v>0</v>
      </c>
      <c r="BH586" s="194">
        <f>IF(N586="sníž. přenesená",J586,0)</f>
        <v>0</v>
      </c>
      <c r="BI586" s="194">
        <f>IF(N586="nulová",J586,0)</f>
        <v>0</v>
      </c>
      <c r="BJ586" s="19" t="s">
        <v>80</v>
      </c>
      <c r="BK586" s="194">
        <f>ROUND(I586*H586,2)</f>
        <v>0</v>
      </c>
      <c r="BL586" s="19" t="s">
        <v>103</v>
      </c>
      <c r="BM586" s="193" t="s">
        <v>797</v>
      </c>
    </row>
    <row r="587" spans="1:65" s="2" customFormat="1" ht="11.25">
      <c r="A587" s="36"/>
      <c r="B587" s="37"/>
      <c r="C587" s="38"/>
      <c r="D587" s="195" t="s">
        <v>294</v>
      </c>
      <c r="E587" s="38"/>
      <c r="F587" s="196" t="s">
        <v>798</v>
      </c>
      <c r="G587" s="38"/>
      <c r="H587" s="38"/>
      <c r="I587" s="197"/>
      <c r="J587" s="38"/>
      <c r="K587" s="38"/>
      <c r="L587" s="41"/>
      <c r="M587" s="198"/>
      <c r="N587" s="199"/>
      <c r="O587" s="66"/>
      <c r="P587" s="66"/>
      <c r="Q587" s="66"/>
      <c r="R587" s="66"/>
      <c r="S587" s="66"/>
      <c r="T587" s="67"/>
      <c r="U587" s="36"/>
      <c r="V587" s="36"/>
      <c r="W587" s="36"/>
      <c r="X587" s="36"/>
      <c r="Y587" s="36"/>
      <c r="Z587" s="36"/>
      <c r="AA587" s="36"/>
      <c r="AB587" s="36"/>
      <c r="AC587" s="36"/>
      <c r="AD587" s="36"/>
      <c r="AE587" s="36"/>
      <c r="AT587" s="19" t="s">
        <v>294</v>
      </c>
      <c r="AU587" s="19" t="s">
        <v>82</v>
      </c>
    </row>
    <row r="588" spans="1:65" s="15" customFormat="1" ht="11.25">
      <c r="B588" s="223"/>
      <c r="C588" s="224"/>
      <c r="D588" s="202" t="s">
        <v>296</v>
      </c>
      <c r="E588" s="225" t="s">
        <v>21</v>
      </c>
      <c r="F588" s="226" t="s">
        <v>799</v>
      </c>
      <c r="G588" s="224"/>
      <c r="H588" s="225" t="s">
        <v>21</v>
      </c>
      <c r="I588" s="227"/>
      <c r="J588" s="224"/>
      <c r="K588" s="224"/>
      <c r="L588" s="228"/>
      <c r="M588" s="229"/>
      <c r="N588" s="230"/>
      <c r="O588" s="230"/>
      <c r="P588" s="230"/>
      <c r="Q588" s="230"/>
      <c r="R588" s="230"/>
      <c r="S588" s="230"/>
      <c r="T588" s="231"/>
      <c r="AT588" s="232" t="s">
        <v>296</v>
      </c>
      <c r="AU588" s="232" t="s">
        <v>82</v>
      </c>
      <c r="AV588" s="15" t="s">
        <v>80</v>
      </c>
      <c r="AW588" s="15" t="s">
        <v>34</v>
      </c>
      <c r="AX588" s="15" t="s">
        <v>73</v>
      </c>
      <c r="AY588" s="232" t="s">
        <v>286</v>
      </c>
    </row>
    <row r="589" spans="1:65" s="13" customFormat="1" ht="11.25">
      <c r="B589" s="200"/>
      <c r="C589" s="201"/>
      <c r="D589" s="202" t="s">
        <v>296</v>
      </c>
      <c r="E589" s="203" t="s">
        <v>21</v>
      </c>
      <c r="F589" s="204" t="s">
        <v>791</v>
      </c>
      <c r="G589" s="201"/>
      <c r="H589" s="205">
        <v>44</v>
      </c>
      <c r="I589" s="206"/>
      <c r="J589" s="201"/>
      <c r="K589" s="201"/>
      <c r="L589" s="207"/>
      <c r="M589" s="208"/>
      <c r="N589" s="209"/>
      <c r="O589" s="209"/>
      <c r="P589" s="209"/>
      <c r="Q589" s="209"/>
      <c r="R589" s="209"/>
      <c r="S589" s="209"/>
      <c r="T589" s="210"/>
      <c r="AT589" s="211" t="s">
        <v>296</v>
      </c>
      <c r="AU589" s="211" t="s">
        <v>82</v>
      </c>
      <c r="AV589" s="13" t="s">
        <v>82</v>
      </c>
      <c r="AW589" s="13" t="s">
        <v>34</v>
      </c>
      <c r="AX589" s="13" t="s">
        <v>73</v>
      </c>
      <c r="AY589" s="211" t="s">
        <v>286</v>
      </c>
    </row>
    <row r="590" spans="1:65" s="13" customFormat="1" ht="11.25">
      <c r="B590" s="200"/>
      <c r="C590" s="201"/>
      <c r="D590" s="202" t="s">
        <v>296</v>
      </c>
      <c r="E590" s="203" t="s">
        <v>21</v>
      </c>
      <c r="F590" s="204" t="s">
        <v>800</v>
      </c>
      <c r="G590" s="201"/>
      <c r="H590" s="205">
        <v>4</v>
      </c>
      <c r="I590" s="206"/>
      <c r="J590" s="201"/>
      <c r="K590" s="201"/>
      <c r="L590" s="207"/>
      <c r="M590" s="208"/>
      <c r="N590" s="209"/>
      <c r="O590" s="209"/>
      <c r="P590" s="209"/>
      <c r="Q590" s="209"/>
      <c r="R590" s="209"/>
      <c r="S590" s="209"/>
      <c r="T590" s="210"/>
      <c r="AT590" s="211" t="s">
        <v>296</v>
      </c>
      <c r="AU590" s="211" t="s">
        <v>82</v>
      </c>
      <c r="AV590" s="13" t="s">
        <v>82</v>
      </c>
      <c r="AW590" s="13" t="s">
        <v>34</v>
      </c>
      <c r="AX590" s="13" t="s">
        <v>73</v>
      </c>
      <c r="AY590" s="211" t="s">
        <v>286</v>
      </c>
    </row>
    <row r="591" spans="1:65" s="14" customFormat="1" ht="11.25">
      <c r="B591" s="212"/>
      <c r="C591" s="213"/>
      <c r="D591" s="202" t="s">
        <v>296</v>
      </c>
      <c r="E591" s="214" t="s">
        <v>21</v>
      </c>
      <c r="F591" s="215" t="s">
        <v>300</v>
      </c>
      <c r="G591" s="213"/>
      <c r="H591" s="216">
        <v>48</v>
      </c>
      <c r="I591" s="217"/>
      <c r="J591" s="213"/>
      <c r="K591" s="213"/>
      <c r="L591" s="218"/>
      <c r="M591" s="219"/>
      <c r="N591" s="220"/>
      <c r="O591" s="220"/>
      <c r="P591" s="220"/>
      <c r="Q591" s="220"/>
      <c r="R591" s="220"/>
      <c r="S591" s="220"/>
      <c r="T591" s="221"/>
      <c r="AT591" s="222" t="s">
        <v>296</v>
      </c>
      <c r="AU591" s="222" t="s">
        <v>82</v>
      </c>
      <c r="AV591" s="14" t="s">
        <v>93</v>
      </c>
      <c r="AW591" s="14" t="s">
        <v>34</v>
      </c>
      <c r="AX591" s="14" t="s">
        <v>73</v>
      </c>
      <c r="AY591" s="222" t="s">
        <v>286</v>
      </c>
    </row>
    <row r="592" spans="1:65" s="15" customFormat="1" ht="11.25">
      <c r="B592" s="223"/>
      <c r="C592" s="224"/>
      <c r="D592" s="202" t="s">
        <v>296</v>
      </c>
      <c r="E592" s="225" t="s">
        <v>21</v>
      </c>
      <c r="F592" s="226" t="s">
        <v>801</v>
      </c>
      <c r="G592" s="224"/>
      <c r="H592" s="225" t="s">
        <v>21</v>
      </c>
      <c r="I592" s="227"/>
      <c r="J592" s="224"/>
      <c r="K592" s="224"/>
      <c r="L592" s="228"/>
      <c r="M592" s="229"/>
      <c r="N592" s="230"/>
      <c r="O592" s="230"/>
      <c r="P592" s="230"/>
      <c r="Q592" s="230"/>
      <c r="R592" s="230"/>
      <c r="S592" s="230"/>
      <c r="T592" s="231"/>
      <c r="AT592" s="232" t="s">
        <v>296</v>
      </c>
      <c r="AU592" s="232" t="s">
        <v>82</v>
      </c>
      <c r="AV592" s="15" t="s">
        <v>80</v>
      </c>
      <c r="AW592" s="15" t="s">
        <v>34</v>
      </c>
      <c r="AX592" s="15" t="s">
        <v>73</v>
      </c>
      <c r="AY592" s="232" t="s">
        <v>286</v>
      </c>
    </row>
    <row r="593" spans="1:65" s="13" customFormat="1" ht="11.25">
      <c r="B593" s="200"/>
      <c r="C593" s="201"/>
      <c r="D593" s="202" t="s">
        <v>296</v>
      </c>
      <c r="E593" s="203" t="s">
        <v>21</v>
      </c>
      <c r="F593" s="204" t="s">
        <v>793</v>
      </c>
      <c r="G593" s="201"/>
      <c r="H593" s="205">
        <v>4</v>
      </c>
      <c r="I593" s="206"/>
      <c r="J593" s="201"/>
      <c r="K593" s="201"/>
      <c r="L593" s="207"/>
      <c r="M593" s="208"/>
      <c r="N593" s="209"/>
      <c r="O593" s="209"/>
      <c r="P593" s="209"/>
      <c r="Q593" s="209"/>
      <c r="R593" s="209"/>
      <c r="S593" s="209"/>
      <c r="T593" s="210"/>
      <c r="AT593" s="211" t="s">
        <v>296</v>
      </c>
      <c r="AU593" s="211" t="s">
        <v>82</v>
      </c>
      <c r="AV593" s="13" t="s">
        <v>82</v>
      </c>
      <c r="AW593" s="13" t="s">
        <v>34</v>
      </c>
      <c r="AX593" s="13" t="s">
        <v>73</v>
      </c>
      <c r="AY593" s="211" t="s">
        <v>286</v>
      </c>
    </row>
    <row r="594" spans="1:65" s="14" customFormat="1" ht="11.25">
      <c r="B594" s="212"/>
      <c r="C594" s="213"/>
      <c r="D594" s="202" t="s">
        <v>296</v>
      </c>
      <c r="E594" s="214" t="s">
        <v>21</v>
      </c>
      <c r="F594" s="215" t="s">
        <v>300</v>
      </c>
      <c r="G594" s="213"/>
      <c r="H594" s="216">
        <v>4</v>
      </c>
      <c r="I594" s="217"/>
      <c r="J594" s="213"/>
      <c r="K594" s="213"/>
      <c r="L594" s="218"/>
      <c r="M594" s="219"/>
      <c r="N594" s="220"/>
      <c r="O594" s="220"/>
      <c r="P594" s="220"/>
      <c r="Q594" s="220"/>
      <c r="R594" s="220"/>
      <c r="S594" s="220"/>
      <c r="T594" s="221"/>
      <c r="AT594" s="222" t="s">
        <v>296</v>
      </c>
      <c r="AU594" s="222" t="s">
        <v>82</v>
      </c>
      <c r="AV594" s="14" t="s">
        <v>93</v>
      </c>
      <c r="AW594" s="14" t="s">
        <v>34</v>
      </c>
      <c r="AX594" s="14" t="s">
        <v>73</v>
      </c>
      <c r="AY594" s="222" t="s">
        <v>286</v>
      </c>
    </row>
    <row r="595" spans="1:65" s="16" customFormat="1" ht="11.25">
      <c r="B595" s="233"/>
      <c r="C595" s="234"/>
      <c r="D595" s="202" t="s">
        <v>296</v>
      </c>
      <c r="E595" s="235" t="s">
        <v>21</v>
      </c>
      <c r="F595" s="236" t="s">
        <v>307</v>
      </c>
      <c r="G595" s="234"/>
      <c r="H595" s="237">
        <v>52</v>
      </c>
      <c r="I595" s="238"/>
      <c r="J595" s="234"/>
      <c r="K595" s="234"/>
      <c r="L595" s="239"/>
      <c r="M595" s="240"/>
      <c r="N595" s="241"/>
      <c r="O595" s="241"/>
      <c r="P595" s="241"/>
      <c r="Q595" s="241"/>
      <c r="R595" s="241"/>
      <c r="S595" s="241"/>
      <c r="T595" s="242"/>
      <c r="AT595" s="243" t="s">
        <v>296</v>
      </c>
      <c r="AU595" s="243" t="s">
        <v>82</v>
      </c>
      <c r="AV595" s="16" t="s">
        <v>103</v>
      </c>
      <c r="AW595" s="16" t="s">
        <v>34</v>
      </c>
      <c r="AX595" s="16" t="s">
        <v>80</v>
      </c>
      <c r="AY595" s="243" t="s">
        <v>286</v>
      </c>
    </row>
    <row r="596" spans="1:65" s="2" customFormat="1" ht="21.75" customHeight="1">
      <c r="A596" s="36"/>
      <c r="B596" s="37"/>
      <c r="C596" s="182" t="s">
        <v>802</v>
      </c>
      <c r="D596" s="182" t="s">
        <v>288</v>
      </c>
      <c r="E596" s="183" t="s">
        <v>803</v>
      </c>
      <c r="F596" s="184" t="s">
        <v>804</v>
      </c>
      <c r="G596" s="185" t="s">
        <v>638</v>
      </c>
      <c r="H596" s="186">
        <v>4</v>
      </c>
      <c r="I596" s="187"/>
      <c r="J596" s="188">
        <f>ROUND(I596*H596,2)</f>
        <v>0</v>
      </c>
      <c r="K596" s="184" t="s">
        <v>292</v>
      </c>
      <c r="L596" s="41"/>
      <c r="M596" s="189" t="s">
        <v>21</v>
      </c>
      <c r="N596" s="190" t="s">
        <v>44</v>
      </c>
      <c r="O596" s="66"/>
      <c r="P596" s="191">
        <f>O596*H596</f>
        <v>0</v>
      </c>
      <c r="Q596" s="191">
        <v>8.1850000000000006E-2</v>
      </c>
      <c r="R596" s="191">
        <f>Q596*H596</f>
        <v>0.32740000000000002</v>
      </c>
      <c r="S596" s="191">
        <v>0</v>
      </c>
      <c r="T596" s="192">
        <f>S596*H596</f>
        <v>0</v>
      </c>
      <c r="U596" s="36"/>
      <c r="V596" s="36"/>
      <c r="W596" s="36"/>
      <c r="X596" s="36"/>
      <c r="Y596" s="36"/>
      <c r="Z596" s="36"/>
      <c r="AA596" s="36"/>
      <c r="AB596" s="36"/>
      <c r="AC596" s="36"/>
      <c r="AD596" s="36"/>
      <c r="AE596" s="36"/>
      <c r="AR596" s="193" t="s">
        <v>103</v>
      </c>
      <c r="AT596" s="193" t="s">
        <v>288</v>
      </c>
      <c r="AU596" s="193" t="s">
        <v>82</v>
      </c>
      <c r="AY596" s="19" t="s">
        <v>286</v>
      </c>
      <c r="BE596" s="194">
        <f>IF(N596="základní",J596,0)</f>
        <v>0</v>
      </c>
      <c r="BF596" s="194">
        <f>IF(N596="snížená",J596,0)</f>
        <v>0</v>
      </c>
      <c r="BG596" s="194">
        <f>IF(N596="zákl. přenesená",J596,0)</f>
        <v>0</v>
      </c>
      <c r="BH596" s="194">
        <f>IF(N596="sníž. přenesená",J596,0)</f>
        <v>0</v>
      </c>
      <c r="BI596" s="194">
        <f>IF(N596="nulová",J596,0)</f>
        <v>0</v>
      </c>
      <c r="BJ596" s="19" t="s">
        <v>80</v>
      </c>
      <c r="BK596" s="194">
        <f>ROUND(I596*H596,2)</f>
        <v>0</v>
      </c>
      <c r="BL596" s="19" t="s">
        <v>103</v>
      </c>
      <c r="BM596" s="193" t="s">
        <v>805</v>
      </c>
    </row>
    <row r="597" spans="1:65" s="2" customFormat="1" ht="11.25">
      <c r="A597" s="36"/>
      <c r="B597" s="37"/>
      <c r="C597" s="38"/>
      <c r="D597" s="195" t="s">
        <v>294</v>
      </c>
      <c r="E597" s="38"/>
      <c r="F597" s="196" t="s">
        <v>806</v>
      </c>
      <c r="G597" s="38"/>
      <c r="H597" s="38"/>
      <c r="I597" s="197"/>
      <c r="J597" s="38"/>
      <c r="K597" s="38"/>
      <c r="L597" s="41"/>
      <c r="M597" s="198"/>
      <c r="N597" s="199"/>
      <c r="O597" s="66"/>
      <c r="P597" s="66"/>
      <c r="Q597" s="66"/>
      <c r="R597" s="66"/>
      <c r="S597" s="66"/>
      <c r="T597" s="67"/>
      <c r="U597" s="36"/>
      <c r="V597" s="36"/>
      <c r="W597" s="36"/>
      <c r="X597" s="36"/>
      <c r="Y597" s="36"/>
      <c r="Z597" s="36"/>
      <c r="AA597" s="36"/>
      <c r="AB597" s="36"/>
      <c r="AC597" s="36"/>
      <c r="AD597" s="36"/>
      <c r="AE597" s="36"/>
      <c r="AT597" s="19" t="s">
        <v>294</v>
      </c>
      <c r="AU597" s="19" t="s">
        <v>82</v>
      </c>
    </row>
    <row r="598" spans="1:65" s="15" customFormat="1" ht="11.25">
      <c r="B598" s="223"/>
      <c r="C598" s="224"/>
      <c r="D598" s="202" t="s">
        <v>296</v>
      </c>
      <c r="E598" s="225" t="s">
        <v>21</v>
      </c>
      <c r="F598" s="226" t="s">
        <v>807</v>
      </c>
      <c r="G598" s="224"/>
      <c r="H598" s="225" t="s">
        <v>21</v>
      </c>
      <c r="I598" s="227"/>
      <c r="J598" s="224"/>
      <c r="K598" s="224"/>
      <c r="L598" s="228"/>
      <c r="M598" s="229"/>
      <c r="N598" s="230"/>
      <c r="O598" s="230"/>
      <c r="P598" s="230"/>
      <c r="Q598" s="230"/>
      <c r="R598" s="230"/>
      <c r="S598" s="230"/>
      <c r="T598" s="231"/>
      <c r="AT598" s="232" t="s">
        <v>296</v>
      </c>
      <c r="AU598" s="232" t="s">
        <v>82</v>
      </c>
      <c r="AV598" s="15" t="s">
        <v>80</v>
      </c>
      <c r="AW598" s="15" t="s">
        <v>34</v>
      </c>
      <c r="AX598" s="15" t="s">
        <v>73</v>
      </c>
      <c r="AY598" s="232" t="s">
        <v>286</v>
      </c>
    </row>
    <row r="599" spans="1:65" s="13" customFormat="1" ht="11.25">
      <c r="B599" s="200"/>
      <c r="C599" s="201"/>
      <c r="D599" s="202" t="s">
        <v>296</v>
      </c>
      <c r="E599" s="203" t="s">
        <v>21</v>
      </c>
      <c r="F599" s="204" t="s">
        <v>808</v>
      </c>
      <c r="G599" s="201"/>
      <c r="H599" s="205">
        <v>4</v>
      </c>
      <c r="I599" s="206"/>
      <c r="J599" s="201"/>
      <c r="K599" s="201"/>
      <c r="L599" s="207"/>
      <c r="M599" s="208"/>
      <c r="N599" s="209"/>
      <c r="O599" s="209"/>
      <c r="P599" s="209"/>
      <c r="Q599" s="209"/>
      <c r="R599" s="209"/>
      <c r="S599" s="209"/>
      <c r="T599" s="210"/>
      <c r="AT599" s="211" t="s">
        <v>296</v>
      </c>
      <c r="AU599" s="211" t="s">
        <v>82</v>
      </c>
      <c r="AV599" s="13" t="s">
        <v>82</v>
      </c>
      <c r="AW599" s="13" t="s">
        <v>34</v>
      </c>
      <c r="AX599" s="13" t="s">
        <v>73</v>
      </c>
      <c r="AY599" s="211" t="s">
        <v>286</v>
      </c>
    </row>
    <row r="600" spans="1:65" s="14" customFormat="1" ht="11.25">
      <c r="B600" s="212"/>
      <c r="C600" s="213"/>
      <c r="D600" s="202" t="s">
        <v>296</v>
      </c>
      <c r="E600" s="214" t="s">
        <v>21</v>
      </c>
      <c r="F600" s="215" t="s">
        <v>300</v>
      </c>
      <c r="G600" s="213"/>
      <c r="H600" s="216">
        <v>4</v>
      </c>
      <c r="I600" s="217"/>
      <c r="J600" s="213"/>
      <c r="K600" s="213"/>
      <c r="L600" s="218"/>
      <c r="M600" s="219"/>
      <c r="N600" s="220"/>
      <c r="O600" s="220"/>
      <c r="P600" s="220"/>
      <c r="Q600" s="220"/>
      <c r="R600" s="220"/>
      <c r="S600" s="220"/>
      <c r="T600" s="221"/>
      <c r="AT600" s="222" t="s">
        <v>296</v>
      </c>
      <c r="AU600" s="222" t="s">
        <v>82</v>
      </c>
      <c r="AV600" s="14" t="s">
        <v>93</v>
      </c>
      <c r="AW600" s="14" t="s">
        <v>34</v>
      </c>
      <c r="AX600" s="14" t="s">
        <v>80</v>
      </c>
      <c r="AY600" s="222" t="s">
        <v>286</v>
      </c>
    </row>
    <row r="601" spans="1:65" s="2" customFormat="1" ht="21.75" customHeight="1">
      <c r="A601" s="36"/>
      <c r="B601" s="37"/>
      <c r="C601" s="182" t="s">
        <v>809</v>
      </c>
      <c r="D601" s="182" t="s">
        <v>288</v>
      </c>
      <c r="E601" s="183" t="s">
        <v>810</v>
      </c>
      <c r="F601" s="184" t="s">
        <v>811</v>
      </c>
      <c r="G601" s="185" t="s">
        <v>638</v>
      </c>
      <c r="H601" s="186">
        <v>4</v>
      </c>
      <c r="I601" s="187"/>
      <c r="J601" s="188">
        <f>ROUND(I601*H601,2)</f>
        <v>0</v>
      </c>
      <c r="K601" s="184" t="s">
        <v>292</v>
      </c>
      <c r="L601" s="41"/>
      <c r="M601" s="189" t="s">
        <v>21</v>
      </c>
      <c r="N601" s="190" t="s">
        <v>44</v>
      </c>
      <c r="O601" s="66"/>
      <c r="P601" s="191">
        <f>O601*H601</f>
        <v>0</v>
      </c>
      <c r="Q601" s="191">
        <v>9.1050000000000006E-2</v>
      </c>
      <c r="R601" s="191">
        <f>Q601*H601</f>
        <v>0.36420000000000002</v>
      </c>
      <c r="S601" s="191">
        <v>0</v>
      </c>
      <c r="T601" s="192">
        <f>S601*H601</f>
        <v>0</v>
      </c>
      <c r="U601" s="36"/>
      <c r="V601" s="36"/>
      <c r="W601" s="36"/>
      <c r="X601" s="36"/>
      <c r="Y601" s="36"/>
      <c r="Z601" s="36"/>
      <c r="AA601" s="36"/>
      <c r="AB601" s="36"/>
      <c r="AC601" s="36"/>
      <c r="AD601" s="36"/>
      <c r="AE601" s="36"/>
      <c r="AR601" s="193" t="s">
        <v>103</v>
      </c>
      <c r="AT601" s="193" t="s">
        <v>288</v>
      </c>
      <c r="AU601" s="193" t="s">
        <v>82</v>
      </c>
      <c r="AY601" s="19" t="s">
        <v>286</v>
      </c>
      <c r="BE601" s="194">
        <f>IF(N601="základní",J601,0)</f>
        <v>0</v>
      </c>
      <c r="BF601" s="194">
        <f>IF(N601="snížená",J601,0)</f>
        <v>0</v>
      </c>
      <c r="BG601" s="194">
        <f>IF(N601="zákl. přenesená",J601,0)</f>
        <v>0</v>
      </c>
      <c r="BH601" s="194">
        <f>IF(N601="sníž. přenesená",J601,0)</f>
        <v>0</v>
      </c>
      <c r="BI601" s="194">
        <f>IF(N601="nulová",J601,0)</f>
        <v>0</v>
      </c>
      <c r="BJ601" s="19" t="s">
        <v>80</v>
      </c>
      <c r="BK601" s="194">
        <f>ROUND(I601*H601,2)</f>
        <v>0</v>
      </c>
      <c r="BL601" s="19" t="s">
        <v>103</v>
      </c>
      <c r="BM601" s="193" t="s">
        <v>812</v>
      </c>
    </row>
    <row r="602" spans="1:65" s="2" customFormat="1" ht="11.25">
      <c r="A602" s="36"/>
      <c r="B602" s="37"/>
      <c r="C602" s="38"/>
      <c r="D602" s="195" t="s">
        <v>294</v>
      </c>
      <c r="E602" s="38"/>
      <c r="F602" s="196" t="s">
        <v>813</v>
      </c>
      <c r="G602" s="38"/>
      <c r="H602" s="38"/>
      <c r="I602" s="197"/>
      <c r="J602" s="38"/>
      <c r="K602" s="38"/>
      <c r="L602" s="41"/>
      <c r="M602" s="198"/>
      <c r="N602" s="199"/>
      <c r="O602" s="66"/>
      <c r="P602" s="66"/>
      <c r="Q602" s="66"/>
      <c r="R602" s="66"/>
      <c r="S602" s="66"/>
      <c r="T602" s="67"/>
      <c r="U602" s="36"/>
      <c r="V602" s="36"/>
      <c r="W602" s="36"/>
      <c r="X602" s="36"/>
      <c r="Y602" s="36"/>
      <c r="Z602" s="36"/>
      <c r="AA602" s="36"/>
      <c r="AB602" s="36"/>
      <c r="AC602" s="36"/>
      <c r="AD602" s="36"/>
      <c r="AE602" s="36"/>
      <c r="AT602" s="19" t="s">
        <v>294</v>
      </c>
      <c r="AU602" s="19" t="s">
        <v>82</v>
      </c>
    </row>
    <row r="603" spans="1:65" s="15" customFormat="1" ht="11.25">
      <c r="B603" s="223"/>
      <c r="C603" s="224"/>
      <c r="D603" s="202" t="s">
        <v>296</v>
      </c>
      <c r="E603" s="225" t="s">
        <v>21</v>
      </c>
      <c r="F603" s="226" t="s">
        <v>814</v>
      </c>
      <c r="G603" s="224"/>
      <c r="H603" s="225" t="s">
        <v>21</v>
      </c>
      <c r="I603" s="227"/>
      <c r="J603" s="224"/>
      <c r="K603" s="224"/>
      <c r="L603" s="228"/>
      <c r="M603" s="229"/>
      <c r="N603" s="230"/>
      <c r="O603" s="230"/>
      <c r="P603" s="230"/>
      <c r="Q603" s="230"/>
      <c r="R603" s="230"/>
      <c r="S603" s="230"/>
      <c r="T603" s="231"/>
      <c r="AT603" s="232" t="s">
        <v>296</v>
      </c>
      <c r="AU603" s="232" t="s">
        <v>82</v>
      </c>
      <c r="AV603" s="15" t="s">
        <v>80</v>
      </c>
      <c r="AW603" s="15" t="s">
        <v>34</v>
      </c>
      <c r="AX603" s="15" t="s">
        <v>73</v>
      </c>
      <c r="AY603" s="232" t="s">
        <v>286</v>
      </c>
    </row>
    <row r="604" spans="1:65" s="13" customFormat="1" ht="11.25">
      <c r="B604" s="200"/>
      <c r="C604" s="201"/>
      <c r="D604" s="202" t="s">
        <v>296</v>
      </c>
      <c r="E604" s="203" t="s">
        <v>21</v>
      </c>
      <c r="F604" s="204" t="s">
        <v>793</v>
      </c>
      <c r="G604" s="201"/>
      <c r="H604" s="205">
        <v>4</v>
      </c>
      <c r="I604" s="206"/>
      <c r="J604" s="201"/>
      <c r="K604" s="201"/>
      <c r="L604" s="207"/>
      <c r="M604" s="208"/>
      <c r="N604" s="209"/>
      <c r="O604" s="209"/>
      <c r="P604" s="209"/>
      <c r="Q604" s="209"/>
      <c r="R604" s="209"/>
      <c r="S604" s="209"/>
      <c r="T604" s="210"/>
      <c r="AT604" s="211" t="s">
        <v>296</v>
      </c>
      <c r="AU604" s="211" t="s">
        <v>82</v>
      </c>
      <c r="AV604" s="13" t="s">
        <v>82</v>
      </c>
      <c r="AW604" s="13" t="s">
        <v>34</v>
      </c>
      <c r="AX604" s="13" t="s">
        <v>73</v>
      </c>
      <c r="AY604" s="211" t="s">
        <v>286</v>
      </c>
    </row>
    <row r="605" spans="1:65" s="14" customFormat="1" ht="11.25">
      <c r="B605" s="212"/>
      <c r="C605" s="213"/>
      <c r="D605" s="202" t="s">
        <v>296</v>
      </c>
      <c r="E605" s="214" t="s">
        <v>21</v>
      </c>
      <c r="F605" s="215" t="s">
        <v>300</v>
      </c>
      <c r="G605" s="213"/>
      <c r="H605" s="216">
        <v>4</v>
      </c>
      <c r="I605" s="217"/>
      <c r="J605" s="213"/>
      <c r="K605" s="213"/>
      <c r="L605" s="218"/>
      <c r="M605" s="219"/>
      <c r="N605" s="220"/>
      <c r="O605" s="220"/>
      <c r="P605" s="220"/>
      <c r="Q605" s="220"/>
      <c r="R605" s="220"/>
      <c r="S605" s="220"/>
      <c r="T605" s="221"/>
      <c r="AT605" s="222" t="s">
        <v>296</v>
      </c>
      <c r="AU605" s="222" t="s">
        <v>82</v>
      </c>
      <c r="AV605" s="14" t="s">
        <v>93</v>
      </c>
      <c r="AW605" s="14" t="s">
        <v>34</v>
      </c>
      <c r="AX605" s="14" t="s">
        <v>80</v>
      </c>
      <c r="AY605" s="222" t="s">
        <v>286</v>
      </c>
    </row>
    <row r="606" spans="1:65" s="2" customFormat="1" ht="21.75" customHeight="1">
      <c r="A606" s="36"/>
      <c r="B606" s="37"/>
      <c r="C606" s="182" t="s">
        <v>815</v>
      </c>
      <c r="D606" s="182" t="s">
        <v>288</v>
      </c>
      <c r="E606" s="183" t="s">
        <v>816</v>
      </c>
      <c r="F606" s="184" t="s">
        <v>817</v>
      </c>
      <c r="G606" s="185" t="s">
        <v>638</v>
      </c>
      <c r="H606" s="186">
        <v>20</v>
      </c>
      <c r="I606" s="187"/>
      <c r="J606" s="188">
        <f>ROUND(I606*H606,2)</f>
        <v>0</v>
      </c>
      <c r="K606" s="184" t="s">
        <v>292</v>
      </c>
      <c r="L606" s="41"/>
      <c r="M606" s="189" t="s">
        <v>21</v>
      </c>
      <c r="N606" s="190" t="s">
        <v>44</v>
      </c>
      <c r="O606" s="66"/>
      <c r="P606" s="191">
        <f>O606*H606</f>
        <v>0</v>
      </c>
      <c r="Q606" s="191">
        <v>0.10005</v>
      </c>
      <c r="R606" s="191">
        <f>Q606*H606</f>
        <v>2.0009999999999999</v>
      </c>
      <c r="S606" s="191">
        <v>0</v>
      </c>
      <c r="T606" s="192">
        <f>S606*H606</f>
        <v>0</v>
      </c>
      <c r="U606" s="36"/>
      <c r="V606" s="36"/>
      <c r="W606" s="36"/>
      <c r="X606" s="36"/>
      <c r="Y606" s="36"/>
      <c r="Z606" s="36"/>
      <c r="AA606" s="36"/>
      <c r="AB606" s="36"/>
      <c r="AC606" s="36"/>
      <c r="AD606" s="36"/>
      <c r="AE606" s="36"/>
      <c r="AR606" s="193" t="s">
        <v>103</v>
      </c>
      <c r="AT606" s="193" t="s">
        <v>288</v>
      </c>
      <c r="AU606" s="193" t="s">
        <v>82</v>
      </c>
      <c r="AY606" s="19" t="s">
        <v>286</v>
      </c>
      <c r="BE606" s="194">
        <f>IF(N606="základní",J606,0)</f>
        <v>0</v>
      </c>
      <c r="BF606" s="194">
        <f>IF(N606="snížená",J606,0)</f>
        <v>0</v>
      </c>
      <c r="BG606" s="194">
        <f>IF(N606="zákl. přenesená",J606,0)</f>
        <v>0</v>
      </c>
      <c r="BH606" s="194">
        <f>IF(N606="sníž. přenesená",J606,0)</f>
        <v>0</v>
      </c>
      <c r="BI606" s="194">
        <f>IF(N606="nulová",J606,0)</f>
        <v>0</v>
      </c>
      <c r="BJ606" s="19" t="s">
        <v>80</v>
      </c>
      <c r="BK606" s="194">
        <f>ROUND(I606*H606,2)</f>
        <v>0</v>
      </c>
      <c r="BL606" s="19" t="s">
        <v>103</v>
      </c>
      <c r="BM606" s="193" t="s">
        <v>818</v>
      </c>
    </row>
    <row r="607" spans="1:65" s="2" customFormat="1" ht="11.25">
      <c r="A607" s="36"/>
      <c r="B607" s="37"/>
      <c r="C607" s="38"/>
      <c r="D607" s="195" t="s">
        <v>294</v>
      </c>
      <c r="E607" s="38"/>
      <c r="F607" s="196" t="s">
        <v>819</v>
      </c>
      <c r="G607" s="38"/>
      <c r="H607" s="38"/>
      <c r="I607" s="197"/>
      <c r="J607" s="38"/>
      <c r="K607" s="38"/>
      <c r="L607" s="41"/>
      <c r="M607" s="198"/>
      <c r="N607" s="199"/>
      <c r="O607" s="66"/>
      <c r="P607" s="66"/>
      <c r="Q607" s="66"/>
      <c r="R607" s="66"/>
      <c r="S607" s="66"/>
      <c r="T607" s="67"/>
      <c r="U607" s="36"/>
      <c r="V607" s="36"/>
      <c r="W607" s="36"/>
      <c r="X607" s="36"/>
      <c r="Y607" s="36"/>
      <c r="Z607" s="36"/>
      <c r="AA607" s="36"/>
      <c r="AB607" s="36"/>
      <c r="AC607" s="36"/>
      <c r="AD607" s="36"/>
      <c r="AE607" s="36"/>
      <c r="AT607" s="19" t="s">
        <v>294</v>
      </c>
      <c r="AU607" s="19" t="s">
        <v>82</v>
      </c>
    </row>
    <row r="608" spans="1:65" s="15" customFormat="1" ht="11.25">
      <c r="B608" s="223"/>
      <c r="C608" s="224"/>
      <c r="D608" s="202" t="s">
        <v>296</v>
      </c>
      <c r="E608" s="225" t="s">
        <v>21</v>
      </c>
      <c r="F608" s="226" t="s">
        <v>820</v>
      </c>
      <c r="G608" s="224"/>
      <c r="H608" s="225" t="s">
        <v>21</v>
      </c>
      <c r="I608" s="227"/>
      <c r="J608" s="224"/>
      <c r="K608" s="224"/>
      <c r="L608" s="228"/>
      <c r="M608" s="229"/>
      <c r="N608" s="230"/>
      <c r="O608" s="230"/>
      <c r="P608" s="230"/>
      <c r="Q608" s="230"/>
      <c r="R608" s="230"/>
      <c r="S608" s="230"/>
      <c r="T608" s="231"/>
      <c r="AT608" s="232" t="s">
        <v>296</v>
      </c>
      <c r="AU608" s="232" t="s">
        <v>82</v>
      </c>
      <c r="AV608" s="15" t="s">
        <v>80</v>
      </c>
      <c r="AW608" s="15" t="s">
        <v>34</v>
      </c>
      <c r="AX608" s="15" t="s">
        <v>73</v>
      </c>
      <c r="AY608" s="232" t="s">
        <v>286</v>
      </c>
    </row>
    <row r="609" spans="1:65" s="13" customFormat="1" ht="11.25">
      <c r="B609" s="200"/>
      <c r="C609" s="201"/>
      <c r="D609" s="202" t="s">
        <v>296</v>
      </c>
      <c r="E609" s="203" t="s">
        <v>21</v>
      </c>
      <c r="F609" s="204" t="s">
        <v>821</v>
      </c>
      <c r="G609" s="201"/>
      <c r="H609" s="205">
        <v>20</v>
      </c>
      <c r="I609" s="206"/>
      <c r="J609" s="201"/>
      <c r="K609" s="201"/>
      <c r="L609" s="207"/>
      <c r="M609" s="208"/>
      <c r="N609" s="209"/>
      <c r="O609" s="209"/>
      <c r="P609" s="209"/>
      <c r="Q609" s="209"/>
      <c r="R609" s="209"/>
      <c r="S609" s="209"/>
      <c r="T609" s="210"/>
      <c r="AT609" s="211" t="s">
        <v>296</v>
      </c>
      <c r="AU609" s="211" t="s">
        <v>82</v>
      </c>
      <c r="AV609" s="13" t="s">
        <v>82</v>
      </c>
      <c r="AW609" s="13" t="s">
        <v>34</v>
      </c>
      <c r="AX609" s="13" t="s">
        <v>73</v>
      </c>
      <c r="AY609" s="211" t="s">
        <v>286</v>
      </c>
    </row>
    <row r="610" spans="1:65" s="14" customFormat="1" ht="11.25">
      <c r="B610" s="212"/>
      <c r="C610" s="213"/>
      <c r="D610" s="202" t="s">
        <v>296</v>
      </c>
      <c r="E610" s="214" t="s">
        <v>21</v>
      </c>
      <c r="F610" s="215" t="s">
        <v>300</v>
      </c>
      <c r="G610" s="213"/>
      <c r="H610" s="216">
        <v>20</v>
      </c>
      <c r="I610" s="217"/>
      <c r="J610" s="213"/>
      <c r="K610" s="213"/>
      <c r="L610" s="218"/>
      <c r="M610" s="219"/>
      <c r="N610" s="220"/>
      <c r="O610" s="220"/>
      <c r="P610" s="220"/>
      <c r="Q610" s="220"/>
      <c r="R610" s="220"/>
      <c r="S610" s="220"/>
      <c r="T610" s="221"/>
      <c r="AT610" s="222" t="s">
        <v>296</v>
      </c>
      <c r="AU610" s="222" t="s">
        <v>82</v>
      </c>
      <c r="AV610" s="14" t="s">
        <v>93</v>
      </c>
      <c r="AW610" s="14" t="s">
        <v>34</v>
      </c>
      <c r="AX610" s="14" t="s">
        <v>80</v>
      </c>
      <c r="AY610" s="222" t="s">
        <v>286</v>
      </c>
    </row>
    <row r="611" spans="1:65" s="2" customFormat="1" ht="21.75" customHeight="1">
      <c r="A611" s="36"/>
      <c r="B611" s="37"/>
      <c r="C611" s="182" t="s">
        <v>822</v>
      </c>
      <c r="D611" s="182" t="s">
        <v>288</v>
      </c>
      <c r="E611" s="183" t="s">
        <v>823</v>
      </c>
      <c r="F611" s="184" t="s">
        <v>824</v>
      </c>
      <c r="G611" s="185" t="s">
        <v>638</v>
      </c>
      <c r="H611" s="186">
        <v>32</v>
      </c>
      <c r="I611" s="187"/>
      <c r="J611" s="188">
        <f>ROUND(I611*H611,2)</f>
        <v>0</v>
      </c>
      <c r="K611" s="184" t="s">
        <v>292</v>
      </c>
      <c r="L611" s="41"/>
      <c r="M611" s="189" t="s">
        <v>21</v>
      </c>
      <c r="N611" s="190" t="s">
        <v>44</v>
      </c>
      <c r="O611" s="66"/>
      <c r="P611" s="191">
        <f>O611*H611</f>
        <v>0</v>
      </c>
      <c r="Q611" s="191">
        <v>0.10904999999999999</v>
      </c>
      <c r="R611" s="191">
        <f>Q611*H611</f>
        <v>3.4895999999999998</v>
      </c>
      <c r="S611" s="191">
        <v>0</v>
      </c>
      <c r="T611" s="192">
        <f>S611*H611</f>
        <v>0</v>
      </c>
      <c r="U611" s="36"/>
      <c r="V611" s="36"/>
      <c r="W611" s="36"/>
      <c r="X611" s="36"/>
      <c r="Y611" s="36"/>
      <c r="Z611" s="36"/>
      <c r="AA611" s="36"/>
      <c r="AB611" s="36"/>
      <c r="AC611" s="36"/>
      <c r="AD611" s="36"/>
      <c r="AE611" s="36"/>
      <c r="AR611" s="193" t="s">
        <v>103</v>
      </c>
      <c r="AT611" s="193" t="s">
        <v>288</v>
      </c>
      <c r="AU611" s="193" t="s">
        <v>82</v>
      </c>
      <c r="AY611" s="19" t="s">
        <v>286</v>
      </c>
      <c r="BE611" s="194">
        <f>IF(N611="základní",J611,0)</f>
        <v>0</v>
      </c>
      <c r="BF611" s="194">
        <f>IF(N611="snížená",J611,0)</f>
        <v>0</v>
      </c>
      <c r="BG611" s="194">
        <f>IF(N611="zákl. přenesená",J611,0)</f>
        <v>0</v>
      </c>
      <c r="BH611" s="194">
        <f>IF(N611="sníž. přenesená",J611,0)</f>
        <v>0</v>
      </c>
      <c r="BI611" s="194">
        <f>IF(N611="nulová",J611,0)</f>
        <v>0</v>
      </c>
      <c r="BJ611" s="19" t="s">
        <v>80</v>
      </c>
      <c r="BK611" s="194">
        <f>ROUND(I611*H611,2)</f>
        <v>0</v>
      </c>
      <c r="BL611" s="19" t="s">
        <v>103</v>
      </c>
      <c r="BM611" s="193" t="s">
        <v>825</v>
      </c>
    </row>
    <row r="612" spans="1:65" s="2" customFormat="1" ht="11.25">
      <c r="A612" s="36"/>
      <c r="B612" s="37"/>
      <c r="C612" s="38"/>
      <c r="D612" s="195" t="s">
        <v>294</v>
      </c>
      <c r="E612" s="38"/>
      <c r="F612" s="196" t="s">
        <v>826</v>
      </c>
      <c r="G612" s="38"/>
      <c r="H612" s="38"/>
      <c r="I612" s="197"/>
      <c r="J612" s="38"/>
      <c r="K612" s="38"/>
      <c r="L612" s="41"/>
      <c r="M612" s="198"/>
      <c r="N612" s="199"/>
      <c r="O612" s="66"/>
      <c r="P612" s="66"/>
      <c r="Q612" s="66"/>
      <c r="R612" s="66"/>
      <c r="S612" s="66"/>
      <c r="T612" s="67"/>
      <c r="U612" s="36"/>
      <c r="V612" s="36"/>
      <c r="W612" s="36"/>
      <c r="X612" s="36"/>
      <c r="Y612" s="36"/>
      <c r="Z612" s="36"/>
      <c r="AA612" s="36"/>
      <c r="AB612" s="36"/>
      <c r="AC612" s="36"/>
      <c r="AD612" s="36"/>
      <c r="AE612" s="36"/>
      <c r="AT612" s="19" t="s">
        <v>294</v>
      </c>
      <c r="AU612" s="19" t="s">
        <v>82</v>
      </c>
    </row>
    <row r="613" spans="1:65" s="15" customFormat="1" ht="11.25">
      <c r="B613" s="223"/>
      <c r="C613" s="224"/>
      <c r="D613" s="202" t="s">
        <v>296</v>
      </c>
      <c r="E613" s="225" t="s">
        <v>21</v>
      </c>
      <c r="F613" s="226" t="s">
        <v>827</v>
      </c>
      <c r="G613" s="224"/>
      <c r="H613" s="225" t="s">
        <v>21</v>
      </c>
      <c r="I613" s="227"/>
      <c r="J613" s="224"/>
      <c r="K613" s="224"/>
      <c r="L613" s="228"/>
      <c r="M613" s="229"/>
      <c r="N613" s="230"/>
      <c r="O613" s="230"/>
      <c r="P613" s="230"/>
      <c r="Q613" s="230"/>
      <c r="R613" s="230"/>
      <c r="S613" s="230"/>
      <c r="T613" s="231"/>
      <c r="AT613" s="232" t="s">
        <v>296</v>
      </c>
      <c r="AU613" s="232" t="s">
        <v>82</v>
      </c>
      <c r="AV613" s="15" t="s">
        <v>80</v>
      </c>
      <c r="AW613" s="15" t="s">
        <v>34</v>
      </c>
      <c r="AX613" s="15" t="s">
        <v>73</v>
      </c>
      <c r="AY613" s="232" t="s">
        <v>286</v>
      </c>
    </row>
    <row r="614" spans="1:65" s="13" customFormat="1" ht="11.25">
      <c r="B614" s="200"/>
      <c r="C614" s="201"/>
      <c r="D614" s="202" t="s">
        <v>296</v>
      </c>
      <c r="E614" s="203" t="s">
        <v>21</v>
      </c>
      <c r="F614" s="204" t="s">
        <v>828</v>
      </c>
      <c r="G614" s="201"/>
      <c r="H614" s="205">
        <v>32</v>
      </c>
      <c r="I614" s="206"/>
      <c r="J614" s="201"/>
      <c r="K614" s="201"/>
      <c r="L614" s="207"/>
      <c r="M614" s="208"/>
      <c r="N614" s="209"/>
      <c r="O614" s="209"/>
      <c r="P614" s="209"/>
      <c r="Q614" s="209"/>
      <c r="R614" s="209"/>
      <c r="S614" s="209"/>
      <c r="T614" s="210"/>
      <c r="AT614" s="211" t="s">
        <v>296</v>
      </c>
      <c r="AU614" s="211" t="s">
        <v>82</v>
      </c>
      <c r="AV614" s="13" t="s">
        <v>82</v>
      </c>
      <c r="AW614" s="13" t="s">
        <v>34</v>
      </c>
      <c r="AX614" s="13" t="s">
        <v>73</v>
      </c>
      <c r="AY614" s="211" t="s">
        <v>286</v>
      </c>
    </row>
    <row r="615" spans="1:65" s="14" customFormat="1" ht="11.25">
      <c r="B615" s="212"/>
      <c r="C615" s="213"/>
      <c r="D615" s="202" t="s">
        <v>296</v>
      </c>
      <c r="E615" s="214" t="s">
        <v>21</v>
      </c>
      <c r="F615" s="215" t="s">
        <v>300</v>
      </c>
      <c r="G615" s="213"/>
      <c r="H615" s="216">
        <v>32</v>
      </c>
      <c r="I615" s="217"/>
      <c r="J615" s="213"/>
      <c r="K615" s="213"/>
      <c r="L615" s="218"/>
      <c r="M615" s="219"/>
      <c r="N615" s="220"/>
      <c r="O615" s="220"/>
      <c r="P615" s="220"/>
      <c r="Q615" s="220"/>
      <c r="R615" s="220"/>
      <c r="S615" s="220"/>
      <c r="T615" s="221"/>
      <c r="AT615" s="222" t="s">
        <v>296</v>
      </c>
      <c r="AU615" s="222" t="s">
        <v>82</v>
      </c>
      <c r="AV615" s="14" t="s">
        <v>93</v>
      </c>
      <c r="AW615" s="14" t="s">
        <v>34</v>
      </c>
      <c r="AX615" s="14" t="s">
        <v>80</v>
      </c>
      <c r="AY615" s="222" t="s">
        <v>286</v>
      </c>
    </row>
    <row r="616" spans="1:65" s="2" customFormat="1" ht="24.2" customHeight="1">
      <c r="A616" s="36"/>
      <c r="B616" s="37"/>
      <c r="C616" s="182" t="s">
        <v>829</v>
      </c>
      <c r="D616" s="182" t="s">
        <v>288</v>
      </c>
      <c r="E616" s="183" t="s">
        <v>830</v>
      </c>
      <c r="F616" s="184" t="s">
        <v>831</v>
      </c>
      <c r="G616" s="185" t="s">
        <v>406</v>
      </c>
      <c r="H616" s="186">
        <v>1.6E-2</v>
      </c>
      <c r="I616" s="187"/>
      <c r="J616" s="188">
        <f>ROUND(I616*H616,2)</f>
        <v>0</v>
      </c>
      <c r="K616" s="184" t="s">
        <v>292</v>
      </c>
      <c r="L616" s="41"/>
      <c r="M616" s="189" t="s">
        <v>21</v>
      </c>
      <c r="N616" s="190" t="s">
        <v>44</v>
      </c>
      <c r="O616" s="66"/>
      <c r="P616" s="191">
        <f>O616*H616</f>
        <v>0</v>
      </c>
      <c r="Q616" s="191">
        <v>1.9539999999999998E-2</v>
      </c>
      <c r="R616" s="191">
        <f>Q616*H616</f>
        <v>3.1263999999999999E-4</v>
      </c>
      <c r="S616" s="191">
        <v>0</v>
      </c>
      <c r="T616" s="192">
        <f>S616*H616</f>
        <v>0</v>
      </c>
      <c r="U616" s="36"/>
      <c r="V616" s="36"/>
      <c r="W616" s="36"/>
      <c r="X616" s="36"/>
      <c r="Y616" s="36"/>
      <c r="Z616" s="36"/>
      <c r="AA616" s="36"/>
      <c r="AB616" s="36"/>
      <c r="AC616" s="36"/>
      <c r="AD616" s="36"/>
      <c r="AE616" s="36"/>
      <c r="AR616" s="193" t="s">
        <v>103</v>
      </c>
      <c r="AT616" s="193" t="s">
        <v>288</v>
      </c>
      <c r="AU616" s="193" t="s">
        <v>82</v>
      </c>
      <c r="AY616" s="19" t="s">
        <v>286</v>
      </c>
      <c r="BE616" s="194">
        <f>IF(N616="základní",J616,0)</f>
        <v>0</v>
      </c>
      <c r="BF616" s="194">
        <f>IF(N616="snížená",J616,0)</f>
        <v>0</v>
      </c>
      <c r="BG616" s="194">
        <f>IF(N616="zákl. přenesená",J616,0)</f>
        <v>0</v>
      </c>
      <c r="BH616" s="194">
        <f>IF(N616="sníž. přenesená",J616,0)</f>
        <v>0</v>
      </c>
      <c r="BI616" s="194">
        <f>IF(N616="nulová",J616,0)</f>
        <v>0</v>
      </c>
      <c r="BJ616" s="19" t="s">
        <v>80</v>
      </c>
      <c r="BK616" s="194">
        <f>ROUND(I616*H616,2)</f>
        <v>0</v>
      </c>
      <c r="BL616" s="19" t="s">
        <v>103</v>
      </c>
      <c r="BM616" s="193" t="s">
        <v>832</v>
      </c>
    </row>
    <row r="617" spans="1:65" s="2" customFormat="1" ht="11.25">
      <c r="A617" s="36"/>
      <c r="B617" s="37"/>
      <c r="C617" s="38"/>
      <c r="D617" s="195" t="s">
        <v>294</v>
      </c>
      <c r="E617" s="38"/>
      <c r="F617" s="196" t="s">
        <v>833</v>
      </c>
      <c r="G617" s="38"/>
      <c r="H617" s="38"/>
      <c r="I617" s="197"/>
      <c r="J617" s="38"/>
      <c r="K617" s="38"/>
      <c r="L617" s="41"/>
      <c r="M617" s="198"/>
      <c r="N617" s="199"/>
      <c r="O617" s="66"/>
      <c r="P617" s="66"/>
      <c r="Q617" s="66"/>
      <c r="R617" s="66"/>
      <c r="S617" s="66"/>
      <c r="T617" s="67"/>
      <c r="U617" s="36"/>
      <c r="V617" s="36"/>
      <c r="W617" s="36"/>
      <c r="X617" s="36"/>
      <c r="Y617" s="36"/>
      <c r="Z617" s="36"/>
      <c r="AA617" s="36"/>
      <c r="AB617" s="36"/>
      <c r="AC617" s="36"/>
      <c r="AD617" s="36"/>
      <c r="AE617" s="36"/>
      <c r="AT617" s="19" t="s">
        <v>294</v>
      </c>
      <c r="AU617" s="19" t="s">
        <v>82</v>
      </c>
    </row>
    <row r="618" spans="1:65" s="15" customFormat="1" ht="11.25">
      <c r="B618" s="223"/>
      <c r="C618" s="224"/>
      <c r="D618" s="202" t="s">
        <v>296</v>
      </c>
      <c r="E618" s="225" t="s">
        <v>21</v>
      </c>
      <c r="F618" s="226" t="s">
        <v>834</v>
      </c>
      <c r="G618" s="224"/>
      <c r="H618" s="225" t="s">
        <v>21</v>
      </c>
      <c r="I618" s="227"/>
      <c r="J618" s="224"/>
      <c r="K618" s="224"/>
      <c r="L618" s="228"/>
      <c r="M618" s="229"/>
      <c r="N618" s="230"/>
      <c r="O618" s="230"/>
      <c r="P618" s="230"/>
      <c r="Q618" s="230"/>
      <c r="R618" s="230"/>
      <c r="S618" s="230"/>
      <c r="T618" s="231"/>
      <c r="AT618" s="232" t="s">
        <v>296</v>
      </c>
      <c r="AU618" s="232" t="s">
        <v>82</v>
      </c>
      <c r="AV618" s="15" t="s">
        <v>80</v>
      </c>
      <c r="AW618" s="15" t="s">
        <v>34</v>
      </c>
      <c r="AX618" s="15" t="s">
        <v>73</v>
      </c>
      <c r="AY618" s="232" t="s">
        <v>286</v>
      </c>
    </row>
    <row r="619" spans="1:65" s="15" customFormat="1" ht="11.25">
      <c r="B619" s="223"/>
      <c r="C619" s="224"/>
      <c r="D619" s="202" t="s">
        <v>296</v>
      </c>
      <c r="E619" s="225" t="s">
        <v>21</v>
      </c>
      <c r="F619" s="226" t="s">
        <v>835</v>
      </c>
      <c r="G619" s="224"/>
      <c r="H619" s="225" t="s">
        <v>21</v>
      </c>
      <c r="I619" s="227"/>
      <c r="J619" s="224"/>
      <c r="K619" s="224"/>
      <c r="L619" s="228"/>
      <c r="M619" s="229"/>
      <c r="N619" s="230"/>
      <c r="O619" s="230"/>
      <c r="P619" s="230"/>
      <c r="Q619" s="230"/>
      <c r="R619" s="230"/>
      <c r="S619" s="230"/>
      <c r="T619" s="231"/>
      <c r="AT619" s="232" t="s">
        <v>296</v>
      </c>
      <c r="AU619" s="232" t="s">
        <v>82</v>
      </c>
      <c r="AV619" s="15" t="s">
        <v>80</v>
      </c>
      <c r="AW619" s="15" t="s">
        <v>34</v>
      </c>
      <c r="AX619" s="15" t="s">
        <v>73</v>
      </c>
      <c r="AY619" s="232" t="s">
        <v>286</v>
      </c>
    </row>
    <row r="620" spans="1:65" s="13" customFormat="1" ht="11.25">
      <c r="B620" s="200"/>
      <c r="C620" s="201"/>
      <c r="D620" s="202" t="s">
        <v>296</v>
      </c>
      <c r="E620" s="203" t="s">
        <v>21</v>
      </c>
      <c r="F620" s="204" t="s">
        <v>836</v>
      </c>
      <c r="G620" s="201"/>
      <c r="H620" s="205">
        <v>3.0000000000000001E-3</v>
      </c>
      <c r="I620" s="206"/>
      <c r="J620" s="201"/>
      <c r="K620" s="201"/>
      <c r="L620" s="207"/>
      <c r="M620" s="208"/>
      <c r="N620" s="209"/>
      <c r="O620" s="209"/>
      <c r="P620" s="209"/>
      <c r="Q620" s="209"/>
      <c r="R620" s="209"/>
      <c r="S620" s="209"/>
      <c r="T620" s="210"/>
      <c r="AT620" s="211" t="s">
        <v>296</v>
      </c>
      <c r="AU620" s="211" t="s">
        <v>82</v>
      </c>
      <c r="AV620" s="13" t="s">
        <v>82</v>
      </c>
      <c r="AW620" s="13" t="s">
        <v>34</v>
      </c>
      <c r="AX620" s="13" t="s">
        <v>73</v>
      </c>
      <c r="AY620" s="211" t="s">
        <v>286</v>
      </c>
    </row>
    <row r="621" spans="1:65" s="13" customFormat="1" ht="11.25">
      <c r="B621" s="200"/>
      <c r="C621" s="201"/>
      <c r="D621" s="202" t="s">
        <v>296</v>
      </c>
      <c r="E621" s="203" t="s">
        <v>21</v>
      </c>
      <c r="F621" s="204" t="s">
        <v>837</v>
      </c>
      <c r="G621" s="201"/>
      <c r="H621" s="205">
        <v>1.0999999999999999E-2</v>
      </c>
      <c r="I621" s="206"/>
      <c r="J621" s="201"/>
      <c r="K621" s="201"/>
      <c r="L621" s="207"/>
      <c r="M621" s="208"/>
      <c r="N621" s="209"/>
      <c r="O621" s="209"/>
      <c r="P621" s="209"/>
      <c r="Q621" s="209"/>
      <c r="R621" s="209"/>
      <c r="S621" s="209"/>
      <c r="T621" s="210"/>
      <c r="AT621" s="211" t="s">
        <v>296</v>
      </c>
      <c r="AU621" s="211" t="s">
        <v>82</v>
      </c>
      <c r="AV621" s="13" t="s">
        <v>82</v>
      </c>
      <c r="AW621" s="13" t="s">
        <v>34</v>
      </c>
      <c r="AX621" s="13" t="s">
        <v>73</v>
      </c>
      <c r="AY621" s="211" t="s">
        <v>286</v>
      </c>
    </row>
    <row r="622" spans="1:65" s="15" customFormat="1" ht="11.25">
      <c r="B622" s="223"/>
      <c r="C622" s="224"/>
      <c r="D622" s="202" t="s">
        <v>296</v>
      </c>
      <c r="E622" s="225" t="s">
        <v>21</v>
      </c>
      <c r="F622" s="226" t="s">
        <v>838</v>
      </c>
      <c r="G622" s="224"/>
      <c r="H622" s="225" t="s">
        <v>21</v>
      </c>
      <c r="I622" s="227"/>
      <c r="J622" s="224"/>
      <c r="K622" s="224"/>
      <c r="L622" s="228"/>
      <c r="M622" s="229"/>
      <c r="N622" s="230"/>
      <c r="O622" s="230"/>
      <c r="P622" s="230"/>
      <c r="Q622" s="230"/>
      <c r="R622" s="230"/>
      <c r="S622" s="230"/>
      <c r="T622" s="231"/>
      <c r="AT622" s="232" t="s">
        <v>296</v>
      </c>
      <c r="AU622" s="232" t="s">
        <v>82</v>
      </c>
      <c r="AV622" s="15" t="s">
        <v>80</v>
      </c>
      <c r="AW622" s="15" t="s">
        <v>34</v>
      </c>
      <c r="AX622" s="15" t="s">
        <v>73</v>
      </c>
      <c r="AY622" s="232" t="s">
        <v>286</v>
      </c>
    </row>
    <row r="623" spans="1:65" s="13" customFormat="1" ht="11.25">
      <c r="B623" s="200"/>
      <c r="C623" s="201"/>
      <c r="D623" s="202" t="s">
        <v>296</v>
      </c>
      <c r="E623" s="203" t="s">
        <v>21</v>
      </c>
      <c r="F623" s="204" t="s">
        <v>839</v>
      </c>
      <c r="G623" s="201"/>
      <c r="H623" s="205">
        <v>2E-3</v>
      </c>
      <c r="I623" s="206"/>
      <c r="J623" s="201"/>
      <c r="K623" s="201"/>
      <c r="L623" s="207"/>
      <c r="M623" s="208"/>
      <c r="N623" s="209"/>
      <c r="O623" s="209"/>
      <c r="P623" s="209"/>
      <c r="Q623" s="209"/>
      <c r="R623" s="209"/>
      <c r="S623" s="209"/>
      <c r="T623" s="210"/>
      <c r="AT623" s="211" t="s">
        <v>296</v>
      </c>
      <c r="AU623" s="211" t="s">
        <v>82</v>
      </c>
      <c r="AV623" s="13" t="s">
        <v>82</v>
      </c>
      <c r="AW623" s="13" t="s">
        <v>34</v>
      </c>
      <c r="AX623" s="13" t="s">
        <v>73</v>
      </c>
      <c r="AY623" s="211" t="s">
        <v>286</v>
      </c>
    </row>
    <row r="624" spans="1:65" s="14" customFormat="1" ht="11.25">
      <c r="B624" s="212"/>
      <c r="C624" s="213"/>
      <c r="D624" s="202" t="s">
        <v>296</v>
      </c>
      <c r="E624" s="214" t="s">
        <v>21</v>
      </c>
      <c r="F624" s="215" t="s">
        <v>300</v>
      </c>
      <c r="G624" s="213"/>
      <c r="H624" s="216">
        <v>1.6E-2</v>
      </c>
      <c r="I624" s="217"/>
      <c r="J624" s="213"/>
      <c r="K624" s="213"/>
      <c r="L624" s="218"/>
      <c r="M624" s="219"/>
      <c r="N624" s="220"/>
      <c r="O624" s="220"/>
      <c r="P624" s="220"/>
      <c r="Q624" s="220"/>
      <c r="R624" s="220"/>
      <c r="S624" s="220"/>
      <c r="T624" s="221"/>
      <c r="AT624" s="222" t="s">
        <v>296</v>
      </c>
      <c r="AU624" s="222" t="s">
        <v>82</v>
      </c>
      <c r="AV624" s="14" t="s">
        <v>93</v>
      </c>
      <c r="AW624" s="14" t="s">
        <v>34</v>
      </c>
      <c r="AX624" s="14" t="s">
        <v>80</v>
      </c>
      <c r="AY624" s="222" t="s">
        <v>286</v>
      </c>
    </row>
    <row r="625" spans="1:65" s="2" customFormat="1" ht="16.5" customHeight="1">
      <c r="A625" s="36"/>
      <c r="B625" s="37"/>
      <c r="C625" s="245" t="s">
        <v>840</v>
      </c>
      <c r="D625" s="245" t="s">
        <v>459</v>
      </c>
      <c r="E625" s="246" t="s">
        <v>841</v>
      </c>
      <c r="F625" s="247" t="s">
        <v>842</v>
      </c>
      <c r="G625" s="248" t="s">
        <v>406</v>
      </c>
      <c r="H625" s="249">
        <v>1.7999999999999999E-2</v>
      </c>
      <c r="I625" s="250"/>
      <c r="J625" s="251">
        <f>ROUND(I625*H625,2)</f>
        <v>0</v>
      </c>
      <c r="K625" s="247" t="s">
        <v>292</v>
      </c>
      <c r="L625" s="252"/>
      <c r="M625" s="253" t="s">
        <v>21</v>
      </c>
      <c r="N625" s="254" t="s">
        <v>44</v>
      </c>
      <c r="O625" s="66"/>
      <c r="P625" s="191">
        <f>O625*H625</f>
        <v>0</v>
      </c>
      <c r="Q625" s="191">
        <v>1</v>
      </c>
      <c r="R625" s="191">
        <f>Q625*H625</f>
        <v>1.7999999999999999E-2</v>
      </c>
      <c r="S625" s="191">
        <v>0</v>
      </c>
      <c r="T625" s="192">
        <f>S625*H625</f>
        <v>0</v>
      </c>
      <c r="U625" s="36"/>
      <c r="V625" s="36"/>
      <c r="W625" s="36"/>
      <c r="X625" s="36"/>
      <c r="Y625" s="36"/>
      <c r="Z625" s="36"/>
      <c r="AA625" s="36"/>
      <c r="AB625" s="36"/>
      <c r="AC625" s="36"/>
      <c r="AD625" s="36"/>
      <c r="AE625" s="36"/>
      <c r="AR625" s="193" t="s">
        <v>358</v>
      </c>
      <c r="AT625" s="193" t="s">
        <v>459</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843</v>
      </c>
    </row>
    <row r="626" spans="1:65" s="13" customFormat="1" ht="11.25">
      <c r="B626" s="200"/>
      <c r="C626" s="201"/>
      <c r="D626" s="202" t="s">
        <v>296</v>
      </c>
      <c r="E626" s="201"/>
      <c r="F626" s="204" t="s">
        <v>844</v>
      </c>
      <c r="G626" s="201"/>
      <c r="H626" s="205">
        <v>1.7999999999999999E-2</v>
      </c>
      <c r="I626" s="206"/>
      <c r="J626" s="201"/>
      <c r="K626" s="201"/>
      <c r="L626" s="207"/>
      <c r="M626" s="208"/>
      <c r="N626" s="209"/>
      <c r="O626" s="209"/>
      <c r="P626" s="209"/>
      <c r="Q626" s="209"/>
      <c r="R626" s="209"/>
      <c r="S626" s="209"/>
      <c r="T626" s="210"/>
      <c r="AT626" s="211" t="s">
        <v>296</v>
      </c>
      <c r="AU626" s="211" t="s">
        <v>82</v>
      </c>
      <c r="AV626" s="13" t="s">
        <v>82</v>
      </c>
      <c r="AW626" s="13" t="s">
        <v>4</v>
      </c>
      <c r="AX626" s="13" t="s">
        <v>80</v>
      </c>
      <c r="AY626" s="211" t="s">
        <v>286</v>
      </c>
    </row>
    <row r="627" spans="1:65" s="2" customFormat="1" ht="16.5" customHeight="1">
      <c r="A627" s="36"/>
      <c r="B627" s="37"/>
      <c r="C627" s="182" t="s">
        <v>845</v>
      </c>
      <c r="D627" s="182" t="s">
        <v>288</v>
      </c>
      <c r="E627" s="183" t="s">
        <v>846</v>
      </c>
      <c r="F627" s="184" t="s">
        <v>847</v>
      </c>
      <c r="G627" s="185" t="s">
        <v>406</v>
      </c>
      <c r="H627" s="186">
        <v>0.129</v>
      </c>
      <c r="I627" s="187"/>
      <c r="J627" s="188">
        <f>ROUND(I627*H627,2)</f>
        <v>0</v>
      </c>
      <c r="K627" s="184" t="s">
        <v>292</v>
      </c>
      <c r="L627" s="41"/>
      <c r="M627" s="189" t="s">
        <v>21</v>
      </c>
      <c r="N627" s="190" t="s">
        <v>44</v>
      </c>
      <c r="O627" s="66"/>
      <c r="P627" s="191">
        <f>O627*H627</f>
        <v>0</v>
      </c>
      <c r="Q627" s="191">
        <v>1.0900000000000001</v>
      </c>
      <c r="R627" s="191">
        <f>Q627*H627</f>
        <v>0.14061000000000001</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848</v>
      </c>
    </row>
    <row r="628" spans="1:65" s="2" customFormat="1" ht="11.25">
      <c r="A628" s="36"/>
      <c r="B628" s="37"/>
      <c r="C628" s="38"/>
      <c r="D628" s="195" t="s">
        <v>294</v>
      </c>
      <c r="E628" s="38"/>
      <c r="F628" s="196" t="s">
        <v>849</v>
      </c>
      <c r="G628" s="38"/>
      <c r="H628" s="38"/>
      <c r="I628" s="197"/>
      <c r="J628" s="38"/>
      <c r="K628" s="38"/>
      <c r="L628" s="41"/>
      <c r="M628" s="198"/>
      <c r="N628" s="199"/>
      <c r="O628" s="66"/>
      <c r="P628" s="66"/>
      <c r="Q628" s="66"/>
      <c r="R628" s="66"/>
      <c r="S628" s="66"/>
      <c r="T628" s="67"/>
      <c r="U628" s="36"/>
      <c r="V628" s="36"/>
      <c r="W628" s="36"/>
      <c r="X628" s="36"/>
      <c r="Y628" s="36"/>
      <c r="Z628" s="36"/>
      <c r="AA628" s="36"/>
      <c r="AB628" s="36"/>
      <c r="AC628" s="36"/>
      <c r="AD628" s="36"/>
      <c r="AE628" s="36"/>
      <c r="AT628" s="19" t="s">
        <v>294</v>
      </c>
      <c r="AU628" s="19" t="s">
        <v>82</v>
      </c>
    </row>
    <row r="629" spans="1:65" s="15" customFormat="1" ht="11.25">
      <c r="B629" s="223"/>
      <c r="C629" s="224"/>
      <c r="D629" s="202" t="s">
        <v>296</v>
      </c>
      <c r="E629" s="225" t="s">
        <v>21</v>
      </c>
      <c r="F629" s="226" t="s">
        <v>348</v>
      </c>
      <c r="G629" s="224"/>
      <c r="H629" s="225" t="s">
        <v>21</v>
      </c>
      <c r="I629" s="227"/>
      <c r="J629" s="224"/>
      <c r="K629" s="224"/>
      <c r="L629" s="228"/>
      <c r="M629" s="229"/>
      <c r="N629" s="230"/>
      <c r="O629" s="230"/>
      <c r="P629" s="230"/>
      <c r="Q629" s="230"/>
      <c r="R629" s="230"/>
      <c r="S629" s="230"/>
      <c r="T629" s="231"/>
      <c r="AT629" s="232" t="s">
        <v>296</v>
      </c>
      <c r="AU629" s="232" t="s">
        <v>82</v>
      </c>
      <c r="AV629" s="15" t="s">
        <v>80</v>
      </c>
      <c r="AW629" s="15" t="s">
        <v>34</v>
      </c>
      <c r="AX629" s="15" t="s">
        <v>73</v>
      </c>
      <c r="AY629" s="232" t="s">
        <v>286</v>
      </c>
    </row>
    <row r="630" spans="1:65" s="13" customFormat="1" ht="11.25">
      <c r="B630" s="200"/>
      <c r="C630" s="201"/>
      <c r="D630" s="202" t="s">
        <v>296</v>
      </c>
      <c r="E630" s="203" t="s">
        <v>21</v>
      </c>
      <c r="F630" s="204" t="s">
        <v>850</v>
      </c>
      <c r="G630" s="201"/>
      <c r="H630" s="205">
        <v>6.2E-2</v>
      </c>
      <c r="I630" s="206"/>
      <c r="J630" s="201"/>
      <c r="K630" s="201"/>
      <c r="L630" s="207"/>
      <c r="M630" s="208"/>
      <c r="N630" s="209"/>
      <c r="O630" s="209"/>
      <c r="P630" s="209"/>
      <c r="Q630" s="209"/>
      <c r="R630" s="209"/>
      <c r="S630" s="209"/>
      <c r="T630" s="210"/>
      <c r="AT630" s="211" t="s">
        <v>296</v>
      </c>
      <c r="AU630" s="211" t="s">
        <v>82</v>
      </c>
      <c r="AV630" s="13" t="s">
        <v>82</v>
      </c>
      <c r="AW630" s="13" t="s">
        <v>34</v>
      </c>
      <c r="AX630" s="13" t="s">
        <v>73</v>
      </c>
      <c r="AY630" s="211" t="s">
        <v>286</v>
      </c>
    </row>
    <row r="631" spans="1:65" s="15" customFormat="1" ht="11.25">
      <c r="B631" s="223"/>
      <c r="C631" s="224"/>
      <c r="D631" s="202" t="s">
        <v>296</v>
      </c>
      <c r="E631" s="225" t="s">
        <v>21</v>
      </c>
      <c r="F631" s="226" t="s">
        <v>661</v>
      </c>
      <c r="G631" s="224"/>
      <c r="H631" s="225" t="s">
        <v>21</v>
      </c>
      <c r="I631" s="227"/>
      <c r="J631" s="224"/>
      <c r="K631" s="224"/>
      <c r="L631" s="228"/>
      <c r="M631" s="229"/>
      <c r="N631" s="230"/>
      <c r="O631" s="230"/>
      <c r="P631" s="230"/>
      <c r="Q631" s="230"/>
      <c r="R631" s="230"/>
      <c r="S631" s="230"/>
      <c r="T631" s="231"/>
      <c r="AT631" s="232" t="s">
        <v>296</v>
      </c>
      <c r="AU631" s="232" t="s">
        <v>82</v>
      </c>
      <c r="AV631" s="15" t="s">
        <v>80</v>
      </c>
      <c r="AW631" s="15" t="s">
        <v>34</v>
      </c>
      <c r="AX631" s="15" t="s">
        <v>73</v>
      </c>
      <c r="AY631" s="232" t="s">
        <v>286</v>
      </c>
    </row>
    <row r="632" spans="1:65" s="13" customFormat="1" ht="11.25">
      <c r="B632" s="200"/>
      <c r="C632" s="201"/>
      <c r="D632" s="202" t="s">
        <v>296</v>
      </c>
      <c r="E632" s="203" t="s">
        <v>21</v>
      </c>
      <c r="F632" s="204" t="s">
        <v>851</v>
      </c>
      <c r="G632" s="201"/>
      <c r="H632" s="205">
        <v>6.7000000000000004E-2</v>
      </c>
      <c r="I632" s="206"/>
      <c r="J632" s="201"/>
      <c r="K632" s="201"/>
      <c r="L632" s="207"/>
      <c r="M632" s="208"/>
      <c r="N632" s="209"/>
      <c r="O632" s="209"/>
      <c r="P632" s="209"/>
      <c r="Q632" s="209"/>
      <c r="R632" s="209"/>
      <c r="S632" s="209"/>
      <c r="T632" s="210"/>
      <c r="AT632" s="211" t="s">
        <v>296</v>
      </c>
      <c r="AU632" s="211" t="s">
        <v>82</v>
      </c>
      <c r="AV632" s="13" t="s">
        <v>82</v>
      </c>
      <c r="AW632" s="13" t="s">
        <v>34</v>
      </c>
      <c r="AX632" s="13" t="s">
        <v>73</v>
      </c>
      <c r="AY632" s="211" t="s">
        <v>286</v>
      </c>
    </row>
    <row r="633" spans="1:65" s="14" customFormat="1" ht="11.25">
      <c r="B633" s="212"/>
      <c r="C633" s="213"/>
      <c r="D633" s="202" t="s">
        <v>296</v>
      </c>
      <c r="E633" s="214" t="s">
        <v>21</v>
      </c>
      <c r="F633" s="215" t="s">
        <v>300</v>
      </c>
      <c r="G633" s="213"/>
      <c r="H633" s="216">
        <v>0.129</v>
      </c>
      <c r="I633" s="217"/>
      <c r="J633" s="213"/>
      <c r="K633" s="213"/>
      <c r="L633" s="218"/>
      <c r="M633" s="219"/>
      <c r="N633" s="220"/>
      <c r="O633" s="220"/>
      <c r="P633" s="220"/>
      <c r="Q633" s="220"/>
      <c r="R633" s="220"/>
      <c r="S633" s="220"/>
      <c r="T633" s="221"/>
      <c r="AT633" s="222" t="s">
        <v>296</v>
      </c>
      <c r="AU633" s="222" t="s">
        <v>82</v>
      </c>
      <c r="AV633" s="14" t="s">
        <v>93</v>
      </c>
      <c r="AW633" s="14" t="s">
        <v>34</v>
      </c>
      <c r="AX633" s="14" t="s">
        <v>80</v>
      </c>
      <c r="AY633" s="222" t="s">
        <v>286</v>
      </c>
    </row>
    <row r="634" spans="1:65" s="2" customFormat="1" ht="16.5" customHeight="1">
      <c r="A634" s="36"/>
      <c r="B634" s="37"/>
      <c r="C634" s="182" t="s">
        <v>852</v>
      </c>
      <c r="D634" s="182" t="s">
        <v>288</v>
      </c>
      <c r="E634" s="183" t="s">
        <v>853</v>
      </c>
      <c r="F634" s="184" t="s">
        <v>854</v>
      </c>
      <c r="G634" s="185" t="s">
        <v>129</v>
      </c>
      <c r="H634" s="186">
        <v>106.25</v>
      </c>
      <c r="I634" s="187"/>
      <c r="J634" s="188">
        <f>ROUND(I634*H634,2)</f>
        <v>0</v>
      </c>
      <c r="K634" s="184" t="s">
        <v>292</v>
      </c>
      <c r="L634" s="41"/>
      <c r="M634" s="189" t="s">
        <v>21</v>
      </c>
      <c r="N634" s="190" t="s">
        <v>44</v>
      </c>
      <c r="O634" s="66"/>
      <c r="P634" s="191">
        <f>O634*H634</f>
        <v>0</v>
      </c>
      <c r="Q634" s="191">
        <v>2.5999999999999998E-4</v>
      </c>
      <c r="R634" s="191">
        <f>Q634*H634</f>
        <v>2.7624999999999997E-2</v>
      </c>
      <c r="S634" s="191">
        <v>0</v>
      </c>
      <c r="T634" s="192">
        <f>S634*H634</f>
        <v>0</v>
      </c>
      <c r="U634" s="36"/>
      <c r="V634" s="36"/>
      <c r="W634" s="36"/>
      <c r="X634" s="36"/>
      <c r="Y634" s="36"/>
      <c r="Z634" s="36"/>
      <c r="AA634" s="36"/>
      <c r="AB634" s="36"/>
      <c r="AC634" s="36"/>
      <c r="AD634" s="36"/>
      <c r="AE634" s="36"/>
      <c r="AR634" s="193" t="s">
        <v>103</v>
      </c>
      <c r="AT634" s="193" t="s">
        <v>288</v>
      </c>
      <c r="AU634" s="193" t="s">
        <v>82</v>
      </c>
      <c r="AY634" s="19" t="s">
        <v>286</v>
      </c>
      <c r="BE634" s="194">
        <f>IF(N634="základní",J634,0)</f>
        <v>0</v>
      </c>
      <c r="BF634" s="194">
        <f>IF(N634="snížená",J634,0)</f>
        <v>0</v>
      </c>
      <c r="BG634" s="194">
        <f>IF(N634="zákl. přenesená",J634,0)</f>
        <v>0</v>
      </c>
      <c r="BH634" s="194">
        <f>IF(N634="sníž. přenesená",J634,0)</f>
        <v>0</v>
      </c>
      <c r="BI634" s="194">
        <f>IF(N634="nulová",J634,0)</f>
        <v>0</v>
      </c>
      <c r="BJ634" s="19" t="s">
        <v>80</v>
      </c>
      <c r="BK634" s="194">
        <f>ROUND(I634*H634,2)</f>
        <v>0</v>
      </c>
      <c r="BL634" s="19" t="s">
        <v>103</v>
      </c>
      <c r="BM634" s="193" t="s">
        <v>855</v>
      </c>
    </row>
    <row r="635" spans="1:65" s="2" customFormat="1" ht="11.25">
      <c r="A635" s="36"/>
      <c r="B635" s="37"/>
      <c r="C635" s="38"/>
      <c r="D635" s="195" t="s">
        <v>294</v>
      </c>
      <c r="E635" s="38"/>
      <c r="F635" s="196" t="s">
        <v>856</v>
      </c>
      <c r="G635" s="38"/>
      <c r="H635" s="38"/>
      <c r="I635" s="197"/>
      <c r="J635" s="38"/>
      <c r="K635" s="38"/>
      <c r="L635" s="41"/>
      <c r="M635" s="198"/>
      <c r="N635" s="199"/>
      <c r="O635" s="66"/>
      <c r="P635" s="66"/>
      <c r="Q635" s="66"/>
      <c r="R635" s="66"/>
      <c r="S635" s="66"/>
      <c r="T635" s="67"/>
      <c r="U635" s="36"/>
      <c r="V635" s="36"/>
      <c r="W635" s="36"/>
      <c r="X635" s="36"/>
      <c r="Y635" s="36"/>
      <c r="Z635" s="36"/>
      <c r="AA635" s="36"/>
      <c r="AB635" s="36"/>
      <c r="AC635" s="36"/>
      <c r="AD635" s="36"/>
      <c r="AE635" s="36"/>
      <c r="AT635" s="19" t="s">
        <v>294</v>
      </c>
      <c r="AU635" s="19" t="s">
        <v>82</v>
      </c>
    </row>
    <row r="636" spans="1:65" s="15" customFormat="1" ht="11.25">
      <c r="B636" s="223"/>
      <c r="C636" s="224"/>
      <c r="D636" s="202" t="s">
        <v>296</v>
      </c>
      <c r="E636" s="225" t="s">
        <v>21</v>
      </c>
      <c r="F636" s="226" t="s">
        <v>857</v>
      </c>
      <c r="G636" s="224"/>
      <c r="H636" s="225" t="s">
        <v>21</v>
      </c>
      <c r="I636" s="227"/>
      <c r="J636" s="224"/>
      <c r="K636" s="224"/>
      <c r="L636" s="228"/>
      <c r="M636" s="229"/>
      <c r="N636" s="230"/>
      <c r="O636" s="230"/>
      <c r="P636" s="230"/>
      <c r="Q636" s="230"/>
      <c r="R636" s="230"/>
      <c r="S636" s="230"/>
      <c r="T636" s="231"/>
      <c r="AT636" s="232" t="s">
        <v>296</v>
      </c>
      <c r="AU636" s="232" t="s">
        <v>82</v>
      </c>
      <c r="AV636" s="15" t="s">
        <v>80</v>
      </c>
      <c r="AW636" s="15" t="s">
        <v>34</v>
      </c>
      <c r="AX636" s="15" t="s">
        <v>73</v>
      </c>
      <c r="AY636" s="232" t="s">
        <v>286</v>
      </c>
    </row>
    <row r="637" spans="1:65" s="13" customFormat="1" ht="11.25">
      <c r="B637" s="200"/>
      <c r="C637" s="201"/>
      <c r="D637" s="202" t="s">
        <v>296</v>
      </c>
      <c r="E637" s="203" t="s">
        <v>21</v>
      </c>
      <c r="F637" s="204" t="s">
        <v>858</v>
      </c>
      <c r="G637" s="201"/>
      <c r="H637" s="205">
        <v>4.5</v>
      </c>
      <c r="I637" s="206"/>
      <c r="J637" s="201"/>
      <c r="K637" s="201"/>
      <c r="L637" s="207"/>
      <c r="M637" s="208"/>
      <c r="N637" s="209"/>
      <c r="O637" s="209"/>
      <c r="P637" s="209"/>
      <c r="Q637" s="209"/>
      <c r="R637" s="209"/>
      <c r="S637" s="209"/>
      <c r="T637" s="210"/>
      <c r="AT637" s="211" t="s">
        <v>296</v>
      </c>
      <c r="AU637" s="211" t="s">
        <v>82</v>
      </c>
      <c r="AV637" s="13" t="s">
        <v>82</v>
      </c>
      <c r="AW637" s="13" t="s">
        <v>34</v>
      </c>
      <c r="AX637" s="13" t="s">
        <v>73</v>
      </c>
      <c r="AY637" s="211" t="s">
        <v>286</v>
      </c>
    </row>
    <row r="638" spans="1:65" s="13" customFormat="1" ht="11.25">
      <c r="B638" s="200"/>
      <c r="C638" s="201"/>
      <c r="D638" s="202" t="s">
        <v>296</v>
      </c>
      <c r="E638" s="203" t="s">
        <v>21</v>
      </c>
      <c r="F638" s="204" t="s">
        <v>859</v>
      </c>
      <c r="G638" s="201"/>
      <c r="H638" s="205">
        <v>33</v>
      </c>
      <c r="I638" s="206"/>
      <c r="J638" s="201"/>
      <c r="K638" s="201"/>
      <c r="L638" s="207"/>
      <c r="M638" s="208"/>
      <c r="N638" s="209"/>
      <c r="O638" s="209"/>
      <c r="P638" s="209"/>
      <c r="Q638" s="209"/>
      <c r="R638" s="209"/>
      <c r="S638" s="209"/>
      <c r="T638" s="210"/>
      <c r="AT638" s="211" t="s">
        <v>296</v>
      </c>
      <c r="AU638" s="211" t="s">
        <v>82</v>
      </c>
      <c r="AV638" s="13" t="s">
        <v>82</v>
      </c>
      <c r="AW638" s="13" t="s">
        <v>34</v>
      </c>
      <c r="AX638" s="13" t="s">
        <v>73</v>
      </c>
      <c r="AY638" s="211" t="s">
        <v>286</v>
      </c>
    </row>
    <row r="639" spans="1:65" s="13" customFormat="1" ht="11.25">
      <c r="B639" s="200"/>
      <c r="C639" s="201"/>
      <c r="D639" s="202" t="s">
        <v>296</v>
      </c>
      <c r="E639" s="203" t="s">
        <v>21</v>
      </c>
      <c r="F639" s="204" t="s">
        <v>860</v>
      </c>
      <c r="G639" s="201"/>
      <c r="H639" s="205">
        <v>48</v>
      </c>
      <c r="I639" s="206"/>
      <c r="J639" s="201"/>
      <c r="K639" s="201"/>
      <c r="L639" s="207"/>
      <c r="M639" s="208"/>
      <c r="N639" s="209"/>
      <c r="O639" s="209"/>
      <c r="P639" s="209"/>
      <c r="Q639" s="209"/>
      <c r="R639" s="209"/>
      <c r="S639" s="209"/>
      <c r="T639" s="210"/>
      <c r="AT639" s="211" t="s">
        <v>296</v>
      </c>
      <c r="AU639" s="211" t="s">
        <v>82</v>
      </c>
      <c r="AV639" s="13" t="s">
        <v>82</v>
      </c>
      <c r="AW639" s="13" t="s">
        <v>34</v>
      </c>
      <c r="AX639" s="13" t="s">
        <v>73</v>
      </c>
      <c r="AY639" s="211" t="s">
        <v>286</v>
      </c>
    </row>
    <row r="640" spans="1:65" s="13" customFormat="1" ht="11.25">
      <c r="B640" s="200"/>
      <c r="C640" s="201"/>
      <c r="D640" s="202" t="s">
        <v>296</v>
      </c>
      <c r="E640" s="203" t="s">
        <v>21</v>
      </c>
      <c r="F640" s="204" t="s">
        <v>861</v>
      </c>
      <c r="G640" s="201"/>
      <c r="H640" s="205">
        <v>2.5</v>
      </c>
      <c r="I640" s="206"/>
      <c r="J640" s="201"/>
      <c r="K640" s="201"/>
      <c r="L640" s="207"/>
      <c r="M640" s="208"/>
      <c r="N640" s="209"/>
      <c r="O640" s="209"/>
      <c r="P640" s="209"/>
      <c r="Q640" s="209"/>
      <c r="R640" s="209"/>
      <c r="S640" s="209"/>
      <c r="T640" s="210"/>
      <c r="AT640" s="211" t="s">
        <v>296</v>
      </c>
      <c r="AU640" s="211" t="s">
        <v>82</v>
      </c>
      <c r="AV640" s="13" t="s">
        <v>82</v>
      </c>
      <c r="AW640" s="13" t="s">
        <v>34</v>
      </c>
      <c r="AX640" s="13" t="s">
        <v>73</v>
      </c>
      <c r="AY640" s="211" t="s">
        <v>286</v>
      </c>
    </row>
    <row r="641" spans="1:65" s="13" customFormat="1" ht="11.25">
      <c r="B641" s="200"/>
      <c r="C641" s="201"/>
      <c r="D641" s="202" t="s">
        <v>296</v>
      </c>
      <c r="E641" s="203" t="s">
        <v>21</v>
      </c>
      <c r="F641" s="204" t="s">
        <v>862</v>
      </c>
      <c r="G641" s="201"/>
      <c r="H641" s="205">
        <v>3</v>
      </c>
      <c r="I641" s="206"/>
      <c r="J641" s="201"/>
      <c r="K641" s="201"/>
      <c r="L641" s="207"/>
      <c r="M641" s="208"/>
      <c r="N641" s="209"/>
      <c r="O641" s="209"/>
      <c r="P641" s="209"/>
      <c r="Q641" s="209"/>
      <c r="R641" s="209"/>
      <c r="S641" s="209"/>
      <c r="T641" s="210"/>
      <c r="AT641" s="211" t="s">
        <v>296</v>
      </c>
      <c r="AU641" s="211" t="s">
        <v>82</v>
      </c>
      <c r="AV641" s="13" t="s">
        <v>82</v>
      </c>
      <c r="AW641" s="13" t="s">
        <v>34</v>
      </c>
      <c r="AX641" s="13" t="s">
        <v>73</v>
      </c>
      <c r="AY641" s="211" t="s">
        <v>286</v>
      </c>
    </row>
    <row r="642" spans="1:65" s="14" customFormat="1" ht="11.25">
      <c r="B642" s="212"/>
      <c r="C642" s="213"/>
      <c r="D642" s="202" t="s">
        <v>296</v>
      </c>
      <c r="E642" s="214" t="s">
        <v>21</v>
      </c>
      <c r="F642" s="215" t="s">
        <v>300</v>
      </c>
      <c r="G642" s="213"/>
      <c r="H642" s="216">
        <v>91</v>
      </c>
      <c r="I642" s="217"/>
      <c r="J642" s="213"/>
      <c r="K642" s="213"/>
      <c r="L642" s="218"/>
      <c r="M642" s="219"/>
      <c r="N642" s="220"/>
      <c r="O642" s="220"/>
      <c r="P642" s="220"/>
      <c r="Q642" s="220"/>
      <c r="R642" s="220"/>
      <c r="S642" s="220"/>
      <c r="T642" s="221"/>
      <c r="AT642" s="222" t="s">
        <v>296</v>
      </c>
      <c r="AU642" s="222" t="s">
        <v>82</v>
      </c>
      <c r="AV642" s="14" t="s">
        <v>93</v>
      </c>
      <c r="AW642" s="14" t="s">
        <v>34</v>
      </c>
      <c r="AX642" s="14" t="s">
        <v>73</v>
      </c>
      <c r="AY642" s="222" t="s">
        <v>286</v>
      </c>
    </row>
    <row r="643" spans="1:65" s="15" customFormat="1" ht="11.25">
      <c r="B643" s="223"/>
      <c r="C643" s="224"/>
      <c r="D643" s="202" t="s">
        <v>296</v>
      </c>
      <c r="E643" s="225" t="s">
        <v>21</v>
      </c>
      <c r="F643" s="226" t="s">
        <v>863</v>
      </c>
      <c r="G643" s="224"/>
      <c r="H643" s="225" t="s">
        <v>21</v>
      </c>
      <c r="I643" s="227"/>
      <c r="J643" s="224"/>
      <c r="K643" s="224"/>
      <c r="L643" s="228"/>
      <c r="M643" s="229"/>
      <c r="N643" s="230"/>
      <c r="O643" s="230"/>
      <c r="P643" s="230"/>
      <c r="Q643" s="230"/>
      <c r="R643" s="230"/>
      <c r="S643" s="230"/>
      <c r="T643" s="231"/>
      <c r="AT643" s="232" t="s">
        <v>296</v>
      </c>
      <c r="AU643" s="232" t="s">
        <v>82</v>
      </c>
      <c r="AV643" s="15" t="s">
        <v>80</v>
      </c>
      <c r="AW643" s="15" t="s">
        <v>34</v>
      </c>
      <c r="AX643" s="15" t="s">
        <v>73</v>
      </c>
      <c r="AY643" s="232" t="s">
        <v>286</v>
      </c>
    </row>
    <row r="644" spans="1:65" s="13" customFormat="1" ht="11.25">
      <c r="B644" s="200"/>
      <c r="C644" s="201"/>
      <c r="D644" s="202" t="s">
        <v>296</v>
      </c>
      <c r="E644" s="203" t="s">
        <v>21</v>
      </c>
      <c r="F644" s="204" t="s">
        <v>864</v>
      </c>
      <c r="G644" s="201"/>
      <c r="H644" s="205">
        <v>13.75</v>
      </c>
      <c r="I644" s="206"/>
      <c r="J644" s="201"/>
      <c r="K644" s="201"/>
      <c r="L644" s="207"/>
      <c r="M644" s="208"/>
      <c r="N644" s="209"/>
      <c r="O644" s="209"/>
      <c r="P644" s="209"/>
      <c r="Q644" s="209"/>
      <c r="R644" s="209"/>
      <c r="S644" s="209"/>
      <c r="T644" s="210"/>
      <c r="AT644" s="211" t="s">
        <v>296</v>
      </c>
      <c r="AU644" s="211" t="s">
        <v>82</v>
      </c>
      <c r="AV644" s="13" t="s">
        <v>82</v>
      </c>
      <c r="AW644" s="13" t="s">
        <v>34</v>
      </c>
      <c r="AX644" s="13" t="s">
        <v>73</v>
      </c>
      <c r="AY644" s="211" t="s">
        <v>286</v>
      </c>
    </row>
    <row r="645" spans="1:65" s="13" customFormat="1" ht="11.25">
      <c r="B645" s="200"/>
      <c r="C645" s="201"/>
      <c r="D645" s="202" t="s">
        <v>296</v>
      </c>
      <c r="E645" s="203" t="s">
        <v>21</v>
      </c>
      <c r="F645" s="204" t="s">
        <v>865</v>
      </c>
      <c r="G645" s="201"/>
      <c r="H645" s="205">
        <v>1.5</v>
      </c>
      <c r="I645" s="206"/>
      <c r="J645" s="201"/>
      <c r="K645" s="201"/>
      <c r="L645" s="207"/>
      <c r="M645" s="208"/>
      <c r="N645" s="209"/>
      <c r="O645" s="209"/>
      <c r="P645" s="209"/>
      <c r="Q645" s="209"/>
      <c r="R645" s="209"/>
      <c r="S645" s="209"/>
      <c r="T645" s="210"/>
      <c r="AT645" s="211" t="s">
        <v>296</v>
      </c>
      <c r="AU645" s="211" t="s">
        <v>82</v>
      </c>
      <c r="AV645" s="13" t="s">
        <v>82</v>
      </c>
      <c r="AW645" s="13" t="s">
        <v>34</v>
      </c>
      <c r="AX645" s="13" t="s">
        <v>73</v>
      </c>
      <c r="AY645" s="211" t="s">
        <v>286</v>
      </c>
    </row>
    <row r="646" spans="1:65" s="14" customFormat="1" ht="11.25">
      <c r="B646" s="212"/>
      <c r="C646" s="213"/>
      <c r="D646" s="202" t="s">
        <v>296</v>
      </c>
      <c r="E646" s="214" t="s">
        <v>21</v>
      </c>
      <c r="F646" s="215" t="s">
        <v>300</v>
      </c>
      <c r="G646" s="213"/>
      <c r="H646" s="216">
        <v>15.25</v>
      </c>
      <c r="I646" s="217"/>
      <c r="J646" s="213"/>
      <c r="K646" s="213"/>
      <c r="L646" s="218"/>
      <c r="M646" s="219"/>
      <c r="N646" s="220"/>
      <c r="O646" s="220"/>
      <c r="P646" s="220"/>
      <c r="Q646" s="220"/>
      <c r="R646" s="220"/>
      <c r="S646" s="220"/>
      <c r="T646" s="221"/>
      <c r="AT646" s="222" t="s">
        <v>296</v>
      </c>
      <c r="AU646" s="222" t="s">
        <v>82</v>
      </c>
      <c r="AV646" s="14" t="s">
        <v>93</v>
      </c>
      <c r="AW646" s="14" t="s">
        <v>34</v>
      </c>
      <c r="AX646" s="14" t="s">
        <v>73</v>
      </c>
      <c r="AY646" s="222" t="s">
        <v>286</v>
      </c>
    </row>
    <row r="647" spans="1:65" s="16" customFormat="1" ht="11.25">
      <c r="B647" s="233"/>
      <c r="C647" s="234"/>
      <c r="D647" s="202" t="s">
        <v>296</v>
      </c>
      <c r="E647" s="235" t="s">
        <v>21</v>
      </c>
      <c r="F647" s="236" t="s">
        <v>307</v>
      </c>
      <c r="G647" s="234"/>
      <c r="H647" s="237">
        <v>106.25</v>
      </c>
      <c r="I647" s="238"/>
      <c r="J647" s="234"/>
      <c r="K647" s="234"/>
      <c r="L647" s="239"/>
      <c r="M647" s="240"/>
      <c r="N647" s="241"/>
      <c r="O647" s="241"/>
      <c r="P647" s="241"/>
      <c r="Q647" s="241"/>
      <c r="R647" s="241"/>
      <c r="S647" s="241"/>
      <c r="T647" s="242"/>
      <c r="AT647" s="243" t="s">
        <v>296</v>
      </c>
      <c r="AU647" s="243" t="s">
        <v>82</v>
      </c>
      <c r="AV647" s="16" t="s">
        <v>103</v>
      </c>
      <c r="AW647" s="16" t="s">
        <v>34</v>
      </c>
      <c r="AX647" s="16" t="s">
        <v>80</v>
      </c>
      <c r="AY647" s="243" t="s">
        <v>286</v>
      </c>
    </row>
    <row r="648" spans="1:65" s="2" customFormat="1" ht="24.2" customHeight="1">
      <c r="A648" s="36"/>
      <c r="B648" s="37"/>
      <c r="C648" s="182" t="s">
        <v>866</v>
      </c>
      <c r="D648" s="182" t="s">
        <v>288</v>
      </c>
      <c r="E648" s="183" t="s">
        <v>867</v>
      </c>
      <c r="F648" s="184" t="s">
        <v>868</v>
      </c>
      <c r="G648" s="185" t="s">
        <v>142</v>
      </c>
      <c r="H648" s="186">
        <v>0.46100000000000002</v>
      </c>
      <c r="I648" s="187"/>
      <c r="J648" s="188">
        <f>ROUND(I648*H648,2)</f>
        <v>0</v>
      </c>
      <c r="K648" s="184" t="s">
        <v>292</v>
      </c>
      <c r="L648" s="41"/>
      <c r="M648" s="189" t="s">
        <v>21</v>
      </c>
      <c r="N648" s="190" t="s">
        <v>44</v>
      </c>
      <c r="O648" s="66"/>
      <c r="P648" s="191">
        <f>O648*H648</f>
        <v>0</v>
      </c>
      <c r="Q648" s="191">
        <v>6.5280000000000005E-2</v>
      </c>
      <c r="R648" s="191">
        <f>Q648*H648</f>
        <v>3.0094080000000002E-2</v>
      </c>
      <c r="S648" s="191">
        <v>0</v>
      </c>
      <c r="T648" s="192">
        <f>S648*H648</f>
        <v>0</v>
      </c>
      <c r="U648" s="36"/>
      <c r="V648" s="36"/>
      <c r="W648" s="36"/>
      <c r="X648" s="36"/>
      <c r="Y648" s="36"/>
      <c r="Z648" s="36"/>
      <c r="AA648" s="36"/>
      <c r="AB648" s="36"/>
      <c r="AC648" s="36"/>
      <c r="AD648" s="36"/>
      <c r="AE648" s="36"/>
      <c r="AR648" s="193" t="s">
        <v>103</v>
      </c>
      <c r="AT648" s="193" t="s">
        <v>288</v>
      </c>
      <c r="AU648" s="193" t="s">
        <v>82</v>
      </c>
      <c r="AY648" s="19" t="s">
        <v>286</v>
      </c>
      <c r="BE648" s="194">
        <f>IF(N648="základní",J648,0)</f>
        <v>0</v>
      </c>
      <c r="BF648" s="194">
        <f>IF(N648="snížená",J648,0)</f>
        <v>0</v>
      </c>
      <c r="BG648" s="194">
        <f>IF(N648="zákl. přenesená",J648,0)</f>
        <v>0</v>
      </c>
      <c r="BH648" s="194">
        <f>IF(N648="sníž. přenesená",J648,0)</f>
        <v>0</v>
      </c>
      <c r="BI648" s="194">
        <f>IF(N648="nulová",J648,0)</f>
        <v>0</v>
      </c>
      <c r="BJ648" s="19" t="s">
        <v>80</v>
      </c>
      <c r="BK648" s="194">
        <f>ROUND(I648*H648,2)</f>
        <v>0</v>
      </c>
      <c r="BL648" s="19" t="s">
        <v>103</v>
      </c>
      <c r="BM648" s="193" t="s">
        <v>869</v>
      </c>
    </row>
    <row r="649" spans="1:65" s="2" customFormat="1" ht="11.25">
      <c r="A649" s="36"/>
      <c r="B649" s="37"/>
      <c r="C649" s="38"/>
      <c r="D649" s="195" t="s">
        <v>294</v>
      </c>
      <c r="E649" s="38"/>
      <c r="F649" s="196" t="s">
        <v>870</v>
      </c>
      <c r="G649" s="38"/>
      <c r="H649" s="38"/>
      <c r="I649" s="197"/>
      <c r="J649" s="38"/>
      <c r="K649" s="38"/>
      <c r="L649" s="41"/>
      <c r="M649" s="198"/>
      <c r="N649" s="199"/>
      <c r="O649" s="66"/>
      <c r="P649" s="66"/>
      <c r="Q649" s="66"/>
      <c r="R649" s="66"/>
      <c r="S649" s="66"/>
      <c r="T649" s="67"/>
      <c r="U649" s="36"/>
      <c r="V649" s="36"/>
      <c r="W649" s="36"/>
      <c r="X649" s="36"/>
      <c r="Y649" s="36"/>
      <c r="Z649" s="36"/>
      <c r="AA649" s="36"/>
      <c r="AB649" s="36"/>
      <c r="AC649" s="36"/>
      <c r="AD649" s="36"/>
      <c r="AE649" s="36"/>
      <c r="AT649" s="19" t="s">
        <v>294</v>
      </c>
      <c r="AU649" s="19" t="s">
        <v>82</v>
      </c>
    </row>
    <row r="650" spans="1:65" s="15" customFormat="1" ht="11.25">
      <c r="B650" s="223"/>
      <c r="C650" s="224"/>
      <c r="D650" s="202" t="s">
        <v>296</v>
      </c>
      <c r="E650" s="225" t="s">
        <v>21</v>
      </c>
      <c r="F650" s="226" t="s">
        <v>348</v>
      </c>
      <c r="G650" s="224"/>
      <c r="H650" s="225" t="s">
        <v>21</v>
      </c>
      <c r="I650" s="227"/>
      <c r="J650" s="224"/>
      <c r="K650" s="224"/>
      <c r="L650" s="228"/>
      <c r="M650" s="229"/>
      <c r="N650" s="230"/>
      <c r="O650" s="230"/>
      <c r="P650" s="230"/>
      <c r="Q650" s="230"/>
      <c r="R650" s="230"/>
      <c r="S650" s="230"/>
      <c r="T650" s="231"/>
      <c r="AT650" s="232" t="s">
        <v>296</v>
      </c>
      <c r="AU650" s="232" t="s">
        <v>82</v>
      </c>
      <c r="AV650" s="15" t="s">
        <v>80</v>
      </c>
      <c r="AW650" s="15" t="s">
        <v>34</v>
      </c>
      <c r="AX650" s="15" t="s">
        <v>73</v>
      </c>
      <c r="AY650" s="232" t="s">
        <v>286</v>
      </c>
    </row>
    <row r="651" spans="1:65" s="13" customFormat="1" ht="11.25">
      <c r="B651" s="200"/>
      <c r="C651" s="201"/>
      <c r="D651" s="202" t="s">
        <v>296</v>
      </c>
      <c r="E651" s="203" t="s">
        <v>21</v>
      </c>
      <c r="F651" s="204" t="s">
        <v>871</v>
      </c>
      <c r="G651" s="201"/>
      <c r="H651" s="205">
        <v>0.46100000000000002</v>
      </c>
      <c r="I651" s="206"/>
      <c r="J651" s="201"/>
      <c r="K651" s="201"/>
      <c r="L651" s="207"/>
      <c r="M651" s="208"/>
      <c r="N651" s="209"/>
      <c r="O651" s="209"/>
      <c r="P651" s="209"/>
      <c r="Q651" s="209"/>
      <c r="R651" s="209"/>
      <c r="S651" s="209"/>
      <c r="T651" s="210"/>
      <c r="AT651" s="211" t="s">
        <v>296</v>
      </c>
      <c r="AU651" s="211" t="s">
        <v>82</v>
      </c>
      <c r="AV651" s="13" t="s">
        <v>82</v>
      </c>
      <c r="AW651" s="13" t="s">
        <v>34</v>
      </c>
      <c r="AX651" s="13" t="s">
        <v>73</v>
      </c>
      <c r="AY651" s="211" t="s">
        <v>286</v>
      </c>
    </row>
    <row r="652" spans="1:65" s="14" customFormat="1" ht="11.25">
      <c r="B652" s="212"/>
      <c r="C652" s="213"/>
      <c r="D652" s="202" t="s">
        <v>296</v>
      </c>
      <c r="E652" s="214" t="s">
        <v>21</v>
      </c>
      <c r="F652" s="215" t="s">
        <v>300</v>
      </c>
      <c r="G652" s="213"/>
      <c r="H652" s="216">
        <v>0.46100000000000002</v>
      </c>
      <c r="I652" s="217"/>
      <c r="J652" s="213"/>
      <c r="K652" s="213"/>
      <c r="L652" s="218"/>
      <c r="M652" s="219"/>
      <c r="N652" s="220"/>
      <c r="O652" s="220"/>
      <c r="P652" s="220"/>
      <c r="Q652" s="220"/>
      <c r="R652" s="220"/>
      <c r="S652" s="220"/>
      <c r="T652" s="221"/>
      <c r="AT652" s="222" t="s">
        <v>296</v>
      </c>
      <c r="AU652" s="222" t="s">
        <v>82</v>
      </c>
      <c r="AV652" s="14" t="s">
        <v>93</v>
      </c>
      <c r="AW652" s="14" t="s">
        <v>34</v>
      </c>
      <c r="AX652" s="14" t="s">
        <v>80</v>
      </c>
      <c r="AY652" s="222" t="s">
        <v>286</v>
      </c>
    </row>
    <row r="653" spans="1:65" s="2" customFormat="1" ht="24.2" customHeight="1">
      <c r="A653" s="36"/>
      <c r="B653" s="37"/>
      <c r="C653" s="182" t="s">
        <v>872</v>
      </c>
      <c r="D653" s="182" t="s">
        <v>288</v>
      </c>
      <c r="E653" s="183" t="s">
        <v>873</v>
      </c>
      <c r="F653" s="184" t="s">
        <v>874</v>
      </c>
      <c r="G653" s="185" t="s">
        <v>142</v>
      </c>
      <c r="H653" s="186">
        <v>202.334</v>
      </c>
      <c r="I653" s="187"/>
      <c r="J653" s="188">
        <f>ROUND(I653*H653,2)</f>
        <v>0</v>
      </c>
      <c r="K653" s="184" t="s">
        <v>292</v>
      </c>
      <c r="L653" s="41"/>
      <c r="M653" s="189" t="s">
        <v>21</v>
      </c>
      <c r="N653" s="190" t="s">
        <v>44</v>
      </c>
      <c r="O653" s="66"/>
      <c r="P653" s="191">
        <f>O653*H653</f>
        <v>0</v>
      </c>
      <c r="Q653" s="191">
        <v>9.0069999999999997E-2</v>
      </c>
      <c r="R653" s="191">
        <f>Q653*H653</f>
        <v>18.224223379999998</v>
      </c>
      <c r="S653" s="191">
        <v>0</v>
      </c>
      <c r="T653" s="192">
        <f>S653*H653</f>
        <v>0</v>
      </c>
      <c r="U653" s="36"/>
      <c r="V653" s="36"/>
      <c r="W653" s="36"/>
      <c r="X653" s="36"/>
      <c r="Y653" s="36"/>
      <c r="Z653" s="36"/>
      <c r="AA653" s="36"/>
      <c r="AB653" s="36"/>
      <c r="AC653" s="36"/>
      <c r="AD653" s="36"/>
      <c r="AE653" s="36"/>
      <c r="AR653" s="193" t="s">
        <v>103</v>
      </c>
      <c r="AT653" s="193" t="s">
        <v>288</v>
      </c>
      <c r="AU653" s="193" t="s">
        <v>82</v>
      </c>
      <c r="AY653" s="19" t="s">
        <v>286</v>
      </c>
      <c r="BE653" s="194">
        <f>IF(N653="základní",J653,0)</f>
        <v>0</v>
      </c>
      <c r="BF653" s="194">
        <f>IF(N653="snížená",J653,0)</f>
        <v>0</v>
      </c>
      <c r="BG653" s="194">
        <f>IF(N653="zákl. přenesená",J653,0)</f>
        <v>0</v>
      </c>
      <c r="BH653" s="194">
        <f>IF(N653="sníž. přenesená",J653,0)</f>
        <v>0</v>
      </c>
      <c r="BI653" s="194">
        <f>IF(N653="nulová",J653,0)</f>
        <v>0</v>
      </c>
      <c r="BJ653" s="19" t="s">
        <v>80</v>
      </c>
      <c r="BK653" s="194">
        <f>ROUND(I653*H653,2)</f>
        <v>0</v>
      </c>
      <c r="BL653" s="19" t="s">
        <v>103</v>
      </c>
      <c r="BM653" s="193" t="s">
        <v>875</v>
      </c>
    </row>
    <row r="654" spans="1:65" s="2" customFormat="1" ht="11.25">
      <c r="A654" s="36"/>
      <c r="B654" s="37"/>
      <c r="C654" s="38"/>
      <c r="D654" s="195" t="s">
        <v>294</v>
      </c>
      <c r="E654" s="38"/>
      <c r="F654" s="196" t="s">
        <v>876</v>
      </c>
      <c r="G654" s="38"/>
      <c r="H654" s="38"/>
      <c r="I654" s="197"/>
      <c r="J654" s="38"/>
      <c r="K654" s="38"/>
      <c r="L654" s="41"/>
      <c r="M654" s="198"/>
      <c r="N654" s="199"/>
      <c r="O654" s="66"/>
      <c r="P654" s="66"/>
      <c r="Q654" s="66"/>
      <c r="R654" s="66"/>
      <c r="S654" s="66"/>
      <c r="T654" s="67"/>
      <c r="U654" s="36"/>
      <c r="V654" s="36"/>
      <c r="W654" s="36"/>
      <c r="X654" s="36"/>
      <c r="Y654" s="36"/>
      <c r="Z654" s="36"/>
      <c r="AA654" s="36"/>
      <c r="AB654" s="36"/>
      <c r="AC654" s="36"/>
      <c r="AD654" s="36"/>
      <c r="AE654" s="36"/>
      <c r="AT654" s="19" t="s">
        <v>294</v>
      </c>
      <c r="AU654" s="19" t="s">
        <v>82</v>
      </c>
    </row>
    <row r="655" spans="1:65" s="15" customFormat="1" ht="11.25">
      <c r="B655" s="223"/>
      <c r="C655" s="224"/>
      <c r="D655" s="202" t="s">
        <v>296</v>
      </c>
      <c r="E655" s="225" t="s">
        <v>21</v>
      </c>
      <c r="F655" s="226" t="s">
        <v>877</v>
      </c>
      <c r="G655" s="224"/>
      <c r="H655" s="225" t="s">
        <v>21</v>
      </c>
      <c r="I655" s="227"/>
      <c r="J655" s="224"/>
      <c r="K655" s="224"/>
      <c r="L655" s="228"/>
      <c r="M655" s="229"/>
      <c r="N655" s="230"/>
      <c r="O655" s="230"/>
      <c r="P655" s="230"/>
      <c r="Q655" s="230"/>
      <c r="R655" s="230"/>
      <c r="S655" s="230"/>
      <c r="T655" s="231"/>
      <c r="AT655" s="232" t="s">
        <v>296</v>
      </c>
      <c r="AU655" s="232" t="s">
        <v>82</v>
      </c>
      <c r="AV655" s="15" t="s">
        <v>80</v>
      </c>
      <c r="AW655" s="15" t="s">
        <v>34</v>
      </c>
      <c r="AX655" s="15" t="s">
        <v>73</v>
      </c>
      <c r="AY655" s="232" t="s">
        <v>286</v>
      </c>
    </row>
    <row r="656" spans="1:65" s="13" customFormat="1" ht="11.25">
      <c r="B656" s="200"/>
      <c r="C656" s="201"/>
      <c r="D656" s="202" t="s">
        <v>296</v>
      </c>
      <c r="E656" s="203" t="s">
        <v>21</v>
      </c>
      <c r="F656" s="204" t="s">
        <v>671</v>
      </c>
      <c r="G656" s="201"/>
      <c r="H656" s="205">
        <v>0</v>
      </c>
      <c r="I656" s="206"/>
      <c r="J656" s="201"/>
      <c r="K656" s="201"/>
      <c r="L656" s="207"/>
      <c r="M656" s="208"/>
      <c r="N656" s="209"/>
      <c r="O656" s="209"/>
      <c r="P656" s="209"/>
      <c r="Q656" s="209"/>
      <c r="R656" s="209"/>
      <c r="S656" s="209"/>
      <c r="T656" s="210"/>
      <c r="AT656" s="211" t="s">
        <v>296</v>
      </c>
      <c r="AU656" s="211" t="s">
        <v>82</v>
      </c>
      <c r="AV656" s="13" t="s">
        <v>82</v>
      </c>
      <c r="AW656" s="13" t="s">
        <v>34</v>
      </c>
      <c r="AX656" s="13" t="s">
        <v>73</v>
      </c>
      <c r="AY656" s="211" t="s">
        <v>286</v>
      </c>
    </row>
    <row r="657" spans="1:65" s="15" customFormat="1" ht="11.25">
      <c r="B657" s="223"/>
      <c r="C657" s="224"/>
      <c r="D657" s="202" t="s">
        <v>296</v>
      </c>
      <c r="E657" s="225" t="s">
        <v>21</v>
      </c>
      <c r="F657" s="226" t="s">
        <v>661</v>
      </c>
      <c r="G657" s="224"/>
      <c r="H657" s="225" t="s">
        <v>21</v>
      </c>
      <c r="I657" s="227"/>
      <c r="J657" s="224"/>
      <c r="K657" s="224"/>
      <c r="L657" s="228"/>
      <c r="M657" s="229"/>
      <c r="N657" s="230"/>
      <c r="O657" s="230"/>
      <c r="P657" s="230"/>
      <c r="Q657" s="230"/>
      <c r="R657" s="230"/>
      <c r="S657" s="230"/>
      <c r="T657" s="231"/>
      <c r="AT657" s="232" t="s">
        <v>296</v>
      </c>
      <c r="AU657" s="232" t="s">
        <v>82</v>
      </c>
      <c r="AV657" s="15" t="s">
        <v>80</v>
      </c>
      <c r="AW657" s="15" t="s">
        <v>34</v>
      </c>
      <c r="AX657" s="15" t="s">
        <v>73</v>
      </c>
      <c r="AY657" s="232" t="s">
        <v>286</v>
      </c>
    </row>
    <row r="658" spans="1:65" s="13" customFormat="1" ht="11.25">
      <c r="B658" s="200"/>
      <c r="C658" s="201"/>
      <c r="D658" s="202" t="s">
        <v>296</v>
      </c>
      <c r="E658" s="203" t="s">
        <v>21</v>
      </c>
      <c r="F658" s="204" t="s">
        <v>878</v>
      </c>
      <c r="G658" s="201"/>
      <c r="H658" s="205">
        <v>75.754999999999995</v>
      </c>
      <c r="I658" s="206"/>
      <c r="J658" s="201"/>
      <c r="K658" s="201"/>
      <c r="L658" s="207"/>
      <c r="M658" s="208"/>
      <c r="N658" s="209"/>
      <c r="O658" s="209"/>
      <c r="P658" s="209"/>
      <c r="Q658" s="209"/>
      <c r="R658" s="209"/>
      <c r="S658" s="209"/>
      <c r="T658" s="210"/>
      <c r="AT658" s="211" t="s">
        <v>296</v>
      </c>
      <c r="AU658" s="211" t="s">
        <v>82</v>
      </c>
      <c r="AV658" s="13" t="s">
        <v>82</v>
      </c>
      <c r="AW658" s="13" t="s">
        <v>34</v>
      </c>
      <c r="AX658" s="13" t="s">
        <v>73</v>
      </c>
      <c r="AY658" s="211" t="s">
        <v>286</v>
      </c>
    </row>
    <row r="659" spans="1:65" s="13" customFormat="1" ht="11.25">
      <c r="B659" s="200"/>
      <c r="C659" s="201"/>
      <c r="D659" s="202" t="s">
        <v>296</v>
      </c>
      <c r="E659" s="203" t="s">
        <v>21</v>
      </c>
      <c r="F659" s="204" t="s">
        <v>879</v>
      </c>
      <c r="G659" s="201"/>
      <c r="H659" s="205">
        <v>6.0819999999999999</v>
      </c>
      <c r="I659" s="206"/>
      <c r="J659" s="201"/>
      <c r="K659" s="201"/>
      <c r="L659" s="207"/>
      <c r="M659" s="208"/>
      <c r="N659" s="209"/>
      <c r="O659" s="209"/>
      <c r="P659" s="209"/>
      <c r="Q659" s="209"/>
      <c r="R659" s="209"/>
      <c r="S659" s="209"/>
      <c r="T659" s="210"/>
      <c r="AT659" s="211" t="s">
        <v>296</v>
      </c>
      <c r="AU659" s="211" t="s">
        <v>82</v>
      </c>
      <c r="AV659" s="13" t="s">
        <v>82</v>
      </c>
      <c r="AW659" s="13" t="s">
        <v>34</v>
      </c>
      <c r="AX659" s="13" t="s">
        <v>73</v>
      </c>
      <c r="AY659" s="211" t="s">
        <v>286</v>
      </c>
    </row>
    <row r="660" spans="1:65" s="15" customFormat="1" ht="11.25">
      <c r="B660" s="223"/>
      <c r="C660" s="224"/>
      <c r="D660" s="202" t="s">
        <v>296</v>
      </c>
      <c r="E660" s="225" t="s">
        <v>21</v>
      </c>
      <c r="F660" s="226" t="s">
        <v>685</v>
      </c>
      <c r="G660" s="224"/>
      <c r="H660" s="225" t="s">
        <v>21</v>
      </c>
      <c r="I660" s="227"/>
      <c r="J660" s="224"/>
      <c r="K660" s="224"/>
      <c r="L660" s="228"/>
      <c r="M660" s="229"/>
      <c r="N660" s="230"/>
      <c r="O660" s="230"/>
      <c r="P660" s="230"/>
      <c r="Q660" s="230"/>
      <c r="R660" s="230"/>
      <c r="S660" s="230"/>
      <c r="T660" s="231"/>
      <c r="AT660" s="232" t="s">
        <v>296</v>
      </c>
      <c r="AU660" s="232" t="s">
        <v>82</v>
      </c>
      <c r="AV660" s="15" t="s">
        <v>80</v>
      </c>
      <c r="AW660" s="15" t="s">
        <v>34</v>
      </c>
      <c r="AX660" s="15" t="s">
        <v>73</v>
      </c>
      <c r="AY660" s="232" t="s">
        <v>286</v>
      </c>
    </row>
    <row r="661" spans="1:65" s="13" customFormat="1" ht="11.25">
      <c r="B661" s="200"/>
      <c r="C661" s="201"/>
      <c r="D661" s="202" t="s">
        <v>296</v>
      </c>
      <c r="E661" s="203" t="s">
        <v>21</v>
      </c>
      <c r="F661" s="204" t="s">
        <v>880</v>
      </c>
      <c r="G661" s="201"/>
      <c r="H661" s="205">
        <v>76.965999999999994</v>
      </c>
      <c r="I661" s="206"/>
      <c r="J661" s="201"/>
      <c r="K661" s="201"/>
      <c r="L661" s="207"/>
      <c r="M661" s="208"/>
      <c r="N661" s="209"/>
      <c r="O661" s="209"/>
      <c r="P661" s="209"/>
      <c r="Q661" s="209"/>
      <c r="R661" s="209"/>
      <c r="S661" s="209"/>
      <c r="T661" s="210"/>
      <c r="AT661" s="211" t="s">
        <v>296</v>
      </c>
      <c r="AU661" s="211" t="s">
        <v>82</v>
      </c>
      <c r="AV661" s="13" t="s">
        <v>82</v>
      </c>
      <c r="AW661" s="13" t="s">
        <v>34</v>
      </c>
      <c r="AX661" s="13" t="s">
        <v>73</v>
      </c>
      <c r="AY661" s="211" t="s">
        <v>286</v>
      </c>
    </row>
    <row r="662" spans="1:65" s="15" customFormat="1" ht="11.25">
      <c r="B662" s="223"/>
      <c r="C662" s="224"/>
      <c r="D662" s="202" t="s">
        <v>296</v>
      </c>
      <c r="E662" s="225" t="s">
        <v>21</v>
      </c>
      <c r="F662" s="226" t="s">
        <v>689</v>
      </c>
      <c r="G662" s="224"/>
      <c r="H662" s="225" t="s">
        <v>21</v>
      </c>
      <c r="I662" s="227"/>
      <c r="J662" s="224"/>
      <c r="K662" s="224"/>
      <c r="L662" s="228"/>
      <c r="M662" s="229"/>
      <c r="N662" s="230"/>
      <c r="O662" s="230"/>
      <c r="P662" s="230"/>
      <c r="Q662" s="230"/>
      <c r="R662" s="230"/>
      <c r="S662" s="230"/>
      <c r="T662" s="231"/>
      <c r="AT662" s="232" t="s">
        <v>296</v>
      </c>
      <c r="AU662" s="232" t="s">
        <v>82</v>
      </c>
      <c r="AV662" s="15" t="s">
        <v>80</v>
      </c>
      <c r="AW662" s="15" t="s">
        <v>34</v>
      </c>
      <c r="AX662" s="15" t="s">
        <v>73</v>
      </c>
      <c r="AY662" s="232" t="s">
        <v>286</v>
      </c>
    </row>
    <row r="663" spans="1:65" s="13" customFormat="1" ht="11.25">
      <c r="B663" s="200"/>
      <c r="C663" s="201"/>
      <c r="D663" s="202" t="s">
        <v>296</v>
      </c>
      <c r="E663" s="203" t="s">
        <v>21</v>
      </c>
      <c r="F663" s="204" t="s">
        <v>881</v>
      </c>
      <c r="G663" s="201"/>
      <c r="H663" s="205">
        <v>23.530999999999999</v>
      </c>
      <c r="I663" s="206"/>
      <c r="J663" s="201"/>
      <c r="K663" s="201"/>
      <c r="L663" s="207"/>
      <c r="M663" s="208"/>
      <c r="N663" s="209"/>
      <c r="O663" s="209"/>
      <c r="P663" s="209"/>
      <c r="Q663" s="209"/>
      <c r="R663" s="209"/>
      <c r="S663" s="209"/>
      <c r="T663" s="210"/>
      <c r="AT663" s="211" t="s">
        <v>296</v>
      </c>
      <c r="AU663" s="211" t="s">
        <v>82</v>
      </c>
      <c r="AV663" s="13" t="s">
        <v>82</v>
      </c>
      <c r="AW663" s="13" t="s">
        <v>34</v>
      </c>
      <c r="AX663" s="13" t="s">
        <v>73</v>
      </c>
      <c r="AY663" s="211" t="s">
        <v>286</v>
      </c>
    </row>
    <row r="664" spans="1:65" s="14" customFormat="1" ht="11.25">
      <c r="B664" s="212"/>
      <c r="C664" s="213"/>
      <c r="D664" s="202" t="s">
        <v>296</v>
      </c>
      <c r="E664" s="214" t="s">
        <v>21</v>
      </c>
      <c r="F664" s="215" t="s">
        <v>300</v>
      </c>
      <c r="G664" s="213"/>
      <c r="H664" s="216">
        <v>182.334</v>
      </c>
      <c r="I664" s="217"/>
      <c r="J664" s="213"/>
      <c r="K664" s="213"/>
      <c r="L664" s="218"/>
      <c r="M664" s="219"/>
      <c r="N664" s="220"/>
      <c r="O664" s="220"/>
      <c r="P664" s="220"/>
      <c r="Q664" s="220"/>
      <c r="R664" s="220"/>
      <c r="S664" s="220"/>
      <c r="T664" s="221"/>
      <c r="AT664" s="222" t="s">
        <v>296</v>
      </c>
      <c r="AU664" s="222" t="s">
        <v>82</v>
      </c>
      <c r="AV664" s="14" t="s">
        <v>93</v>
      </c>
      <c r="AW664" s="14" t="s">
        <v>34</v>
      </c>
      <c r="AX664" s="14" t="s">
        <v>73</v>
      </c>
      <c r="AY664" s="222" t="s">
        <v>286</v>
      </c>
    </row>
    <row r="665" spans="1:65" s="13" customFormat="1" ht="11.25">
      <c r="B665" s="200"/>
      <c r="C665" s="201"/>
      <c r="D665" s="202" t="s">
        <v>296</v>
      </c>
      <c r="E665" s="203" t="s">
        <v>21</v>
      </c>
      <c r="F665" s="204" t="s">
        <v>458</v>
      </c>
      <c r="G665" s="201"/>
      <c r="H665" s="205">
        <v>20</v>
      </c>
      <c r="I665" s="206"/>
      <c r="J665" s="201"/>
      <c r="K665" s="201"/>
      <c r="L665" s="207"/>
      <c r="M665" s="208"/>
      <c r="N665" s="209"/>
      <c r="O665" s="209"/>
      <c r="P665" s="209"/>
      <c r="Q665" s="209"/>
      <c r="R665" s="209"/>
      <c r="S665" s="209"/>
      <c r="T665" s="210"/>
      <c r="AT665" s="211" t="s">
        <v>296</v>
      </c>
      <c r="AU665" s="211" t="s">
        <v>82</v>
      </c>
      <c r="AV665" s="13" t="s">
        <v>82</v>
      </c>
      <c r="AW665" s="13" t="s">
        <v>34</v>
      </c>
      <c r="AX665" s="13" t="s">
        <v>73</v>
      </c>
      <c r="AY665" s="211" t="s">
        <v>286</v>
      </c>
    </row>
    <row r="666" spans="1:65" s="16" customFormat="1" ht="11.25">
      <c r="B666" s="233"/>
      <c r="C666" s="234"/>
      <c r="D666" s="202" t="s">
        <v>296</v>
      </c>
      <c r="E666" s="235" t="s">
        <v>21</v>
      </c>
      <c r="F666" s="236" t="s">
        <v>307</v>
      </c>
      <c r="G666" s="234"/>
      <c r="H666" s="237">
        <v>202.334</v>
      </c>
      <c r="I666" s="238"/>
      <c r="J666" s="234"/>
      <c r="K666" s="234"/>
      <c r="L666" s="239"/>
      <c r="M666" s="240"/>
      <c r="N666" s="241"/>
      <c r="O666" s="241"/>
      <c r="P666" s="241"/>
      <c r="Q666" s="241"/>
      <c r="R666" s="241"/>
      <c r="S666" s="241"/>
      <c r="T666" s="242"/>
      <c r="AT666" s="243" t="s">
        <v>296</v>
      </c>
      <c r="AU666" s="243" t="s">
        <v>82</v>
      </c>
      <c r="AV666" s="16" t="s">
        <v>103</v>
      </c>
      <c r="AW666" s="16" t="s">
        <v>34</v>
      </c>
      <c r="AX666" s="16" t="s">
        <v>80</v>
      </c>
      <c r="AY666" s="243" t="s">
        <v>286</v>
      </c>
    </row>
    <row r="667" spans="1:65" s="2" customFormat="1" ht="24.2" customHeight="1">
      <c r="A667" s="36"/>
      <c r="B667" s="37"/>
      <c r="C667" s="182" t="s">
        <v>882</v>
      </c>
      <c r="D667" s="182" t="s">
        <v>288</v>
      </c>
      <c r="E667" s="183" t="s">
        <v>883</v>
      </c>
      <c r="F667" s="184" t="s">
        <v>884</v>
      </c>
      <c r="G667" s="185" t="s">
        <v>142</v>
      </c>
      <c r="H667" s="186">
        <v>166.22</v>
      </c>
      <c r="I667" s="187"/>
      <c r="J667" s="188">
        <f>ROUND(I667*H667,2)</f>
        <v>0</v>
      </c>
      <c r="K667" s="184" t="s">
        <v>292</v>
      </c>
      <c r="L667" s="41"/>
      <c r="M667" s="189" t="s">
        <v>21</v>
      </c>
      <c r="N667" s="190" t="s">
        <v>44</v>
      </c>
      <c r="O667" s="66"/>
      <c r="P667" s="191">
        <f>O667*H667</f>
        <v>0</v>
      </c>
      <c r="Q667" s="191">
        <v>0.10863</v>
      </c>
      <c r="R667" s="191">
        <f>Q667*H667</f>
        <v>18.056478600000002</v>
      </c>
      <c r="S667" s="191">
        <v>0</v>
      </c>
      <c r="T667" s="192">
        <f>S667*H667</f>
        <v>0</v>
      </c>
      <c r="U667" s="36"/>
      <c r="V667" s="36"/>
      <c r="W667" s="36"/>
      <c r="X667" s="36"/>
      <c r="Y667" s="36"/>
      <c r="Z667" s="36"/>
      <c r="AA667" s="36"/>
      <c r="AB667" s="36"/>
      <c r="AC667" s="36"/>
      <c r="AD667" s="36"/>
      <c r="AE667" s="36"/>
      <c r="AR667" s="193" t="s">
        <v>103</v>
      </c>
      <c r="AT667" s="193" t="s">
        <v>288</v>
      </c>
      <c r="AU667" s="193" t="s">
        <v>82</v>
      </c>
      <c r="AY667" s="19" t="s">
        <v>286</v>
      </c>
      <c r="BE667" s="194">
        <f>IF(N667="základní",J667,0)</f>
        <v>0</v>
      </c>
      <c r="BF667" s="194">
        <f>IF(N667="snížená",J667,0)</f>
        <v>0</v>
      </c>
      <c r="BG667" s="194">
        <f>IF(N667="zákl. přenesená",J667,0)</f>
        <v>0</v>
      </c>
      <c r="BH667" s="194">
        <f>IF(N667="sníž. přenesená",J667,0)</f>
        <v>0</v>
      </c>
      <c r="BI667" s="194">
        <f>IF(N667="nulová",J667,0)</f>
        <v>0</v>
      </c>
      <c r="BJ667" s="19" t="s">
        <v>80</v>
      </c>
      <c r="BK667" s="194">
        <f>ROUND(I667*H667,2)</f>
        <v>0</v>
      </c>
      <c r="BL667" s="19" t="s">
        <v>103</v>
      </c>
      <c r="BM667" s="193" t="s">
        <v>885</v>
      </c>
    </row>
    <row r="668" spans="1:65" s="2" customFormat="1" ht="11.25">
      <c r="A668" s="36"/>
      <c r="B668" s="37"/>
      <c r="C668" s="38"/>
      <c r="D668" s="195" t="s">
        <v>294</v>
      </c>
      <c r="E668" s="38"/>
      <c r="F668" s="196" t="s">
        <v>886</v>
      </c>
      <c r="G668" s="38"/>
      <c r="H668" s="38"/>
      <c r="I668" s="197"/>
      <c r="J668" s="38"/>
      <c r="K668" s="38"/>
      <c r="L668" s="41"/>
      <c r="M668" s="198"/>
      <c r="N668" s="199"/>
      <c r="O668" s="66"/>
      <c r="P668" s="66"/>
      <c r="Q668" s="66"/>
      <c r="R668" s="66"/>
      <c r="S668" s="66"/>
      <c r="T668" s="67"/>
      <c r="U668" s="36"/>
      <c r="V668" s="36"/>
      <c r="W668" s="36"/>
      <c r="X668" s="36"/>
      <c r="Y668" s="36"/>
      <c r="Z668" s="36"/>
      <c r="AA668" s="36"/>
      <c r="AB668" s="36"/>
      <c r="AC668" s="36"/>
      <c r="AD668" s="36"/>
      <c r="AE668" s="36"/>
      <c r="AT668" s="19" t="s">
        <v>294</v>
      </c>
      <c r="AU668" s="19" t="s">
        <v>82</v>
      </c>
    </row>
    <row r="669" spans="1:65" s="15" customFormat="1" ht="11.25">
      <c r="B669" s="223"/>
      <c r="C669" s="224"/>
      <c r="D669" s="202" t="s">
        <v>296</v>
      </c>
      <c r="E669" s="225" t="s">
        <v>21</v>
      </c>
      <c r="F669" s="226" t="s">
        <v>887</v>
      </c>
      <c r="G669" s="224"/>
      <c r="H669" s="225" t="s">
        <v>21</v>
      </c>
      <c r="I669" s="227"/>
      <c r="J669" s="224"/>
      <c r="K669" s="224"/>
      <c r="L669" s="228"/>
      <c r="M669" s="229"/>
      <c r="N669" s="230"/>
      <c r="O669" s="230"/>
      <c r="P669" s="230"/>
      <c r="Q669" s="230"/>
      <c r="R669" s="230"/>
      <c r="S669" s="230"/>
      <c r="T669" s="231"/>
      <c r="AT669" s="232" t="s">
        <v>296</v>
      </c>
      <c r="AU669" s="232" t="s">
        <v>82</v>
      </c>
      <c r="AV669" s="15" t="s">
        <v>80</v>
      </c>
      <c r="AW669" s="15" t="s">
        <v>34</v>
      </c>
      <c r="AX669" s="15" t="s">
        <v>73</v>
      </c>
      <c r="AY669" s="232" t="s">
        <v>286</v>
      </c>
    </row>
    <row r="670" spans="1:65" s="13" customFormat="1" ht="11.25">
      <c r="B670" s="200"/>
      <c r="C670" s="201"/>
      <c r="D670" s="202" t="s">
        <v>296</v>
      </c>
      <c r="E670" s="203" t="s">
        <v>21</v>
      </c>
      <c r="F670" s="204" t="s">
        <v>671</v>
      </c>
      <c r="G670" s="201"/>
      <c r="H670" s="205">
        <v>0</v>
      </c>
      <c r="I670" s="206"/>
      <c r="J670" s="201"/>
      <c r="K670" s="201"/>
      <c r="L670" s="207"/>
      <c r="M670" s="208"/>
      <c r="N670" s="209"/>
      <c r="O670" s="209"/>
      <c r="P670" s="209"/>
      <c r="Q670" s="209"/>
      <c r="R670" s="209"/>
      <c r="S670" s="209"/>
      <c r="T670" s="210"/>
      <c r="AT670" s="211" t="s">
        <v>296</v>
      </c>
      <c r="AU670" s="211" t="s">
        <v>82</v>
      </c>
      <c r="AV670" s="13" t="s">
        <v>82</v>
      </c>
      <c r="AW670" s="13" t="s">
        <v>34</v>
      </c>
      <c r="AX670" s="13" t="s">
        <v>73</v>
      </c>
      <c r="AY670" s="211" t="s">
        <v>286</v>
      </c>
    </row>
    <row r="671" spans="1:65" s="15" customFormat="1" ht="11.25">
      <c r="B671" s="223"/>
      <c r="C671" s="224"/>
      <c r="D671" s="202" t="s">
        <v>296</v>
      </c>
      <c r="E671" s="225" t="s">
        <v>21</v>
      </c>
      <c r="F671" s="226" t="s">
        <v>661</v>
      </c>
      <c r="G671" s="224"/>
      <c r="H671" s="225" t="s">
        <v>21</v>
      </c>
      <c r="I671" s="227"/>
      <c r="J671" s="224"/>
      <c r="K671" s="224"/>
      <c r="L671" s="228"/>
      <c r="M671" s="229"/>
      <c r="N671" s="230"/>
      <c r="O671" s="230"/>
      <c r="P671" s="230"/>
      <c r="Q671" s="230"/>
      <c r="R671" s="230"/>
      <c r="S671" s="230"/>
      <c r="T671" s="231"/>
      <c r="AT671" s="232" t="s">
        <v>296</v>
      </c>
      <c r="AU671" s="232" t="s">
        <v>82</v>
      </c>
      <c r="AV671" s="15" t="s">
        <v>80</v>
      </c>
      <c r="AW671" s="15" t="s">
        <v>34</v>
      </c>
      <c r="AX671" s="15" t="s">
        <v>73</v>
      </c>
      <c r="AY671" s="232" t="s">
        <v>286</v>
      </c>
    </row>
    <row r="672" spans="1:65" s="13" customFormat="1" ht="11.25">
      <c r="B672" s="200"/>
      <c r="C672" s="201"/>
      <c r="D672" s="202" t="s">
        <v>296</v>
      </c>
      <c r="E672" s="203" t="s">
        <v>21</v>
      </c>
      <c r="F672" s="204" t="s">
        <v>888</v>
      </c>
      <c r="G672" s="201"/>
      <c r="H672" s="205">
        <v>58.915999999999997</v>
      </c>
      <c r="I672" s="206"/>
      <c r="J672" s="201"/>
      <c r="K672" s="201"/>
      <c r="L672" s="207"/>
      <c r="M672" s="208"/>
      <c r="N672" s="209"/>
      <c r="O672" s="209"/>
      <c r="P672" s="209"/>
      <c r="Q672" s="209"/>
      <c r="R672" s="209"/>
      <c r="S672" s="209"/>
      <c r="T672" s="210"/>
      <c r="AT672" s="211" t="s">
        <v>296</v>
      </c>
      <c r="AU672" s="211" t="s">
        <v>82</v>
      </c>
      <c r="AV672" s="13" t="s">
        <v>82</v>
      </c>
      <c r="AW672" s="13" t="s">
        <v>34</v>
      </c>
      <c r="AX672" s="13" t="s">
        <v>73</v>
      </c>
      <c r="AY672" s="211" t="s">
        <v>286</v>
      </c>
    </row>
    <row r="673" spans="1:65" s="13" customFormat="1" ht="11.25">
      <c r="B673" s="200"/>
      <c r="C673" s="201"/>
      <c r="D673" s="202" t="s">
        <v>296</v>
      </c>
      <c r="E673" s="203" t="s">
        <v>21</v>
      </c>
      <c r="F673" s="204" t="s">
        <v>889</v>
      </c>
      <c r="G673" s="201"/>
      <c r="H673" s="205">
        <v>16.268000000000001</v>
      </c>
      <c r="I673" s="206"/>
      <c r="J673" s="201"/>
      <c r="K673" s="201"/>
      <c r="L673" s="207"/>
      <c r="M673" s="208"/>
      <c r="N673" s="209"/>
      <c r="O673" s="209"/>
      <c r="P673" s="209"/>
      <c r="Q673" s="209"/>
      <c r="R673" s="209"/>
      <c r="S673" s="209"/>
      <c r="T673" s="210"/>
      <c r="AT673" s="211" t="s">
        <v>296</v>
      </c>
      <c r="AU673" s="211" t="s">
        <v>82</v>
      </c>
      <c r="AV673" s="13" t="s">
        <v>82</v>
      </c>
      <c r="AW673" s="13" t="s">
        <v>34</v>
      </c>
      <c r="AX673" s="13" t="s">
        <v>73</v>
      </c>
      <c r="AY673" s="211" t="s">
        <v>286</v>
      </c>
    </row>
    <row r="674" spans="1:65" s="15" customFormat="1" ht="11.25">
      <c r="B674" s="223"/>
      <c r="C674" s="224"/>
      <c r="D674" s="202" t="s">
        <v>296</v>
      </c>
      <c r="E674" s="225" t="s">
        <v>21</v>
      </c>
      <c r="F674" s="226" t="s">
        <v>685</v>
      </c>
      <c r="G674" s="224"/>
      <c r="H674" s="225" t="s">
        <v>21</v>
      </c>
      <c r="I674" s="227"/>
      <c r="J674" s="224"/>
      <c r="K674" s="224"/>
      <c r="L674" s="228"/>
      <c r="M674" s="229"/>
      <c r="N674" s="230"/>
      <c r="O674" s="230"/>
      <c r="P674" s="230"/>
      <c r="Q674" s="230"/>
      <c r="R674" s="230"/>
      <c r="S674" s="230"/>
      <c r="T674" s="231"/>
      <c r="AT674" s="232" t="s">
        <v>296</v>
      </c>
      <c r="AU674" s="232" t="s">
        <v>82</v>
      </c>
      <c r="AV674" s="15" t="s">
        <v>80</v>
      </c>
      <c r="AW674" s="15" t="s">
        <v>34</v>
      </c>
      <c r="AX674" s="15" t="s">
        <v>73</v>
      </c>
      <c r="AY674" s="232" t="s">
        <v>286</v>
      </c>
    </row>
    <row r="675" spans="1:65" s="13" customFormat="1" ht="11.25">
      <c r="B675" s="200"/>
      <c r="C675" s="201"/>
      <c r="D675" s="202" t="s">
        <v>296</v>
      </c>
      <c r="E675" s="203" t="s">
        <v>21</v>
      </c>
      <c r="F675" s="204" t="s">
        <v>890</v>
      </c>
      <c r="G675" s="201"/>
      <c r="H675" s="205">
        <v>59.768000000000001</v>
      </c>
      <c r="I675" s="206"/>
      <c r="J675" s="201"/>
      <c r="K675" s="201"/>
      <c r="L675" s="207"/>
      <c r="M675" s="208"/>
      <c r="N675" s="209"/>
      <c r="O675" s="209"/>
      <c r="P675" s="209"/>
      <c r="Q675" s="209"/>
      <c r="R675" s="209"/>
      <c r="S675" s="209"/>
      <c r="T675" s="210"/>
      <c r="AT675" s="211" t="s">
        <v>296</v>
      </c>
      <c r="AU675" s="211" t="s">
        <v>82</v>
      </c>
      <c r="AV675" s="13" t="s">
        <v>82</v>
      </c>
      <c r="AW675" s="13" t="s">
        <v>34</v>
      </c>
      <c r="AX675" s="13" t="s">
        <v>73</v>
      </c>
      <c r="AY675" s="211" t="s">
        <v>286</v>
      </c>
    </row>
    <row r="676" spans="1:65" s="13" customFormat="1" ht="11.25">
      <c r="B676" s="200"/>
      <c r="C676" s="201"/>
      <c r="D676" s="202" t="s">
        <v>296</v>
      </c>
      <c r="E676" s="203" t="s">
        <v>21</v>
      </c>
      <c r="F676" s="204" t="s">
        <v>889</v>
      </c>
      <c r="G676" s="201"/>
      <c r="H676" s="205">
        <v>16.268000000000001</v>
      </c>
      <c r="I676" s="206"/>
      <c r="J676" s="201"/>
      <c r="K676" s="201"/>
      <c r="L676" s="207"/>
      <c r="M676" s="208"/>
      <c r="N676" s="209"/>
      <c r="O676" s="209"/>
      <c r="P676" s="209"/>
      <c r="Q676" s="209"/>
      <c r="R676" s="209"/>
      <c r="S676" s="209"/>
      <c r="T676" s="210"/>
      <c r="AT676" s="211" t="s">
        <v>296</v>
      </c>
      <c r="AU676" s="211" t="s">
        <v>82</v>
      </c>
      <c r="AV676" s="13" t="s">
        <v>82</v>
      </c>
      <c r="AW676" s="13" t="s">
        <v>34</v>
      </c>
      <c r="AX676" s="13" t="s">
        <v>73</v>
      </c>
      <c r="AY676" s="211" t="s">
        <v>286</v>
      </c>
    </row>
    <row r="677" spans="1:65" s="13" customFormat="1" ht="11.25">
      <c r="B677" s="200"/>
      <c r="C677" s="201"/>
      <c r="D677" s="202" t="s">
        <v>296</v>
      </c>
      <c r="E677" s="203" t="s">
        <v>21</v>
      </c>
      <c r="F677" s="204" t="s">
        <v>701</v>
      </c>
      <c r="G677" s="201"/>
      <c r="H677" s="205">
        <v>0</v>
      </c>
      <c r="I677" s="206"/>
      <c r="J677" s="201"/>
      <c r="K677" s="201"/>
      <c r="L677" s="207"/>
      <c r="M677" s="208"/>
      <c r="N677" s="209"/>
      <c r="O677" s="209"/>
      <c r="P677" s="209"/>
      <c r="Q677" s="209"/>
      <c r="R677" s="209"/>
      <c r="S677" s="209"/>
      <c r="T677" s="210"/>
      <c r="AT677" s="211" t="s">
        <v>296</v>
      </c>
      <c r="AU677" s="211" t="s">
        <v>82</v>
      </c>
      <c r="AV677" s="13" t="s">
        <v>82</v>
      </c>
      <c r="AW677" s="13" t="s">
        <v>34</v>
      </c>
      <c r="AX677" s="13" t="s">
        <v>73</v>
      </c>
      <c r="AY677" s="211" t="s">
        <v>286</v>
      </c>
    </row>
    <row r="678" spans="1:65" s="14" customFormat="1" ht="11.25">
      <c r="B678" s="212"/>
      <c r="C678" s="213"/>
      <c r="D678" s="202" t="s">
        <v>296</v>
      </c>
      <c r="E678" s="214" t="s">
        <v>21</v>
      </c>
      <c r="F678" s="215" t="s">
        <v>300</v>
      </c>
      <c r="G678" s="213"/>
      <c r="H678" s="216">
        <v>151.22</v>
      </c>
      <c r="I678" s="217"/>
      <c r="J678" s="213"/>
      <c r="K678" s="213"/>
      <c r="L678" s="218"/>
      <c r="M678" s="219"/>
      <c r="N678" s="220"/>
      <c r="O678" s="220"/>
      <c r="P678" s="220"/>
      <c r="Q678" s="220"/>
      <c r="R678" s="220"/>
      <c r="S678" s="220"/>
      <c r="T678" s="221"/>
      <c r="AT678" s="222" t="s">
        <v>296</v>
      </c>
      <c r="AU678" s="222" t="s">
        <v>82</v>
      </c>
      <c r="AV678" s="14" t="s">
        <v>93</v>
      </c>
      <c r="AW678" s="14" t="s">
        <v>34</v>
      </c>
      <c r="AX678" s="14" t="s">
        <v>73</v>
      </c>
      <c r="AY678" s="222" t="s">
        <v>286</v>
      </c>
    </row>
    <row r="679" spans="1:65" s="13" customFormat="1" ht="11.25">
      <c r="B679" s="200"/>
      <c r="C679" s="201"/>
      <c r="D679" s="202" t="s">
        <v>296</v>
      </c>
      <c r="E679" s="203" t="s">
        <v>21</v>
      </c>
      <c r="F679" s="204" t="s">
        <v>8</v>
      </c>
      <c r="G679" s="201"/>
      <c r="H679" s="205">
        <v>15</v>
      </c>
      <c r="I679" s="206"/>
      <c r="J679" s="201"/>
      <c r="K679" s="201"/>
      <c r="L679" s="207"/>
      <c r="M679" s="208"/>
      <c r="N679" s="209"/>
      <c r="O679" s="209"/>
      <c r="P679" s="209"/>
      <c r="Q679" s="209"/>
      <c r="R679" s="209"/>
      <c r="S679" s="209"/>
      <c r="T679" s="210"/>
      <c r="AT679" s="211" t="s">
        <v>296</v>
      </c>
      <c r="AU679" s="211" t="s">
        <v>82</v>
      </c>
      <c r="AV679" s="13" t="s">
        <v>82</v>
      </c>
      <c r="AW679" s="13" t="s">
        <v>34</v>
      </c>
      <c r="AX679" s="13" t="s">
        <v>73</v>
      </c>
      <c r="AY679" s="211" t="s">
        <v>286</v>
      </c>
    </row>
    <row r="680" spans="1:65" s="16" customFormat="1" ht="11.25">
      <c r="B680" s="233"/>
      <c r="C680" s="234"/>
      <c r="D680" s="202" t="s">
        <v>296</v>
      </c>
      <c r="E680" s="235" t="s">
        <v>21</v>
      </c>
      <c r="F680" s="236" t="s">
        <v>307</v>
      </c>
      <c r="G680" s="234"/>
      <c r="H680" s="237">
        <v>166.22</v>
      </c>
      <c r="I680" s="238"/>
      <c r="J680" s="234"/>
      <c r="K680" s="234"/>
      <c r="L680" s="239"/>
      <c r="M680" s="240"/>
      <c r="N680" s="241"/>
      <c r="O680" s="241"/>
      <c r="P680" s="241"/>
      <c r="Q680" s="241"/>
      <c r="R680" s="241"/>
      <c r="S680" s="241"/>
      <c r="T680" s="242"/>
      <c r="AT680" s="243" t="s">
        <v>296</v>
      </c>
      <c r="AU680" s="243" t="s">
        <v>82</v>
      </c>
      <c r="AV680" s="16" t="s">
        <v>103</v>
      </c>
      <c r="AW680" s="16" t="s">
        <v>34</v>
      </c>
      <c r="AX680" s="16" t="s">
        <v>80</v>
      </c>
      <c r="AY680" s="243" t="s">
        <v>286</v>
      </c>
    </row>
    <row r="681" spans="1:65" s="2" customFormat="1" ht="16.5" customHeight="1">
      <c r="A681" s="36"/>
      <c r="B681" s="37"/>
      <c r="C681" s="182" t="s">
        <v>891</v>
      </c>
      <c r="D681" s="182" t="s">
        <v>288</v>
      </c>
      <c r="E681" s="183" t="s">
        <v>892</v>
      </c>
      <c r="F681" s="184" t="s">
        <v>893</v>
      </c>
      <c r="G681" s="185" t="s">
        <v>129</v>
      </c>
      <c r="H681" s="186">
        <v>96.635000000000005</v>
      </c>
      <c r="I681" s="187"/>
      <c r="J681" s="188">
        <f>ROUND(I681*H681,2)</f>
        <v>0</v>
      </c>
      <c r="K681" s="184" t="s">
        <v>292</v>
      </c>
      <c r="L681" s="41"/>
      <c r="M681" s="189" t="s">
        <v>21</v>
      </c>
      <c r="N681" s="190" t="s">
        <v>44</v>
      </c>
      <c r="O681" s="66"/>
      <c r="P681" s="191">
        <f>O681*H681</f>
        <v>0</v>
      </c>
      <c r="Q681" s="191">
        <v>1.2E-4</v>
      </c>
      <c r="R681" s="191">
        <f>Q681*H681</f>
        <v>1.1596200000000001E-2</v>
      </c>
      <c r="S681" s="191">
        <v>0</v>
      </c>
      <c r="T681" s="192">
        <f>S681*H681</f>
        <v>0</v>
      </c>
      <c r="U681" s="36"/>
      <c r="V681" s="36"/>
      <c r="W681" s="36"/>
      <c r="X681" s="36"/>
      <c r="Y681" s="36"/>
      <c r="Z681" s="36"/>
      <c r="AA681" s="36"/>
      <c r="AB681" s="36"/>
      <c r="AC681" s="36"/>
      <c r="AD681" s="36"/>
      <c r="AE681" s="36"/>
      <c r="AR681" s="193" t="s">
        <v>103</v>
      </c>
      <c r="AT681" s="193" t="s">
        <v>288</v>
      </c>
      <c r="AU681" s="193" t="s">
        <v>82</v>
      </c>
      <c r="AY681" s="19" t="s">
        <v>286</v>
      </c>
      <c r="BE681" s="194">
        <f>IF(N681="základní",J681,0)</f>
        <v>0</v>
      </c>
      <c r="BF681" s="194">
        <f>IF(N681="snížená",J681,0)</f>
        <v>0</v>
      </c>
      <c r="BG681" s="194">
        <f>IF(N681="zákl. přenesená",J681,0)</f>
        <v>0</v>
      </c>
      <c r="BH681" s="194">
        <f>IF(N681="sníž. přenesená",J681,0)</f>
        <v>0</v>
      </c>
      <c r="BI681" s="194">
        <f>IF(N681="nulová",J681,0)</f>
        <v>0</v>
      </c>
      <c r="BJ681" s="19" t="s">
        <v>80</v>
      </c>
      <c r="BK681" s="194">
        <f>ROUND(I681*H681,2)</f>
        <v>0</v>
      </c>
      <c r="BL681" s="19" t="s">
        <v>103</v>
      </c>
      <c r="BM681" s="193" t="s">
        <v>894</v>
      </c>
    </row>
    <row r="682" spans="1:65" s="2" customFormat="1" ht="11.25">
      <c r="A682" s="36"/>
      <c r="B682" s="37"/>
      <c r="C682" s="38"/>
      <c r="D682" s="195" t="s">
        <v>294</v>
      </c>
      <c r="E682" s="38"/>
      <c r="F682" s="196" t="s">
        <v>895</v>
      </c>
      <c r="G682" s="38"/>
      <c r="H682" s="38"/>
      <c r="I682" s="197"/>
      <c r="J682" s="38"/>
      <c r="K682" s="38"/>
      <c r="L682" s="41"/>
      <c r="M682" s="198"/>
      <c r="N682" s="199"/>
      <c r="O682" s="66"/>
      <c r="P682" s="66"/>
      <c r="Q682" s="66"/>
      <c r="R682" s="66"/>
      <c r="S682" s="66"/>
      <c r="T682" s="67"/>
      <c r="U682" s="36"/>
      <c r="V682" s="36"/>
      <c r="W682" s="36"/>
      <c r="X682" s="36"/>
      <c r="Y682" s="36"/>
      <c r="Z682" s="36"/>
      <c r="AA682" s="36"/>
      <c r="AB682" s="36"/>
      <c r="AC682" s="36"/>
      <c r="AD682" s="36"/>
      <c r="AE682" s="36"/>
      <c r="AT682" s="19" t="s">
        <v>294</v>
      </c>
      <c r="AU682" s="19" t="s">
        <v>82</v>
      </c>
    </row>
    <row r="683" spans="1:65" s="15" customFormat="1" ht="11.25">
      <c r="B683" s="223"/>
      <c r="C683" s="224"/>
      <c r="D683" s="202" t="s">
        <v>296</v>
      </c>
      <c r="E683" s="225" t="s">
        <v>21</v>
      </c>
      <c r="F683" s="226" t="s">
        <v>896</v>
      </c>
      <c r="G683" s="224"/>
      <c r="H683" s="225" t="s">
        <v>21</v>
      </c>
      <c r="I683" s="227"/>
      <c r="J683" s="224"/>
      <c r="K683" s="224"/>
      <c r="L683" s="228"/>
      <c r="M683" s="229"/>
      <c r="N683" s="230"/>
      <c r="O683" s="230"/>
      <c r="P683" s="230"/>
      <c r="Q683" s="230"/>
      <c r="R683" s="230"/>
      <c r="S683" s="230"/>
      <c r="T683" s="231"/>
      <c r="AT683" s="232" t="s">
        <v>296</v>
      </c>
      <c r="AU683" s="232" t="s">
        <v>82</v>
      </c>
      <c r="AV683" s="15" t="s">
        <v>80</v>
      </c>
      <c r="AW683" s="15" t="s">
        <v>34</v>
      </c>
      <c r="AX683" s="15" t="s">
        <v>73</v>
      </c>
      <c r="AY683" s="232" t="s">
        <v>286</v>
      </c>
    </row>
    <row r="684" spans="1:65" s="15" customFormat="1" ht="11.25">
      <c r="B684" s="223"/>
      <c r="C684" s="224"/>
      <c r="D684" s="202" t="s">
        <v>296</v>
      </c>
      <c r="E684" s="225" t="s">
        <v>21</v>
      </c>
      <c r="F684" s="226" t="s">
        <v>877</v>
      </c>
      <c r="G684" s="224"/>
      <c r="H684" s="225" t="s">
        <v>21</v>
      </c>
      <c r="I684" s="227"/>
      <c r="J684" s="224"/>
      <c r="K684" s="224"/>
      <c r="L684" s="228"/>
      <c r="M684" s="229"/>
      <c r="N684" s="230"/>
      <c r="O684" s="230"/>
      <c r="P684" s="230"/>
      <c r="Q684" s="230"/>
      <c r="R684" s="230"/>
      <c r="S684" s="230"/>
      <c r="T684" s="231"/>
      <c r="AT684" s="232" t="s">
        <v>296</v>
      </c>
      <c r="AU684" s="232" t="s">
        <v>82</v>
      </c>
      <c r="AV684" s="15" t="s">
        <v>80</v>
      </c>
      <c r="AW684" s="15" t="s">
        <v>34</v>
      </c>
      <c r="AX684" s="15" t="s">
        <v>73</v>
      </c>
      <c r="AY684" s="232" t="s">
        <v>286</v>
      </c>
    </row>
    <row r="685" spans="1:65" s="13" customFormat="1" ht="11.25">
      <c r="B685" s="200"/>
      <c r="C685" s="201"/>
      <c r="D685" s="202" t="s">
        <v>296</v>
      </c>
      <c r="E685" s="203" t="s">
        <v>21</v>
      </c>
      <c r="F685" s="204" t="s">
        <v>671</v>
      </c>
      <c r="G685" s="201"/>
      <c r="H685" s="205">
        <v>0</v>
      </c>
      <c r="I685" s="206"/>
      <c r="J685" s="201"/>
      <c r="K685" s="201"/>
      <c r="L685" s="207"/>
      <c r="M685" s="208"/>
      <c r="N685" s="209"/>
      <c r="O685" s="209"/>
      <c r="P685" s="209"/>
      <c r="Q685" s="209"/>
      <c r="R685" s="209"/>
      <c r="S685" s="209"/>
      <c r="T685" s="210"/>
      <c r="AT685" s="211" t="s">
        <v>296</v>
      </c>
      <c r="AU685" s="211" t="s">
        <v>82</v>
      </c>
      <c r="AV685" s="13" t="s">
        <v>82</v>
      </c>
      <c r="AW685" s="13" t="s">
        <v>34</v>
      </c>
      <c r="AX685" s="13" t="s">
        <v>73</v>
      </c>
      <c r="AY685" s="211" t="s">
        <v>286</v>
      </c>
    </row>
    <row r="686" spans="1:65" s="15" customFormat="1" ht="11.25">
      <c r="B686" s="223"/>
      <c r="C686" s="224"/>
      <c r="D686" s="202" t="s">
        <v>296</v>
      </c>
      <c r="E686" s="225" t="s">
        <v>21</v>
      </c>
      <c r="F686" s="226" t="s">
        <v>661</v>
      </c>
      <c r="G686" s="224"/>
      <c r="H686" s="225" t="s">
        <v>21</v>
      </c>
      <c r="I686" s="227"/>
      <c r="J686" s="224"/>
      <c r="K686" s="224"/>
      <c r="L686" s="228"/>
      <c r="M686" s="229"/>
      <c r="N686" s="230"/>
      <c r="O686" s="230"/>
      <c r="P686" s="230"/>
      <c r="Q686" s="230"/>
      <c r="R686" s="230"/>
      <c r="S686" s="230"/>
      <c r="T686" s="231"/>
      <c r="AT686" s="232" t="s">
        <v>296</v>
      </c>
      <c r="AU686" s="232" t="s">
        <v>82</v>
      </c>
      <c r="AV686" s="15" t="s">
        <v>80</v>
      </c>
      <c r="AW686" s="15" t="s">
        <v>34</v>
      </c>
      <c r="AX686" s="15" t="s">
        <v>73</v>
      </c>
      <c r="AY686" s="232" t="s">
        <v>286</v>
      </c>
    </row>
    <row r="687" spans="1:65" s="13" customFormat="1" ht="11.25">
      <c r="B687" s="200"/>
      <c r="C687" s="201"/>
      <c r="D687" s="202" t="s">
        <v>296</v>
      </c>
      <c r="E687" s="203" t="s">
        <v>21</v>
      </c>
      <c r="F687" s="204" t="s">
        <v>897</v>
      </c>
      <c r="G687" s="201"/>
      <c r="H687" s="205">
        <v>24.225000000000001</v>
      </c>
      <c r="I687" s="206"/>
      <c r="J687" s="201"/>
      <c r="K687" s="201"/>
      <c r="L687" s="207"/>
      <c r="M687" s="208"/>
      <c r="N687" s="209"/>
      <c r="O687" s="209"/>
      <c r="P687" s="209"/>
      <c r="Q687" s="209"/>
      <c r="R687" s="209"/>
      <c r="S687" s="209"/>
      <c r="T687" s="210"/>
      <c r="AT687" s="211" t="s">
        <v>296</v>
      </c>
      <c r="AU687" s="211" t="s">
        <v>82</v>
      </c>
      <c r="AV687" s="13" t="s">
        <v>82</v>
      </c>
      <c r="AW687" s="13" t="s">
        <v>34</v>
      </c>
      <c r="AX687" s="13" t="s">
        <v>73</v>
      </c>
      <c r="AY687" s="211" t="s">
        <v>286</v>
      </c>
    </row>
    <row r="688" spans="1:65" s="13" customFormat="1" ht="11.25">
      <c r="B688" s="200"/>
      <c r="C688" s="201"/>
      <c r="D688" s="202" t="s">
        <v>296</v>
      </c>
      <c r="E688" s="203" t="s">
        <v>21</v>
      </c>
      <c r="F688" s="204" t="s">
        <v>898</v>
      </c>
      <c r="G688" s="201"/>
      <c r="H688" s="205">
        <v>4</v>
      </c>
      <c r="I688" s="206"/>
      <c r="J688" s="201"/>
      <c r="K688" s="201"/>
      <c r="L688" s="207"/>
      <c r="M688" s="208"/>
      <c r="N688" s="209"/>
      <c r="O688" s="209"/>
      <c r="P688" s="209"/>
      <c r="Q688" s="209"/>
      <c r="R688" s="209"/>
      <c r="S688" s="209"/>
      <c r="T688" s="210"/>
      <c r="AT688" s="211" t="s">
        <v>296</v>
      </c>
      <c r="AU688" s="211" t="s">
        <v>82</v>
      </c>
      <c r="AV688" s="13" t="s">
        <v>82</v>
      </c>
      <c r="AW688" s="13" t="s">
        <v>34</v>
      </c>
      <c r="AX688" s="13" t="s">
        <v>73</v>
      </c>
      <c r="AY688" s="211" t="s">
        <v>286</v>
      </c>
    </row>
    <row r="689" spans="1:65" s="15" customFormat="1" ht="11.25">
      <c r="B689" s="223"/>
      <c r="C689" s="224"/>
      <c r="D689" s="202" t="s">
        <v>296</v>
      </c>
      <c r="E689" s="225" t="s">
        <v>21</v>
      </c>
      <c r="F689" s="226" t="s">
        <v>685</v>
      </c>
      <c r="G689" s="224"/>
      <c r="H689" s="225" t="s">
        <v>21</v>
      </c>
      <c r="I689" s="227"/>
      <c r="J689" s="224"/>
      <c r="K689" s="224"/>
      <c r="L689" s="228"/>
      <c r="M689" s="229"/>
      <c r="N689" s="230"/>
      <c r="O689" s="230"/>
      <c r="P689" s="230"/>
      <c r="Q689" s="230"/>
      <c r="R689" s="230"/>
      <c r="S689" s="230"/>
      <c r="T689" s="231"/>
      <c r="AT689" s="232" t="s">
        <v>296</v>
      </c>
      <c r="AU689" s="232" t="s">
        <v>82</v>
      </c>
      <c r="AV689" s="15" t="s">
        <v>80</v>
      </c>
      <c r="AW689" s="15" t="s">
        <v>34</v>
      </c>
      <c r="AX689" s="15" t="s">
        <v>73</v>
      </c>
      <c r="AY689" s="232" t="s">
        <v>286</v>
      </c>
    </row>
    <row r="690" spans="1:65" s="13" customFormat="1" ht="11.25">
      <c r="B690" s="200"/>
      <c r="C690" s="201"/>
      <c r="D690" s="202" t="s">
        <v>296</v>
      </c>
      <c r="E690" s="203" t="s">
        <v>21</v>
      </c>
      <c r="F690" s="204" t="s">
        <v>897</v>
      </c>
      <c r="G690" s="201"/>
      <c r="H690" s="205">
        <v>24.225000000000001</v>
      </c>
      <c r="I690" s="206"/>
      <c r="J690" s="201"/>
      <c r="K690" s="201"/>
      <c r="L690" s="207"/>
      <c r="M690" s="208"/>
      <c r="N690" s="209"/>
      <c r="O690" s="209"/>
      <c r="P690" s="209"/>
      <c r="Q690" s="209"/>
      <c r="R690" s="209"/>
      <c r="S690" s="209"/>
      <c r="T690" s="210"/>
      <c r="AT690" s="211" t="s">
        <v>296</v>
      </c>
      <c r="AU690" s="211" t="s">
        <v>82</v>
      </c>
      <c r="AV690" s="13" t="s">
        <v>82</v>
      </c>
      <c r="AW690" s="13" t="s">
        <v>34</v>
      </c>
      <c r="AX690" s="13" t="s">
        <v>73</v>
      </c>
      <c r="AY690" s="211" t="s">
        <v>286</v>
      </c>
    </row>
    <row r="691" spans="1:65" s="15" customFormat="1" ht="11.25">
      <c r="B691" s="223"/>
      <c r="C691" s="224"/>
      <c r="D691" s="202" t="s">
        <v>296</v>
      </c>
      <c r="E691" s="225" t="s">
        <v>21</v>
      </c>
      <c r="F691" s="226" t="s">
        <v>689</v>
      </c>
      <c r="G691" s="224"/>
      <c r="H691" s="225" t="s">
        <v>21</v>
      </c>
      <c r="I691" s="227"/>
      <c r="J691" s="224"/>
      <c r="K691" s="224"/>
      <c r="L691" s="228"/>
      <c r="M691" s="229"/>
      <c r="N691" s="230"/>
      <c r="O691" s="230"/>
      <c r="P691" s="230"/>
      <c r="Q691" s="230"/>
      <c r="R691" s="230"/>
      <c r="S691" s="230"/>
      <c r="T691" s="231"/>
      <c r="AT691" s="232" t="s">
        <v>296</v>
      </c>
      <c r="AU691" s="232" t="s">
        <v>82</v>
      </c>
      <c r="AV691" s="15" t="s">
        <v>80</v>
      </c>
      <c r="AW691" s="15" t="s">
        <v>34</v>
      </c>
      <c r="AX691" s="15" t="s">
        <v>73</v>
      </c>
      <c r="AY691" s="232" t="s">
        <v>286</v>
      </c>
    </row>
    <row r="692" spans="1:65" s="13" customFormat="1" ht="11.25">
      <c r="B692" s="200"/>
      <c r="C692" s="201"/>
      <c r="D692" s="202" t="s">
        <v>296</v>
      </c>
      <c r="E692" s="203" t="s">
        <v>21</v>
      </c>
      <c r="F692" s="204" t="s">
        <v>899</v>
      </c>
      <c r="G692" s="201"/>
      <c r="H692" s="205">
        <v>10.105</v>
      </c>
      <c r="I692" s="206"/>
      <c r="J692" s="201"/>
      <c r="K692" s="201"/>
      <c r="L692" s="207"/>
      <c r="M692" s="208"/>
      <c r="N692" s="209"/>
      <c r="O692" s="209"/>
      <c r="P692" s="209"/>
      <c r="Q692" s="209"/>
      <c r="R692" s="209"/>
      <c r="S692" s="209"/>
      <c r="T692" s="210"/>
      <c r="AT692" s="211" t="s">
        <v>296</v>
      </c>
      <c r="AU692" s="211" t="s">
        <v>82</v>
      </c>
      <c r="AV692" s="13" t="s">
        <v>82</v>
      </c>
      <c r="AW692" s="13" t="s">
        <v>34</v>
      </c>
      <c r="AX692" s="13" t="s">
        <v>73</v>
      </c>
      <c r="AY692" s="211" t="s">
        <v>286</v>
      </c>
    </row>
    <row r="693" spans="1:65" s="14" customFormat="1" ht="11.25">
      <c r="B693" s="212"/>
      <c r="C693" s="213"/>
      <c r="D693" s="202" t="s">
        <v>296</v>
      </c>
      <c r="E693" s="214" t="s">
        <v>21</v>
      </c>
      <c r="F693" s="215" t="s">
        <v>300</v>
      </c>
      <c r="G693" s="213"/>
      <c r="H693" s="216">
        <v>62.555</v>
      </c>
      <c r="I693" s="217"/>
      <c r="J693" s="213"/>
      <c r="K693" s="213"/>
      <c r="L693" s="218"/>
      <c r="M693" s="219"/>
      <c r="N693" s="220"/>
      <c r="O693" s="220"/>
      <c r="P693" s="220"/>
      <c r="Q693" s="220"/>
      <c r="R693" s="220"/>
      <c r="S693" s="220"/>
      <c r="T693" s="221"/>
      <c r="AT693" s="222" t="s">
        <v>296</v>
      </c>
      <c r="AU693" s="222" t="s">
        <v>82</v>
      </c>
      <c r="AV693" s="14" t="s">
        <v>93</v>
      </c>
      <c r="AW693" s="14" t="s">
        <v>34</v>
      </c>
      <c r="AX693" s="14" t="s">
        <v>73</v>
      </c>
      <c r="AY693" s="222" t="s">
        <v>286</v>
      </c>
    </row>
    <row r="694" spans="1:65" s="15" customFormat="1" ht="11.25">
      <c r="B694" s="223"/>
      <c r="C694" s="224"/>
      <c r="D694" s="202" t="s">
        <v>296</v>
      </c>
      <c r="E694" s="225" t="s">
        <v>21</v>
      </c>
      <c r="F694" s="226" t="s">
        <v>887</v>
      </c>
      <c r="G694" s="224"/>
      <c r="H694" s="225" t="s">
        <v>21</v>
      </c>
      <c r="I694" s="227"/>
      <c r="J694" s="224"/>
      <c r="K694" s="224"/>
      <c r="L694" s="228"/>
      <c r="M694" s="229"/>
      <c r="N694" s="230"/>
      <c r="O694" s="230"/>
      <c r="P694" s="230"/>
      <c r="Q694" s="230"/>
      <c r="R694" s="230"/>
      <c r="S694" s="230"/>
      <c r="T694" s="231"/>
      <c r="AT694" s="232" t="s">
        <v>296</v>
      </c>
      <c r="AU694" s="232" t="s">
        <v>82</v>
      </c>
      <c r="AV694" s="15" t="s">
        <v>80</v>
      </c>
      <c r="AW694" s="15" t="s">
        <v>34</v>
      </c>
      <c r="AX694" s="15" t="s">
        <v>73</v>
      </c>
      <c r="AY694" s="232" t="s">
        <v>286</v>
      </c>
    </row>
    <row r="695" spans="1:65" s="13" customFormat="1" ht="11.25">
      <c r="B695" s="200"/>
      <c r="C695" s="201"/>
      <c r="D695" s="202" t="s">
        <v>296</v>
      </c>
      <c r="E695" s="203" t="s">
        <v>21</v>
      </c>
      <c r="F695" s="204" t="s">
        <v>671</v>
      </c>
      <c r="G695" s="201"/>
      <c r="H695" s="205">
        <v>0</v>
      </c>
      <c r="I695" s="206"/>
      <c r="J695" s="201"/>
      <c r="K695" s="201"/>
      <c r="L695" s="207"/>
      <c r="M695" s="208"/>
      <c r="N695" s="209"/>
      <c r="O695" s="209"/>
      <c r="P695" s="209"/>
      <c r="Q695" s="209"/>
      <c r="R695" s="209"/>
      <c r="S695" s="209"/>
      <c r="T695" s="210"/>
      <c r="AT695" s="211" t="s">
        <v>296</v>
      </c>
      <c r="AU695" s="211" t="s">
        <v>82</v>
      </c>
      <c r="AV695" s="13" t="s">
        <v>82</v>
      </c>
      <c r="AW695" s="13" t="s">
        <v>34</v>
      </c>
      <c r="AX695" s="13" t="s">
        <v>73</v>
      </c>
      <c r="AY695" s="211" t="s">
        <v>286</v>
      </c>
    </row>
    <row r="696" spans="1:65" s="15" customFormat="1" ht="11.25">
      <c r="B696" s="223"/>
      <c r="C696" s="224"/>
      <c r="D696" s="202" t="s">
        <v>296</v>
      </c>
      <c r="E696" s="225" t="s">
        <v>21</v>
      </c>
      <c r="F696" s="226" t="s">
        <v>661</v>
      </c>
      <c r="G696" s="224"/>
      <c r="H696" s="225" t="s">
        <v>21</v>
      </c>
      <c r="I696" s="227"/>
      <c r="J696" s="224"/>
      <c r="K696" s="224"/>
      <c r="L696" s="228"/>
      <c r="M696" s="229"/>
      <c r="N696" s="230"/>
      <c r="O696" s="230"/>
      <c r="P696" s="230"/>
      <c r="Q696" s="230"/>
      <c r="R696" s="230"/>
      <c r="S696" s="230"/>
      <c r="T696" s="231"/>
      <c r="AT696" s="232" t="s">
        <v>296</v>
      </c>
      <c r="AU696" s="232" t="s">
        <v>82</v>
      </c>
      <c r="AV696" s="15" t="s">
        <v>80</v>
      </c>
      <c r="AW696" s="15" t="s">
        <v>34</v>
      </c>
      <c r="AX696" s="15" t="s">
        <v>73</v>
      </c>
      <c r="AY696" s="232" t="s">
        <v>286</v>
      </c>
    </row>
    <row r="697" spans="1:65" s="13" customFormat="1" ht="11.25">
      <c r="B697" s="200"/>
      <c r="C697" s="201"/>
      <c r="D697" s="202" t="s">
        <v>296</v>
      </c>
      <c r="E697" s="203" t="s">
        <v>21</v>
      </c>
      <c r="F697" s="204" t="s">
        <v>900</v>
      </c>
      <c r="G697" s="201"/>
      <c r="H697" s="205">
        <v>17.04</v>
      </c>
      <c r="I697" s="206"/>
      <c r="J697" s="201"/>
      <c r="K697" s="201"/>
      <c r="L697" s="207"/>
      <c r="M697" s="208"/>
      <c r="N697" s="209"/>
      <c r="O697" s="209"/>
      <c r="P697" s="209"/>
      <c r="Q697" s="209"/>
      <c r="R697" s="209"/>
      <c r="S697" s="209"/>
      <c r="T697" s="210"/>
      <c r="AT697" s="211" t="s">
        <v>296</v>
      </c>
      <c r="AU697" s="211" t="s">
        <v>82</v>
      </c>
      <c r="AV697" s="13" t="s">
        <v>82</v>
      </c>
      <c r="AW697" s="13" t="s">
        <v>34</v>
      </c>
      <c r="AX697" s="13" t="s">
        <v>73</v>
      </c>
      <c r="AY697" s="211" t="s">
        <v>286</v>
      </c>
    </row>
    <row r="698" spans="1:65" s="15" customFormat="1" ht="11.25">
      <c r="B698" s="223"/>
      <c r="C698" s="224"/>
      <c r="D698" s="202" t="s">
        <v>296</v>
      </c>
      <c r="E698" s="225" t="s">
        <v>21</v>
      </c>
      <c r="F698" s="226" t="s">
        <v>685</v>
      </c>
      <c r="G698" s="224"/>
      <c r="H698" s="225" t="s">
        <v>21</v>
      </c>
      <c r="I698" s="227"/>
      <c r="J698" s="224"/>
      <c r="K698" s="224"/>
      <c r="L698" s="228"/>
      <c r="M698" s="229"/>
      <c r="N698" s="230"/>
      <c r="O698" s="230"/>
      <c r="P698" s="230"/>
      <c r="Q698" s="230"/>
      <c r="R698" s="230"/>
      <c r="S698" s="230"/>
      <c r="T698" s="231"/>
      <c r="AT698" s="232" t="s">
        <v>296</v>
      </c>
      <c r="AU698" s="232" t="s">
        <v>82</v>
      </c>
      <c r="AV698" s="15" t="s">
        <v>80</v>
      </c>
      <c r="AW698" s="15" t="s">
        <v>34</v>
      </c>
      <c r="AX698" s="15" t="s">
        <v>73</v>
      </c>
      <c r="AY698" s="232" t="s">
        <v>286</v>
      </c>
    </row>
    <row r="699" spans="1:65" s="13" customFormat="1" ht="11.25">
      <c r="B699" s="200"/>
      <c r="C699" s="201"/>
      <c r="D699" s="202" t="s">
        <v>296</v>
      </c>
      <c r="E699" s="203" t="s">
        <v>21</v>
      </c>
      <c r="F699" s="204" t="s">
        <v>900</v>
      </c>
      <c r="G699" s="201"/>
      <c r="H699" s="205">
        <v>17.04</v>
      </c>
      <c r="I699" s="206"/>
      <c r="J699" s="201"/>
      <c r="K699" s="201"/>
      <c r="L699" s="207"/>
      <c r="M699" s="208"/>
      <c r="N699" s="209"/>
      <c r="O699" s="209"/>
      <c r="P699" s="209"/>
      <c r="Q699" s="209"/>
      <c r="R699" s="209"/>
      <c r="S699" s="209"/>
      <c r="T699" s="210"/>
      <c r="AT699" s="211" t="s">
        <v>296</v>
      </c>
      <c r="AU699" s="211" t="s">
        <v>82</v>
      </c>
      <c r="AV699" s="13" t="s">
        <v>82</v>
      </c>
      <c r="AW699" s="13" t="s">
        <v>34</v>
      </c>
      <c r="AX699" s="13" t="s">
        <v>73</v>
      </c>
      <c r="AY699" s="211" t="s">
        <v>286</v>
      </c>
    </row>
    <row r="700" spans="1:65" s="13" customFormat="1" ht="11.25">
      <c r="B700" s="200"/>
      <c r="C700" s="201"/>
      <c r="D700" s="202" t="s">
        <v>296</v>
      </c>
      <c r="E700" s="203" t="s">
        <v>21</v>
      </c>
      <c r="F700" s="204" t="s">
        <v>701</v>
      </c>
      <c r="G700" s="201"/>
      <c r="H700" s="205">
        <v>0</v>
      </c>
      <c r="I700" s="206"/>
      <c r="J700" s="201"/>
      <c r="K700" s="201"/>
      <c r="L700" s="207"/>
      <c r="M700" s="208"/>
      <c r="N700" s="209"/>
      <c r="O700" s="209"/>
      <c r="P700" s="209"/>
      <c r="Q700" s="209"/>
      <c r="R700" s="209"/>
      <c r="S700" s="209"/>
      <c r="T700" s="210"/>
      <c r="AT700" s="211" t="s">
        <v>296</v>
      </c>
      <c r="AU700" s="211" t="s">
        <v>82</v>
      </c>
      <c r="AV700" s="13" t="s">
        <v>82</v>
      </c>
      <c r="AW700" s="13" t="s">
        <v>34</v>
      </c>
      <c r="AX700" s="13" t="s">
        <v>73</v>
      </c>
      <c r="AY700" s="211" t="s">
        <v>286</v>
      </c>
    </row>
    <row r="701" spans="1:65" s="14" customFormat="1" ht="11.25">
      <c r="B701" s="212"/>
      <c r="C701" s="213"/>
      <c r="D701" s="202" t="s">
        <v>296</v>
      </c>
      <c r="E701" s="214" t="s">
        <v>21</v>
      </c>
      <c r="F701" s="215" t="s">
        <v>300</v>
      </c>
      <c r="G701" s="213"/>
      <c r="H701" s="216">
        <v>34.08</v>
      </c>
      <c r="I701" s="217"/>
      <c r="J701" s="213"/>
      <c r="K701" s="213"/>
      <c r="L701" s="218"/>
      <c r="M701" s="219"/>
      <c r="N701" s="220"/>
      <c r="O701" s="220"/>
      <c r="P701" s="220"/>
      <c r="Q701" s="220"/>
      <c r="R701" s="220"/>
      <c r="S701" s="220"/>
      <c r="T701" s="221"/>
      <c r="AT701" s="222" t="s">
        <v>296</v>
      </c>
      <c r="AU701" s="222" t="s">
        <v>82</v>
      </c>
      <c r="AV701" s="14" t="s">
        <v>93</v>
      </c>
      <c r="AW701" s="14" t="s">
        <v>34</v>
      </c>
      <c r="AX701" s="14" t="s">
        <v>73</v>
      </c>
      <c r="AY701" s="222" t="s">
        <v>286</v>
      </c>
    </row>
    <row r="702" spans="1:65" s="16" customFormat="1" ht="11.25">
      <c r="B702" s="233"/>
      <c r="C702" s="234"/>
      <c r="D702" s="202" t="s">
        <v>296</v>
      </c>
      <c r="E702" s="235" t="s">
        <v>21</v>
      </c>
      <c r="F702" s="236" t="s">
        <v>307</v>
      </c>
      <c r="G702" s="234"/>
      <c r="H702" s="237">
        <v>96.635000000000005</v>
      </c>
      <c r="I702" s="238"/>
      <c r="J702" s="234"/>
      <c r="K702" s="234"/>
      <c r="L702" s="239"/>
      <c r="M702" s="240"/>
      <c r="N702" s="241"/>
      <c r="O702" s="241"/>
      <c r="P702" s="241"/>
      <c r="Q702" s="241"/>
      <c r="R702" s="241"/>
      <c r="S702" s="241"/>
      <c r="T702" s="242"/>
      <c r="AT702" s="243" t="s">
        <v>296</v>
      </c>
      <c r="AU702" s="243" t="s">
        <v>82</v>
      </c>
      <c r="AV702" s="16" t="s">
        <v>103</v>
      </c>
      <c r="AW702" s="16" t="s">
        <v>34</v>
      </c>
      <c r="AX702" s="16" t="s">
        <v>80</v>
      </c>
      <c r="AY702" s="243" t="s">
        <v>286</v>
      </c>
    </row>
    <row r="703" spans="1:65" s="2" customFormat="1" ht="16.5" customHeight="1">
      <c r="A703" s="36"/>
      <c r="B703" s="37"/>
      <c r="C703" s="182" t="s">
        <v>901</v>
      </c>
      <c r="D703" s="182" t="s">
        <v>288</v>
      </c>
      <c r="E703" s="183" t="s">
        <v>902</v>
      </c>
      <c r="F703" s="184" t="s">
        <v>903</v>
      </c>
      <c r="G703" s="185" t="s">
        <v>129</v>
      </c>
      <c r="H703" s="186">
        <v>139</v>
      </c>
      <c r="I703" s="187"/>
      <c r="J703" s="188">
        <f>ROUND(I703*H703,2)</f>
        <v>0</v>
      </c>
      <c r="K703" s="184" t="s">
        <v>292</v>
      </c>
      <c r="L703" s="41"/>
      <c r="M703" s="189" t="s">
        <v>21</v>
      </c>
      <c r="N703" s="190" t="s">
        <v>44</v>
      </c>
      <c r="O703" s="66"/>
      <c r="P703" s="191">
        <f>O703*H703</f>
        <v>0</v>
      </c>
      <c r="Q703" s="191">
        <v>1.2999999999999999E-4</v>
      </c>
      <c r="R703" s="191">
        <f>Q703*H703</f>
        <v>1.8069999999999999E-2</v>
      </c>
      <c r="S703" s="191">
        <v>0</v>
      </c>
      <c r="T703" s="192">
        <f>S703*H703</f>
        <v>0</v>
      </c>
      <c r="U703" s="36"/>
      <c r="V703" s="36"/>
      <c r="W703" s="36"/>
      <c r="X703" s="36"/>
      <c r="Y703" s="36"/>
      <c r="Z703" s="36"/>
      <c r="AA703" s="36"/>
      <c r="AB703" s="36"/>
      <c r="AC703" s="36"/>
      <c r="AD703" s="36"/>
      <c r="AE703" s="36"/>
      <c r="AR703" s="193" t="s">
        <v>103</v>
      </c>
      <c r="AT703" s="193" t="s">
        <v>288</v>
      </c>
      <c r="AU703" s="193" t="s">
        <v>82</v>
      </c>
      <c r="AY703" s="19" t="s">
        <v>286</v>
      </c>
      <c r="BE703" s="194">
        <f>IF(N703="základní",J703,0)</f>
        <v>0</v>
      </c>
      <c r="BF703" s="194">
        <f>IF(N703="snížená",J703,0)</f>
        <v>0</v>
      </c>
      <c r="BG703" s="194">
        <f>IF(N703="zákl. přenesená",J703,0)</f>
        <v>0</v>
      </c>
      <c r="BH703" s="194">
        <f>IF(N703="sníž. přenesená",J703,0)</f>
        <v>0</v>
      </c>
      <c r="BI703" s="194">
        <f>IF(N703="nulová",J703,0)</f>
        <v>0</v>
      </c>
      <c r="BJ703" s="19" t="s">
        <v>80</v>
      </c>
      <c r="BK703" s="194">
        <f>ROUND(I703*H703,2)</f>
        <v>0</v>
      </c>
      <c r="BL703" s="19" t="s">
        <v>103</v>
      </c>
      <c r="BM703" s="193" t="s">
        <v>904</v>
      </c>
    </row>
    <row r="704" spans="1:65" s="2" customFormat="1" ht="11.25">
      <c r="A704" s="36"/>
      <c r="B704" s="37"/>
      <c r="C704" s="38"/>
      <c r="D704" s="195" t="s">
        <v>294</v>
      </c>
      <c r="E704" s="38"/>
      <c r="F704" s="196" t="s">
        <v>905</v>
      </c>
      <c r="G704" s="38"/>
      <c r="H704" s="38"/>
      <c r="I704" s="197"/>
      <c r="J704" s="38"/>
      <c r="K704" s="38"/>
      <c r="L704" s="41"/>
      <c r="M704" s="198"/>
      <c r="N704" s="199"/>
      <c r="O704" s="66"/>
      <c r="P704" s="66"/>
      <c r="Q704" s="66"/>
      <c r="R704" s="66"/>
      <c r="S704" s="66"/>
      <c r="T704" s="67"/>
      <c r="U704" s="36"/>
      <c r="V704" s="36"/>
      <c r="W704" s="36"/>
      <c r="X704" s="36"/>
      <c r="Y704" s="36"/>
      <c r="Z704" s="36"/>
      <c r="AA704" s="36"/>
      <c r="AB704" s="36"/>
      <c r="AC704" s="36"/>
      <c r="AD704" s="36"/>
      <c r="AE704" s="36"/>
      <c r="AT704" s="19" t="s">
        <v>294</v>
      </c>
      <c r="AU704" s="19" t="s">
        <v>82</v>
      </c>
    </row>
    <row r="705" spans="1:65" s="15" customFormat="1" ht="11.25">
      <c r="B705" s="223"/>
      <c r="C705" s="224"/>
      <c r="D705" s="202" t="s">
        <v>296</v>
      </c>
      <c r="E705" s="225" t="s">
        <v>21</v>
      </c>
      <c r="F705" s="226" t="s">
        <v>906</v>
      </c>
      <c r="G705" s="224"/>
      <c r="H705" s="225" t="s">
        <v>21</v>
      </c>
      <c r="I705" s="227"/>
      <c r="J705" s="224"/>
      <c r="K705" s="224"/>
      <c r="L705" s="228"/>
      <c r="M705" s="229"/>
      <c r="N705" s="230"/>
      <c r="O705" s="230"/>
      <c r="P705" s="230"/>
      <c r="Q705" s="230"/>
      <c r="R705" s="230"/>
      <c r="S705" s="230"/>
      <c r="T705" s="231"/>
      <c r="AT705" s="232" t="s">
        <v>296</v>
      </c>
      <c r="AU705" s="232" t="s">
        <v>82</v>
      </c>
      <c r="AV705" s="15" t="s">
        <v>80</v>
      </c>
      <c r="AW705" s="15" t="s">
        <v>34</v>
      </c>
      <c r="AX705" s="15" t="s">
        <v>73</v>
      </c>
      <c r="AY705" s="232" t="s">
        <v>286</v>
      </c>
    </row>
    <row r="706" spans="1:65" s="13" customFormat="1" ht="11.25">
      <c r="B706" s="200"/>
      <c r="C706" s="201"/>
      <c r="D706" s="202" t="s">
        <v>296</v>
      </c>
      <c r="E706" s="203" t="s">
        <v>21</v>
      </c>
      <c r="F706" s="204" t="s">
        <v>671</v>
      </c>
      <c r="G706" s="201"/>
      <c r="H706" s="205">
        <v>0</v>
      </c>
      <c r="I706" s="206"/>
      <c r="J706" s="201"/>
      <c r="K706" s="201"/>
      <c r="L706" s="207"/>
      <c r="M706" s="208"/>
      <c r="N706" s="209"/>
      <c r="O706" s="209"/>
      <c r="P706" s="209"/>
      <c r="Q706" s="209"/>
      <c r="R706" s="209"/>
      <c r="S706" s="209"/>
      <c r="T706" s="210"/>
      <c r="AT706" s="211" t="s">
        <v>296</v>
      </c>
      <c r="AU706" s="211" t="s">
        <v>82</v>
      </c>
      <c r="AV706" s="13" t="s">
        <v>82</v>
      </c>
      <c r="AW706" s="13" t="s">
        <v>34</v>
      </c>
      <c r="AX706" s="13" t="s">
        <v>73</v>
      </c>
      <c r="AY706" s="211" t="s">
        <v>286</v>
      </c>
    </row>
    <row r="707" spans="1:65" s="13" customFormat="1" ht="11.25">
      <c r="B707" s="200"/>
      <c r="C707" s="201"/>
      <c r="D707" s="202" t="s">
        <v>296</v>
      </c>
      <c r="E707" s="203" t="s">
        <v>21</v>
      </c>
      <c r="F707" s="204" t="s">
        <v>907</v>
      </c>
      <c r="G707" s="201"/>
      <c r="H707" s="205">
        <v>42.6</v>
      </c>
      <c r="I707" s="206"/>
      <c r="J707" s="201"/>
      <c r="K707" s="201"/>
      <c r="L707" s="207"/>
      <c r="M707" s="208"/>
      <c r="N707" s="209"/>
      <c r="O707" s="209"/>
      <c r="P707" s="209"/>
      <c r="Q707" s="209"/>
      <c r="R707" s="209"/>
      <c r="S707" s="209"/>
      <c r="T707" s="210"/>
      <c r="AT707" s="211" t="s">
        <v>296</v>
      </c>
      <c r="AU707" s="211" t="s">
        <v>82</v>
      </c>
      <c r="AV707" s="13" t="s">
        <v>82</v>
      </c>
      <c r="AW707" s="13" t="s">
        <v>34</v>
      </c>
      <c r="AX707" s="13" t="s">
        <v>73</v>
      </c>
      <c r="AY707" s="211" t="s">
        <v>286</v>
      </c>
    </row>
    <row r="708" spans="1:65" s="13" customFormat="1" ht="11.25">
      <c r="B708" s="200"/>
      <c r="C708" s="201"/>
      <c r="D708" s="202" t="s">
        <v>296</v>
      </c>
      <c r="E708" s="203" t="s">
        <v>21</v>
      </c>
      <c r="F708" s="204" t="s">
        <v>908</v>
      </c>
      <c r="G708" s="201"/>
      <c r="H708" s="205">
        <v>72</v>
      </c>
      <c r="I708" s="206"/>
      <c r="J708" s="201"/>
      <c r="K708" s="201"/>
      <c r="L708" s="207"/>
      <c r="M708" s="208"/>
      <c r="N708" s="209"/>
      <c r="O708" s="209"/>
      <c r="P708" s="209"/>
      <c r="Q708" s="209"/>
      <c r="R708" s="209"/>
      <c r="S708" s="209"/>
      <c r="T708" s="210"/>
      <c r="AT708" s="211" t="s">
        <v>296</v>
      </c>
      <c r="AU708" s="211" t="s">
        <v>82</v>
      </c>
      <c r="AV708" s="13" t="s">
        <v>82</v>
      </c>
      <c r="AW708" s="13" t="s">
        <v>34</v>
      </c>
      <c r="AX708" s="13" t="s">
        <v>73</v>
      </c>
      <c r="AY708" s="211" t="s">
        <v>286</v>
      </c>
    </row>
    <row r="709" spans="1:65" s="13" customFormat="1" ht="11.25">
      <c r="B709" s="200"/>
      <c r="C709" s="201"/>
      <c r="D709" s="202" t="s">
        <v>296</v>
      </c>
      <c r="E709" s="203" t="s">
        <v>21</v>
      </c>
      <c r="F709" s="204" t="s">
        <v>909</v>
      </c>
      <c r="G709" s="201"/>
      <c r="H709" s="205">
        <v>24.4</v>
      </c>
      <c r="I709" s="206"/>
      <c r="J709" s="201"/>
      <c r="K709" s="201"/>
      <c r="L709" s="207"/>
      <c r="M709" s="208"/>
      <c r="N709" s="209"/>
      <c r="O709" s="209"/>
      <c r="P709" s="209"/>
      <c r="Q709" s="209"/>
      <c r="R709" s="209"/>
      <c r="S709" s="209"/>
      <c r="T709" s="210"/>
      <c r="AT709" s="211" t="s">
        <v>296</v>
      </c>
      <c r="AU709" s="211" t="s">
        <v>82</v>
      </c>
      <c r="AV709" s="13" t="s">
        <v>82</v>
      </c>
      <c r="AW709" s="13" t="s">
        <v>34</v>
      </c>
      <c r="AX709" s="13" t="s">
        <v>73</v>
      </c>
      <c r="AY709" s="211" t="s">
        <v>286</v>
      </c>
    </row>
    <row r="710" spans="1:65" s="14" customFormat="1" ht="11.25">
      <c r="B710" s="212"/>
      <c r="C710" s="213"/>
      <c r="D710" s="202" t="s">
        <v>296</v>
      </c>
      <c r="E710" s="214" t="s">
        <v>21</v>
      </c>
      <c r="F710" s="215" t="s">
        <v>300</v>
      </c>
      <c r="G710" s="213"/>
      <c r="H710" s="216">
        <v>139</v>
      </c>
      <c r="I710" s="217"/>
      <c r="J710" s="213"/>
      <c r="K710" s="213"/>
      <c r="L710" s="218"/>
      <c r="M710" s="219"/>
      <c r="N710" s="220"/>
      <c r="O710" s="220"/>
      <c r="P710" s="220"/>
      <c r="Q710" s="220"/>
      <c r="R710" s="220"/>
      <c r="S710" s="220"/>
      <c r="T710" s="221"/>
      <c r="AT710" s="222" t="s">
        <v>296</v>
      </c>
      <c r="AU710" s="222" t="s">
        <v>82</v>
      </c>
      <c r="AV710" s="14" t="s">
        <v>93</v>
      </c>
      <c r="AW710" s="14" t="s">
        <v>34</v>
      </c>
      <c r="AX710" s="14" t="s">
        <v>80</v>
      </c>
      <c r="AY710" s="222" t="s">
        <v>286</v>
      </c>
    </row>
    <row r="711" spans="1:65" s="2" customFormat="1" ht="21.75" customHeight="1">
      <c r="A711" s="36"/>
      <c r="B711" s="37"/>
      <c r="C711" s="182" t="s">
        <v>910</v>
      </c>
      <c r="D711" s="182" t="s">
        <v>288</v>
      </c>
      <c r="E711" s="183" t="s">
        <v>911</v>
      </c>
      <c r="F711" s="184" t="s">
        <v>912</v>
      </c>
      <c r="G711" s="185" t="s">
        <v>142</v>
      </c>
      <c r="H711" s="186">
        <v>1.01</v>
      </c>
      <c r="I711" s="187"/>
      <c r="J711" s="188">
        <f>ROUND(I711*H711,2)</f>
        <v>0</v>
      </c>
      <c r="K711" s="184" t="s">
        <v>292</v>
      </c>
      <c r="L711" s="41"/>
      <c r="M711" s="189" t="s">
        <v>21</v>
      </c>
      <c r="N711" s="190" t="s">
        <v>44</v>
      </c>
      <c r="O711" s="66"/>
      <c r="P711" s="191">
        <f>O711*H711</f>
        <v>0</v>
      </c>
      <c r="Q711" s="191">
        <v>0.17818000000000001</v>
      </c>
      <c r="R711" s="191">
        <f>Q711*H711</f>
        <v>0.17996180000000001</v>
      </c>
      <c r="S711" s="191">
        <v>0</v>
      </c>
      <c r="T711" s="192">
        <f>S711*H711</f>
        <v>0</v>
      </c>
      <c r="U711" s="36"/>
      <c r="V711" s="36"/>
      <c r="W711" s="36"/>
      <c r="X711" s="36"/>
      <c r="Y711" s="36"/>
      <c r="Z711" s="36"/>
      <c r="AA711" s="36"/>
      <c r="AB711" s="36"/>
      <c r="AC711" s="36"/>
      <c r="AD711" s="36"/>
      <c r="AE711" s="36"/>
      <c r="AR711" s="193" t="s">
        <v>103</v>
      </c>
      <c r="AT711" s="193" t="s">
        <v>288</v>
      </c>
      <c r="AU711" s="193" t="s">
        <v>82</v>
      </c>
      <c r="AY711" s="19" t="s">
        <v>286</v>
      </c>
      <c r="BE711" s="194">
        <f>IF(N711="základní",J711,0)</f>
        <v>0</v>
      </c>
      <c r="BF711" s="194">
        <f>IF(N711="snížená",J711,0)</f>
        <v>0</v>
      </c>
      <c r="BG711" s="194">
        <f>IF(N711="zákl. přenesená",J711,0)</f>
        <v>0</v>
      </c>
      <c r="BH711" s="194">
        <f>IF(N711="sníž. přenesená",J711,0)</f>
        <v>0</v>
      </c>
      <c r="BI711" s="194">
        <f>IF(N711="nulová",J711,0)</f>
        <v>0</v>
      </c>
      <c r="BJ711" s="19" t="s">
        <v>80</v>
      </c>
      <c r="BK711" s="194">
        <f>ROUND(I711*H711,2)</f>
        <v>0</v>
      </c>
      <c r="BL711" s="19" t="s">
        <v>103</v>
      </c>
      <c r="BM711" s="193" t="s">
        <v>913</v>
      </c>
    </row>
    <row r="712" spans="1:65" s="2" customFormat="1" ht="11.25">
      <c r="A712" s="36"/>
      <c r="B712" s="37"/>
      <c r="C712" s="38"/>
      <c r="D712" s="195" t="s">
        <v>294</v>
      </c>
      <c r="E712" s="38"/>
      <c r="F712" s="196" t="s">
        <v>914</v>
      </c>
      <c r="G712" s="38"/>
      <c r="H712" s="38"/>
      <c r="I712" s="197"/>
      <c r="J712" s="38"/>
      <c r="K712" s="38"/>
      <c r="L712" s="41"/>
      <c r="M712" s="198"/>
      <c r="N712" s="199"/>
      <c r="O712" s="66"/>
      <c r="P712" s="66"/>
      <c r="Q712" s="66"/>
      <c r="R712" s="66"/>
      <c r="S712" s="66"/>
      <c r="T712" s="67"/>
      <c r="U712" s="36"/>
      <c r="V712" s="36"/>
      <c r="W712" s="36"/>
      <c r="X712" s="36"/>
      <c r="Y712" s="36"/>
      <c r="Z712" s="36"/>
      <c r="AA712" s="36"/>
      <c r="AB712" s="36"/>
      <c r="AC712" s="36"/>
      <c r="AD712" s="36"/>
      <c r="AE712" s="36"/>
      <c r="AT712" s="19" t="s">
        <v>294</v>
      </c>
      <c r="AU712" s="19" t="s">
        <v>82</v>
      </c>
    </row>
    <row r="713" spans="1:65" s="15" customFormat="1" ht="11.25">
      <c r="B713" s="223"/>
      <c r="C713" s="224"/>
      <c r="D713" s="202" t="s">
        <v>296</v>
      </c>
      <c r="E713" s="225" t="s">
        <v>21</v>
      </c>
      <c r="F713" s="226" t="s">
        <v>915</v>
      </c>
      <c r="G713" s="224"/>
      <c r="H713" s="225" t="s">
        <v>21</v>
      </c>
      <c r="I713" s="227"/>
      <c r="J713" s="224"/>
      <c r="K713" s="224"/>
      <c r="L713" s="228"/>
      <c r="M713" s="229"/>
      <c r="N713" s="230"/>
      <c r="O713" s="230"/>
      <c r="P713" s="230"/>
      <c r="Q713" s="230"/>
      <c r="R713" s="230"/>
      <c r="S713" s="230"/>
      <c r="T713" s="231"/>
      <c r="AT713" s="232" t="s">
        <v>296</v>
      </c>
      <c r="AU713" s="232" t="s">
        <v>82</v>
      </c>
      <c r="AV713" s="15" t="s">
        <v>80</v>
      </c>
      <c r="AW713" s="15" t="s">
        <v>34</v>
      </c>
      <c r="AX713" s="15" t="s">
        <v>73</v>
      </c>
      <c r="AY713" s="232" t="s">
        <v>286</v>
      </c>
    </row>
    <row r="714" spans="1:65" s="15" customFormat="1" ht="11.25">
      <c r="B714" s="223"/>
      <c r="C714" s="224"/>
      <c r="D714" s="202" t="s">
        <v>296</v>
      </c>
      <c r="E714" s="225" t="s">
        <v>21</v>
      </c>
      <c r="F714" s="226" t="s">
        <v>916</v>
      </c>
      <c r="G714" s="224"/>
      <c r="H714" s="225" t="s">
        <v>21</v>
      </c>
      <c r="I714" s="227"/>
      <c r="J714" s="224"/>
      <c r="K714" s="224"/>
      <c r="L714" s="228"/>
      <c r="M714" s="229"/>
      <c r="N714" s="230"/>
      <c r="O714" s="230"/>
      <c r="P714" s="230"/>
      <c r="Q714" s="230"/>
      <c r="R714" s="230"/>
      <c r="S714" s="230"/>
      <c r="T714" s="231"/>
      <c r="AT714" s="232" t="s">
        <v>296</v>
      </c>
      <c r="AU714" s="232" t="s">
        <v>82</v>
      </c>
      <c r="AV714" s="15" t="s">
        <v>80</v>
      </c>
      <c r="AW714" s="15" t="s">
        <v>34</v>
      </c>
      <c r="AX714" s="15" t="s">
        <v>73</v>
      </c>
      <c r="AY714" s="232" t="s">
        <v>286</v>
      </c>
    </row>
    <row r="715" spans="1:65" s="13" customFormat="1" ht="11.25">
      <c r="B715" s="200"/>
      <c r="C715" s="201"/>
      <c r="D715" s="202" t="s">
        <v>296</v>
      </c>
      <c r="E715" s="203" t="s">
        <v>21</v>
      </c>
      <c r="F715" s="204" t="s">
        <v>917</v>
      </c>
      <c r="G715" s="201"/>
      <c r="H715" s="205">
        <v>0.6</v>
      </c>
      <c r="I715" s="206"/>
      <c r="J715" s="201"/>
      <c r="K715" s="201"/>
      <c r="L715" s="207"/>
      <c r="M715" s="208"/>
      <c r="N715" s="209"/>
      <c r="O715" s="209"/>
      <c r="P715" s="209"/>
      <c r="Q715" s="209"/>
      <c r="R715" s="209"/>
      <c r="S715" s="209"/>
      <c r="T715" s="210"/>
      <c r="AT715" s="211" t="s">
        <v>296</v>
      </c>
      <c r="AU715" s="211" t="s">
        <v>82</v>
      </c>
      <c r="AV715" s="13" t="s">
        <v>82</v>
      </c>
      <c r="AW715" s="13" t="s">
        <v>34</v>
      </c>
      <c r="AX715" s="13" t="s">
        <v>73</v>
      </c>
      <c r="AY715" s="211" t="s">
        <v>286</v>
      </c>
    </row>
    <row r="716" spans="1:65" s="13" customFormat="1" ht="11.25">
      <c r="B716" s="200"/>
      <c r="C716" s="201"/>
      <c r="D716" s="202" t="s">
        <v>296</v>
      </c>
      <c r="E716" s="203" t="s">
        <v>21</v>
      </c>
      <c r="F716" s="204" t="s">
        <v>918</v>
      </c>
      <c r="G716" s="201"/>
      <c r="H716" s="205">
        <v>0.64</v>
      </c>
      <c r="I716" s="206"/>
      <c r="J716" s="201"/>
      <c r="K716" s="201"/>
      <c r="L716" s="207"/>
      <c r="M716" s="208"/>
      <c r="N716" s="209"/>
      <c r="O716" s="209"/>
      <c r="P716" s="209"/>
      <c r="Q716" s="209"/>
      <c r="R716" s="209"/>
      <c r="S716" s="209"/>
      <c r="T716" s="210"/>
      <c r="AT716" s="211" t="s">
        <v>296</v>
      </c>
      <c r="AU716" s="211" t="s">
        <v>82</v>
      </c>
      <c r="AV716" s="13" t="s">
        <v>82</v>
      </c>
      <c r="AW716" s="13" t="s">
        <v>34</v>
      </c>
      <c r="AX716" s="13" t="s">
        <v>73</v>
      </c>
      <c r="AY716" s="211" t="s">
        <v>286</v>
      </c>
    </row>
    <row r="717" spans="1:65" s="14" customFormat="1" ht="11.25">
      <c r="B717" s="212"/>
      <c r="C717" s="213"/>
      <c r="D717" s="202" t="s">
        <v>296</v>
      </c>
      <c r="E717" s="214" t="s">
        <v>21</v>
      </c>
      <c r="F717" s="215" t="s">
        <v>300</v>
      </c>
      <c r="G717" s="213"/>
      <c r="H717" s="216">
        <v>1.24</v>
      </c>
      <c r="I717" s="217"/>
      <c r="J717" s="213"/>
      <c r="K717" s="213"/>
      <c r="L717" s="218"/>
      <c r="M717" s="219"/>
      <c r="N717" s="220"/>
      <c r="O717" s="220"/>
      <c r="P717" s="220"/>
      <c r="Q717" s="220"/>
      <c r="R717" s="220"/>
      <c r="S717" s="220"/>
      <c r="T717" s="221"/>
      <c r="AT717" s="222" t="s">
        <v>296</v>
      </c>
      <c r="AU717" s="222" t="s">
        <v>82</v>
      </c>
      <c r="AV717" s="14" t="s">
        <v>93</v>
      </c>
      <c r="AW717" s="14" t="s">
        <v>34</v>
      </c>
      <c r="AX717" s="14" t="s">
        <v>73</v>
      </c>
      <c r="AY717" s="222" t="s">
        <v>286</v>
      </c>
    </row>
    <row r="718" spans="1:65" s="15" customFormat="1" ht="11.25">
      <c r="B718" s="223"/>
      <c r="C718" s="224"/>
      <c r="D718" s="202" t="s">
        <v>296</v>
      </c>
      <c r="E718" s="225" t="s">
        <v>21</v>
      </c>
      <c r="F718" s="226" t="s">
        <v>919</v>
      </c>
      <c r="G718" s="224"/>
      <c r="H718" s="225" t="s">
        <v>21</v>
      </c>
      <c r="I718" s="227"/>
      <c r="J718" s="224"/>
      <c r="K718" s="224"/>
      <c r="L718" s="228"/>
      <c r="M718" s="229"/>
      <c r="N718" s="230"/>
      <c r="O718" s="230"/>
      <c r="P718" s="230"/>
      <c r="Q718" s="230"/>
      <c r="R718" s="230"/>
      <c r="S718" s="230"/>
      <c r="T718" s="231"/>
      <c r="AT718" s="232" t="s">
        <v>296</v>
      </c>
      <c r="AU718" s="232" t="s">
        <v>82</v>
      </c>
      <c r="AV718" s="15" t="s">
        <v>80</v>
      </c>
      <c r="AW718" s="15" t="s">
        <v>34</v>
      </c>
      <c r="AX718" s="15" t="s">
        <v>73</v>
      </c>
      <c r="AY718" s="232" t="s">
        <v>286</v>
      </c>
    </row>
    <row r="719" spans="1:65" s="13" customFormat="1" ht="11.25">
      <c r="B719" s="200"/>
      <c r="C719" s="201"/>
      <c r="D719" s="202" t="s">
        <v>296</v>
      </c>
      <c r="E719" s="203" t="s">
        <v>21</v>
      </c>
      <c r="F719" s="204" t="s">
        <v>920</v>
      </c>
      <c r="G719" s="201"/>
      <c r="H719" s="205">
        <v>0.89</v>
      </c>
      <c r="I719" s="206"/>
      <c r="J719" s="201"/>
      <c r="K719" s="201"/>
      <c r="L719" s="207"/>
      <c r="M719" s="208"/>
      <c r="N719" s="209"/>
      <c r="O719" s="209"/>
      <c r="P719" s="209"/>
      <c r="Q719" s="209"/>
      <c r="R719" s="209"/>
      <c r="S719" s="209"/>
      <c r="T719" s="210"/>
      <c r="AT719" s="211" t="s">
        <v>296</v>
      </c>
      <c r="AU719" s="211" t="s">
        <v>82</v>
      </c>
      <c r="AV719" s="13" t="s">
        <v>82</v>
      </c>
      <c r="AW719" s="13" t="s">
        <v>34</v>
      </c>
      <c r="AX719" s="13" t="s">
        <v>73</v>
      </c>
      <c r="AY719" s="211" t="s">
        <v>286</v>
      </c>
    </row>
    <row r="720" spans="1:65" s="13" customFormat="1" ht="11.25">
      <c r="B720" s="200"/>
      <c r="C720" s="201"/>
      <c r="D720" s="202" t="s">
        <v>296</v>
      </c>
      <c r="E720" s="203" t="s">
        <v>21</v>
      </c>
      <c r="F720" s="204" t="s">
        <v>921</v>
      </c>
      <c r="G720" s="201"/>
      <c r="H720" s="205">
        <v>0.12</v>
      </c>
      <c r="I720" s="206"/>
      <c r="J720" s="201"/>
      <c r="K720" s="201"/>
      <c r="L720" s="207"/>
      <c r="M720" s="208"/>
      <c r="N720" s="209"/>
      <c r="O720" s="209"/>
      <c r="P720" s="209"/>
      <c r="Q720" s="209"/>
      <c r="R720" s="209"/>
      <c r="S720" s="209"/>
      <c r="T720" s="210"/>
      <c r="AT720" s="211" t="s">
        <v>296</v>
      </c>
      <c r="AU720" s="211" t="s">
        <v>82</v>
      </c>
      <c r="AV720" s="13" t="s">
        <v>82</v>
      </c>
      <c r="AW720" s="13" t="s">
        <v>34</v>
      </c>
      <c r="AX720" s="13" t="s">
        <v>73</v>
      </c>
      <c r="AY720" s="211" t="s">
        <v>286</v>
      </c>
    </row>
    <row r="721" spans="1:65" s="14" customFormat="1" ht="11.25">
      <c r="B721" s="212"/>
      <c r="C721" s="213"/>
      <c r="D721" s="202" t="s">
        <v>296</v>
      </c>
      <c r="E721" s="214" t="s">
        <v>21</v>
      </c>
      <c r="F721" s="215" t="s">
        <v>300</v>
      </c>
      <c r="G721" s="213"/>
      <c r="H721" s="216">
        <v>1.01</v>
      </c>
      <c r="I721" s="217"/>
      <c r="J721" s="213"/>
      <c r="K721" s="213"/>
      <c r="L721" s="218"/>
      <c r="M721" s="219"/>
      <c r="N721" s="220"/>
      <c r="O721" s="220"/>
      <c r="P721" s="220"/>
      <c r="Q721" s="220"/>
      <c r="R721" s="220"/>
      <c r="S721" s="220"/>
      <c r="T721" s="221"/>
      <c r="AT721" s="222" t="s">
        <v>296</v>
      </c>
      <c r="AU721" s="222" t="s">
        <v>82</v>
      </c>
      <c r="AV721" s="14" t="s">
        <v>93</v>
      </c>
      <c r="AW721" s="14" t="s">
        <v>34</v>
      </c>
      <c r="AX721" s="14" t="s">
        <v>80</v>
      </c>
      <c r="AY721" s="222" t="s">
        <v>286</v>
      </c>
    </row>
    <row r="722" spans="1:65" s="2" customFormat="1" ht="37.9" customHeight="1">
      <c r="A722" s="36"/>
      <c r="B722" s="37"/>
      <c r="C722" s="182" t="s">
        <v>922</v>
      </c>
      <c r="D722" s="182" t="s">
        <v>288</v>
      </c>
      <c r="E722" s="183" t="s">
        <v>923</v>
      </c>
      <c r="F722" s="184" t="s">
        <v>924</v>
      </c>
      <c r="G722" s="185" t="s">
        <v>129</v>
      </c>
      <c r="H722" s="186">
        <v>118.325</v>
      </c>
      <c r="I722" s="187"/>
      <c r="J722" s="188">
        <f>ROUND(I722*H722,2)</f>
        <v>0</v>
      </c>
      <c r="K722" s="184" t="s">
        <v>292</v>
      </c>
      <c r="L722" s="41"/>
      <c r="M722" s="189" t="s">
        <v>21</v>
      </c>
      <c r="N722" s="190" t="s">
        <v>44</v>
      </c>
      <c r="O722" s="66"/>
      <c r="P722" s="191">
        <f>O722*H722</f>
        <v>0</v>
      </c>
      <c r="Q722" s="191">
        <v>8.0300000000000007E-3</v>
      </c>
      <c r="R722" s="191">
        <f>Q722*H722</f>
        <v>0.95014975000000013</v>
      </c>
      <c r="S722" s="191">
        <v>0</v>
      </c>
      <c r="T722" s="192">
        <f>S722*H722</f>
        <v>0</v>
      </c>
      <c r="U722" s="36"/>
      <c r="V722" s="36"/>
      <c r="W722" s="36"/>
      <c r="X722" s="36"/>
      <c r="Y722" s="36"/>
      <c r="Z722" s="36"/>
      <c r="AA722" s="36"/>
      <c r="AB722" s="36"/>
      <c r="AC722" s="36"/>
      <c r="AD722" s="36"/>
      <c r="AE722" s="36"/>
      <c r="AR722" s="193" t="s">
        <v>103</v>
      </c>
      <c r="AT722" s="193" t="s">
        <v>288</v>
      </c>
      <c r="AU722" s="193" t="s">
        <v>82</v>
      </c>
      <c r="AY722" s="19" t="s">
        <v>286</v>
      </c>
      <c r="BE722" s="194">
        <f>IF(N722="základní",J722,0)</f>
        <v>0</v>
      </c>
      <c r="BF722" s="194">
        <f>IF(N722="snížená",J722,0)</f>
        <v>0</v>
      </c>
      <c r="BG722" s="194">
        <f>IF(N722="zákl. přenesená",J722,0)</f>
        <v>0</v>
      </c>
      <c r="BH722" s="194">
        <f>IF(N722="sníž. přenesená",J722,0)</f>
        <v>0</v>
      </c>
      <c r="BI722" s="194">
        <f>IF(N722="nulová",J722,0)</f>
        <v>0</v>
      </c>
      <c r="BJ722" s="19" t="s">
        <v>80</v>
      </c>
      <c r="BK722" s="194">
        <f>ROUND(I722*H722,2)</f>
        <v>0</v>
      </c>
      <c r="BL722" s="19" t="s">
        <v>103</v>
      </c>
      <c r="BM722" s="193" t="s">
        <v>925</v>
      </c>
    </row>
    <row r="723" spans="1:65" s="2" customFormat="1" ht="11.25">
      <c r="A723" s="36"/>
      <c r="B723" s="37"/>
      <c r="C723" s="38"/>
      <c r="D723" s="195" t="s">
        <v>294</v>
      </c>
      <c r="E723" s="38"/>
      <c r="F723" s="196" t="s">
        <v>926</v>
      </c>
      <c r="G723" s="38"/>
      <c r="H723" s="38"/>
      <c r="I723" s="197"/>
      <c r="J723" s="38"/>
      <c r="K723" s="38"/>
      <c r="L723" s="41"/>
      <c r="M723" s="198"/>
      <c r="N723" s="199"/>
      <c r="O723" s="66"/>
      <c r="P723" s="66"/>
      <c r="Q723" s="66"/>
      <c r="R723" s="66"/>
      <c r="S723" s="66"/>
      <c r="T723" s="67"/>
      <c r="U723" s="36"/>
      <c r="V723" s="36"/>
      <c r="W723" s="36"/>
      <c r="X723" s="36"/>
      <c r="Y723" s="36"/>
      <c r="Z723" s="36"/>
      <c r="AA723" s="36"/>
      <c r="AB723" s="36"/>
      <c r="AC723" s="36"/>
      <c r="AD723" s="36"/>
      <c r="AE723" s="36"/>
      <c r="AT723" s="19" t="s">
        <v>294</v>
      </c>
      <c r="AU723" s="19" t="s">
        <v>82</v>
      </c>
    </row>
    <row r="724" spans="1:65" s="15" customFormat="1" ht="11.25">
      <c r="B724" s="223"/>
      <c r="C724" s="224"/>
      <c r="D724" s="202" t="s">
        <v>296</v>
      </c>
      <c r="E724" s="225" t="s">
        <v>21</v>
      </c>
      <c r="F724" s="226" t="s">
        <v>927</v>
      </c>
      <c r="G724" s="224"/>
      <c r="H724" s="225" t="s">
        <v>21</v>
      </c>
      <c r="I724" s="227"/>
      <c r="J724" s="224"/>
      <c r="K724" s="224"/>
      <c r="L724" s="228"/>
      <c r="M724" s="229"/>
      <c r="N724" s="230"/>
      <c r="O724" s="230"/>
      <c r="P724" s="230"/>
      <c r="Q724" s="230"/>
      <c r="R724" s="230"/>
      <c r="S724" s="230"/>
      <c r="T724" s="231"/>
      <c r="AT724" s="232" t="s">
        <v>296</v>
      </c>
      <c r="AU724" s="232" t="s">
        <v>82</v>
      </c>
      <c r="AV724" s="15" t="s">
        <v>80</v>
      </c>
      <c r="AW724" s="15" t="s">
        <v>34</v>
      </c>
      <c r="AX724" s="15" t="s">
        <v>73</v>
      </c>
      <c r="AY724" s="232" t="s">
        <v>286</v>
      </c>
    </row>
    <row r="725" spans="1:65" s="15" customFormat="1" ht="11.25">
      <c r="B725" s="223"/>
      <c r="C725" s="224"/>
      <c r="D725" s="202" t="s">
        <v>296</v>
      </c>
      <c r="E725" s="225" t="s">
        <v>21</v>
      </c>
      <c r="F725" s="226" t="s">
        <v>877</v>
      </c>
      <c r="G725" s="224"/>
      <c r="H725" s="225" t="s">
        <v>21</v>
      </c>
      <c r="I725" s="227"/>
      <c r="J725" s="224"/>
      <c r="K725" s="224"/>
      <c r="L725" s="228"/>
      <c r="M725" s="229"/>
      <c r="N725" s="230"/>
      <c r="O725" s="230"/>
      <c r="P725" s="230"/>
      <c r="Q725" s="230"/>
      <c r="R725" s="230"/>
      <c r="S725" s="230"/>
      <c r="T725" s="231"/>
      <c r="AT725" s="232" t="s">
        <v>296</v>
      </c>
      <c r="AU725" s="232" t="s">
        <v>82</v>
      </c>
      <c r="AV725" s="15" t="s">
        <v>80</v>
      </c>
      <c r="AW725" s="15" t="s">
        <v>34</v>
      </c>
      <c r="AX725" s="15" t="s">
        <v>73</v>
      </c>
      <c r="AY725" s="232" t="s">
        <v>286</v>
      </c>
    </row>
    <row r="726" spans="1:65" s="13" customFormat="1" ht="11.25">
      <c r="B726" s="200"/>
      <c r="C726" s="201"/>
      <c r="D726" s="202" t="s">
        <v>296</v>
      </c>
      <c r="E726" s="203" t="s">
        <v>21</v>
      </c>
      <c r="F726" s="204" t="s">
        <v>671</v>
      </c>
      <c r="G726" s="201"/>
      <c r="H726" s="205">
        <v>0</v>
      </c>
      <c r="I726" s="206"/>
      <c r="J726" s="201"/>
      <c r="K726" s="201"/>
      <c r="L726" s="207"/>
      <c r="M726" s="208"/>
      <c r="N726" s="209"/>
      <c r="O726" s="209"/>
      <c r="P726" s="209"/>
      <c r="Q726" s="209"/>
      <c r="R726" s="209"/>
      <c r="S726" s="209"/>
      <c r="T726" s="210"/>
      <c r="AT726" s="211" t="s">
        <v>296</v>
      </c>
      <c r="AU726" s="211" t="s">
        <v>82</v>
      </c>
      <c r="AV726" s="13" t="s">
        <v>82</v>
      </c>
      <c r="AW726" s="13" t="s">
        <v>34</v>
      </c>
      <c r="AX726" s="13" t="s">
        <v>73</v>
      </c>
      <c r="AY726" s="211" t="s">
        <v>286</v>
      </c>
    </row>
    <row r="727" spans="1:65" s="15" customFormat="1" ht="11.25">
      <c r="B727" s="223"/>
      <c r="C727" s="224"/>
      <c r="D727" s="202" t="s">
        <v>296</v>
      </c>
      <c r="E727" s="225" t="s">
        <v>21</v>
      </c>
      <c r="F727" s="226" t="s">
        <v>661</v>
      </c>
      <c r="G727" s="224"/>
      <c r="H727" s="225" t="s">
        <v>21</v>
      </c>
      <c r="I727" s="227"/>
      <c r="J727" s="224"/>
      <c r="K727" s="224"/>
      <c r="L727" s="228"/>
      <c r="M727" s="229"/>
      <c r="N727" s="230"/>
      <c r="O727" s="230"/>
      <c r="P727" s="230"/>
      <c r="Q727" s="230"/>
      <c r="R727" s="230"/>
      <c r="S727" s="230"/>
      <c r="T727" s="231"/>
      <c r="AT727" s="232" t="s">
        <v>296</v>
      </c>
      <c r="AU727" s="232" t="s">
        <v>82</v>
      </c>
      <c r="AV727" s="15" t="s">
        <v>80</v>
      </c>
      <c r="AW727" s="15" t="s">
        <v>34</v>
      </c>
      <c r="AX727" s="15" t="s">
        <v>73</v>
      </c>
      <c r="AY727" s="232" t="s">
        <v>286</v>
      </c>
    </row>
    <row r="728" spans="1:65" s="13" customFormat="1" ht="11.25">
      <c r="B728" s="200"/>
      <c r="C728" s="201"/>
      <c r="D728" s="202" t="s">
        <v>296</v>
      </c>
      <c r="E728" s="203" t="s">
        <v>21</v>
      </c>
      <c r="F728" s="204" t="s">
        <v>897</v>
      </c>
      <c r="G728" s="201"/>
      <c r="H728" s="205">
        <v>24.225000000000001</v>
      </c>
      <c r="I728" s="206"/>
      <c r="J728" s="201"/>
      <c r="K728" s="201"/>
      <c r="L728" s="207"/>
      <c r="M728" s="208"/>
      <c r="N728" s="209"/>
      <c r="O728" s="209"/>
      <c r="P728" s="209"/>
      <c r="Q728" s="209"/>
      <c r="R728" s="209"/>
      <c r="S728" s="209"/>
      <c r="T728" s="210"/>
      <c r="AT728" s="211" t="s">
        <v>296</v>
      </c>
      <c r="AU728" s="211" t="s">
        <v>82</v>
      </c>
      <c r="AV728" s="13" t="s">
        <v>82</v>
      </c>
      <c r="AW728" s="13" t="s">
        <v>34</v>
      </c>
      <c r="AX728" s="13" t="s">
        <v>73</v>
      </c>
      <c r="AY728" s="211" t="s">
        <v>286</v>
      </c>
    </row>
    <row r="729" spans="1:65" s="13" customFormat="1" ht="11.25">
      <c r="B729" s="200"/>
      <c r="C729" s="201"/>
      <c r="D729" s="202" t="s">
        <v>296</v>
      </c>
      <c r="E729" s="203" t="s">
        <v>21</v>
      </c>
      <c r="F729" s="204" t="s">
        <v>928</v>
      </c>
      <c r="G729" s="201"/>
      <c r="H729" s="205">
        <v>4</v>
      </c>
      <c r="I729" s="206"/>
      <c r="J729" s="201"/>
      <c r="K729" s="201"/>
      <c r="L729" s="207"/>
      <c r="M729" s="208"/>
      <c r="N729" s="209"/>
      <c r="O729" s="209"/>
      <c r="P729" s="209"/>
      <c r="Q729" s="209"/>
      <c r="R729" s="209"/>
      <c r="S729" s="209"/>
      <c r="T729" s="210"/>
      <c r="AT729" s="211" t="s">
        <v>296</v>
      </c>
      <c r="AU729" s="211" t="s">
        <v>82</v>
      </c>
      <c r="AV729" s="13" t="s">
        <v>82</v>
      </c>
      <c r="AW729" s="13" t="s">
        <v>34</v>
      </c>
      <c r="AX729" s="13" t="s">
        <v>73</v>
      </c>
      <c r="AY729" s="211" t="s">
        <v>286</v>
      </c>
    </row>
    <row r="730" spans="1:65" s="15" customFormat="1" ht="11.25">
      <c r="B730" s="223"/>
      <c r="C730" s="224"/>
      <c r="D730" s="202" t="s">
        <v>296</v>
      </c>
      <c r="E730" s="225" t="s">
        <v>21</v>
      </c>
      <c r="F730" s="226" t="s">
        <v>685</v>
      </c>
      <c r="G730" s="224"/>
      <c r="H730" s="225" t="s">
        <v>21</v>
      </c>
      <c r="I730" s="227"/>
      <c r="J730" s="224"/>
      <c r="K730" s="224"/>
      <c r="L730" s="228"/>
      <c r="M730" s="229"/>
      <c r="N730" s="230"/>
      <c r="O730" s="230"/>
      <c r="P730" s="230"/>
      <c r="Q730" s="230"/>
      <c r="R730" s="230"/>
      <c r="S730" s="230"/>
      <c r="T730" s="231"/>
      <c r="AT730" s="232" t="s">
        <v>296</v>
      </c>
      <c r="AU730" s="232" t="s">
        <v>82</v>
      </c>
      <c r="AV730" s="15" t="s">
        <v>80</v>
      </c>
      <c r="AW730" s="15" t="s">
        <v>34</v>
      </c>
      <c r="AX730" s="15" t="s">
        <v>73</v>
      </c>
      <c r="AY730" s="232" t="s">
        <v>286</v>
      </c>
    </row>
    <row r="731" spans="1:65" s="13" customFormat="1" ht="11.25">
      <c r="B731" s="200"/>
      <c r="C731" s="201"/>
      <c r="D731" s="202" t="s">
        <v>296</v>
      </c>
      <c r="E731" s="203" t="s">
        <v>21</v>
      </c>
      <c r="F731" s="204" t="s">
        <v>897</v>
      </c>
      <c r="G731" s="201"/>
      <c r="H731" s="205">
        <v>24.225000000000001</v>
      </c>
      <c r="I731" s="206"/>
      <c r="J731" s="201"/>
      <c r="K731" s="201"/>
      <c r="L731" s="207"/>
      <c r="M731" s="208"/>
      <c r="N731" s="209"/>
      <c r="O731" s="209"/>
      <c r="P731" s="209"/>
      <c r="Q731" s="209"/>
      <c r="R731" s="209"/>
      <c r="S731" s="209"/>
      <c r="T731" s="210"/>
      <c r="AT731" s="211" t="s">
        <v>296</v>
      </c>
      <c r="AU731" s="211" t="s">
        <v>82</v>
      </c>
      <c r="AV731" s="13" t="s">
        <v>82</v>
      </c>
      <c r="AW731" s="13" t="s">
        <v>34</v>
      </c>
      <c r="AX731" s="13" t="s">
        <v>73</v>
      </c>
      <c r="AY731" s="211" t="s">
        <v>286</v>
      </c>
    </row>
    <row r="732" spans="1:65" s="15" customFormat="1" ht="11.25">
      <c r="B732" s="223"/>
      <c r="C732" s="224"/>
      <c r="D732" s="202" t="s">
        <v>296</v>
      </c>
      <c r="E732" s="225" t="s">
        <v>21</v>
      </c>
      <c r="F732" s="226" t="s">
        <v>689</v>
      </c>
      <c r="G732" s="224"/>
      <c r="H732" s="225" t="s">
        <v>21</v>
      </c>
      <c r="I732" s="227"/>
      <c r="J732" s="224"/>
      <c r="K732" s="224"/>
      <c r="L732" s="228"/>
      <c r="M732" s="229"/>
      <c r="N732" s="230"/>
      <c r="O732" s="230"/>
      <c r="P732" s="230"/>
      <c r="Q732" s="230"/>
      <c r="R732" s="230"/>
      <c r="S732" s="230"/>
      <c r="T732" s="231"/>
      <c r="AT732" s="232" t="s">
        <v>296</v>
      </c>
      <c r="AU732" s="232" t="s">
        <v>82</v>
      </c>
      <c r="AV732" s="15" t="s">
        <v>80</v>
      </c>
      <c r="AW732" s="15" t="s">
        <v>34</v>
      </c>
      <c r="AX732" s="15" t="s">
        <v>73</v>
      </c>
      <c r="AY732" s="232" t="s">
        <v>286</v>
      </c>
    </row>
    <row r="733" spans="1:65" s="13" customFormat="1" ht="11.25">
      <c r="B733" s="200"/>
      <c r="C733" s="201"/>
      <c r="D733" s="202" t="s">
        <v>296</v>
      </c>
      <c r="E733" s="203" t="s">
        <v>21</v>
      </c>
      <c r="F733" s="204" t="s">
        <v>899</v>
      </c>
      <c r="G733" s="201"/>
      <c r="H733" s="205">
        <v>10.105</v>
      </c>
      <c r="I733" s="206"/>
      <c r="J733" s="201"/>
      <c r="K733" s="201"/>
      <c r="L733" s="207"/>
      <c r="M733" s="208"/>
      <c r="N733" s="209"/>
      <c r="O733" s="209"/>
      <c r="P733" s="209"/>
      <c r="Q733" s="209"/>
      <c r="R733" s="209"/>
      <c r="S733" s="209"/>
      <c r="T733" s="210"/>
      <c r="AT733" s="211" t="s">
        <v>296</v>
      </c>
      <c r="AU733" s="211" t="s">
        <v>82</v>
      </c>
      <c r="AV733" s="13" t="s">
        <v>82</v>
      </c>
      <c r="AW733" s="13" t="s">
        <v>34</v>
      </c>
      <c r="AX733" s="13" t="s">
        <v>73</v>
      </c>
      <c r="AY733" s="211" t="s">
        <v>286</v>
      </c>
    </row>
    <row r="734" spans="1:65" s="14" customFormat="1" ht="11.25">
      <c r="B734" s="212"/>
      <c r="C734" s="213"/>
      <c r="D734" s="202" t="s">
        <v>296</v>
      </c>
      <c r="E734" s="214" t="s">
        <v>21</v>
      </c>
      <c r="F734" s="215" t="s">
        <v>300</v>
      </c>
      <c r="G734" s="213"/>
      <c r="H734" s="216">
        <v>62.555</v>
      </c>
      <c r="I734" s="217"/>
      <c r="J734" s="213"/>
      <c r="K734" s="213"/>
      <c r="L734" s="218"/>
      <c r="M734" s="219"/>
      <c r="N734" s="220"/>
      <c r="O734" s="220"/>
      <c r="P734" s="220"/>
      <c r="Q734" s="220"/>
      <c r="R734" s="220"/>
      <c r="S734" s="220"/>
      <c r="T734" s="221"/>
      <c r="AT734" s="222" t="s">
        <v>296</v>
      </c>
      <c r="AU734" s="222" t="s">
        <v>82</v>
      </c>
      <c r="AV734" s="14" t="s">
        <v>93</v>
      </c>
      <c r="AW734" s="14" t="s">
        <v>34</v>
      </c>
      <c r="AX734" s="14" t="s">
        <v>73</v>
      </c>
      <c r="AY734" s="222" t="s">
        <v>286</v>
      </c>
    </row>
    <row r="735" spans="1:65" s="15" customFormat="1" ht="11.25">
      <c r="B735" s="223"/>
      <c r="C735" s="224"/>
      <c r="D735" s="202" t="s">
        <v>296</v>
      </c>
      <c r="E735" s="225" t="s">
        <v>21</v>
      </c>
      <c r="F735" s="226" t="s">
        <v>887</v>
      </c>
      <c r="G735" s="224"/>
      <c r="H735" s="225" t="s">
        <v>21</v>
      </c>
      <c r="I735" s="227"/>
      <c r="J735" s="224"/>
      <c r="K735" s="224"/>
      <c r="L735" s="228"/>
      <c r="M735" s="229"/>
      <c r="N735" s="230"/>
      <c r="O735" s="230"/>
      <c r="P735" s="230"/>
      <c r="Q735" s="230"/>
      <c r="R735" s="230"/>
      <c r="S735" s="230"/>
      <c r="T735" s="231"/>
      <c r="AT735" s="232" t="s">
        <v>296</v>
      </c>
      <c r="AU735" s="232" t="s">
        <v>82</v>
      </c>
      <c r="AV735" s="15" t="s">
        <v>80</v>
      </c>
      <c r="AW735" s="15" t="s">
        <v>34</v>
      </c>
      <c r="AX735" s="15" t="s">
        <v>73</v>
      </c>
      <c r="AY735" s="232" t="s">
        <v>286</v>
      </c>
    </row>
    <row r="736" spans="1:65" s="13" customFormat="1" ht="11.25">
      <c r="B736" s="200"/>
      <c r="C736" s="201"/>
      <c r="D736" s="202" t="s">
        <v>296</v>
      </c>
      <c r="E736" s="203" t="s">
        <v>21</v>
      </c>
      <c r="F736" s="204" t="s">
        <v>671</v>
      </c>
      <c r="G736" s="201"/>
      <c r="H736" s="205">
        <v>0</v>
      </c>
      <c r="I736" s="206"/>
      <c r="J736" s="201"/>
      <c r="K736" s="201"/>
      <c r="L736" s="207"/>
      <c r="M736" s="208"/>
      <c r="N736" s="209"/>
      <c r="O736" s="209"/>
      <c r="P736" s="209"/>
      <c r="Q736" s="209"/>
      <c r="R736" s="209"/>
      <c r="S736" s="209"/>
      <c r="T736" s="210"/>
      <c r="AT736" s="211" t="s">
        <v>296</v>
      </c>
      <c r="AU736" s="211" t="s">
        <v>82</v>
      </c>
      <c r="AV736" s="13" t="s">
        <v>82</v>
      </c>
      <c r="AW736" s="13" t="s">
        <v>34</v>
      </c>
      <c r="AX736" s="13" t="s">
        <v>73</v>
      </c>
      <c r="AY736" s="211" t="s">
        <v>286</v>
      </c>
    </row>
    <row r="737" spans="1:65" s="15" customFormat="1" ht="11.25">
      <c r="B737" s="223"/>
      <c r="C737" s="224"/>
      <c r="D737" s="202" t="s">
        <v>296</v>
      </c>
      <c r="E737" s="225" t="s">
        <v>21</v>
      </c>
      <c r="F737" s="226" t="s">
        <v>661</v>
      </c>
      <c r="G737" s="224"/>
      <c r="H737" s="225" t="s">
        <v>21</v>
      </c>
      <c r="I737" s="227"/>
      <c r="J737" s="224"/>
      <c r="K737" s="224"/>
      <c r="L737" s="228"/>
      <c r="M737" s="229"/>
      <c r="N737" s="230"/>
      <c r="O737" s="230"/>
      <c r="P737" s="230"/>
      <c r="Q737" s="230"/>
      <c r="R737" s="230"/>
      <c r="S737" s="230"/>
      <c r="T737" s="231"/>
      <c r="AT737" s="232" t="s">
        <v>296</v>
      </c>
      <c r="AU737" s="232" t="s">
        <v>82</v>
      </c>
      <c r="AV737" s="15" t="s">
        <v>80</v>
      </c>
      <c r="AW737" s="15" t="s">
        <v>34</v>
      </c>
      <c r="AX737" s="15" t="s">
        <v>73</v>
      </c>
      <c r="AY737" s="232" t="s">
        <v>286</v>
      </c>
    </row>
    <row r="738" spans="1:65" s="13" customFormat="1" ht="11.25">
      <c r="B738" s="200"/>
      <c r="C738" s="201"/>
      <c r="D738" s="202" t="s">
        <v>296</v>
      </c>
      <c r="E738" s="203" t="s">
        <v>21</v>
      </c>
      <c r="F738" s="204" t="s">
        <v>900</v>
      </c>
      <c r="G738" s="201"/>
      <c r="H738" s="205">
        <v>17.04</v>
      </c>
      <c r="I738" s="206"/>
      <c r="J738" s="201"/>
      <c r="K738" s="201"/>
      <c r="L738" s="207"/>
      <c r="M738" s="208"/>
      <c r="N738" s="209"/>
      <c r="O738" s="209"/>
      <c r="P738" s="209"/>
      <c r="Q738" s="209"/>
      <c r="R738" s="209"/>
      <c r="S738" s="209"/>
      <c r="T738" s="210"/>
      <c r="AT738" s="211" t="s">
        <v>296</v>
      </c>
      <c r="AU738" s="211" t="s">
        <v>82</v>
      </c>
      <c r="AV738" s="13" t="s">
        <v>82</v>
      </c>
      <c r="AW738" s="13" t="s">
        <v>34</v>
      </c>
      <c r="AX738" s="13" t="s">
        <v>73</v>
      </c>
      <c r="AY738" s="211" t="s">
        <v>286</v>
      </c>
    </row>
    <row r="739" spans="1:65" s="13" customFormat="1" ht="11.25">
      <c r="B739" s="200"/>
      <c r="C739" s="201"/>
      <c r="D739" s="202" t="s">
        <v>296</v>
      </c>
      <c r="E739" s="203" t="s">
        <v>21</v>
      </c>
      <c r="F739" s="204" t="s">
        <v>929</v>
      </c>
      <c r="G739" s="201"/>
      <c r="H739" s="205">
        <v>10.845000000000001</v>
      </c>
      <c r="I739" s="206"/>
      <c r="J739" s="201"/>
      <c r="K739" s="201"/>
      <c r="L739" s="207"/>
      <c r="M739" s="208"/>
      <c r="N739" s="209"/>
      <c r="O739" s="209"/>
      <c r="P739" s="209"/>
      <c r="Q739" s="209"/>
      <c r="R739" s="209"/>
      <c r="S739" s="209"/>
      <c r="T739" s="210"/>
      <c r="AT739" s="211" t="s">
        <v>296</v>
      </c>
      <c r="AU739" s="211" t="s">
        <v>82</v>
      </c>
      <c r="AV739" s="13" t="s">
        <v>82</v>
      </c>
      <c r="AW739" s="13" t="s">
        <v>34</v>
      </c>
      <c r="AX739" s="13" t="s">
        <v>73</v>
      </c>
      <c r="AY739" s="211" t="s">
        <v>286</v>
      </c>
    </row>
    <row r="740" spans="1:65" s="15" customFormat="1" ht="11.25">
      <c r="B740" s="223"/>
      <c r="C740" s="224"/>
      <c r="D740" s="202" t="s">
        <v>296</v>
      </c>
      <c r="E740" s="225" t="s">
        <v>21</v>
      </c>
      <c r="F740" s="226" t="s">
        <v>685</v>
      </c>
      <c r="G740" s="224"/>
      <c r="H740" s="225" t="s">
        <v>21</v>
      </c>
      <c r="I740" s="227"/>
      <c r="J740" s="224"/>
      <c r="K740" s="224"/>
      <c r="L740" s="228"/>
      <c r="M740" s="229"/>
      <c r="N740" s="230"/>
      <c r="O740" s="230"/>
      <c r="P740" s="230"/>
      <c r="Q740" s="230"/>
      <c r="R740" s="230"/>
      <c r="S740" s="230"/>
      <c r="T740" s="231"/>
      <c r="AT740" s="232" t="s">
        <v>296</v>
      </c>
      <c r="AU740" s="232" t="s">
        <v>82</v>
      </c>
      <c r="AV740" s="15" t="s">
        <v>80</v>
      </c>
      <c r="AW740" s="15" t="s">
        <v>34</v>
      </c>
      <c r="AX740" s="15" t="s">
        <v>73</v>
      </c>
      <c r="AY740" s="232" t="s">
        <v>286</v>
      </c>
    </row>
    <row r="741" spans="1:65" s="13" customFormat="1" ht="11.25">
      <c r="B741" s="200"/>
      <c r="C741" s="201"/>
      <c r="D741" s="202" t="s">
        <v>296</v>
      </c>
      <c r="E741" s="203" t="s">
        <v>21</v>
      </c>
      <c r="F741" s="204" t="s">
        <v>900</v>
      </c>
      <c r="G741" s="201"/>
      <c r="H741" s="205">
        <v>17.04</v>
      </c>
      <c r="I741" s="206"/>
      <c r="J741" s="201"/>
      <c r="K741" s="201"/>
      <c r="L741" s="207"/>
      <c r="M741" s="208"/>
      <c r="N741" s="209"/>
      <c r="O741" s="209"/>
      <c r="P741" s="209"/>
      <c r="Q741" s="209"/>
      <c r="R741" s="209"/>
      <c r="S741" s="209"/>
      <c r="T741" s="210"/>
      <c r="AT741" s="211" t="s">
        <v>296</v>
      </c>
      <c r="AU741" s="211" t="s">
        <v>82</v>
      </c>
      <c r="AV741" s="13" t="s">
        <v>82</v>
      </c>
      <c r="AW741" s="13" t="s">
        <v>34</v>
      </c>
      <c r="AX741" s="13" t="s">
        <v>73</v>
      </c>
      <c r="AY741" s="211" t="s">
        <v>286</v>
      </c>
    </row>
    <row r="742" spans="1:65" s="13" customFormat="1" ht="11.25">
      <c r="B742" s="200"/>
      <c r="C742" s="201"/>
      <c r="D742" s="202" t="s">
        <v>296</v>
      </c>
      <c r="E742" s="203" t="s">
        <v>21</v>
      </c>
      <c r="F742" s="204" t="s">
        <v>929</v>
      </c>
      <c r="G742" s="201"/>
      <c r="H742" s="205">
        <v>10.845000000000001</v>
      </c>
      <c r="I742" s="206"/>
      <c r="J742" s="201"/>
      <c r="K742" s="201"/>
      <c r="L742" s="207"/>
      <c r="M742" s="208"/>
      <c r="N742" s="209"/>
      <c r="O742" s="209"/>
      <c r="P742" s="209"/>
      <c r="Q742" s="209"/>
      <c r="R742" s="209"/>
      <c r="S742" s="209"/>
      <c r="T742" s="210"/>
      <c r="AT742" s="211" t="s">
        <v>296</v>
      </c>
      <c r="AU742" s="211" t="s">
        <v>82</v>
      </c>
      <c r="AV742" s="13" t="s">
        <v>82</v>
      </c>
      <c r="AW742" s="13" t="s">
        <v>34</v>
      </c>
      <c r="AX742" s="13" t="s">
        <v>73</v>
      </c>
      <c r="AY742" s="211" t="s">
        <v>286</v>
      </c>
    </row>
    <row r="743" spans="1:65" s="13" customFormat="1" ht="11.25">
      <c r="B743" s="200"/>
      <c r="C743" s="201"/>
      <c r="D743" s="202" t="s">
        <v>296</v>
      </c>
      <c r="E743" s="203" t="s">
        <v>21</v>
      </c>
      <c r="F743" s="204" t="s">
        <v>701</v>
      </c>
      <c r="G743" s="201"/>
      <c r="H743" s="205">
        <v>0</v>
      </c>
      <c r="I743" s="206"/>
      <c r="J743" s="201"/>
      <c r="K743" s="201"/>
      <c r="L743" s="207"/>
      <c r="M743" s="208"/>
      <c r="N743" s="209"/>
      <c r="O743" s="209"/>
      <c r="P743" s="209"/>
      <c r="Q743" s="209"/>
      <c r="R743" s="209"/>
      <c r="S743" s="209"/>
      <c r="T743" s="210"/>
      <c r="AT743" s="211" t="s">
        <v>296</v>
      </c>
      <c r="AU743" s="211" t="s">
        <v>82</v>
      </c>
      <c r="AV743" s="13" t="s">
        <v>82</v>
      </c>
      <c r="AW743" s="13" t="s">
        <v>34</v>
      </c>
      <c r="AX743" s="13" t="s">
        <v>73</v>
      </c>
      <c r="AY743" s="211" t="s">
        <v>286</v>
      </c>
    </row>
    <row r="744" spans="1:65" s="14" customFormat="1" ht="11.25">
      <c r="B744" s="212"/>
      <c r="C744" s="213"/>
      <c r="D744" s="202" t="s">
        <v>296</v>
      </c>
      <c r="E744" s="214" t="s">
        <v>21</v>
      </c>
      <c r="F744" s="215" t="s">
        <v>300</v>
      </c>
      <c r="G744" s="213"/>
      <c r="H744" s="216">
        <v>55.77</v>
      </c>
      <c r="I744" s="217"/>
      <c r="J744" s="213"/>
      <c r="K744" s="213"/>
      <c r="L744" s="218"/>
      <c r="M744" s="219"/>
      <c r="N744" s="220"/>
      <c r="O744" s="220"/>
      <c r="P744" s="220"/>
      <c r="Q744" s="220"/>
      <c r="R744" s="220"/>
      <c r="S744" s="220"/>
      <c r="T744" s="221"/>
      <c r="AT744" s="222" t="s">
        <v>296</v>
      </c>
      <c r="AU744" s="222" t="s">
        <v>82</v>
      </c>
      <c r="AV744" s="14" t="s">
        <v>93</v>
      </c>
      <c r="AW744" s="14" t="s">
        <v>34</v>
      </c>
      <c r="AX744" s="14" t="s">
        <v>73</v>
      </c>
      <c r="AY744" s="222" t="s">
        <v>286</v>
      </c>
    </row>
    <row r="745" spans="1:65" s="16" customFormat="1" ht="11.25">
      <c r="B745" s="233"/>
      <c r="C745" s="234"/>
      <c r="D745" s="202" t="s">
        <v>296</v>
      </c>
      <c r="E745" s="235" t="s">
        <v>21</v>
      </c>
      <c r="F745" s="236" t="s">
        <v>307</v>
      </c>
      <c r="G745" s="234"/>
      <c r="H745" s="237">
        <v>118.325</v>
      </c>
      <c r="I745" s="238"/>
      <c r="J745" s="234"/>
      <c r="K745" s="234"/>
      <c r="L745" s="239"/>
      <c r="M745" s="240"/>
      <c r="N745" s="241"/>
      <c r="O745" s="241"/>
      <c r="P745" s="241"/>
      <c r="Q745" s="241"/>
      <c r="R745" s="241"/>
      <c r="S745" s="241"/>
      <c r="T745" s="242"/>
      <c r="AT745" s="243" t="s">
        <v>296</v>
      </c>
      <c r="AU745" s="243" t="s">
        <v>82</v>
      </c>
      <c r="AV745" s="16" t="s">
        <v>103</v>
      </c>
      <c r="AW745" s="16" t="s">
        <v>34</v>
      </c>
      <c r="AX745" s="16" t="s">
        <v>80</v>
      </c>
      <c r="AY745" s="243" t="s">
        <v>286</v>
      </c>
    </row>
    <row r="746" spans="1:65" s="2" customFormat="1" ht="24.2" customHeight="1">
      <c r="A746" s="36"/>
      <c r="B746" s="37"/>
      <c r="C746" s="182" t="s">
        <v>930</v>
      </c>
      <c r="D746" s="182" t="s">
        <v>288</v>
      </c>
      <c r="E746" s="183" t="s">
        <v>931</v>
      </c>
      <c r="F746" s="184" t="s">
        <v>932</v>
      </c>
      <c r="G746" s="185" t="s">
        <v>142</v>
      </c>
      <c r="H746" s="186">
        <v>23.507999999999999</v>
      </c>
      <c r="I746" s="187"/>
      <c r="J746" s="188">
        <f>ROUND(I746*H746,2)</f>
        <v>0</v>
      </c>
      <c r="K746" s="184" t="s">
        <v>292</v>
      </c>
      <c r="L746" s="41"/>
      <c r="M746" s="189" t="s">
        <v>21</v>
      </c>
      <c r="N746" s="190" t="s">
        <v>44</v>
      </c>
      <c r="O746" s="66"/>
      <c r="P746" s="191">
        <f>O746*H746</f>
        <v>0</v>
      </c>
      <c r="Q746" s="191">
        <v>6.8000000000000005E-4</v>
      </c>
      <c r="R746" s="191">
        <f>Q746*H746</f>
        <v>1.598544E-2</v>
      </c>
      <c r="S746" s="191">
        <v>0</v>
      </c>
      <c r="T746" s="192">
        <f>S746*H746</f>
        <v>0</v>
      </c>
      <c r="U746" s="36"/>
      <c r="V746" s="36"/>
      <c r="W746" s="36"/>
      <c r="X746" s="36"/>
      <c r="Y746" s="36"/>
      <c r="Z746" s="36"/>
      <c r="AA746" s="36"/>
      <c r="AB746" s="36"/>
      <c r="AC746" s="36"/>
      <c r="AD746" s="36"/>
      <c r="AE746" s="36"/>
      <c r="AR746" s="193" t="s">
        <v>103</v>
      </c>
      <c r="AT746" s="193" t="s">
        <v>288</v>
      </c>
      <c r="AU746" s="193" t="s">
        <v>82</v>
      </c>
      <c r="AY746" s="19" t="s">
        <v>286</v>
      </c>
      <c r="BE746" s="194">
        <f>IF(N746="základní",J746,0)</f>
        <v>0</v>
      </c>
      <c r="BF746" s="194">
        <f>IF(N746="snížená",J746,0)</f>
        <v>0</v>
      </c>
      <c r="BG746" s="194">
        <f>IF(N746="zákl. přenesená",J746,0)</f>
        <v>0</v>
      </c>
      <c r="BH746" s="194">
        <f>IF(N746="sníž. přenesená",J746,0)</f>
        <v>0</v>
      </c>
      <c r="BI746" s="194">
        <f>IF(N746="nulová",J746,0)</f>
        <v>0</v>
      </c>
      <c r="BJ746" s="19" t="s">
        <v>80</v>
      </c>
      <c r="BK746" s="194">
        <f>ROUND(I746*H746,2)</f>
        <v>0</v>
      </c>
      <c r="BL746" s="19" t="s">
        <v>103</v>
      </c>
      <c r="BM746" s="193" t="s">
        <v>933</v>
      </c>
    </row>
    <row r="747" spans="1:65" s="2" customFormat="1" ht="11.25">
      <c r="A747" s="36"/>
      <c r="B747" s="37"/>
      <c r="C747" s="38"/>
      <c r="D747" s="195" t="s">
        <v>294</v>
      </c>
      <c r="E747" s="38"/>
      <c r="F747" s="196" t="s">
        <v>934</v>
      </c>
      <c r="G747" s="38"/>
      <c r="H747" s="38"/>
      <c r="I747" s="197"/>
      <c r="J747" s="38"/>
      <c r="K747" s="38"/>
      <c r="L747" s="41"/>
      <c r="M747" s="198"/>
      <c r="N747" s="199"/>
      <c r="O747" s="66"/>
      <c r="P747" s="66"/>
      <c r="Q747" s="66"/>
      <c r="R747" s="66"/>
      <c r="S747" s="66"/>
      <c r="T747" s="67"/>
      <c r="U747" s="36"/>
      <c r="V747" s="36"/>
      <c r="W747" s="36"/>
      <c r="X747" s="36"/>
      <c r="Y747" s="36"/>
      <c r="Z747" s="36"/>
      <c r="AA747" s="36"/>
      <c r="AB747" s="36"/>
      <c r="AC747" s="36"/>
      <c r="AD747" s="36"/>
      <c r="AE747" s="36"/>
      <c r="AT747" s="19" t="s">
        <v>294</v>
      </c>
      <c r="AU747" s="19" t="s">
        <v>82</v>
      </c>
    </row>
    <row r="748" spans="1:65" s="15" customFormat="1" ht="11.25">
      <c r="B748" s="223"/>
      <c r="C748" s="224"/>
      <c r="D748" s="202" t="s">
        <v>296</v>
      </c>
      <c r="E748" s="225" t="s">
        <v>21</v>
      </c>
      <c r="F748" s="226" t="s">
        <v>935</v>
      </c>
      <c r="G748" s="224"/>
      <c r="H748" s="225" t="s">
        <v>21</v>
      </c>
      <c r="I748" s="227"/>
      <c r="J748" s="224"/>
      <c r="K748" s="224"/>
      <c r="L748" s="228"/>
      <c r="M748" s="229"/>
      <c r="N748" s="230"/>
      <c r="O748" s="230"/>
      <c r="P748" s="230"/>
      <c r="Q748" s="230"/>
      <c r="R748" s="230"/>
      <c r="S748" s="230"/>
      <c r="T748" s="231"/>
      <c r="AT748" s="232" t="s">
        <v>296</v>
      </c>
      <c r="AU748" s="232" t="s">
        <v>82</v>
      </c>
      <c r="AV748" s="15" t="s">
        <v>80</v>
      </c>
      <c r="AW748" s="15" t="s">
        <v>34</v>
      </c>
      <c r="AX748" s="15" t="s">
        <v>73</v>
      </c>
      <c r="AY748" s="232" t="s">
        <v>286</v>
      </c>
    </row>
    <row r="749" spans="1:65" s="13" customFormat="1" ht="11.25">
      <c r="B749" s="200"/>
      <c r="C749" s="201"/>
      <c r="D749" s="202" t="s">
        <v>296</v>
      </c>
      <c r="E749" s="203" t="s">
        <v>21</v>
      </c>
      <c r="F749" s="204" t="s">
        <v>936</v>
      </c>
      <c r="G749" s="201"/>
      <c r="H749" s="205">
        <v>23.507999999999999</v>
      </c>
      <c r="I749" s="206"/>
      <c r="J749" s="201"/>
      <c r="K749" s="201"/>
      <c r="L749" s="207"/>
      <c r="M749" s="208"/>
      <c r="N749" s="209"/>
      <c r="O749" s="209"/>
      <c r="P749" s="209"/>
      <c r="Q749" s="209"/>
      <c r="R749" s="209"/>
      <c r="S749" s="209"/>
      <c r="T749" s="210"/>
      <c r="AT749" s="211" t="s">
        <v>296</v>
      </c>
      <c r="AU749" s="211" t="s">
        <v>82</v>
      </c>
      <c r="AV749" s="13" t="s">
        <v>82</v>
      </c>
      <c r="AW749" s="13" t="s">
        <v>34</v>
      </c>
      <c r="AX749" s="13" t="s">
        <v>73</v>
      </c>
      <c r="AY749" s="211" t="s">
        <v>286</v>
      </c>
    </row>
    <row r="750" spans="1:65" s="14" customFormat="1" ht="11.25">
      <c r="B750" s="212"/>
      <c r="C750" s="213"/>
      <c r="D750" s="202" t="s">
        <v>296</v>
      </c>
      <c r="E750" s="214" t="s">
        <v>21</v>
      </c>
      <c r="F750" s="215" t="s">
        <v>300</v>
      </c>
      <c r="G750" s="213"/>
      <c r="H750" s="216">
        <v>23.507999999999999</v>
      </c>
      <c r="I750" s="217"/>
      <c r="J750" s="213"/>
      <c r="K750" s="213"/>
      <c r="L750" s="218"/>
      <c r="M750" s="219"/>
      <c r="N750" s="220"/>
      <c r="O750" s="220"/>
      <c r="P750" s="220"/>
      <c r="Q750" s="220"/>
      <c r="R750" s="220"/>
      <c r="S750" s="220"/>
      <c r="T750" s="221"/>
      <c r="AT750" s="222" t="s">
        <v>296</v>
      </c>
      <c r="AU750" s="222" t="s">
        <v>82</v>
      </c>
      <c r="AV750" s="14" t="s">
        <v>93</v>
      </c>
      <c r="AW750" s="14" t="s">
        <v>34</v>
      </c>
      <c r="AX750" s="14" t="s">
        <v>80</v>
      </c>
      <c r="AY750" s="222" t="s">
        <v>286</v>
      </c>
    </row>
    <row r="751" spans="1:65" s="12" customFormat="1" ht="22.9" customHeight="1">
      <c r="B751" s="166"/>
      <c r="C751" s="167"/>
      <c r="D751" s="168" t="s">
        <v>72</v>
      </c>
      <c r="E751" s="180" t="s">
        <v>103</v>
      </c>
      <c r="F751" s="180" t="s">
        <v>937</v>
      </c>
      <c r="G751" s="167"/>
      <c r="H751" s="167"/>
      <c r="I751" s="170"/>
      <c r="J751" s="181">
        <f>BK751</f>
        <v>0</v>
      </c>
      <c r="K751" s="167"/>
      <c r="L751" s="172"/>
      <c r="M751" s="173"/>
      <c r="N751" s="174"/>
      <c r="O751" s="174"/>
      <c r="P751" s="175">
        <f>SUM(P752:P1182)</f>
        <v>0</v>
      </c>
      <c r="Q751" s="174"/>
      <c r="R751" s="175">
        <f>SUM(R752:R1182)</f>
        <v>878.99017591999973</v>
      </c>
      <c r="S751" s="174"/>
      <c r="T751" s="176">
        <f>SUM(T752:T1182)</f>
        <v>0</v>
      </c>
      <c r="AR751" s="177" t="s">
        <v>80</v>
      </c>
      <c r="AT751" s="178" t="s">
        <v>72</v>
      </c>
      <c r="AU751" s="178" t="s">
        <v>80</v>
      </c>
      <c r="AY751" s="177" t="s">
        <v>286</v>
      </c>
      <c r="BK751" s="179">
        <f>SUM(BK752:BK1182)</f>
        <v>0</v>
      </c>
    </row>
    <row r="752" spans="1:65" s="2" customFormat="1" ht="24.2" customHeight="1">
      <c r="A752" s="36"/>
      <c r="B752" s="37"/>
      <c r="C752" s="182" t="s">
        <v>938</v>
      </c>
      <c r="D752" s="182" t="s">
        <v>288</v>
      </c>
      <c r="E752" s="183" t="s">
        <v>939</v>
      </c>
      <c r="F752" s="184" t="s">
        <v>940</v>
      </c>
      <c r="G752" s="185" t="s">
        <v>291</v>
      </c>
      <c r="H752" s="186">
        <v>283.42099999999999</v>
      </c>
      <c r="I752" s="187"/>
      <c r="J752" s="188">
        <f>ROUND(I752*H752,2)</f>
        <v>0</v>
      </c>
      <c r="K752" s="184" t="s">
        <v>292</v>
      </c>
      <c r="L752" s="41"/>
      <c r="M752" s="189" t="s">
        <v>21</v>
      </c>
      <c r="N752" s="190" t="s">
        <v>44</v>
      </c>
      <c r="O752" s="66"/>
      <c r="P752" s="191">
        <f>O752*H752</f>
        <v>0</v>
      </c>
      <c r="Q752" s="191">
        <v>2.5020099999999998</v>
      </c>
      <c r="R752" s="191">
        <f>Q752*H752</f>
        <v>709.12217620999991</v>
      </c>
      <c r="S752" s="191">
        <v>0</v>
      </c>
      <c r="T752" s="192">
        <f>S752*H752</f>
        <v>0</v>
      </c>
      <c r="U752" s="36"/>
      <c r="V752" s="36"/>
      <c r="W752" s="36"/>
      <c r="X752" s="36"/>
      <c r="Y752" s="36"/>
      <c r="Z752" s="36"/>
      <c r="AA752" s="36"/>
      <c r="AB752" s="36"/>
      <c r="AC752" s="36"/>
      <c r="AD752" s="36"/>
      <c r="AE752" s="36"/>
      <c r="AR752" s="193" t="s">
        <v>103</v>
      </c>
      <c r="AT752" s="193" t="s">
        <v>288</v>
      </c>
      <c r="AU752" s="193" t="s">
        <v>82</v>
      </c>
      <c r="AY752" s="19" t="s">
        <v>286</v>
      </c>
      <c r="BE752" s="194">
        <f>IF(N752="základní",J752,0)</f>
        <v>0</v>
      </c>
      <c r="BF752" s="194">
        <f>IF(N752="snížená",J752,0)</f>
        <v>0</v>
      </c>
      <c r="BG752" s="194">
        <f>IF(N752="zákl. přenesená",J752,0)</f>
        <v>0</v>
      </c>
      <c r="BH752" s="194">
        <f>IF(N752="sníž. přenesená",J752,0)</f>
        <v>0</v>
      </c>
      <c r="BI752" s="194">
        <f>IF(N752="nulová",J752,0)</f>
        <v>0</v>
      </c>
      <c r="BJ752" s="19" t="s">
        <v>80</v>
      </c>
      <c r="BK752" s="194">
        <f>ROUND(I752*H752,2)</f>
        <v>0</v>
      </c>
      <c r="BL752" s="19" t="s">
        <v>103</v>
      </c>
      <c r="BM752" s="193" t="s">
        <v>941</v>
      </c>
    </row>
    <row r="753" spans="1:51" s="2" customFormat="1" ht="11.25">
      <c r="A753" s="36"/>
      <c r="B753" s="37"/>
      <c r="C753" s="38"/>
      <c r="D753" s="195" t="s">
        <v>294</v>
      </c>
      <c r="E753" s="38"/>
      <c r="F753" s="196" t="s">
        <v>942</v>
      </c>
      <c r="G753" s="38"/>
      <c r="H753" s="38"/>
      <c r="I753" s="197"/>
      <c r="J753" s="38"/>
      <c r="K753" s="38"/>
      <c r="L753" s="41"/>
      <c r="M753" s="198"/>
      <c r="N753" s="199"/>
      <c r="O753" s="66"/>
      <c r="P753" s="66"/>
      <c r="Q753" s="66"/>
      <c r="R753" s="66"/>
      <c r="S753" s="66"/>
      <c r="T753" s="67"/>
      <c r="U753" s="36"/>
      <c r="V753" s="36"/>
      <c r="W753" s="36"/>
      <c r="X753" s="36"/>
      <c r="Y753" s="36"/>
      <c r="Z753" s="36"/>
      <c r="AA753" s="36"/>
      <c r="AB753" s="36"/>
      <c r="AC753" s="36"/>
      <c r="AD753" s="36"/>
      <c r="AE753" s="36"/>
      <c r="AT753" s="19" t="s">
        <v>294</v>
      </c>
      <c r="AU753" s="19" t="s">
        <v>82</v>
      </c>
    </row>
    <row r="754" spans="1:51" s="15" customFormat="1" ht="11.25">
      <c r="B754" s="223"/>
      <c r="C754" s="224"/>
      <c r="D754" s="202" t="s">
        <v>296</v>
      </c>
      <c r="E754" s="225" t="s">
        <v>21</v>
      </c>
      <c r="F754" s="226" t="s">
        <v>943</v>
      </c>
      <c r="G754" s="224"/>
      <c r="H754" s="225" t="s">
        <v>21</v>
      </c>
      <c r="I754" s="227"/>
      <c r="J754" s="224"/>
      <c r="K754" s="224"/>
      <c r="L754" s="228"/>
      <c r="M754" s="229"/>
      <c r="N754" s="230"/>
      <c r="O754" s="230"/>
      <c r="P754" s="230"/>
      <c r="Q754" s="230"/>
      <c r="R754" s="230"/>
      <c r="S754" s="230"/>
      <c r="T754" s="231"/>
      <c r="AT754" s="232" t="s">
        <v>296</v>
      </c>
      <c r="AU754" s="232" t="s">
        <v>82</v>
      </c>
      <c r="AV754" s="15" t="s">
        <v>80</v>
      </c>
      <c r="AW754" s="15" t="s">
        <v>34</v>
      </c>
      <c r="AX754" s="15" t="s">
        <v>73</v>
      </c>
      <c r="AY754" s="232" t="s">
        <v>286</v>
      </c>
    </row>
    <row r="755" spans="1:51" s="13" customFormat="1" ht="11.25">
      <c r="B755" s="200"/>
      <c r="C755" s="201"/>
      <c r="D755" s="202" t="s">
        <v>296</v>
      </c>
      <c r="E755" s="203" t="s">
        <v>21</v>
      </c>
      <c r="F755" s="204" t="s">
        <v>944</v>
      </c>
      <c r="G755" s="201"/>
      <c r="H755" s="205">
        <v>1.3129999999999999</v>
      </c>
      <c r="I755" s="206"/>
      <c r="J755" s="201"/>
      <c r="K755" s="201"/>
      <c r="L755" s="207"/>
      <c r="M755" s="208"/>
      <c r="N755" s="209"/>
      <c r="O755" s="209"/>
      <c r="P755" s="209"/>
      <c r="Q755" s="209"/>
      <c r="R755" s="209"/>
      <c r="S755" s="209"/>
      <c r="T755" s="210"/>
      <c r="AT755" s="211" t="s">
        <v>296</v>
      </c>
      <c r="AU755" s="211" t="s">
        <v>82</v>
      </c>
      <c r="AV755" s="13" t="s">
        <v>82</v>
      </c>
      <c r="AW755" s="13" t="s">
        <v>34</v>
      </c>
      <c r="AX755" s="13" t="s">
        <v>73</v>
      </c>
      <c r="AY755" s="211" t="s">
        <v>286</v>
      </c>
    </row>
    <row r="756" spans="1:51" s="14" customFormat="1" ht="11.25">
      <c r="B756" s="212"/>
      <c r="C756" s="213"/>
      <c r="D756" s="202" t="s">
        <v>296</v>
      </c>
      <c r="E756" s="214" t="s">
        <v>21</v>
      </c>
      <c r="F756" s="215" t="s">
        <v>300</v>
      </c>
      <c r="G756" s="213"/>
      <c r="H756" s="216">
        <v>1.3129999999999999</v>
      </c>
      <c r="I756" s="217"/>
      <c r="J756" s="213"/>
      <c r="K756" s="213"/>
      <c r="L756" s="218"/>
      <c r="M756" s="219"/>
      <c r="N756" s="220"/>
      <c r="O756" s="220"/>
      <c r="P756" s="220"/>
      <c r="Q756" s="220"/>
      <c r="R756" s="220"/>
      <c r="S756" s="220"/>
      <c r="T756" s="221"/>
      <c r="AT756" s="222" t="s">
        <v>296</v>
      </c>
      <c r="AU756" s="222" t="s">
        <v>82</v>
      </c>
      <c r="AV756" s="14" t="s">
        <v>93</v>
      </c>
      <c r="AW756" s="14" t="s">
        <v>34</v>
      </c>
      <c r="AX756" s="14" t="s">
        <v>73</v>
      </c>
      <c r="AY756" s="222" t="s">
        <v>286</v>
      </c>
    </row>
    <row r="757" spans="1:51" s="15" customFormat="1" ht="11.25">
      <c r="B757" s="223"/>
      <c r="C757" s="224"/>
      <c r="D757" s="202" t="s">
        <v>296</v>
      </c>
      <c r="E757" s="225" t="s">
        <v>21</v>
      </c>
      <c r="F757" s="226" t="s">
        <v>945</v>
      </c>
      <c r="G757" s="224"/>
      <c r="H757" s="225" t="s">
        <v>21</v>
      </c>
      <c r="I757" s="227"/>
      <c r="J757" s="224"/>
      <c r="K757" s="224"/>
      <c r="L757" s="228"/>
      <c r="M757" s="229"/>
      <c r="N757" s="230"/>
      <c r="O757" s="230"/>
      <c r="P757" s="230"/>
      <c r="Q757" s="230"/>
      <c r="R757" s="230"/>
      <c r="S757" s="230"/>
      <c r="T757" s="231"/>
      <c r="AT757" s="232" t="s">
        <v>296</v>
      </c>
      <c r="AU757" s="232" t="s">
        <v>82</v>
      </c>
      <c r="AV757" s="15" t="s">
        <v>80</v>
      </c>
      <c r="AW757" s="15" t="s">
        <v>34</v>
      </c>
      <c r="AX757" s="15" t="s">
        <v>73</v>
      </c>
      <c r="AY757" s="232" t="s">
        <v>286</v>
      </c>
    </row>
    <row r="758" spans="1:51" s="15" customFormat="1" ht="11.25">
      <c r="B758" s="223"/>
      <c r="C758" s="224"/>
      <c r="D758" s="202" t="s">
        <v>296</v>
      </c>
      <c r="E758" s="225" t="s">
        <v>21</v>
      </c>
      <c r="F758" s="226" t="s">
        <v>946</v>
      </c>
      <c r="G758" s="224"/>
      <c r="H758" s="225" t="s">
        <v>21</v>
      </c>
      <c r="I758" s="227"/>
      <c r="J758" s="224"/>
      <c r="K758" s="224"/>
      <c r="L758" s="228"/>
      <c r="M758" s="229"/>
      <c r="N758" s="230"/>
      <c r="O758" s="230"/>
      <c r="P758" s="230"/>
      <c r="Q758" s="230"/>
      <c r="R758" s="230"/>
      <c r="S758" s="230"/>
      <c r="T758" s="231"/>
      <c r="AT758" s="232" t="s">
        <v>296</v>
      </c>
      <c r="AU758" s="232" t="s">
        <v>82</v>
      </c>
      <c r="AV758" s="15" t="s">
        <v>80</v>
      </c>
      <c r="AW758" s="15" t="s">
        <v>34</v>
      </c>
      <c r="AX758" s="15" t="s">
        <v>73</v>
      </c>
      <c r="AY758" s="232" t="s">
        <v>286</v>
      </c>
    </row>
    <row r="759" spans="1:51" s="13" customFormat="1" ht="11.25">
      <c r="B759" s="200"/>
      <c r="C759" s="201"/>
      <c r="D759" s="202" t="s">
        <v>296</v>
      </c>
      <c r="E759" s="203" t="s">
        <v>21</v>
      </c>
      <c r="F759" s="204" t="s">
        <v>947</v>
      </c>
      <c r="G759" s="201"/>
      <c r="H759" s="205">
        <v>4.7380000000000004</v>
      </c>
      <c r="I759" s="206"/>
      <c r="J759" s="201"/>
      <c r="K759" s="201"/>
      <c r="L759" s="207"/>
      <c r="M759" s="208"/>
      <c r="N759" s="209"/>
      <c r="O759" s="209"/>
      <c r="P759" s="209"/>
      <c r="Q759" s="209"/>
      <c r="R759" s="209"/>
      <c r="S759" s="209"/>
      <c r="T759" s="210"/>
      <c r="AT759" s="211" t="s">
        <v>296</v>
      </c>
      <c r="AU759" s="211" t="s">
        <v>82</v>
      </c>
      <c r="AV759" s="13" t="s">
        <v>82</v>
      </c>
      <c r="AW759" s="13" t="s">
        <v>34</v>
      </c>
      <c r="AX759" s="13" t="s">
        <v>73</v>
      </c>
      <c r="AY759" s="211" t="s">
        <v>286</v>
      </c>
    </row>
    <row r="760" spans="1:51" s="13" customFormat="1" ht="11.25">
      <c r="B760" s="200"/>
      <c r="C760" s="201"/>
      <c r="D760" s="202" t="s">
        <v>296</v>
      </c>
      <c r="E760" s="203" t="s">
        <v>21</v>
      </c>
      <c r="F760" s="204" t="s">
        <v>948</v>
      </c>
      <c r="G760" s="201"/>
      <c r="H760" s="205">
        <v>3.9590000000000001</v>
      </c>
      <c r="I760" s="206"/>
      <c r="J760" s="201"/>
      <c r="K760" s="201"/>
      <c r="L760" s="207"/>
      <c r="M760" s="208"/>
      <c r="N760" s="209"/>
      <c r="O760" s="209"/>
      <c r="P760" s="209"/>
      <c r="Q760" s="209"/>
      <c r="R760" s="209"/>
      <c r="S760" s="209"/>
      <c r="T760" s="210"/>
      <c r="AT760" s="211" t="s">
        <v>296</v>
      </c>
      <c r="AU760" s="211" t="s">
        <v>82</v>
      </c>
      <c r="AV760" s="13" t="s">
        <v>82</v>
      </c>
      <c r="AW760" s="13" t="s">
        <v>34</v>
      </c>
      <c r="AX760" s="13" t="s">
        <v>73</v>
      </c>
      <c r="AY760" s="211" t="s">
        <v>286</v>
      </c>
    </row>
    <row r="761" spans="1:51" s="13" customFormat="1" ht="11.25">
      <c r="B761" s="200"/>
      <c r="C761" s="201"/>
      <c r="D761" s="202" t="s">
        <v>296</v>
      </c>
      <c r="E761" s="203" t="s">
        <v>21</v>
      </c>
      <c r="F761" s="204" t="s">
        <v>949</v>
      </c>
      <c r="G761" s="201"/>
      <c r="H761" s="205">
        <v>3.2759999999999998</v>
      </c>
      <c r="I761" s="206"/>
      <c r="J761" s="201"/>
      <c r="K761" s="201"/>
      <c r="L761" s="207"/>
      <c r="M761" s="208"/>
      <c r="N761" s="209"/>
      <c r="O761" s="209"/>
      <c r="P761" s="209"/>
      <c r="Q761" s="209"/>
      <c r="R761" s="209"/>
      <c r="S761" s="209"/>
      <c r="T761" s="210"/>
      <c r="AT761" s="211" t="s">
        <v>296</v>
      </c>
      <c r="AU761" s="211" t="s">
        <v>82</v>
      </c>
      <c r="AV761" s="13" t="s">
        <v>82</v>
      </c>
      <c r="AW761" s="13" t="s">
        <v>34</v>
      </c>
      <c r="AX761" s="13" t="s">
        <v>73</v>
      </c>
      <c r="AY761" s="211" t="s">
        <v>286</v>
      </c>
    </row>
    <row r="762" spans="1:51" s="15" customFormat="1" ht="11.25">
      <c r="B762" s="223"/>
      <c r="C762" s="224"/>
      <c r="D762" s="202" t="s">
        <v>296</v>
      </c>
      <c r="E762" s="225" t="s">
        <v>21</v>
      </c>
      <c r="F762" s="226" t="s">
        <v>950</v>
      </c>
      <c r="G762" s="224"/>
      <c r="H762" s="225" t="s">
        <v>21</v>
      </c>
      <c r="I762" s="227"/>
      <c r="J762" s="224"/>
      <c r="K762" s="224"/>
      <c r="L762" s="228"/>
      <c r="M762" s="229"/>
      <c r="N762" s="230"/>
      <c r="O762" s="230"/>
      <c r="P762" s="230"/>
      <c r="Q762" s="230"/>
      <c r="R762" s="230"/>
      <c r="S762" s="230"/>
      <c r="T762" s="231"/>
      <c r="AT762" s="232" t="s">
        <v>296</v>
      </c>
      <c r="AU762" s="232" t="s">
        <v>82</v>
      </c>
      <c r="AV762" s="15" t="s">
        <v>80</v>
      </c>
      <c r="AW762" s="15" t="s">
        <v>34</v>
      </c>
      <c r="AX762" s="15" t="s">
        <v>73</v>
      </c>
      <c r="AY762" s="232" t="s">
        <v>286</v>
      </c>
    </row>
    <row r="763" spans="1:51" s="13" customFormat="1" ht="11.25">
      <c r="B763" s="200"/>
      <c r="C763" s="201"/>
      <c r="D763" s="202" t="s">
        <v>296</v>
      </c>
      <c r="E763" s="203" t="s">
        <v>21</v>
      </c>
      <c r="F763" s="204" t="s">
        <v>951</v>
      </c>
      <c r="G763" s="201"/>
      <c r="H763" s="205">
        <v>4.3689999999999998</v>
      </c>
      <c r="I763" s="206"/>
      <c r="J763" s="201"/>
      <c r="K763" s="201"/>
      <c r="L763" s="207"/>
      <c r="M763" s="208"/>
      <c r="N763" s="209"/>
      <c r="O763" s="209"/>
      <c r="P763" s="209"/>
      <c r="Q763" s="209"/>
      <c r="R763" s="209"/>
      <c r="S763" s="209"/>
      <c r="T763" s="210"/>
      <c r="AT763" s="211" t="s">
        <v>296</v>
      </c>
      <c r="AU763" s="211" t="s">
        <v>82</v>
      </c>
      <c r="AV763" s="13" t="s">
        <v>82</v>
      </c>
      <c r="AW763" s="13" t="s">
        <v>34</v>
      </c>
      <c r="AX763" s="13" t="s">
        <v>73</v>
      </c>
      <c r="AY763" s="211" t="s">
        <v>286</v>
      </c>
    </row>
    <row r="764" spans="1:51" s="13" customFormat="1" ht="11.25">
      <c r="B764" s="200"/>
      <c r="C764" s="201"/>
      <c r="D764" s="202" t="s">
        <v>296</v>
      </c>
      <c r="E764" s="203" t="s">
        <v>21</v>
      </c>
      <c r="F764" s="204" t="s">
        <v>952</v>
      </c>
      <c r="G764" s="201"/>
      <c r="H764" s="205">
        <v>78.13</v>
      </c>
      <c r="I764" s="206"/>
      <c r="J764" s="201"/>
      <c r="K764" s="201"/>
      <c r="L764" s="207"/>
      <c r="M764" s="208"/>
      <c r="N764" s="209"/>
      <c r="O764" s="209"/>
      <c r="P764" s="209"/>
      <c r="Q764" s="209"/>
      <c r="R764" s="209"/>
      <c r="S764" s="209"/>
      <c r="T764" s="210"/>
      <c r="AT764" s="211" t="s">
        <v>296</v>
      </c>
      <c r="AU764" s="211" t="s">
        <v>82</v>
      </c>
      <c r="AV764" s="13" t="s">
        <v>82</v>
      </c>
      <c r="AW764" s="13" t="s">
        <v>34</v>
      </c>
      <c r="AX764" s="13" t="s">
        <v>73</v>
      </c>
      <c r="AY764" s="211" t="s">
        <v>286</v>
      </c>
    </row>
    <row r="765" spans="1:51" s="13" customFormat="1" ht="11.25">
      <c r="B765" s="200"/>
      <c r="C765" s="201"/>
      <c r="D765" s="202" t="s">
        <v>296</v>
      </c>
      <c r="E765" s="203" t="s">
        <v>21</v>
      </c>
      <c r="F765" s="204" t="s">
        <v>953</v>
      </c>
      <c r="G765" s="201"/>
      <c r="H765" s="205">
        <v>50.725000000000001</v>
      </c>
      <c r="I765" s="206"/>
      <c r="J765" s="201"/>
      <c r="K765" s="201"/>
      <c r="L765" s="207"/>
      <c r="M765" s="208"/>
      <c r="N765" s="209"/>
      <c r="O765" s="209"/>
      <c r="P765" s="209"/>
      <c r="Q765" s="209"/>
      <c r="R765" s="209"/>
      <c r="S765" s="209"/>
      <c r="T765" s="210"/>
      <c r="AT765" s="211" t="s">
        <v>296</v>
      </c>
      <c r="AU765" s="211" t="s">
        <v>82</v>
      </c>
      <c r="AV765" s="13" t="s">
        <v>82</v>
      </c>
      <c r="AW765" s="13" t="s">
        <v>34</v>
      </c>
      <c r="AX765" s="13" t="s">
        <v>73</v>
      </c>
      <c r="AY765" s="211" t="s">
        <v>286</v>
      </c>
    </row>
    <row r="766" spans="1:51" s="15" customFormat="1" ht="11.25">
      <c r="B766" s="223"/>
      <c r="C766" s="224"/>
      <c r="D766" s="202" t="s">
        <v>296</v>
      </c>
      <c r="E766" s="225" t="s">
        <v>21</v>
      </c>
      <c r="F766" s="226" t="s">
        <v>954</v>
      </c>
      <c r="G766" s="224"/>
      <c r="H766" s="225" t="s">
        <v>21</v>
      </c>
      <c r="I766" s="227"/>
      <c r="J766" s="224"/>
      <c r="K766" s="224"/>
      <c r="L766" s="228"/>
      <c r="M766" s="229"/>
      <c r="N766" s="230"/>
      <c r="O766" s="230"/>
      <c r="P766" s="230"/>
      <c r="Q766" s="230"/>
      <c r="R766" s="230"/>
      <c r="S766" s="230"/>
      <c r="T766" s="231"/>
      <c r="AT766" s="232" t="s">
        <v>296</v>
      </c>
      <c r="AU766" s="232" t="s">
        <v>82</v>
      </c>
      <c r="AV766" s="15" t="s">
        <v>80</v>
      </c>
      <c r="AW766" s="15" t="s">
        <v>34</v>
      </c>
      <c r="AX766" s="15" t="s">
        <v>73</v>
      </c>
      <c r="AY766" s="232" t="s">
        <v>286</v>
      </c>
    </row>
    <row r="767" spans="1:51" s="13" customFormat="1" ht="11.25">
      <c r="B767" s="200"/>
      <c r="C767" s="201"/>
      <c r="D767" s="202" t="s">
        <v>296</v>
      </c>
      <c r="E767" s="203" t="s">
        <v>21</v>
      </c>
      <c r="F767" s="204" t="s">
        <v>955</v>
      </c>
      <c r="G767" s="201"/>
      <c r="H767" s="205">
        <v>3.456</v>
      </c>
      <c r="I767" s="206"/>
      <c r="J767" s="201"/>
      <c r="K767" s="201"/>
      <c r="L767" s="207"/>
      <c r="M767" s="208"/>
      <c r="N767" s="209"/>
      <c r="O767" s="209"/>
      <c r="P767" s="209"/>
      <c r="Q767" s="209"/>
      <c r="R767" s="209"/>
      <c r="S767" s="209"/>
      <c r="T767" s="210"/>
      <c r="AT767" s="211" t="s">
        <v>296</v>
      </c>
      <c r="AU767" s="211" t="s">
        <v>82</v>
      </c>
      <c r="AV767" s="13" t="s">
        <v>82</v>
      </c>
      <c r="AW767" s="13" t="s">
        <v>34</v>
      </c>
      <c r="AX767" s="13" t="s">
        <v>73</v>
      </c>
      <c r="AY767" s="211" t="s">
        <v>286</v>
      </c>
    </row>
    <row r="768" spans="1:51" s="13" customFormat="1" ht="11.25">
      <c r="B768" s="200"/>
      <c r="C768" s="201"/>
      <c r="D768" s="202" t="s">
        <v>296</v>
      </c>
      <c r="E768" s="203" t="s">
        <v>21</v>
      </c>
      <c r="F768" s="204" t="s">
        <v>956</v>
      </c>
      <c r="G768" s="201"/>
      <c r="H768" s="205">
        <v>78.13</v>
      </c>
      <c r="I768" s="206"/>
      <c r="J768" s="201"/>
      <c r="K768" s="201"/>
      <c r="L768" s="207"/>
      <c r="M768" s="208"/>
      <c r="N768" s="209"/>
      <c r="O768" s="209"/>
      <c r="P768" s="209"/>
      <c r="Q768" s="209"/>
      <c r="R768" s="209"/>
      <c r="S768" s="209"/>
      <c r="T768" s="210"/>
      <c r="AT768" s="211" t="s">
        <v>296</v>
      </c>
      <c r="AU768" s="211" t="s">
        <v>82</v>
      </c>
      <c r="AV768" s="13" t="s">
        <v>82</v>
      </c>
      <c r="AW768" s="13" t="s">
        <v>34</v>
      </c>
      <c r="AX768" s="13" t="s">
        <v>73</v>
      </c>
      <c r="AY768" s="211" t="s">
        <v>286</v>
      </c>
    </row>
    <row r="769" spans="1:65" s="13" customFormat="1" ht="11.25">
      <c r="B769" s="200"/>
      <c r="C769" s="201"/>
      <c r="D769" s="202" t="s">
        <v>296</v>
      </c>
      <c r="E769" s="203" t="s">
        <v>21</v>
      </c>
      <c r="F769" s="204" t="s">
        <v>957</v>
      </c>
      <c r="G769" s="201"/>
      <c r="H769" s="205">
        <v>50.95</v>
      </c>
      <c r="I769" s="206"/>
      <c r="J769" s="201"/>
      <c r="K769" s="201"/>
      <c r="L769" s="207"/>
      <c r="M769" s="208"/>
      <c r="N769" s="209"/>
      <c r="O769" s="209"/>
      <c r="P769" s="209"/>
      <c r="Q769" s="209"/>
      <c r="R769" s="209"/>
      <c r="S769" s="209"/>
      <c r="T769" s="210"/>
      <c r="AT769" s="211" t="s">
        <v>296</v>
      </c>
      <c r="AU769" s="211" t="s">
        <v>82</v>
      </c>
      <c r="AV769" s="13" t="s">
        <v>82</v>
      </c>
      <c r="AW769" s="13" t="s">
        <v>34</v>
      </c>
      <c r="AX769" s="13" t="s">
        <v>73</v>
      </c>
      <c r="AY769" s="211" t="s">
        <v>286</v>
      </c>
    </row>
    <row r="770" spans="1:65" s="14" customFormat="1" ht="11.25">
      <c r="B770" s="212"/>
      <c r="C770" s="213"/>
      <c r="D770" s="202" t="s">
        <v>296</v>
      </c>
      <c r="E770" s="214" t="s">
        <v>21</v>
      </c>
      <c r="F770" s="215" t="s">
        <v>300</v>
      </c>
      <c r="G770" s="213"/>
      <c r="H770" s="216">
        <v>277.733</v>
      </c>
      <c r="I770" s="217"/>
      <c r="J770" s="213"/>
      <c r="K770" s="213"/>
      <c r="L770" s="218"/>
      <c r="M770" s="219"/>
      <c r="N770" s="220"/>
      <c r="O770" s="220"/>
      <c r="P770" s="220"/>
      <c r="Q770" s="220"/>
      <c r="R770" s="220"/>
      <c r="S770" s="220"/>
      <c r="T770" s="221"/>
      <c r="AT770" s="222" t="s">
        <v>296</v>
      </c>
      <c r="AU770" s="222" t="s">
        <v>82</v>
      </c>
      <c r="AV770" s="14" t="s">
        <v>93</v>
      </c>
      <c r="AW770" s="14" t="s">
        <v>34</v>
      </c>
      <c r="AX770" s="14" t="s">
        <v>73</v>
      </c>
      <c r="AY770" s="222" t="s">
        <v>286</v>
      </c>
    </row>
    <row r="771" spans="1:65" s="15" customFormat="1" ht="11.25">
      <c r="B771" s="223"/>
      <c r="C771" s="224"/>
      <c r="D771" s="202" t="s">
        <v>296</v>
      </c>
      <c r="E771" s="225" t="s">
        <v>21</v>
      </c>
      <c r="F771" s="226" t="s">
        <v>958</v>
      </c>
      <c r="G771" s="224"/>
      <c r="H771" s="225" t="s">
        <v>21</v>
      </c>
      <c r="I771" s="227"/>
      <c r="J771" s="224"/>
      <c r="K771" s="224"/>
      <c r="L771" s="228"/>
      <c r="M771" s="229"/>
      <c r="N771" s="230"/>
      <c r="O771" s="230"/>
      <c r="P771" s="230"/>
      <c r="Q771" s="230"/>
      <c r="R771" s="230"/>
      <c r="S771" s="230"/>
      <c r="T771" s="231"/>
      <c r="AT771" s="232" t="s">
        <v>296</v>
      </c>
      <c r="AU771" s="232" t="s">
        <v>82</v>
      </c>
      <c r="AV771" s="15" t="s">
        <v>80</v>
      </c>
      <c r="AW771" s="15" t="s">
        <v>34</v>
      </c>
      <c r="AX771" s="15" t="s">
        <v>73</v>
      </c>
      <c r="AY771" s="232" t="s">
        <v>286</v>
      </c>
    </row>
    <row r="772" spans="1:65" s="13" customFormat="1" ht="11.25">
      <c r="B772" s="200"/>
      <c r="C772" s="201"/>
      <c r="D772" s="202" t="s">
        <v>296</v>
      </c>
      <c r="E772" s="203" t="s">
        <v>21</v>
      </c>
      <c r="F772" s="204" t="s">
        <v>959</v>
      </c>
      <c r="G772" s="201"/>
      <c r="H772" s="205">
        <v>4.375</v>
      </c>
      <c r="I772" s="206"/>
      <c r="J772" s="201"/>
      <c r="K772" s="201"/>
      <c r="L772" s="207"/>
      <c r="M772" s="208"/>
      <c r="N772" s="209"/>
      <c r="O772" s="209"/>
      <c r="P772" s="209"/>
      <c r="Q772" s="209"/>
      <c r="R772" s="209"/>
      <c r="S772" s="209"/>
      <c r="T772" s="210"/>
      <c r="AT772" s="211" t="s">
        <v>296</v>
      </c>
      <c r="AU772" s="211" t="s">
        <v>82</v>
      </c>
      <c r="AV772" s="13" t="s">
        <v>82</v>
      </c>
      <c r="AW772" s="13" t="s">
        <v>34</v>
      </c>
      <c r="AX772" s="13" t="s">
        <v>73</v>
      </c>
      <c r="AY772" s="211" t="s">
        <v>286</v>
      </c>
    </row>
    <row r="773" spans="1:65" s="14" customFormat="1" ht="11.25">
      <c r="B773" s="212"/>
      <c r="C773" s="213"/>
      <c r="D773" s="202" t="s">
        <v>296</v>
      </c>
      <c r="E773" s="214" t="s">
        <v>21</v>
      </c>
      <c r="F773" s="215" t="s">
        <v>300</v>
      </c>
      <c r="G773" s="213"/>
      <c r="H773" s="216">
        <v>4.375</v>
      </c>
      <c r="I773" s="217"/>
      <c r="J773" s="213"/>
      <c r="K773" s="213"/>
      <c r="L773" s="218"/>
      <c r="M773" s="219"/>
      <c r="N773" s="220"/>
      <c r="O773" s="220"/>
      <c r="P773" s="220"/>
      <c r="Q773" s="220"/>
      <c r="R773" s="220"/>
      <c r="S773" s="220"/>
      <c r="T773" s="221"/>
      <c r="AT773" s="222" t="s">
        <v>296</v>
      </c>
      <c r="AU773" s="222" t="s">
        <v>82</v>
      </c>
      <c r="AV773" s="14" t="s">
        <v>93</v>
      </c>
      <c r="AW773" s="14" t="s">
        <v>34</v>
      </c>
      <c r="AX773" s="14" t="s">
        <v>73</v>
      </c>
      <c r="AY773" s="222" t="s">
        <v>286</v>
      </c>
    </row>
    <row r="774" spans="1:65" s="16" customFormat="1" ht="11.25">
      <c r="B774" s="233"/>
      <c r="C774" s="234"/>
      <c r="D774" s="202" t="s">
        <v>296</v>
      </c>
      <c r="E774" s="235" t="s">
        <v>21</v>
      </c>
      <c r="F774" s="236" t="s">
        <v>307</v>
      </c>
      <c r="G774" s="234"/>
      <c r="H774" s="237">
        <v>283.42099999999999</v>
      </c>
      <c r="I774" s="238"/>
      <c r="J774" s="234"/>
      <c r="K774" s="234"/>
      <c r="L774" s="239"/>
      <c r="M774" s="240"/>
      <c r="N774" s="241"/>
      <c r="O774" s="241"/>
      <c r="P774" s="241"/>
      <c r="Q774" s="241"/>
      <c r="R774" s="241"/>
      <c r="S774" s="241"/>
      <c r="T774" s="242"/>
      <c r="AT774" s="243" t="s">
        <v>296</v>
      </c>
      <c r="AU774" s="243" t="s">
        <v>82</v>
      </c>
      <c r="AV774" s="16" t="s">
        <v>103</v>
      </c>
      <c r="AW774" s="16" t="s">
        <v>34</v>
      </c>
      <c r="AX774" s="16" t="s">
        <v>80</v>
      </c>
      <c r="AY774" s="243" t="s">
        <v>286</v>
      </c>
    </row>
    <row r="775" spans="1:65" s="2" customFormat="1" ht="21.75" customHeight="1">
      <c r="A775" s="36"/>
      <c r="B775" s="37"/>
      <c r="C775" s="182" t="s">
        <v>960</v>
      </c>
      <c r="D775" s="182" t="s">
        <v>288</v>
      </c>
      <c r="E775" s="183" t="s">
        <v>961</v>
      </c>
      <c r="F775" s="184" t="s">
        <v>962</v>
      </c>
      <c r="G775" s="185" t="s">
        <v>142</v>
      </c>
      <c r="H775" s="186">
        <v>1228.364</v>
      </c>
      <c r="I775" s="187"/>
      <c r="J775" s="188">
        <f>ROUND(I775*H775,2)</f>
        <v>0</v>
      </c>
      <c r="K775" s="184" t="s">
        <v>292</v>
      </c>
      <c r="L775" s="41"/>
      <c r="M775" s="189" t="s">
        <v>21</v>
      </c>
      <c r="N775" s="190" t="s">
        <v>44</v>
      </c>
      <c r="O775" s="66"/>
      <c r="P775" s="191">
        <f>O775*H775</f>
        <v>0</v>
      </c>
      <c r="Q775" s="191">
        <v>5.3299999999999997E-3</v>
      </c>
      <c r="R775" s="191">
        <f>Q775*H775</f>
        <v>6.5471801200000002</v>
      </c>
      <c r="S775" s="191">
        <v>0</v>
      </c>
      <c r="T775" s="192">
        <f>S775*H775</f>
        <v>0</v>
      </c>
      <c r="U775" s="36"/>
      <c r="V775" s="36"/>
      <c r="W775" s="36"/>
      <c r="X775" s="36"/>
      <c r="Y775" s="36"/>
      <c r="Z775" s="36"/>
      <c r="AA775" s="36"/>
      <c r="AB775" s="36"/>
      <c r="AC775" s="36"/>
      <c r="AD775" s="36"/>
      <c r="AE775" s="36"/>
      <c r="AR775" s="193" t="s">
        <v>103</v>
      </c>
      <c r="AT775" s="193" t="s">
        <v>288</v>
      </c>
      <c r="AU775" s="193" t="s">
        <v>82</v>
      </c>
      <c r="AY775" s="19" t="s">
        <v>286</v>
      </c>
      <c r="BE775" s="194">
        <f>IF(N775="základní",J775,0)</f>
        <v>0</v>
      </c>
      <c r="BF775" s="194">
        <f>IF(N775="snížená",J775,0)</f>
        <v>0</v>
      </c>
      <c r="BG775" s="194">
        <f>IF(N775="zákl. přenesená",J775,0)</f>
        <v>0</v>
      </c>
      <c r="BH775" s="194">
        <f>IF(N775="sníž. přenesená",J775,0)</f>
        <v>0</v>
      </c>
      <c r="BI775" s="194">
        <f>IF(N775="nulová",J775,0)</f>
        <v>0</v>
      </c>
      <c r="BJ775" s="19" t="s">
        <v>80</v>
      </c>
      <c r="BK775" s="194">
        <f>ROUND(I775*H775,2)</f>
        <v>0</v>
      </c>
      <c r="BL775" s="19" t="s">
        <v>103</v>
      </c>
      <c r="BM775" s="193" t="s">
        <v>963</v>
      </c>
    </row>
    <row r="776" spans="1:65" s="2" customFormat="1" ht="11.25">
      <c r="A776" s="36"/>
      <c r="B776" s="37"/>
      <c r="C776" s="38"/>
      <c r="D776" s="195" t="s">
        <v>294</v>
      </c>
      <c r="E776" s="38"/>
      <c r="F776" s="196" t="s">
        <v>964</v>
      </c>
      <c r="G776" s="38"/>
      <c r="H776" s="38"/>
      <c r="I776" s="197"/>
      <c r="J776" s="38"/>
      <c r="K776" s="38"/>
      <c r="L776" s="41"/>
      <c r="M776" s="198"/>
      <c r="N776" s="199"/>
      <c r="O776" s="66"/>
      <c r="P776" s="66"/>
      <c r="Q776" s="66"/>
      <c r="R776" s="66"/>
      <c r="S776" s="66"/>
      <c r="T776" s="67"/>
      <c r="U776" s="36"/>
      <c r="V776" s="36"/>
      <c r="W776" s="36"/>
      <c r="X776" s="36"/>
      <c r="Y776" s="36"/>
      <c r="Z776" s="36"/>
      <c r="AA776" s="36"/>
      <c r="AB776" s="36"/>
      <c r="AC776" s="36"/>
      <c r="AD776" s="36"/>
      <c r="AE776" s="36"/>
      <c r="AT776" s="19" t="s">
        <v>294</v>
      </c>
      <c r="AU776" s="19" t="s">
        <v>82</v>
      </c>
    </row>
    <row r="777" spans="1:65" s="15" customFormat="1" ht="11.25">
      <c r="B777" s="223"/>
      <c r="C777" s="224"/>
      <c r="D777" s="202" t="s">
        <v>296</v>
      </c>
      <c r="E777" s="225" t="s">
        <v>21</v>
      </c>
      <c r="F777" s="226" t="s">
        <v>965</v>
      </c>
      <c r="G777" s="224"/>
      <c r="H777" s="225" t="s">
        <v>21</v>
      </c>
      <c r="I777" s="227"/>
      <c r="J777" s="224"/>
      <c r="K777" s="224"/>
      <c r="L777" s="228"/>
      <c r="M777" s="229"/>
      <c r="N777" s="230"/>
      <c r="O777" s="230"/>
      <c r="P777" s="230"/>
      <c r="Q777" s="230"/>
      <c r="R777" s="230"/>
      <c r="S777" s="230"/>
      <c r="T777" s="231"/>
      <c r="AT777" s="232" t="s">
        <v>296</v>
      </c>
      <c r="AU777" s="232" t="s">
        <v>82</v>
      </c>
      <c r="AV777" s="15" t="s">
        <v>80</v>
      </c>
      <c r="AW777" s="15" t="s">
        <v>34</v>
      </c>
      <c r="AX777" s="15" t="s">
        <v>73</v>
      </c>
      <c r="AY777" s="232" t="s">
        <v>286</v>
      </c>
    </row>
    <row r="778" spans="1:65" s="15" customFormat="1" ht="11.25">
      <c r="B778" s="223"/>
      <c r="C778" s="224"/>
      <c r="D778" s="202" t="s">
        <v>296</v>
      </c>
      <c r="E778" s="225" t="s">
        <v>21</v>
      </c>
      <c r="F778" s="226" t="s">
        <v>943</v>
      </c>
      <c r="G778" s="224"/>
      <c r="H778" s="225" t="s">
        <v>21</v>
      </c>
      <c r="I778" s="227"/>
      <c r="J778" s="224"/>
      <c r="K778" s="224"/>
      <c r="L778" s="228"/>
      <c r="M778" s="229"/>
      <c r="N778" s="230"/>
      <c r="O778" s="230"/>
      <c r="P778" s="230"/>
      <c r="Q778" s="230"/>
      <c r="R778" s="230"/>
      <c r="S778" s="230"/>
      <c r="T778" s="231"/>
      <c r="AT778" s="232" t="s">
        <v>296</v>
      </c>
      <c r="AU778" s="232" t="s">
        <v>82</v>
      </c>
      <c r="AV778" s="15" t="s">
        <v>80</v>
      </c>
      <c r="AW778" s="15" t="s">
        <v>34</v>
      </c>
      <c r="AX778" s="15" t="s">
        <v>73</v>
      </c>
      <c r="AY778" s="232" t="s">
        <v>286</v>
      </c>
    </row>
    <row r="779" spans="1:65" s="13" customFormat="1" ht="11.25">
      <c r="B779" s="200"/>
      <c r="C779" s="201"/>
      <c r="D779" s="202" t="s">
        <v>296</v>
      </c>
      <c r="E779" s="203" t="s">
        <v>21</v>
      </c>
      <c r="F779" s="204" t="s">
        <v>966</v>
      </c>
      <c r="G779" s="201"/>
      <c r="H779" s="205">
        <v>5.25</v>
      </c>
      <c r="I779" s="206"/>
      <c r="J779" s="201"/>
      <c r="K779" s="201"/>
      <c r="L779" s="207"/>
      <c r="M779" s="208"/>
      <c r="N779" s="209"/>
      <c r="O779" s="209"/>
      <c r="P779" s="209"/>
      <c r="Q779" s="209"/>
      <c r="R779" s="209"/>
      <c r="S779" s="209"/>
      <c r="T779" s="210"/>
      <c r="AT779" s="211" t="s">
        <v>296</v>
      </c>
      <c r="AU779" s="211" t="s">
        <v>82</v>
      </c>
      <c r="AV779" s="13" t="s">
        <v>82</v>
      </c>
      <c r="AW779" s="13" t="s">
        <v>34</v>
      </c>
      <c r="AX779" s="13" t="s">
        <v>73</v>
      </c>
      <c r="AY779" s="211" t="s">
        <v>286</v>
      </c>
    </row>
    <row r="780" spans="1:65" s="15" customFormat="1" ht="11.25">
      <c r="B780" s="223"/>
      <c r="C780" s="224"/>
      <c r="D780" s="202" t="s">
        <v>296</v>
      </c>
      <c r="E780" s="225" t="s">
        <v>21</v>
      </c>
      <c r="F780" s="226" t="s">
        <v>945</v>
      </c>
      <c r="G780" s="224"/>
      <c r="H780" s="225" t="s">
        <v>21</v>
      </c>
      <c r="I780" s="227"/>
      <c r="J780" s="224"/>
      <c r="K780" s="224"/>
      <c r="L780" s="228"/>
      <c r="M780" s="229"/>
      <c r="N780" s="230"/>
      <c r="O780" s="230"/>
      <c r="P780" s="230"/>
      <c r="Q780" s="230"/>
      <c r="R780" s="230"/>
      <c r="S780" s="230"/>
      <c r="T780" s="231"/>
      <c r="AT780" s="232" t="s">
        <v>296</v>
      </c>
      <c r="AU780" s="232" t="s">
        <v>82</v>
      </c>
      <c r="AV780" s="15" t="s">
        <v>80</v>
      </c>
      <c r="AW780" s="15" t="s">
        <v>34</v>
      </c>
      <c r="AX780" s="15" t="s">
        <v>73</v>
      </c>
      <c r="AY780" s="232" t="s">
        <v>286</v>
      </c>
    </row>
    <row r="781" spans="1:65" s="15" customFormat="1" ht="11.25">
      <c r="B781" s="223"/>
      <c r="C781" s="224"/>
      <c r="D781" s="202" t="s">
        <v>296</v>
      </c>
      <c r="E781" s="225" t="s">
        <v>21</v>
      </c>
      <c r="F781" s="226" t="s">
        <v>946</v>
      </c>
      <c r="G781" s="224"/>
      <c r="H781" s="225" t="s">
        <v>21</v>
      </c>
      <c r="I781" s="227"/>
      <c r="J781" s="224"/>
      <c r="K781" s="224"/>
      <c r="L781" s="228"/>
      <c r="M781" s="229"/>
      <c r="N781" s="230"/>
      <c r="O781" s="230"/>
      <c r="P781" s="230"/>
      <c r="Q781" s="230"/>
      <c r="R781" s="230"/>
      <c r="S781" s="230"/>
      <c r="T781" s="231"/>
      <c r="AT781" s="232" t="s">
        <v>296</v>
      </c>
      <c r="AU781" s="232" t="s">
        <v>82</v>
      </c>
      <c r="AV781" s="15" t="s">
        <v>80</v>
      </c>
      <c r="AW781" s="15" t="s">
        <v>34</v>
      </c>
      <c r="AX781" s="15" t="s">
        <v>73</v>
      </c>
      <c r="AY781" s="232" t="s">
        <v>286</v>
      </c>
    </row>
    <row r="782" spans="1:65" s="13" customFormat="1" ht="11.25">
      <c r="B782" s="200"/>
      <c r="C782" s="201"/>
      <c r="D782" s="202" t="s">
        <v>296</v>
      </c>
      <c r="E782" s="203" t="s">
        <v>21</v>
      </c>
      <c r="F782" s="204" t="s">
        <v>967</v>
      </c>
      <c r="G782" s="201"/>
      <c r="H782" s="205">
        <v>18.95</v>
      </c>
      <c r="I782" s="206"/>
      <c r="J782" s="201"/>
      <c r="K782" s="201"/>
      <c r="L782" s="207"/>
      <c r="M782" s="208"/>
      <c r="N782" s="209"/>
      <c r="O782" s="209"/>
      <c r="P782" s="209"/>
      <c r="Q782" s="209"/>
      <c r="R782" s="209"/>
      <c r="S782" s="209"/>
      <c r="T782" s="210"/>
      <c r="AT782" s="211" t="s">
        <v>296</v>
      </c>
      <c r="AU782" s="211" t="s">
        <v>82</v>
      </c>
      <c r="AV782" s="13" t="s">
        <v>82</v>
      </c>
      <c r="AW782" s="13" t="s">
        <v>34</v>
      </c>
      <c r="AX782" s="13" t="s">
        <v>73</v>
      </c>
      <c r="AY782" s="211" t="s">
        <v>286</v>
      </c>
    </row>
    <row r="783" spans="1:65" s="13" customFormat="1" ht="11.25">
      <c r="B783" s="200"/>
      <c r="C783" s="201"/>
      <c r="D783" s="202" t="s">
        <v>296</v>
      </c>
      <c r="E783" s="203" t="s">
        <v>21</v>
      </c>
      <c r="F783" s="204" t="s">
        <v>968</v>
      </c>
      <c r="G783" s="201"/>
      <c r="H783" s="205">
        <v>26.391999999999999</v>
      </c>
      <c r="I783" s="206"/>
      <c r="J783" s="201"/>
      <c r="K783" s="201"/>
      <c r="L783" s="207"/>
      <c r="M783" s="208"/>
      <c r="N783" s="209"/>
      <c r="O783" s="209"/>
      <c r="P783" s="209"/>
      <c r="Q783" s="209"/>
      <c r="R783" s="209"/>
      <c r="S783" s="209"/>
      <c r="T783" s="210"/>
      <c r="AT783" s="211" t="s">
        <v>296</v>
      </c>
      <c r="AU783" s="211" t="s">
        <v>82</v>
      </c>
      <c r="AV783" s="13" t="s">
        <v>82</v>
      </c>
      <c r="AW783" s="13" t="s">
        <v>34</v>
      </c>
      <c r="AX783" s="13" t="s">
        <v>73</v>
      </c>
      <c r="AY783" s="211" t="s">
        <v>286</v>
      </c>
    </row>
    <row r="784" spans="1:65" s="13" customFormat="1" ht="11.25">
      <c r="B784" s="200"/>
      <c r="C784" s="201"/>
      <c r="D784" s="202" t="s">
        <v>296</v>
      </c>
      <c r="E784" s="203" t="s">
        <v>21</v>
      </c>
      <c r="F784" s="204" t="s">
        <v>969</v>
      </c>
      <c r="G784" s="201"/>
      <c r="H784" s="205">
        <v>21.841999999999999</v>
      </c>
      <c r="I784" s="206"/>
      <c r="J784" s="201"/>
      <c r="K784" s="201"/>
      <c r="L784" s="207"/>
      <c r="M784" s="208"/>
      <c r="N784" s="209"/>
      <c r="O784" s="209"/>
      <c r="P784" s="209"/>
      <c r="Q784" s="209"/>
      <c r="R784" s="209"/>
      <c r="S784" s="209"/>
      <c r="T784" s="210"/>
      <c r="AT784" s="211" t="s">
        <v>296</v>
      </c>
      <c r="AU784" s="211" t="s">
        <v>82</v>
      </c>
      <c r="AV784" s="13" t="s">
        <v>82</v>
      </c>
      <c r="AW784" s="13" t="s">
        <v>34</v>
      </c>
      <c r="AX784" s="13" t="s">
        <v>73</v>
      </c>
      <c r="AY784" s="211" t="s">
        <v>286</v>
      </c>
    </row>
    <row r="785" spans="2:51" s="15" customFormat="1" ht="11.25">
      <c r="B785" s="223"/>
      <c r="C785" s="224"/>
      <c r="D785" s="202" t="s">
        <v>296</v>
      </c>
      <c r="E785" s="225" t="s">
        <v>21</v>
      </c>
      <c r="F785" s="226" t="s">
        <v>950</v>
      </c>
      <c r="G785" s="224"/>
      <c r="H785" s="225" t="s">
        <v>21</v>
      </c>
      <c r="I785" s="227"/>
      <c r="J785" s="224"/>
      <c r="K785" s="224"/>
      <c r="L785" s="228"/>
      <c r="M785" s="229"/>
      <c r="N785" s="230"/>
      <c r="O785" s="230"/>
      <c r="P785" s="230"/>
      <c r="Q785" s="230"/>
      <c r="R785" s="230"/>
      <c r="S785" s="230"/>
      <c r="T785" s="231"/>
      <c r="AT785" s="232" t="s">
        <v>296</v>
      </c>
      <c r="AU785" s="232" t="s">
        <v>82</v>
      </c>
      <c r="AV785" s="15" t="s">
        <v>80</v>
      </c>
      <c r="AW785" s="15" t="s">
        <v>34</v>
      </c>
      <c r="AX785" s="15" t="s">
        <v>73</v>
      </c>
      <c r="AY785" s="232" t="s">
        <v>286</v>
      </c>
    </row>
    <row r="786" spans="2:51" s="13" customFormat="1" ht="11.25">
      <c r="B786" s="200"/>
      <c r="C786" s="201"/>
      <c r="D786" s="202" t="s">
        <v>296</v>
      </c>
      <c r="E786" s="203" t="s">
        <v>21</v>
      </c>
      <c r="F786" s="204" t="s">
        <v>970</v>
      </c>
      <c r="G786" s="201"/>
      <c r="H786" s="205">
        <v>17.477</v>
      </c>
      <c r="I786" s="206"/>
      <c r="J786" s="201"/>
      <c r="K786" s="201"/>
      <c r="L786" s="207"/>
      <c r="M786" s="208"/>
      <c r="N786" s="209"/>
      <c r="O786" s="209"/>
      <c r="P786" s="209"/>
      <c r="Q786" s="209"/>
      <c r="R786" s="209"/>
      <c r="S786" s="209"/>
      <c r="T786" s="210"/>
      <c r="AT786" s="211" t="s">
        <v>296</v>
      </c>
      <c r="AU786" s="211" t="s">
        <v>82</v>
      </c>
      <c r="AV786" s="13" t="s">
        <v>82</v>
      </c>
      <c r="AW786" s="13" t="s">
        <v>34</v>
      </c>
      <c r="AX786" s="13" t="s">
        <v>73</v>
      </c>
      <c r="AY786" s="211" t="s">
        <v>286</v>
      </c>
    </row>
    <row r="787" spans="2:51" s="13" customFormat="1" ht="11.25">
      <c r="B787" s="200"/>
      <c r="C787" s="201"/>
      <c r="D787" s="202" t="s">
        <v>296</v>
      </c>
      <c r="E787" s="203" t="s">
        <v>21</v>
      </c>
      <c r="F787" s="204" t="s">
        <v>971</v>
      </c>
      <c r="G787" s="201"/>
      <c r="H787" s="205">
        <v>312.52199999999999</v>
      </c>
      <c r="I787" s="206"/>
      <c r="J787" s="201"/>
      <c r="K787" s="201"/>
      <c r="L787" s="207"/>
      <c r="M787" s="208"/>
      <c r="N787" s="209"/>
      <c r="O787" s="209"/>
      <c r="P787" s="209"/>
      <c r="Q787" s="209"/>
      <c r="R787" s="209"/>
      <c r="S787" s="209"/>
      <c r="T787" s="210"/>
      <c r="AT787" s="211" t="s">
        <v>296</v>
      </c>
      <c r="AU787" s="211" t="s">
        <v>82</v>
      </c>
      <c r="AV787" s="13" t="s">
        <v>82</v>
      </c>
      <c r="AW787" s="13" t="s">
        <v>34</v>
      </c>
      <c r="AX787" s="13" t="s">
        <v>73</v>
      </c>
      <c r="AY787" s="211" t="s">
        <v>286</v>
      </c>
    </row>
    <row r="788" spans="2:51" s="13" customFormat="1" ht="11.25">
      <c r="B788" s="200"/>
      <c r="C788" s="201"/>
      <c r="D788" s="202" t="s">
        <v>296</v>
      </c>
      <c r="E788" s="203" t="s">
        <v>21</v>
      </c>
      <c r="F788" s="204" t="s">
        <v>972</v>
      </c>
      <c r="G788" s="201"/>
      <c r="H788" s="205">
        <v>202.9</v>
      </c>
      <c r="I788" s="206"/>
      <c r="J788" s="201"/>
      <c r="K788" s="201"/>
      <c r="L788" s="207"/>
      <c r="M788" s="208"/>
      <c r="N788" s="209"/>
      <c r="O788" s="209"/>
      <c r="P788" s="209"/>
      <c r="Q788" s="209"/>
      <c r="R788" s="209"/>
      <c r="S788" s="209"/>
      <c r="T788" s="210"/>
      <c r="AT788" s="211" t="s">
        <v>296</v>
      </c>
      <c r="AU788" s="211" t="s">
        <v>82</v>
      </c>
      <c r="AV788" s="13" t="s">
        <v>82</v>
      </c>
      <c r="AW788" s="13" t="s">
        <v>34</v>
      </c>
      <c r="AX788" s="13" t="s">
        <v>73</v>
      </c>
      <c r="AY788" s="211" t="s">
        <v>286</v>
      </c>
    </row>
    <row r="789" spans="2:51" s="15" customFormat="1" ht="11.25">
      <c r="B789" s="223"/>
      <c r="C789" s="224"/>
      <c r="D789" s="202" t="s">
        <v>296</v>
      </c>
      <c r="E789" s="225" t="s">
        <v>21</v>
      </c>
      <c r="F789" s="226" t="s">
        <v>954</v>
      </c>
      <c r="G789" s="224"/>
      <c r="H789" s="225" t="s">
        <v>21</v>
      </c>
      <c r="I789" s="227"/>
      <c r="J789" s="224"/>
      <c r="K789" s="224"/>
      <c r="L789" s="228"/>
      <c r="M789" s="229"/>
      <c r="N789" s="230"/>
      <c r="O789" s="230"/>
      <c r="P789" s="230"/>
      <c r="Q789" s="230"/>
      <c r="R789" s="230"/>
      <c r="S789" s="230"/>
      <c r="T789" s="231"/>
      <c r="AT789" s="232" t="s">
        <v>296</v>
      </c>
      <c r="AU789" s="232" t="s">
        <v>82</v>
      </c>
      <c r="AV789" s="15" t="s">
        <v>80</v>
      </c>
      <c r="AW789" s="15" t="s">
        <v>34</v>
      </c>
      <c r="AX789" s="15" t="s">
        <v>73</v>
      </c>
      <c r="AY789" s="232" t="s">
        <v>286</v>
      </c>
    </row>
    <row r="790" spans="2:51" s="13" customFormat="1" ht="11.25">
      <c r="B790" s="200"/>
      <c r="C790" s="201"/>
      <c r="D790" s="202" t="s">
        <v>296</v>
      </c>
      <c r="E790" s="203" t="s">
        <v>21</v>
      </c>
      <c r="F790" s="204" t="s">
        <v>973</v>
      </c>
      <c r="G790" s="201"/>
      <c r="H790" s="205">
        <v>17.28</v>
      </c>
      <c r="I790" s="206"/>
      <c r="J790" s="201"/>
      <c r="K790" s="201"/>
      <c r="L790" s="207"/>
      <c r="M790" s="208"/>
      <c r="N790" s="209"/>
      <c r="O790" s="209"/>
      <c r="P790" s="209"/>
      <c r="Q790" s="209"/>
      <c r="R790" s="209"/>
      <c r="S790" s="209"/>
      <c r="T790" s="210"/>
      <c r="AT790" s="211" t="s">
        <v>296</v>
      </c>
      <c r="AU790" s="211" t="s">
        <v>82</v>
      </c>
      <c r="AV790" s="13" t="s">
        <v>82</v>
      </c>
      <c r="AW790" s="13" t="s">
        <v>34</v>
      </c>
      <c r="AX790" s="13" t="s">
        <v>73</v>
      </c>
      <c r="AY790" s="211" t="s">
        <v>286</v>
      </c>
    </row>
    <row r="791" spans="2:51" s="13" customFormat="1" ht="11.25">
      <c r="B791" s="200"/>
      <c r="C791" s="201"/>
      <c r="D791" s="202" t="s">
        <v>296</v>
      </c>
      <c r="E791" s="203" t="s">
        <v>21</v>
      </c>
      <c r="F791" s="204" t="s">
        <v>974</v>
      </c>
      <c r="G791" s="201"/>
      <c r="H791" s="205">
        <v>312.52199999999999</v>
      </c>
      <c r="I791" s="206"/>
      <c r="J791" s="201"/>
      <c r="K791" s="201"/>
      <c r="L791" s="207"/>
      <c r="M791" s="208"/>
      <c r="N791" s="209"/>
      <c r="O791" s="209"/>
      <c r="P791" s="209"/>
      <c r="Q791" s="209"/>
      <c r="R791" s="209"/>
      <c r="S791" s="209"/>
      <c r="T791" s="210"/>
      <c r="AT791" s="211" t="s">
        <v>296</v>
      </c>
      <c r="AU791" s="211" t="s">
        <v>82</v>
      </c>
      <c r="AV791" s="13" t="s">
        <v>82</v>
      </c>
      <c r="AW791" s="13" t="s">
        <v>34</v>
      </c>
      <c r="AX791" s="13" t="s">
        <v>73</v>
      </c>
      <c r="AY791" s="211" t="s">
        <v>286</v>
      </c>
    </row>
    <row r="792" spans="2:51" s="13" customFormat="1" ht="11.25">
      <c r="B792" s="200"/>
      <c r="C792" s="201"/>
      <c r="D792" s="202" t="s">
        <v>296</v>
      </c>
      <c r="E792" s="203" t="s">
        <v>21</v>
      </c>
      <c r="F792" s="204" t="s">
        <v>975</v>
      </c>
      <c r="G792" s="201"/>
      <c r="H792" s="205">
        <v>203.8</v>
      </c>
      <c r="I792" s="206"/>
      <c r="J792" s="201"/>
      <c r="K792" s="201"/>
      <c r="L792" s="207"/>
      <c r="M792" s="208"/>
      <c r="N792" s="209"/>
      <c r="O792" s="209"/>
      <c r="P792" s="209"/>
      <c r="Q792" s="209"/>
      <c r="R792" s="209"/>
      <c r="S792" s="209"/>
      <c r="T792" s="210"/>
      <c r="AT792" s="211" t="s">
        <v>296</v>
      </c>
      <c r="AU792" s="211" t="s">
        <v>82</v>
      </c>
      <c r="AV792" s="13" t="s">
        <v>82</v>
      </c>
      <c r="AW792" s="13" t="s">
        <v>34</v>
      </c>
      <c r="AX792" s="13" t="s">
        <v>73</v>
      </c>
      <c r="AY792" s="211" t="s">
        <v>286</v>
      </c>
    </row>
    <row r="793" spans="2:51" s="14" customFormat="1" ht="11.25">
      <c r="B793" s="212"/>
      <c r="C793" s="213"/>
      <c r="D793" s="202" t="s">
        <v>296</v>
      </c>
      <c r="E793" s="214" t="s">
        <v>21</v>
      </c>
      <c r="F793" s="215" t="s">
        <v>300</v>
      </c>
      <c r="G793" s="213"/>
      <c r="H793" s="216">
        <v>1138.9349999999999</v>
      </c>
      <c r="I793" s="217"/>
      <c r="J793" s="213"/>
      <c r="K793" s="213"/>
      <c r="L793" s="218"/>
      <c r="M793" s="219"/>
      <c r="N793" s="220"/>
      <c r="O793" s="220"/>
      <c r="P793" s="220"/>
      <c r="Q793" s="220"/>
      <c r="R793" s="220"/>
      <c r="S793" s="220"/>
      <c r="T793" s="221"/>
      <c r="AT793" s="222" t="s">
        <v>296</v>
      </c>
      <c r="AU793" s="222" t="s">
        <v>82</v>
      </c>
      <c r="AV793" s="14" t="s">
        <v>93</v>
      </c>
      <c r="AW793" s="14" t="s">
        <v>34</v>
      </c>
      <c r="AX793" s="14" t="s">
        <v>73</v>
      </c>
      <c r="AY793" s="222" t="s">
        <v>286</v>
      </c>
    </row>
    <row r="794" spans="2:51" s="15" customFormat="1" ht="11.25">
      <c r="B794" s="223"/>
      <c r="C794" s="224"/>
      <c r="D794" s="202" t="s">
        <v>296</v>
      </c>
      <c r="E794" s="225" t="s">
        <v>21</v>
      </c>
      <c r="F794" s="226" t="s">
        <v>976</v>
      </c>
      <c r="G794" s="224"/>
      <c r="H794" s="225" t="s">
        <v>21</v>
      </c>
      <c r="I794" s="227"/>
      <c r="J794" s="224"/>
      <c r="K794" s="224"/>
      <c r="L794" s="228"/>
      <c r="M794" s="229"/>
      <c r="N794" s="230"/>
      <c r="O794" s="230"/>
      <c r="P794" s="230"/>
      <c r="Q794" s="230"/>
      <c r="R794" s="230"/>
      <c r="S794" s="230"/>
      <c r="T794" s="231"/>
      <c r="AT794" s="232" t="s">
        <v>296</v>
      </c>
      <c r="AU794" s="232" t="s">
        <v>82</v>
      </c>
      <c r="AV794" s="15" t="s">
        <v>80</v>
      </c>
      <c r="AW794" s="15" t="s">
        <v>34</v>
      </c>
      <c r="AX794" s="15" t="s">
        <v>73</v>
      </c>
      <c r="AY794" s="232" t="s">
        <v>286</v>
      </c>
    </row>
    <row r="795" spans="2:51" s="15" customFormat="1" ht="11.25">
      <c r="B795" s="223"/>
      <c r="C795" s="224"/>
      <c r="D795" s="202" t="s">
        <v>296</v>
      </c>
      <c r="E795" s="225" t="s">
        <v>21</v>
      </c>
      <c r="F795" s="226" t="s">
        <v>943</v>
      </c>
      <c r="G795" s="224"/>
      <c r="H795" s="225" t="s">
        <v>21</v>
      </c>
      <c r="I795" s="227"/>
      <c r="J795" s="224"/>
      <c r="K795" s="224"/>
      <c r="L795" s="228"/>
      <c r="M795" s="229"/>
      <c r="N795" s="230"/>
      <c r="O795" s="230"/>
      <c r="P795" s="230"/>
      <c r="Q795" s="230"/>
      <c r="R795" s="230"/>
      <c r="S795" s="230"/>
      <c r="T795" s="231"/>
      <c r="AT795" s="232" t="s">
        <v>296</v>
      </c>
      <c r="AU795" s="232" t="s">
        <v>82</v>
      </c>
      <c r="AV795" s="15" t="s">
        <v>80</v>
      </c>
      <c r="AW795" s="15" t="s">
        <v>34</v>
      </c>
      <c r="AX795" s="15" t="s">
        <v>73</v>
      </c>
      <c r="AY795" s="232" t="s">
        <v>286</v>
      </c>
    </row>
    <row r="796" spans="2:51" s="13" customFormat="1" ht="11.25">
      <c r="B796" s="200"/>
      <c r="C796" s="201"/>
      <c r="D796" s="202" t="s">
        <v>296</v>
      </c>
      <c r="E796" s="203" t="s">
        <v>21</v>
      </c>
      <c r="F796" s="204" t="s">
        <v>977</v>
      </c>
      <c r="G796" s="201"/>
      <c r="H796" s="205">
        <v>2.2999999999999998</v>
      </c>
      <c r="I796" s="206"/>
      <c r="J796" s="201"/>
      <c r="K796" s="201"/>
      <c r="L796" s="207"/>
      <c r="M796" s="208"/>
      <c r="N796" s="209"/>
      <c r="O796" s="209"/>
      <c r="P796" s="209"/>
      <c r="Q796" s="209"/>
      <c r="R796" s="209"/>
      <c r="S796" s="209"/>
      <c r="T796" s="210"/>
      <c r="AT796" s="211" t="s">
        <v>296</v>
      </c>
      <c r="AU796" s="211" t="s">
        <v>82</v>
      </c>
      <c r="AV796" s="13" t="s">
        <v>82</v>
      </c>
      <c r="AW796" s="13" t="s">
        <v>34</v>
      </c>
      <c r="AX796" s="13" t="s">
        <v>73</v>
      </c>
      <c r="AY796" s="211" t="s">
        <v>286</v>
      </c>
    </row>
    <row r="797" spans="2:51" s="15" customFormat="1" ht="11.25">
      <c r="B797" s="223"/>
      <c r="C797" s="224"/>
      <c r="D797" s="202" t="s">
        <v>296</v>
      </c>
      <c r="E797" s="225" t="s">
        <v>21</v>
      </c>
      <c r="F797" s="226" t="s">
        <v>945</v>
      </c>
      <c r="G797" s="224"/>
      <c r="H797" s="225" t="s">
        <v>21</v>
      </c>
      <c r="I797" s="227"/>
      <c r="J797" s="224"/>
      <c r="K797" s="224"/>
      <c r="L797" s="228"/>
      <c r="M797" s="229"/>
      <c r="N797" s="230"/>
      <c r="O797" s="230"/>
      <c r="P797" s="230"/>
      <c r="Q797" s="230"/>
      <c r="R797" s="230"/>
      <c r="S797" s="230"/>
      <c r="T797" s="231"/>
      <c r="AT797" s="232" t="s">
        <v>296</v>
      </c>
      <c r="AU797" s="232" t="s">
        <v>82</v>
      </c>
      <c r="AV797" s="15" t="s">
        <v>80</v>
      </c>
      <c r="AW797" s="15" t="s">
        <v>34</v>
      </c>
      <c r="AX797" s="15" t="s">
        <v>73</v>
      </c>
      <c r="AY797" s="232" t="s">
        <v>286</v>
      </c>
    </row>
    <row r="798" spans="2:51" s="15" customFormat="1" ht="11.25">
      <c r="B798" s="223"/>
      <c r="C798" s="224"/>
      <c r="D798" s="202" t="s">
        <v>296</v>
      </c>
      <c r="E798" s="225" t="s">
        <v>21</v>
      </c>
      <c r="F798" s="226" t="s">
        <v>946</v>
      </c>
      <c r="G798" s="224"/>
      <c r="H798" s="225" t="s">
        <v>21</v>
      </c>
      <c r="I798" s="227"/>
      <c r="J798" s="224"/>
      <c r="K798" s="224"/>
      <c r="L798" s="228"/>
      <c r="M798" s="229"/>
      <c r="N798" s="230"/>
      <c r="O798" s="230"/>
      <c r="P798" s="230"/>
      <c r="Q798" s="230"/>
      <c r="R798" s="230"/>
      <c r="S798" s="230"/>
      <c r="T798" s="231"/>
      <c r="AT798" s="232" t="s">
        <v>296</v>
      </c>
      <c r="AU798" s="232" t="s">
        <v>82</v>
      </c>
      <c r="AV798" s="15" t="s">
        <v>80</v>
      </c>
      <c r="AW798" s="15" t="s">
        <v>34</v>
      </c>
      <c r="AX798" s="15" t="s">
        <v>73</v>
      </c>
      <c r="AY798" s="232" t="s">
        <v>286</v>
      </c>
    </row>
    <row r="799" spans="2:51" s="13" customFormat="1" ht="11.25">
      <c r="B799" s="200"/>
      <c r="C799" s="201"/>
      <c r="D799" s="202" t="s">
        <v>296</v>
      </c>
      <c r="E799" s="203" t="s">
        <v>21</v>
      </c>
      <c r="F799" s="204" t="s">
        <v>978</v>
      </c>
      <c r="G799" s="201"/>
      <c r="H799" s="205">
        <v>4.5049999999999999</v>
      </c>
      <c r="I799" s="206"/>
      <c r="J799" s="201"/>
      <c r="K799" s="201"/>
      <c r="L799" s="207"/>
      <c r="M799" s="208"/>
      <c r="N799" s="209"/>
      <c r="O799" s="209"/>
      <c r="P799" s="209"/>
      <c r="Q799" s="209"/>
      <c r="R799" s="209"/>
      <c r="S799" s="209"/>
      <c r="T799" s="210"/>
      <c r="AT799" s="211" t="s">
        <v>296</v>
      </c>
      <c r="AU799" s="211" t="s">
        <v>82</v>
      </c>
      <c r="AV799" s="13" t="s">
        <v>82</v>
      </c>
      <c r="AW799" s="13" t="s">
        <v>34</v>
      </c>
      <c r="AX799" s="13" t="s">
        <v>73</v>
      </c>
      <c r="AY799" s="211" t="s">
        <v>286</v>
      </c>
    </row>
    <row r="800" spans="2:51" s="13" customFormat="1" ht="11.25">
      <c r="B800" s="200"/>
      <c r="C800" s="201"/>
      <c r="D800" s="202" t="s">
        <v>296</v>
      </c>
      <c r="E800" s="203" t="s">
        <v>21</v>
      </c>
      <c r="F800" s="204" t="s">
        <v>979</v>
      </c>
      <c r="G800" s="201"/>
      <c r="H800" s="205">
        <v>4.6909999999999998</v>
      </c>
      <c r="I800" s="206"/>
      <c r="J800" s="201"/>
      <c r="K800" s="201"/>
      <c r="L800" s="207"/>
      <c r="M800" s="208"/>
      <c r="N800" s="209"/>
      <c r="O800" s="209"/>
      <c r="P800" s="209"/>
      <c r="Q800" s="209"/>
      <c r="R800" s="209"/>
      <c r="S800" s="209"/>
      <c r="T800" s="210"/>
      <c r="AT800" s="211" t="s">
        <v>296</v>
      </c>
      <c r="AU800" s="211" t="s">
        <v>82</v>
      </c>
      <c r="AV800" s="13" t="s">
        <v>82</v>
      </c>
      <c r="AW800" s="13" t="s">
        <v>34</v>
      </c>
      <c r="AX800" s="13" t="s">
        <v>73</v>
      </c>
      <c r="AY800" s="211" t="s">
        <v>286</v>
      </c>
    </row>
    <row r="801" spans="1:65" s="13" customFormat="1" ht="11.25">
      <c r="B801" s="200"/>
      <c r="C801" s="201"/>
      <c r="D801" s="202" t="s">
        <v>296</v>
      </c>
      <c r="E801" s="203" t="s">
        <v>21</v>
      </c>
      <c r="F801" s="204" t="s">
        <v>980</v>
      </c>
      <c r="G801" s="201"/>
      <c r="H801" s="205">
        <v>2.9129999999999998</v>
      </c>
      <c r="I801" s="206"/>
      <c r="J801" s="201"/>
      <c r="K801" s="201"/>
      <c r="L801" s="207"/>
      <c r="M801" s="208"/>
      <c r="N801" s="209"/>
      <c r="O801" s="209"/>
      <c r="P801" s="209"/>
      <c r="Q801" s="209"/>
      <c r="R801" s="209"/>
      <c r="S801" s="209"/>
      <c r="T801" s="210"/>
      <c r="AT801" s="211" t="s">
        <v>296</v>
      </c>
      <c r="AU801" s="211" t="s">
        <v>82</v>
      </c>
      <c r="AV801" s="13" t="s">
        <v>82</v>
      </c>
      <c r="AW801" s="13" t="s">
        <v>34</v>
      </c>
      <c r="AX801" s="13" t="s">
        <v>73</v>
      </c>
      <c r="AY801" s="211" t="s">
        <v>286</v>
      </c>
    </row>
    <row r="802" spans="1:65" s="15" customFormat="1" ht="11.25">
      <c r="B802" s="223"/>
      <c r="C802" s="224"/>
      <c r="D802" s="202" t="s">
        <v>296</v>
      </c>
      <c r="E802" s="225" t="s">
        <v>21</v>
      </c>
      <c r="F802" s="226" t="s">
        <v>950</v>
      </c>
      <c r="G802" s="224"/>
      <c r="H802" s="225" t="s">
        <v>21</v>
      </c>
      <c r="I802" s="227"/>
      <c r="J802" s="224"/>
      <c r="K802" s="224"/>
      <c r="L802" s="228"/>
      <c r="M802" s="229"/>
      <c r="N802" s="230"/>
      <c r="O802" s="230"/>
      <c r="P802" s="230"/>
      <c r="Q802" s="230"/>
      <c r="R802" s="230"/>
      <c r="S802" s="230"/>
      <c r="T802" s="231"/>
      <c r="AT802" s="232" t="s">
        <v>296</v>
      </c>
      <c r="AU802" s="232" t="s">
        <v>82</v>
      </c>
      <c r="AV802" s="15" t="s">
        <v>80</v>
      </c>
      <c r="AW802" s="15" t="s">
        <v>34</v>
      </c>
      <c r="AX802" s="15" t="s">
        <v>73</v>
      </c>
      <c r="AY802" s="232" t="s">
        <v>286</v>
      </c>
    </row>
    <row r="803" spans="1:65" s="13" customFormat="1" ht="11.25">
      <c r="B803" s="200"/>
      <c r="C803" s="201"/>
      <c r="D803" s="202" t="s">
        <v>296</v>
      </c>
      <c r="E803" s="203" t="s">
        <v>21</v>
      </c>
      <c r="F803" s="204" t="s">
        <v>981</v>
      </c>
      <c r="G803" s="201"/>
      <c r="H803" s="205">
        <v>4.1980000000000004</v>
      </c>
      <c r="I803" s="206"/>
      <c r="J803" s="201"/>
      <c r="K803" s="201"/>
      <c r="L803" s="207"/>
      <c r="M803" s="208"/>
      <c r="N803" s="209"/>
      <c r="O803" s="209"/>
      <c r="P803" s="209"/>
      <c r="Q803" s="209"/>
      <c r="R803" s="209"/>
      <c r="S803" s="209"/>
      <c r="T803" s="210"/>
      <c r="AT803" s="211" t="s">
        <v>296</v>
      </c>
      <c r="AU803" s="211" t="s">
        <v>82</v>
      </c>
      <c r="AV803" s="13" t="s">
        <v>82</v>
      </c>
      <c r="AW803" s="13" t="s">
        <v>34</v>
      </c>
      <c r="AX803" s="13" t="s">
        <v>73</v>
      </c>
      <c r="AY803" s="211" t="s">
        <v>286</v>
      </c>
    </row>
    <row r="804" spans="1:65" s="13" customFormat="1" ht="11.25">
      <c r="B804" s="200"/>
      <c r="C804" s="201"/>
      <c r="D804" s="202" t="s">
        <v>296</v>
      </c>
      <c r="E804" s="203" t="s">
        <v>21</v>
      </c>
      <c r="F804" s="204" t="s">
        <v>982</v>
      </c>
      <c r="G804" s="201"/>
      <c r="H804" s="205">
        <v>17.850000000000001</v>
      </c>
      <c r="I804" s="206"/>
      <c r="J804" s="201"/>
      <c r="K804" s="201"/>
      <c r="L804" s="207"/>
      <c r="M804" s="208"/>
      <c r="N804" s="209"/>
      <c r="O804" s="209"/>
      <c r="P804" s="209"/>
      <c r="Q804" s="209"/>
      <c r="R804" s="209"/>
      <c r="S804" s="209"/>
      <c r="T804" s="210"/>
      <c r="AT804" s="211" t="s">
        <v>296</v>
      </c>
      <c r="AU804" s="211" t="s">
        <v>82</v>
      </c>
      <c r="AV804" s="13" t="s">
        <v>82</v>
      </c>
      <c r="AW804" s="13" t="s">
        <v>34</v>
      </c>
      <c r="AX804" s="13" t="s">
        <v>73</v>
      </c>
      <c r="AY804" s="211" t="s">
        <v>286</v>
      </c>
    </row>
    <row r="805" spans="1:65" s="13" customFormat="1" ht="11.25">
      <c r="B805" s="200"/>
      <c r="C805" s="201"/>
      <c r="D805" s="202" t="s">
        <v>296</v>
      </c>
      <c r="E805" s="203" t="s">
        <v>21</v>
      </c>
      <c r="F805" s="204" t="s">
        <v>983</v>
      </c>
      <c r="G805" s="201"/>
      <c r="H805" s="205">
        <v>15.893000000000001</v>
      </c>
      <c r="I805" s="206"/>
      <c r="J805" s="201"/>
      <c r="K805" s="201"/>
      <c r="L805" s="207"/>
      <c r="M805" s="208"/>
      <c r="N805" s="209"/>
      <c r="O805" s="209"/>
      <c r="P805" s="209"/>
      <c r="Q805" s="209"/>
      <c r="R805" s="209"/>
      <c r="S805" s="209"/>
      <c r="T805" s="210"/>
      <c r="AT805" s="211" t="s">
        <v>296</v>
      </c>
      <c r="AU805" s="211" t="s">
        <v>82</v>
      </c>
      <c r="AV805" s="13" t="s">
        <v>82</v>
      </c>
      <c r="AW805" s="13" t="s">
        <v>34</v>
      </c>
      <c r="AX805" s="13" t="s">
        <v>73</v>
      </c>
      <c r="AY805" s="211" t="s">
        <v>286</v>
      </c>
    </row>
    <row r="806" spans="1:65" s="15" customFormat="1" ht="11.25">
      <c r="B806" s="223"/>
      <c r="C806" s="224"/>
      <c r="D806" s="202" t="s">
        <v>296</v>
      </c>
      <c r="E806" s="225" t="s">
        <v>21</v>
      </c>
      <c r="F806" s="226" t="s">
        <v>954</v>
      </c>
      <c r="G806" s="224"/>
      <c r="H806" s="225" t="s">
        <v>21</v>
      </c>
      <c r="I806" s="227"/>
      <c r="J806" s="224"/>
      <c r="K806" s="224"/>
      <c r="L806" s="228"/>
      <c r="M806" s="229"/>
      <c r="N806" s="230"/>
      <c r="O806" s="230"/>
      <c r="P806" s="230"/>
      <c r="Q806" s="230"/>
      <c r="R806" s="230"/>
      <c r="S806" s="230"/>
      <c r="T806" s="231"/>
      <c r="AT806" s="232" t="s">
        <v>296</v>
      </c>
      <c r="AU806" s="232" t="s">
        <v>82</v>
      </c>
      <c r="AV806" s="15" t="s">
        <v>80</v>
      </c>
      <c r="AW806" s="15" t="s">
        <v>34</v>
      </c>
      <c r="AX806" s="15" t="s">
        <v>73</v>
      </c>
      <c r="AY806" s="232" t="s">
        <v>286</v>
      </c>
    </row>
    <row r="807" spans="1:65" s="13" customFormat="1" ht="11.25">
      <c r="B807" s="200"/>
      <c r="C807" s="201"/>
      <c r="D807" s="202" t="s">
        <v>296</v>
      </c>
      <c r="E807" s="203" t="s">
        <v>21</v>
      </c>
      <c r="F807" s="204" t="s">
        <v>984</v>
      </c>
      <c r="G807" s="201"/>
      <c r="H807" s="205">
        <v>3.3359999999999999</v>
      </c>
      <c r="I807" s="206"/>
      <c r="J807" s="201"/>
      <c r="K807" s="201"/>
      <c r="L807" s="207"/>
      <c r="M807" s="208"/>
      <c r="N807" s="209"/>
      <c r="O807" s="209"/>
      <c r="P807" s="209"/>
      <c r="Q807" s="209"/>
      <c r="R807" s="209"/>
      <c r="S807" s="209"/>
      <c r="T807" s="210"/>
      <c r="AT807" s="211" t="s">
        <v>296</v>
      </c>
      <c r="AU807" s="211" t="s">
        <v>82</v>
      </c>
      <c r="AV807" s="13" t="s">
        <v>82</v>
      </c>
      <c r="AW807" s="13" t="s">
        <v>34</v>
      </c>
      <c r="AX807" s="13" t="s">
        <v>73</v>
      </c>
      <c r="AY807" s="211" t="s">
        <v>286</v>
      </c>
    </row>
    <row r="808" spans="1:65" s="13" customFormat="1" ht="11.25">
      <c r="B808" s="200"/>
      <c r="C808" s="201"/>
      <c r="D808" s="202" t="s">
        <v>296</v>
      </c>
      <c r="E808" s="203" t="s">
        <v>21</v>
      </c>
      <c r="F808" s="204" t="s">
        <v>985</v>
      </c>
      <c r="G808" s="201"/>
      <c r="H808" s="205">
        <v>17.850000000000001</v>
      </c>
      <c r="I808" s="206"/>
      <c r="J808" s="201"/>
      <c r="K808" s="201"/>
      <c r="L808" s="207"/>
      <c r="M808" s="208"/>
      <c r="N808" s="209"/>
      <c r="O808" s="209"/>
      <c r="P808" s="209"/>
      <c r="Q808" s="209"/>
      <c r="R808" s="209"/>
      <c r="S808" s="209"/>
      <c r="T808" s="210"/>
      <c r="AT808" s="211" t="s">
        <v>296</v>
      </c>
      <c r="AU808" s="211" t="s">
        <v>82</v>
      </c>
      <c r="AV808" s="13" t="s">
        <v>82</v>
      </c>
      <c r="AW808" s="13" t="s">
        <v>34</v>
      </c>
      <c r="AX808" s="13" t="s">
        <v>73</v>
      </c>
      <c r="AY808" s="211" t="s">
        <v>286</v>
      </c>
    </row>
    <row r="809" spans="1:65" s="13" customFormat="1" ht="11.25">
      <c r="B809" s="200"/>
      <c r="C809" s="201"/>
      <c r="D809" s="202" t="s">
        <v>296</v>
      </c>
      <c r="E809" s="203" t="s">
        <v>21</v>
      </c>
      <c r="F809" s="204" t="s">
        <v>986</v>
      </c>
      <c r="G809" s="201"/>
      <c r="H809" s="205">
        <v>15.893000000000001</v>
      </c>
      <c r="I809" s="206"/>
      <c r="J809" s="201"/>
      <c r="K809" s="201"/>
      <c r="L809" s="207"/>
      <c r="M809" s="208"/>
      <c r="N809" s="209"/>
      <c r="O809" s="209"/>
      <c r="P809" s="209"/>
      <c r="Q809" s="209"/>
      <c r="R809" s="209"/>
      <c r="S809" s="209"/>
      <c r="T809" s="210"/>
      <c r="AT809" s="211" t="s">
        <v>296</v>
      </c>
      <c r="AU809" s="211" t="s">
        <v>82</v>
      </c>
      <c r="AV809" s="13" t="s">
        <v>82</v>
      </c>
      <c r="AW809" s="13" t="s">
        <v>34</v>
      </c>
      <c r="AX809" s="13" t="s">
        <v>73</v>
      </c>
      <c r="AY809" s="211" t="s">
        <v>286</v>
      </c>
    </row>
    <row r="810" spans="1:65" s="14" customFormat="1" ht="11.25">
      <c r="B810" s="212"/>
      <c r="C810" s="213"/>
      <c r="D810" s="202" t="s">
        <v>296</v>
      </c>
      <c r="E810" s="214" t="s">
        <v>21</v>
      </c>
      <c r="F810" s="215" t="s">
        <v>300</v>
      </c>
      <c r="G810" s="213"/>
      <c r="H810" s="216">
        <v>89.429000000000002</v>
      </c>
      <c r="I810" s="217"/>
      <c r="J810" s="213"/>
      <c r="K810" s="213"/>
      <c r="L810" s="218"/>
      <c r="M810" s="219"/>
      <c r="N810" s="220"/>
      <c r="O810" s="220"/>
      <c r="P810" s="220"/>
      <c r="Q810" s="220"/>
      <c r="R810" s="220"/>
      <c r="S810" s="220"/>
      <c r="T810" s="221"/>
      <c r="AT810" s="222" t="s">
        <v>296</v>
      </c>
      <c r="AU810" s="222" t="s">
        <v>82</v>
      </c>
      <c r="AV810" s="14" t="s">
        <v>93</v>
      </c>
      <c r="AW810" s="14" t="s">
        <v>34</v>
      </c>
      <c r="AX810" s="14" t="s">
        <v>73</v>
      </c>
      <c r="AY810" s="222" t="s">
        <v>286</v>
      </c>
    </row>
    <row r="811" spans="1:65" s="16" customFormat="1" ht="11.25">
      <c r="B811" s="233"/>
      <c r="C811" s="234"/>
      <c r="D811" s="202" t="s">
        <v>296</v>
      </c>
      <c r="E811" s="235" t="s">
        <v>21</v>
      </c>
      <c r="F811" s="236" t="s">
        <v>307</v>
      </c>
      <c r="G811" s="234"/>
      <c r="H811" s="237">
        <v>1228.364</v>
      </c>
      <c r="I811" s="238"/>
      <c r="J811" s="234"/>
      <c r="K811" s="234"/>
      <c r="L811" s="239"/>
      <c r="M811" s="240"/>
      <c r="N811" s="241"/>
      <c r="O811" s="241"/>
      <c r="P811" s="241"/>
      <c r="Q811" s="241"/>
      <c r="R811" s="241"/>
      <c r="S811" s="241"/>
      <c r="T811" s="242"/>
      <c r="AT811" s="243" t="s">
        <v>296</v>
      </c>
      <c r="AU811" s="243" t="s">
        <v>82</v>
      </c>
      <c r="AV811" s="16" t="s">
        <v>103</v>
      </c>
      <c r="AW811" s="16" t="s">
        <v>34</v>
      </c>
      <c r="AX811" s="16" t="s">
        <v>80</v>
      </c>
      <c r="AY811" s="243" t="s">
        <v>286</v>
      </c>
    </row>
    <row r="812" spans="1:65" s="2" customFormat="1" ht="24.2" customHeight="1">
      <c r="A812" s="36"/>
      <c r="B812" s="37"/>
      <c r="C812" s="182" t="s">
        <v>987</v>
      </c>
      <c r="D812" s="182" t="s">
        <v>288</v>
      </c>
      <c r="E812" s="183" t="s">
        <v>988</v>
      </c>
      <c r="F812" s="184" t="s">
        <v>989</v>
      </c>
      <c r="G812" s="185" t="s">
        <v>142</v>
      </c>
      <c r="H812" s="186">
        <v>1228.364</v>
      </c>
      <c r="I812" s="187"/>
      <c r="J812" s="188">
        <f>ROUND(I812*H812,2)</f>
        <v>0</v>
      </c>
      <c r="K812" s="184" t="s">
        <v>292</v>
      </c>
      <c r="L812" s="41"/>
      <c r="M812" s="189" t="s">
        <v>21</v>
      </c>
      <c r="N812" s="190" t="s">
        <v>44</v>
      </c>
      <c r="O812" s="66"/>
      <c r="P812" s="191">
        <f>O812*H812</f>
        <v>0</v>
      </c>
      <c r="Q812" s="191">
        <v>0</v>
      </c>
      <c r="R812" s="191">
        <f>Q812*H812</f>
        <v>0</v>
      </c>
      <c r="S812" s="191">
        <v>0</v>
      </c>
      <c r="T812" s="192">
        <f>S812*H812</f>
        <v>0</v>
      </c>
      <c r="U812" s="36"/>
      <c r="V812" s="36"/>
      <c r="W812" s="36"/>
      <c r="X812" s="36"/>
      <c r="Y812" s="36"/>
      <c r="Z812" s="36"/>
      <c r="AA812" s="36"/>
      <c r="AB812" s="36"/>
      <c r="AC812" s="36"/>
      <c r="AD812" s="36"/>
      <c r="AE812" s="36"/>
      <c r="AR812" s="193" t="s">
        <v>103</v>
      </c>
      <c r="AT812" s="193" t="s">
        <v>288</v>
      </c>
      <c r="AU812" s="193" t="s">
        <v>82</v>
      </c>
      <c r="AY812" s="19" t="s">
        <v>286</v>
      </c>
      <c r="BE812" s="194">
        <f>IF(N812="základní",J812,0)</f>
        <v>0</v>
      </c>
      <c r="BF812" s="194">
        <f>IF(N812="snížená",J812,0)</f>
        <v>0</v>
      </c>
      <c r="BG812" s="194">
        <f>IF(N812="zákl. přenesená",J812,0)</f>
        <v>0</v>
      </c>
      <c r="BH812" s="194">
        <f>IF(N812="sníž. přenesená",J812,0)</f>
        <v>0</v>
      </c>
      <c r="BI812" s="194">
        <f>IF(N812="nulová",J812,0)</f>
        <v>0</v>
      </c>
      <c r="BJ812" s="19" t="s">
        <v>80</v>
      </c>
      <c r="BK812" s="194">
        <f>ROUND(I812*H812,2)</f>
        <v>0</v>
      </c>
      <c r="BL812" s="19" t="s">
        <v>103</v>
      </c>
      <c r="BM812" s="193" t="s">
        <v>990</v>
      </c>
    </row>
    <row r="813" spans="1:65" s="2" customFormat="1" ht="11.25">
      <c r="A813" s="36"/>
      <c r="B813" s="37"/>
      <c r="C813" s="38"/>
      <c r="D813" s="195" t="s">
        <v>294</v>
      </c>
      <c r="E813" s="38"/>
      <c r="F813" s="196" t="s">
        <v>991</v>
      </c>
      <c r="G813" s="38"/>
      <c r="H813" s="38"/>
      <c r="I813" s="197"/>
      <c r="J813" s="38"/>
      <c r="K813" s="38"/>
      <c r="L813" s="41"/>
      <c r="M813" s="198"/>
      <c r="N813" s="199"/>
      <c r="O813" s="66"/>
      <c r="P813" s="66"/>
      <c r="Q813" s="66"/>
      <c r="R813" s="66"/>
      <c r="S813" s="66"/>
      <c r="T813" s="67"/>
      <c r="U813" s="36"/>
      <c r="V813" s="36"/>
      <c r="W813" s="36"/>
      <c r="X813" s="36"/>
      <c r="Y813" s="36"/>
      <c r="Z813" s="36"/>
      <c r="AA813" s="36"/>
      <c r="AB813" s="36"/>
      <c r="AC813" s="36"/>
      <c r="AD813" s="36"/>
      <c r="AE813" s="36"/>
      <c r="AT813" s="19" t="s">
        <v>294</v>
      </c>
      <c r="AU813" s="19" t="s">
        <v>82</v>
      </c>
    </row>
    <row r="814" spans="1:65" s="13" customFormat="1" ht="11.25">
      <c r="B814" s="200"/>
      <c r="C814" s="201"/>
      <c r="D814" s="202" t="s">
        <v>296</v>
      </c>
      <c r="E814" s="203" t="s">
        <v>21</v>
      </c>
      <c r="F814" s="204" t="s">
        <v>992</v>
      </c>
      <c r="G814" s="201"/>
      <c r="H814" s="205">
        <v>1228.364</v>
      </c>
      <c r="I814" s="206"/>
      <c r="J814" s="201"/>
      <c r="K814" s="201"/>
      <c r="L814" s="207"/>
      <c r="M814" s="208"/>
      <c r="N814" s="209"/>
      <c r="O814" s="209"/>
      <c r="P814" s="209"/>
      <c r="Q814" s="209"/>
      <c r="R814" s="209"/>
      <c r="S814" s="209"/>
      <c r="T814" s="210"/>
      <c r="AT814" s="211" t="s">
        <v>296</v>
      </c>
      <c r="AU814" s="211" t="s">
        <v>82</v>
      </c>
      <c r="AV814" s="13" t="s">
        <v>82</v>
      </c>
      <c r="AW814" s="13" t="s">
        <v>34</v>
      </c>
      <c r="AX814" s="13" t="s">
        <v>73</v>
      </c>
      <c r="AY814" s="211" t="s">
        <v>286</v>
      </c>
    </row>
    <row r="815" spans="1:65" s="14" customFormat="1" ht="11.25">
      <c r="B815" s="212"/>
      <c r="C815" s="213"/>
      <c r="D815" s="202" t="s">
        <v>296</v>
      </c>
      <c r="E815" s="214" t="s">
        <v>21</v>
      </c>
      <c r="F815" s="215" t="s">
        <v>300</v>
      </c>
      <c r="G815" s="213"/>
      <c r="H815" s="216">
        <v>1228.364</v>
      </c>
      <c r="I815" s="217"/>
      <c r="J815" s="213"/>
      <c r="K815" s="213"/>
      <c r="L815" s="218"/>
      <c r="M815" s="219"/>
      <c r="N815" s="220"/>
      <c r="O815" s="220"/>
      <c r="P815" s="220"/>
      <c r="Q815" s="220"/>
      <c r="R815" s="220"/>
      <c r="S815" s="220"/>
      <c r="T815" s="221"/>
      <c r="AT815" s="222" t="s">
        <v>296</v>
      </c>
      <c r="AU815" s="222" t="s">
        <v>82</v>
      </c>
      <c r="AV815" s="14" t="s">
        <v>93</v>
      </c>
      <c r="AW815" s="14" t="s">
        <v>34</v>
      </c>
      <c r="AX815" s="14" t="s">
        <v>80</v>
      </c>
      <c r="AY815" s="222" t="s">
        <v>286</v>
      </c>
    </row>
    <row r="816" spans="1:65" s="2" customFormat="1" ht="24.2" customHeight="1">
      <c r="A816" s="36"/>
      <c r="B816" s="37"/>
      <c r="C816" s="182" t="s">
        <v>993</v>
      </c>
      <c r="D816" s="182" t="s">
        <v>288</v>
      </c>
      <c r="E816" s="183" t="s">
        <v>994</v>
      </c>
      <c r="F816" s="184" t="s">
        <v>995</v>
      </c>
      <c r="G816" s="185" t="s">
        <v>142</v>
      </c>
      <c r="H816" s="186">
        <v>29.167000000000002</v>
      </c>
      <c r="I816" s="187"/>
      <c r="J816" s="188">
        <f>ROUND(I816*H816,2)</f>
        <v>0</v>
      </c>
      <c r="K816" s="184" t="s">
        <v>292</v>
      </c>
      <c r="L816" s="41"/>
      <c r="M816" s="189" t="s">
        <v>21</v>
      </c>
      <c r="N816" s="190" t="s">
        <v>44</v>
      </c>
      <c r="O816" s="66"/>
      <c r="P816" s="191">
        <f>O816*H816</f>
        <v>0</v>
      </c>
      <c r="Q816" s="191">
        <v>4.4240000000000002E-2</v>
      </c>
      <c r="R816" s="191">
        <f>Q816*H816</f>
        <v>1.29034808</v>
      </c>
      <c r="S816" s="191">
        <v>0</v>
      </c>
      <c r="T816" s="192">
        <f>S816*H816</f>
        <v>0</v>
      </c>
      <c r="U816" s="36"/>
      <c r="V816" s="36"/>
      <c r="W816" s="36"/>
      <c r="X816" s="36"/>
      <c r="Y816" s="36"/>
      <c r="Z816" s="36"/>
      <c r="AA816" s="36"/>
      <c r="AB816" s="36"/>
      <c r="AC816" s="36"/>
      <c r="AD816" s="36"/>
      <c r="AE816" s="36"/>
      <c r="AR816" s="193" t="s">
        <v>103</v>
      </c>
      <c r="AT816" s="193" t="s">
        <v>288</v>
      </c>
      <c r="AU816" s="193" t="s">
        <v>82</v>
      </c>
      <c r="AY816" s="19" t="s">
        <v>286</v>
      </c>
      <c r="BE816" s="194">
        <f>IF(N816="základní",J816,0)</f>
        <v>0</v>
      </c>
      <c r="BF816" s="194">
        <f>IF(N816="snížená",J816,0)</f>
        <v>0</v>
      </c>
      <c r="BG816" s="194">
        <f>IF(N816="zákl. přenesená",J816,0)</f>
        <v>0</v>
      </c>
      <c r="BH816" s="194">
        <f>IF(N816="sníž. přenesená",J816,0)</f>
        <v>0</v>
      </c>
      <c r="BI816" s="194">
        <f>IF(N816="nulová",J816,0)</f>
        <v>0</v>
      </c>
      <c r="BJ816" s="19" t="s">
        <v>80</v>
      </c>
      <c r="BK816" s="194">
        <f>ROUND(I816*H816,2)</f>
        <v>0</v>
      </c>
      <c r="BL816" s="19" t="s">
        <v>103</v>
      </c>
      <c r="BM816" s="193" t="s">
        <v>996</v>
      </c>
    </row>
    <row r="817" spans="1:65" s="2" customFormat="1" ht="11.25">
      <c r="A817" s="36"/>
      <c r="B817" s="37"/>
      <c r="C817" s="38"/>
      <c r="D817" s="195" t="s">
        <v>294</v>
      </c>
      <c r="E817" s="38"/>
      <c r="F817" s="196" t="s">
        <v>997</v>
      </c>
      <c r="G817" s="38"/>
      <c r="H817" s="38"/>
      <c r="I817" s="197"/>
      <c r="J817" s="38"/>
      <c r="K817" s="38"/>
      <c r="L817" s="41"/>
      <c r="M817" s="198"/>
      <c r="N817" s="199"/>
      <c r="O817" s="66"/>
      <c r="P817" s="66"/>
      <c r="Q817" s="66"/>
      <c r="R817" s="66"/>
      <c r="S817" s="66"/>
      <c r="T817" s="67"/>
      <c r="U817" s="36"/>
      <c r="V817" s="36"/>
      <c r="W817" s="36"/>
      <c r="X817" s="36"/>
      <c r="Y817" s="36"/>
      <c r="Z817" s="36"/>
      <c r="AA817" s="36"/>
      <c r="AB817" s="36"/>
      <c r="AC817" s="36"/>
      <c r="AD817" s="36"/>
      <c r="AE817" s="36"/>
      <c r="AT817" s="19" t="s">
        <v>294</v>
      </c>
      <c r="AU817" s="19" t="s">
        <v>82</v>
      </c>
    </row>
    <row r="818" spans="1:65" s="15" customFormat="1" ht="11.25">
      <c r="B818" s="223"/>
      <c r="C818" s="224"/>
      <c r="D818" s="202" t="s">
        <v>296</v>
      </c>
      <c r="E818" s="225" t="s">
        <v>21</v>
      </c>
      <c r="F818" s="226" t="s">
        <v>958</v>
      </c>
      <c r="G818" s="224"/>
      <c r="H818" s="225" t="s">
        <v>21</v>
      </c>
      <c r="I818" s="227"/>
      <c r="J818" s="224"/>
      <c r="K818" s="224"/>
      <c r="L818" s="228"/>
      <c r="M818" s="229"/>
      <c r="N818" s="230"/>
      <c r="O818" s="230"/>
      <c r="P818" s="230"/>
      <c r="Q818" s="230"/>
      <c r="R818" s="230"/>
      <c r="S818" s="230"/>
      <c r="T818" s="231"/>
      <c r="AT818" s="232" t="s">
        <v>296</v>
      </c>
      <c r="AU818" s="232" t="s">
        <v>82</v>
      </c>
      <c r="AV818" s="15" t="s">
        <v>80</v>
      </c>
      <c r="AW818" s="15" t="s">
        <v>34</v>
      </c>
      <c r="AX818" s="15" t="s">
        <v>73</v>
      </c>
      <c r="AY818" s="232" t="s">
        <v>286</v>
      </c>
    </row>
    <row r="819" spans="1:65" s="13" customFormat="1" ht="11.25">
      <c r="B819" s="200"/>
      <c r="C819" s="201"/>
      <c r="D819" s="202" t="s">
        <v>296</v>
      </c>
      <c r="E819" s="203" t="s">
        <v>21</v>
      </c>
      <c r="F819" s="204" t="s">
        <v>998</v>
      </c>
      <c r="G819" s="201"/>
      <c r="H819" s="205">
        <v>29.167000000000002</v>
      </c>
      <c r="I819" s="206"/>
      <c r="J819" s="201"/>
      <c r="K819" s="201"/>
      <c r="L819" s="207"/>
      <c r="M819" s="208"/>
      <c r="N819" s="209"/>
      <c r="O819" s="209"/>
      <c r="P819" s="209"/>
      <c r="Q819" s="209"/>
      <c r="R819" s="209"/>
      <c r="S819" s="209"/>
      <c r="T819" s="210"/>
      <c r="AT819" s="211" t="s">
        <v>296</v>
      </c>
      <c r="AU819" s="211" t="s">
        <v>82</v>
      </c>
      <c r="AV819" s="13" t="s">
        <v>82</v>
      </c>
      <c r="AW819" s="13" t="s">
        <v>34</v>
      </c>
      <c r="AX819" s="13" t="s">
        <v>73</v>
      </c>
      <c r="AY819" s="211" t="s">
        <v>286</v>
      </c>
    </row>
    <row r="820" spans="1:65" s="14" customFormat="1" ht="11.25">
      <c r="B820" s="212"/>
      <c r="C820" s="213"/>
      <c r="D820" s="202" t="s">
        <v>296</v>
      </c>
      <c r="E820" s="214" t="s">
        <v>21</v>
      </c>
      <c r="F820" s="215" t="s">
        <v>300</v>
      </c>
      <c r="G820" s="213"/>
      <c r="H820" s="216">
        <v>29.167000000000002</v>
      </c>
      <c r="I820" s="217"/>
      <c r="J820" s="213"/>
      <c r="K820" s="213"/>
      <c r="L820" s="218"/>
      <c r="M820" s="219"/>
      <c r="N820" s="220"/>
      <c r="O820" s="220"/>
      <c r="P820" s="220"/>
      <c r="Q820" s="220"/>
      <c r="R820" s="220"/>
      <c r="S820" s="220"/>
      <c r="T820" s="221"/>
      <c r="AT820" s="222" t="s">
        <v>296</v>
      </c>
      <c r="AU820" s="222" t="s">
        <v>82</v>
      </c>
      <c r="AV820" s="14" t="s">
        <v>93</v>
      </c>
      <c r="AW820" s="14" t="s">
        <v>34</v>
      </c>
      <c r="AX820" s="14" t="s">
        <v>73</v>
      </c>
      <c r="AY820" s="222" t="s">
        <v>286</v>
      </c>
    </row>
    <row r="821" spans="1:65" s="16" customFormat="1" ht="11.25">
      <c r="B821" s="233"/>
      <c r="C821" s="234"/>
      <c r="D821" s="202" t="s">
        <v>296</v>
      </c>
      <c r="E821" s="235" t="s">
        <v>21</v>
      </c>
      <c r="F821" s="236" t="s">
        <v>307</v>
      </c>
      <c r="G821" s="234"/>
      <c r="H821" s="237">
        <v>29.167000000000002</v>
      </c>
      <c r="I821" s="238"/>
      <c r="J821" s="234"/>
      <c r="K821" s="234"/>
      <c r="L821" s="239"/>
      <c r="M821" s="240"/>
      <c r="N821" s="241"/>
      <c r="O821" s="241"/>
      <c r="P821" s="241"/>
      <c r="Q821" s="241"/>
      <c r="R821" s="241"/>
      <c r="S821" s="241"/>
      <c r="T821" s="242"/>
      <c r="AT821" s="243" t="s">
        <v>296</v>
      </c>
      <c r="AU821" s="243" t="s">
        <v>82</v>
      </c>
      <c r="AV821" s="16" t="s">
        <v>103</v>
      </c>
      <c r="AW821" s="16" t="s">
        <v>34</v>
      </c>
      <c r="AX821" s="16" t="s">
        <v>80</v>
      </c>
      <c r="AY821" s="243" t="s">
        <v>286</v>
      </c>
    </row>
    <row r="822" spans="1:65" s="2" customFormat="1" ht="24.2" customHeight="1">
      <c r="A822" s="36"/>
      <c r="B822" s="37"/>
      <c r="C822" s="182" t="s">
        <v>999</v>
      </c>
      <c r="D822" s="182" t="s">
        <v>288</v>
      </c>
      <c r="E822" s="183" t="s">
        <v>1000</v>
      </c>
      <c r="F822" s="184" t="s">
        <v>1001</v>
      </c>
      <c r="G822" s="185" t="s">
        <v>142</v>
      </c>
      <c r="H822" s="186">
        <v>1138.9349999999999</v>
      </c>
      <c r="I822" s="187"/>
      <c r="J822" s="188">
        <f>ROUND(I822*H822,2)</f>
        <v>0</v>
      </c>
      <c r="K822" s="184" t="s">
        <v>292</v>
      </c>
      <c r="L822" s="41"/>
      <c r="M822" s="189" t="s">
        <v>21</v>
      </c>
      <c r="N822" s="190" t="s">
        <v>44</v>
      </c>
      <c r="O822" s="66"/>
      <c r="P822" s="191">
        <f>O822*H822</f>
        <v>0</v>
      </c>
      <c r="Q822" s="191">
        <v>8.8000000000000003E-4</v>
      </c>
      <c r="R822" s="191">
        <f>Q822*H822</f>
        <v>1.0022628</v>
      </c>
      <c r="S822" s="191">
        <v>0</v>
      </c>
      <c r="T822" s="192">
        <f>S822*H822</f>
        <v>0</v>
      </c>
      <c r="U822" s="36"/>
      <c r="V822" s="36"/>
      <c r="W822" s="36"/>
      <c r="X822" s="36"/>
      <c r="Y822" s="36"/>
      <c r="Z822" s="36"/>
      <c r="AA822" s="36"/>
      <c r="AB822" s="36"/>
      <c r="AC822" s="36"/>
      <c r="AD822" s="36"/>
      <c r="AE822" s="36"/>
      <c r="AR822" s="193" t="s">
        <v>103</v>
      </c>
      <c r="AT822" s="193" t="s">
        <v>288</v>
      </c>
      <c r="AU822" s="193" t="s">
        <v>82</v>
      </c>
      <c r="AY822" s="19" t="s">
        <v>286</v>
      </c>
      <c r="BE822" s="194">
        <f>IF(N822="základní",J822,0)</f>
        <v>0</v>
      </c>
      <c r="BF822" s="194">
        <f>IF(N822="snížená",J822,0)</f>
        <v>0</v>
      </c>
      <c r="BG822" s="194">
        <f>IF(N822="zákl. přenesená",J822,0)</f>
        <v>0</v>
      </c>
      <c r="BH822" s="194">
        <f>IF(N822="sníž. přenesená",J822,0)</f>
        <v>0</v>
      </c>
      <c r="BI822" s="194">
        <f>IF(N822="nulová",J822,0)</f>
        <v>0</v>
      </c>
      <c r="BJ822" s="19" t="s">
        <v>80</v>
      </c>
      <c r="BK822" s="194">
        <f>ROUND(I822*H822,2)</f>
        <v>0</v>
      </c>
      <c r="BL822" s="19" t="s">
        <v>103</v>
      </c>
      <c r="BM822" s="193" t="s">
        <v>1002</v>
      </c>
    </row>
    <row r="823" spans="1:65" s="2" customFormat="1" ht="11.25">
      <c r="A823" s="36"/>
      <c r="B823" s="37"/>
      <c r="C823" s="38"/>
      <c r="D823" s="195" t="s">
        <v>294</v>
      </c>
      <c r="E823" s="38"/>
      <c r="F823" s="196" t="s">
        <v>1003</v>
      </c>
      <c r="G823" s="38"/>
      <c r="H823" s="38"/>
      <c r="I823" s="197"/>
      <c r="J823" s="38"/>
      <c r="K823" s="38"/>
      <c r="L823" s="41"/>
      <c r="M823" s="198"/>
      <c r="N823" s="199"/>
      <c r="O823" s="66"/>
      <c r="P823" s="66"/>
      <c r="Q823" s="66"/>
      <c r="R823" s="66"/>
      <c r="S823" s="66"/>
      <c r="T823" s="67"/>
      <c r="U823" s="36"/>
      <c r="V823" s="36"/>
      <c r="W823" s="36"/>
      <c r="X823" s="36"/>
      <c r="Y823" s="36"/>
      <c r="Z823" s="36"/>
      <c r="AA823" s="36"/>
      <c r="AB823" s="36"/>
      <c r="AC823" s="36"/>
      <c r="AD823" s="36"/>
      <c r="AE823" s="36"/>
      <c r="AT823" s="19" t="s">
        <v>294</v>
      </c>
      <c r="AU823" s="19" t="s">
        <v>82</v>
      </c>
    </row>
    <row r="824" spans="1:65" s="15" customFormat="1" ht="11.25">
      <c r="B824" s="223"/>
      <c r="C824" s="224"/>
      <c r="D824" s="202" t="s">
        <v>296</v>
      </c>
      <c r="E824" s="225" t="s">
        <v>21</v>
      </c>
      <c r="F824" s="226" t="s">
        <v>965</v>
      </c>
      <c r="G824" s="224"/>
      <c r="H824" s="225" t="s">
        <v>21</v>
      </c>
      <c r="I824" s="227"/>
      <c r="J824" s="224"/>
      <c r="K824" s="224"/>
      <c r="L824" s="228"/>
      <c r="M824" s="229"/>
      <c r="N824" s="230"/>
      <c r="O824" s="230"/>
      <c r="P824" s="230"/>
      <c r="Q824" s="230"/>
      <c r="R824" s="230"/>
      <c r="S824" s="230"/>
      <c r="T824" s="231"/>
      <c r="AT824" s="232" t="s">
        <v>296</v>
      </c>
      <c r="AU824" s="232" t="s">
        <v>82</v>
      </c>
      <c r="AV824" s="15" t="s">
        <v>80</v>
      </c>
      <c r="AW824" s="15" t="s">
        <v>34</v>
      </c>
      <c r="AX824" s="15" t="s">
        <v>73</v>
      </c>
      <c r="AY824" s="232" t="s">
        <v>286</v>
      </c>
    </row>
    <row r="825" spans="1:65" s="15" customFormat="1" ht="11.25">
      <c r="B825" s="223"/>
      <c r="C825" s="224"/>
      <c r="D825" s="202" t="s">
        <v>296</v>
      </c>
      <c r="E825" s="225" t="s">
        <v>21</v>
      </c>
      <c r="F825" s="226" t="s">
        <v>943</v>
      </c>
      <c r="G825" s="224"/>
      <c r="H825" s="225" t="s">
        <v>21</v>
      </c>
      <c r="I825" s="227"/>
      <c r="J825" s="224"/>
      <c r="K825" s="224"/>
      <c r="L825" s="228"/>
      <c r="M825" s="229"/>
      <c r="N825" s="230"/>
      <c r="O825" s="230"/>
      <c r="P825" s="230"/>
      <c r="Q825" s="230"/>
      <c r="R825" s="230"/>
      <c r="S825" s="230"/>
      <c r="T825" s="231"/>
      <c r="AT825" s="232" t="s">
        <v>296</v>
      </c>
      <c r="AU825" s="232" t="s">
        <v>82</v>
      </c>
      <c r="AV825" s="15" t="s">
        <v>80</v>
      </c>
      <c r="AW825" s="15" t="s">
        <v>34</v>
      </c>
      <c r="AX825" s="15" t="s">
        <v>73</v>
      </c>
      <c r="AY825" s="232" t="s">
        <v>286</v>
      </c>
    </row>
    <row r="826" spans="1:65" s="13" customFormat="1" ht="11.25">
      <c r="B826" s="200"/>
      <c r="C826" s="201"/>
      <c r="D826" s="202" t="s">
        <v>296</v>
      </c>
      <c r="E826" s="203" t="s">
        <v>21</v>
      </c>
      <c r="F826" s="204" t="s">
        <v>966</v>
      </c>
      <c r="G826" s="201"/>
      <c r="H826" s="205">
        <v>5.25</v>
      </c>
      <c r="I826" s="206"/>
      <c r="J826" s="201"/>
      <c r="K826" s="201"/>
      <c r="L826" s="207"/>
      <c r="M826" s="208"/>
      <c r="N826" s="209"/>
      <c r="O826" s="209"/>
      <c r="P826" s="209"/>
      <c r="Q826" s="209"/>
      <c r="R826" s="209"/>
      <c r="S826" s="209"/>
      <c r="T826" s="210"/>
      <c r="AT826" s="211" t="s">
        <v>296</v>
      </c>
      <c r="AU826" s="211" t="s">
        <v>82</v>
      </c>
      <c r="AV826" s="13" t="s">
        <v>82</v>
      </c>
      <c r="AW826" s="13" t="s">
        <v>34</v>
      </c>
      <c r="AX826" s="13" t="s">
        <v>73</v>
      </c>
      <c r="AY826" s="211" t="s">
        <v>286</v>
      </c>
    </row>
    <row r="827" spans="1:65" s="15" customFormat="1" ht="11.25">
      <c r="B827" s="223"/>
      <c r="C827" s="224"/>
      <c r="D827" s="202" t="s">
        <v>296</v>
      </c>
      <c r="E827" s="225" t="s">
        <v>21</v>
      </c>
      <c r="F827" s="226" t="s">
        <v>945</v>
      </c>
      <c r="G827" s="224"/>
      <c r="H827" s="225" t="s">
        <v>21</v>
      </c>
      <c r="I827" s="227"/>
      <c r="J827" s="224"/>
      <c r="K827" s="224"/>
      <c r="L827" s="228"/>
      <c r="M827" s="229"/>
      <c r="N827" s="230"/>
      <c r="O827" s="230"/>
      <c r="P827" s="230"/>
      <c r="Q827" s="230"/>
      <c r="R827" s="230"/>
      <c r="S827" s="230"/>
      <c r="T827" s="231"/>
      <c r="AT827" s="232" t="s">
        <v>296</v>
      </c>
      <c r="AU827" s="232" t="s">
        <v>82</v>
      </c>
      <c r="AV827" s="15" t="s">
        <v>80</v>
      </c>
      <c r="AW827" s="15" t="s">
        <v>34</v>
      </c>
      <c r="AX827" s="15" t="s">
        <v>73</v>
      </c>
      <c r="AY827" s="232" t="s">
        <v>286</v>
      </c>
    </row>
    <row r="828" spans="1:65" s="15" customFormat="1" ht="11.25">
      <c r="B828" s="223"/>
      <c r="C828" s="224"/>
      <c r="D828" s="202" t="s">
        <v>296</v>
      </c>
      <c r="E828" s="225" t="s">
        <v>21</v>
      </c>
      <c r="F828" s="226" t="s">
        <v>946</v>
      </c>
      <c r="G828" s="224"/>
      <c r="H828" s="225" t="s">
        <v>21</v>
      </c>
      <c r="I828" s="227"/>
      <c r="J828" s="224"/>
      <c r="K828" s="224"/>
      <c r="L828" s="228"/>
      <c r="M828" s="229"/>
      <c r="N828" s="230"/>
      <c r="O828" s="230"/>
      <c r="P828" s="230"/>
      <c r="Q828" s="230"/>
      <c r="R828" s="230"/>
      <c r="S828" s="230"/>
      <c r="T828" s="231"/>
      <c r="AT828" s="232" t="s">
        <v>296</v>
      </c>
      <c r="AU828" s="232" t="s">
        <v>82</v>
      </c>
      <c r="AV828" s="15" t="s">
        <v>80</v>
      </c>
      <c r="AW828" s="15" t="s">
        <v>34</v>
      </c>
      <c r="AX828" s="15" t="s">
        <v>73</v>
      </c>
      <c r="AY828" s="232" t="s">
        <v>286</v>
      </c>
    </row>
    <row r="829" spans="1:65" s="13" customFormat="1" ht="11.25">
      <c r="B829" s="200"/>
      <c r="C829" s="201"/>
      <c r="D829" s="202" t="s">
        <v>296</v>
      </c>
      <c r="E829" s="203" t="s">
        <v>21</v>
      </c>
      <c r="F829" s="204" t="s">
        <v>967</v>
      </c>
      <c r="G829" s="201"/>
      <c r="H829" s="205">
        <v>18.95</v>
      </c>
      <c r="I829" s="206"/>
      <c r="J829" s="201"/>
      <c r="K829" s="201"/>
      <c r="L829" s="207"/>
      <c r="M829" s="208"/>
      <c r="N829" s="209"/>
      <c r="O829" s="209"/>
      <c r="P829" s="209"/>
      <c r="Q829" s="209"/>
      <c r="R829" s="209"/>
      <c r="S829" s="209"/>
      <c r="T829" s="210"/>
      <c r="AT829" s="211" t="s">
        <v>296</v>
      </c>
      <c r="AU829" s="211" t="s">
        <v>82</v>
      </c>
      <c r="AV829" s="13" t="s">
        <v>82</v>
      </c>
      <c r="AW829" s="13" t="s">
        <v>34</v>
      </c>
      <c r="AX829" s="13" t="s">
        <v>73</v>
      </c>
      <c r="AY829" s="211" t="s">
        <v>286</v>
      </c>
    </row>
    <row r="830" spans="1:65" s="13" customFormat="1" ht="11.25">
      <c r="B830" s="200"/>
      <c r="C830" s="201"/>
      <c r="D830" s="202" t="s">
        <v>296</v>
      </c>
      <c r="E830" s="203" t="s">
        <v>21</v>
      </c>
      <c r="F830" s="204" t="s">
        <v>968</v>
      </c>
      <c r="G830" s="201"/>
      <c r="H830" s="205">
        <v>26.391999999999999</v>
      </c>
      <c r="I830" s="206"/>
      <c r="J830" s="201"/>
      <c r="K830" s="201"/>
      <c r="L830" s="207"/>
      <c r="M830" s="208"/>
      <c r="N830" s="209"/>
      <c r="O830" s="209"/>
      <c r="P830" s="209"/>
      <c r="Q830" s="209"/>
      <c r="R830" s="209"/>
      <c r="S830" s="209"/>
      <c r="T830" s="210"/>
      <c r="AT830" s="211" t="s">
        <v>296</v>
      </c>
      <c r="AU830" s="211" t="s">
        <v>82</v>
      </c>
      <c r="AV830" s="13" t="s">
        <v>82</v>
      </c>
      <c r="AW830" s="13" t="s">
        <v>34</v>
      </c>
      <c r="AX830" s="13" t="s">
        <v>73</v>
      </c>
      <c r="AY830" s="211" t="s">
        <v>286</v>
      </c>
    </row>
    <row r="831" spans="1:65" s="13" customFormat="1" ht="11.25">
      <c r="B831" s="200"/>
      <c r="C831" s="201"/>
      <c r="D831" s="202" t="s">
        <v>296</v>
      </c>
      <c r="E831" s="203" t="s">
        <v>21</v>
      </c>
      <c r="F831" s="204" t="s">
        <v>969</v>
      </c>
      <c r="G831" s="201"/>
      <c r="H831" s="205">
        <v>21.841999999999999</v>
      </c>
      <c r="I831" s="206"/>
      <c r="J831" s="201"/>
      <c r="K831" s="201"/>
      <c r="L831" s="207"/>
      <c r="M831" s="208"/>
      <c r="N831" s="209"/>
      <c r="O831" s="209"/>
      <c r="P831" s="209"/>
      <c r="Q831" s="209"/>
      <c r="R831" s="209"/>
      <c r="S831" s="209"/>
      <c r="T831" s="210"/>
      <c r="AT831" s="211" t="s">
        <v>296</v>
      </c>
      <c r="AU831" s="211" t="s">
        <v>82</v>
      </c>
      <c r="AV831" s="13" t="s">
        <v>82</v>
      </c>
      <c r="AW831" s="13" t="s">
        <v>34</v>
      </c>
      <c r="AX831" s="13" t="s">
        <v>73</v>
      </c>
      <c r="AY831" s="211" t="s">
        <v>286</v>
      </c>
    </row>
    <row r="832" spans="1:65" s="15" customFormat="1" ht="11.25">
      <c r="B832" s="223"/>
      <c r="C832" s="224"/>
      <c r="D832" s="202" t="s">
        <v>296</v>
      </c>
      <c r="E832" s="225" t="s">
        <v>21</v>
      </c>
      <c r="F832" s="226" t="s">
        <v>950</v>
      </c>
      <c r="G832" s="224"/>
      <c r="H832" s="225" t="s">
        <v>21</v>
      </c>
      <c r="I832" s="227"/>
      <c r="J832" s="224"/>
      <c r="K832" s="224"/>
      <c r="L832" s="228"/>
      <c r="M832" s="229"/>
      <c r="N832" s="230"/>
      <c r="O832" s="230"/>
      <c r="P832" s="230"/>
      <c r="Q832" s="230"/>
      <c r="R832" s="230"/>
      <c r="S832" s="230"/>
      <c r="T832" s="231"/>
      <c r="AT832" s="232" t="s">
        <v>296</v>
      </c>
      <c r="AU832" s="232" t="s">
        <v>82</v>
      </c>
      <c r="AV832" s="15" t="s">
        <v>80</v>
      </c>
      <c r="AW832" s="15" t="s">
        <v>34</v>
      </c>
      <c r="AX832" s="15" t="s">
        <v>73</v>
      </c>
      <c r="AY832" s="232" t="s">
        <v>286</v>
      </c>
    </row>
    <row r="833" spans="1:65" s="13" customFormat="1" ht="11.25">
      <c r="B833" s="200"/>
      <c r="C833" s="201"/>
      <c r="D833" s="202" t="s">
        <v>296</v>
      </c>
      <c r="E833" s="203" t="s">
        <v>21</v>
      </c>
      <c r="F833" s="204" t="s">
        <v>970</v>
      </c>
      <c r="G833" s="201"/>
      <c r="H833" s="205">
        <v>17.477</v>
      </c>
      <c r="I833" s="206"/>
      <c r="J833" s="201"/>
      <c r="K833" s="201"/>
      <c r="L833" s="207"/>
      <c r="M833" s="208"/>
      <c r="N833" s="209"/>
      <c r="O833" s="209"/>
      <c r="P833" s="209"/>
      <c r="Q833" s="209"/>
      <c r="R833" s="209"/>
      <c r="S833" s="209"/>
      <c r="T833" s="210"/>
      <c r="AT833" s="211" t="s">
        <v>296</v>
      </c>
      <c r="AU833" s="211" t="s">
        <v>82</v>
      </c>
      <c r="AV833" s="13" t="s">
        <v>82</v>
      </c>
      <c r="AW833" s="13" t="s">
        <v>34</v>
      </c>
      <c r="AX833" s="13" t="s">
        <v>73</v>
      </c>
      <c r="AY833" s="211" t="s">
        <v>286</v>
      </c>
    </row>
    <row r="834" spans="1:65" s="13" customFormat="1" ht="11.25">
      <c r="B834" s="200"/>
      <c r="C834" s="201"/>
      <c r="D834" s="202" t="s">
        <v>296</v>
      </c>
      <c r="E834" s="203" t="s">
        <v>21</v>
      </c>
      <c r="F834" s="204" t="s">
        <v>971</v>
      </c>
      <c r="G834" s="201"/>
      <c r="H834" s="205">
        <v>312.52199999999999</v>
      </c>
      <c r="I834" s="206"/>
      <c r="J834" s="201"/>
      <c r="K834" s="201"/>
      <c r="L834" s="207"/>
      <c r="M834" s="208"/>
      <c r="N834" s="209"/>
      <c r="O834" s="209"/>
      <c r="P834" s="209"/>
      <c r="Q834" s="209"/>
      <c r="R834" s="209"/>
      <c r="S834" s="209"/>
      <c r="T834" s="210"/>
      <c r="AT834" s="211" t="s">
        <v>296</v>
      </c>
      <c r="AU834" s="211" t="s">
        <v>82</v>
      </c>
      <c r="AV834" s="13" t="s">
        <v>82</v>
      </c>
      <c r="AW834" s="13" t="s">
        <v>34</v>
      </c>
      <c r="AX834" s="13" t="s">
        <v>73</v>
      </c>
      <c r="AY834" s="211" t="s">
        <v>286</v>
      </c>
    </row>
    <row r="835" spans="1:65" s="13" customFormat="1" ht="11.25">
      <c r="B835" s="200"/>
      <c r="C835" s="201"/>
      <c r="D835" s="202" t="s">
        <v>296</v>
      </c>
      <c r="E835" s="203" t="s">
        <v>21</v>
      </c>
      <c r="F835" s="204" t="s">
        <v>972</v>
      </c>
      <c r="G835" s="201"/>
      <c r="H835" s="205">
        <v>202.9</v>
      </c>
      <c r="I835" s="206"/>
      <c r="J835" s="201"/>
      <c r="K835" s="201"/>
      <c r="L835" s="207"/>
      <c r="M835" s="208"/>
      <c r="N835" s="209"/>
      <c r="O835" s="209"/>
      <c r="P835" s="209"/>
      <c r="Q835" s="209"/>
      <c r="R835" s="209"/>
      <c r="S835" s="209"/>
      <c r="T835" s="210"/>
      <c r="AT835" s="211" t="s">
        <v>296</v>
      </c>
      <c r="AU835" s="211" t="s">
        <v>82</v>
      </c>
      <c r="AV835" s="13" t="s">
        <v>82</v>
      </c>
      <c r="AW835" s="13" t="s">
        <v>34</v>
      </c>
      <c r="AX835" s="13" t="s">
        <v>73</v>
      </c>
      <c r="AY835" s="211" t="s">
        <v>286</v>
      </c>
    </row>
    <row r="836" spans="1:65" s="15" customFormat="1" ht="11.25">
      <c r="B836" s="223"/>
      <c r="C836" s="224"/>
      <c r="D836" s="202" t="s">
        <v>296</v>
      </c>
      <c r="E836" s="225" t="s">
        <v>21</v>
      </c>
      <c r="F836" s="226" t="s">
        <v>954</v>
      </c>
      <c r="G836" s="224"/>
      <c r="H836" s="225" t="s">
        <v>21</v>
      </c>
      <c r="I836" s="227"/>
      <c r="J836" s="224"/>
      <c r="K836" s="224"/>
      <c r="L836" s="228"/>
      <c r="M836" s="229"/>
      <c r="N836" s="230"/>
      <c r="O836" s="230"/>
      <c r="P836" s="230"/>
      <c r="Q836" s="230"/>
      <c r="R836" s="230"/>
      <c r="S836" s="230"/>
      <c r="T836" s="231"/>
      <c r="AT836" s="232" t="s">
        <v>296</v>
      </c>
      <c r="AU836" s="232" t="s">
        <v>82</v>
      </c>
      <c r="AV836" s="15" t="s">
        <v>80</v>
      </c>
      <c r="AW836" s="15" t="s">
        <v>34</v>
      </c>
      <c r="AX836" s="15" t="s">
        <v>73</v>
      </c>
      <c r="AY836" s="232" t="s">
        <v>286</v>
      </c>
    </row>
    <row r="837" spans="1:65" s="13" customFormat="1" ht="11.25">
      <c r="B837" s="200"/>
      <c r="C837" s="201"/>
      <c r="D837" s="202" t="s">
        <v>296</v>
      </c>
      <c r="E837" s="203" t="s">
        <v>21</v>
      </c>
      <c r="F837" s="204" t="s">
        <v>973</v>
      </c>
      <c r="G837" s="201"/>
      <c r="H837" s="205">
        <v>17.28</v>
      </c>
      <c r="I837" s="206"/>
      <c r="J837" s="201"/>
      <c r="K837" s="201"/>
      <c r="L837" s="207"/>
      <c r="M837" s="208"/>
      <c r="N837" s="209"/>
      <c r="O837" s="209"/>
      <c r="P837" s="209"/>
      <c r="Q837" s="209"/>
      <c r="R837" s="209"/>
      <c r="S837" s="209"/>
      <c r="T837" s="210"/>
      <c r="AT837" s="211" t="s">
        <v>296</v>
      </c>
      <c r="AU837" s="211" t="s">
        <v>82</v>
      </c>
      <c r="AV837" s="13" t="s">
        <v>82</v>
      </c>
      <c r="AW837" s="13" t="s">
        <v>34</v>
      </c>
      <c r="AX837" s="13" t="s">
        <v>73</v>
      </c>
      <c r="AY837" s="211" t="s">
        <v>286</v>
      </c>
    </row>
    <row r="838" spans="1:65" s="13" customFormat="1" ht="11.25">
      <c r="B838" s="200"/>
      <c r="C838" s="201"/>
      <c r="D838" s="202" t="s">
        <v>296</v>
      </c>
      <c r="E838" s="203" t="s">
        <v>21</v>
      </c>
      <c r="F838" s="204" t="s">
        <v>974</v>
      </c>
      <c r="G838" s="201"/>
      <c r="H838" s="205">
        <v>312.52199999999999</v>
      </c>
      <c r="I838" s="206"/>
      <c r="J838" s="201"/>
      <c r="K838" s="201"/>
      <c r="L838" s="207"/>
      <c r="M838" s="208"/>
      <c r="N838" s="209"/>
      <c r="O838" s="209"/>
      <c r="P838" s="209"/>
      <c r="Q838" s="209"/>
      <c r="R838" s="209"/>
      <c r="S838" s="209"/>
      <c r="T838" s="210"/>
      <c r="AT838" s="211" t="s">
        <v>296</v>
      </c>
      <c r="AU838" s="211" t="s">
        <v>82</v>
      </c>
      <c r="AV838" s="13" t="s">
        <v>82</v>
      </c>
      <c r="AW838" s="13" t="s">
        <v>34</v>
      </c>
      <c r="AX838" s="13" t="s">
        <v>73</v>
      </c>
      <c r="AY838" s="211" t="s">
        <v>286</v>
      </c>
    </row>
    <row r="839" spans="1:65" s="13" customFormat="1" ht="11.25">
      <c r="B839" s="200"/>
      <c r="C839" s="201"/>
      <c r="D839" s="202" t="s">
        <v>296</v>
      </c>
      <c r="E839" s="203" t="s">
        <v>21</v>
      </c>
      <c r="F839" s="204" t="s">
        <v>975</v>
      </c>
      <c r="G839" s="201"/>
      <c r="H839" s="205">
        <v>203.8</v>
      </c>
      <c r="I839" s="206"/>
      <c r="J839" s="201"/>
      <c r="K839" s="201"/>
      <c r="L839" s="207"/>
      <c r="M839" s="208"/>
      <c r="N839" s="209"/>
      <c r="O839" s="209"/>
      <c r="P839" s="209"/>
      <c r="Q839" s="209"/>
      <c r="R839" s="209"/>
      <c r="S839" s="209"/>
      <c r="T839" s="210"/>
      <c r="AT839" s="211" t="s">
        <v>296</v>
      </c>
      <c r="AU839" s="211" t="s">
        <v>82</v>
      </c>
      <c r="AV839" s="13" t="s">
        <v>82</v>
      </c>
      <c r="AW839" s="13" t="s">
        <v>34</v>
      </c>
      <c r="AX839" s="13" t="s">
        <v>73</v>
      </c>
      <c r="AY839" s="211" t="s">
        <v>286</v>
      </c>
    </row>
    <row r="840" spans="1:65" s="14" customFormat="1" ht="11.25">
      <c r="B840" s="212"/>
      <c r="C840" s="213"/>
      <c r="D840" s="202" t="s">
        <v>296</v>
      </c>
      <c r="E840" s="214" t="s">
        <v>21</v>
      </c>
      <c r="F840" s="215" t="s">
        <v>300</v>
      </c>
      <c r="G840" s="213"/>
      <c r="H840" s="216">
        <v>1138.9349999999999</v>
      </c>
      <c r="I840" s="217"/>
      <c r="J840" s="213"/>
      <c r="K840" s="213"/>
      <c r="L840" s="218"/>
      <c r="M840" s="219"/>
      <c r="N840" s="220"/>
      <c r="O840" s="220"/>
      <c r="P840" s="220"/>
      <c r="Q840" s="220"/>
      <c r="R840" s="220"/>
      <c r="S840" s="220"/>
      <c r="T840" s="221"/>
      <c r="AT840" s="222" t="s">
        <v>296</v>
      </c>
      <c r="AU840" s="222" t="s">
        <v>82</v>
      </c>
      <c r="AV840" s="14" t="s">
        <v>93</v>
      </c>
      <c r="AW840" s="14" t="s">
        <v>34</v>
      </c>
      <c r="AX840" s="14" t="s">
        <v>80</v>
      </c>
      <c r="AY840" s="222" t="s">
        <v>286</v>
      </c>
    </row>
    <row r="841" spans="1:65" s="2" customFormat="1" ht="24.2" customHeight="1">
      <c r="A841" s="36"/>
      <c r="B841" s="37"/>
      <c r="C841" s="182" t="s">
        <v>1004</v>
      </c>
      <c r="D841" s="182" t="s">
        <v>288</v>
      </c>
      <c r="E841" s="183" t="s">
        <v>1005</v>
      </c>
      <c r="F841" s="184" t="s">
        <v>1006</v>
      </c>
      <c r="G841" s="185" t="s">
        <v>142</v>
      </c>
      <c r="H841" s="186">
        <v>1138.9349999999999</v>
      </c>
      <c r="I841" s="187"/>
      <c r="J841" s="188">
        <f>ROUND(I841*H841,2)</f>
        <v>0</v>
      </c>
      <c r="K841" s="184" t="s">
        <v>292</v>
      </c>
      <c r="L841" s="41"/>
      <c r="M841" s="189" t="s">
        <v>21</v>
      </c>
      <c r="N841" s="190" t="s">
        <v>44</v>
      </c>
      <c r="O841" s="66"/>
      <c r="P841" s="191">
        <f>O841*H841</f>
        <v>0</v>
      </c>
      <c r="Q841" s="191">
        <v>0</v>
      </c>
      <c r="R841" s="191">
        <f>Q841*H841</f>
        <v>0</v>
      </c>
      <c r="S841" s="191">
        <v>0</v>
      </c>
      <c r="T841" s="192">
        <f>S841*H841</f>
        <v>0</v>
      </c>
      <c r="U841" s="36"/>
      <c r="V841" s="36"/>
      <c r="W841" s="36"/>
      <c r="X841" s="36"/>
      <c r="Y841" s="36"/>
      <c r="Z841" s="36"/>
      <c r="AA841" s="36"/>
      <c r="AB841" s="36"/>
      <c r="AC841" s="36"/>
      <c r="AD841" s="36"/>
      <c r="AE841" s="36"/>
      <c r="AR841" s="193" t="s">
        <v>103</v>
      </c>
      <c r="AT841" s="193" t="s">
        <v>288</v>
      </c>
      <c r="AU841" s="193" t="s">
        <v>82</v>
      </c>
      <c r="AY841" s="19" t="s">
        <v>286</v>
      </c>
      <c r="BE841" s="194">
        <f>IF(N841="základní",J841,0)</f>
        <v>0</v>
      </c>
      <c r="BF841" s="194">
        <f>IF(N841="snížená",J841,0)</f>
        <v>0</v>
      </c>
      <c r="BG841" s="194">
        <f>IF(N841="zákl. přenesená",J841,0)</f>
        <v>0</v>
      </c>
      <c r="BH841" s="194">
        <f>IF(N841="sníž. přenesená",J841,0)</f>
        <v>0</v>
      </c>
      <c r="BI841" s="194">
        <f>IF(N841="nulová",J841,0)</f>
        <v>0</v>
      </c>
      <c r="BJ841" s="19" t="s">
        <v>80</v>
      </c>
      <c r="BK841" s="194">
        <f>ROUND(I841*H841,2)</f>
        <v>0</v>
      </c>
      <c r="BL841" s="19" t="s">
        <v>103</v>
      </c>
      <c r="BM841" s="193" t="s">
        <v>1007</v>
      </c>
    </row>
    <row r="842" spans="1:65" s="2" customFormat="1" ht="11.25">
      <c r="A842" s="36"/>
      <c r="B842" s="37"/>
      <c r="C842" s="38"/>
      <c r="D842" s="195" t="s">
        <v>294</v>
      </c>
      <c r="E842" s="38"/>
      <c r="F842" s="196" t="s">
        <v>1008</v>
      </c>
      <c r="G842" s="38"/>
      <c r="H842" s="38"/>
      <c r="I842" s="197"/>
      <c r="J842" s="38"/>
      <c r="K842" s="38"/>
      <c r="L842" s="41"/>
      <c r="M842" s="198"/>
      <c r="N842" s="199"/>
      <c r="O842" s="66"/>
      <c r="P842" s="66"/>
      <c r="Q842" s="66"/>
      <c r="R842" s="66"/>
      <c r="S842" s="66"/>
      <c r="T842" s="67"/>
      <c r="U842" s="36"/>
      <c r="V842" s="36"/>
      <c r="W842" s="36"/>
      <c r="X842" s="36"/>
      <c r="Y842" s="36"/>
      <c r="Z842" s="36"/>
      <c r="AA842" s="36"/>
      <c r="AB842" s="36"/>
      <c r="AC842" s="36"/>
      <c r="AD842" s="36"/>
      <c r="AE842" s="36"/>
      <c r="AT842" s="19" t="s">
        <v>294</v>
      </c>
      <c r="AU842" s="19" t="s">
        <v>82</v>
      </c>
    </row>
    <row r="843" spans="1:65" s="13" customFormat="1" ht="11.25">
      <c r="B843" s="200"/>
      <c r="C843" s="201"/>
      <c r="D843" s="202" t="s">
        <v>296</v>
      </c>
      <c r="E843" s="203" t="s">
        <v>21</v>
      </c>
      <c r="F843" s="204" t="s">
        <v>1009</v>
      </c>
      <c r="G843" s="201"/>
      <c r="H843" s="205">
        <v>1138.9349999999999</v>
      </c>
      <c r="I843" s="206"/>
      <c r="J843" s="201"/>
      <c r="K843" s="201"/>
      <c r="L843" s="207"/>
      <c r="M843" s="208"/>
      <c r="N843" s="209"/>
      <c r="O843" s="209"/>
      <c r="P843" s="209"/>
      <c r="Q843" s="209"/>
      <c r="R843" s="209"/>
      <c r="S843" s="209"/>
      <c r="T843" s="210"/>
      <c r="AT843" s="211" t="s">
        <v>296</v>
      </c>
      <c r="AU843" s="211" t="s">
        <v>82</v>
      </c>
      <c r="AV843" s="13" t="s">
        <v>82</v>
      </c>
      <c r="AW843" s="13" t="s">
        <v>34</v>
      </c>
      <c r="AX843" s="13" t="s">
        <v>73</v>
      </c>
      <c r="AY843" s="211" t="s">
        <v>286</v>
      </c>
    </row>
    <row r="844" spans="1:65" s="14" customFormat="1" ht="11.25">
      <c r="B844" s="212"/>
      <c r="C844" s="213"/>
      <c r="D844" s="202" t="s">
        <v>296</v>
      </c>
      <c r="E844" s="214" t="s">
        <v>21</v>
      </c>
      <c r="F844" s="215" t="s">
        <v>300</v>
      </c>
      <c r="G844" s="213"/>
      <c r="H844" s="216">
        <v>1138.9349999999999</v>
      </c>
      <c r="I844" s="217"/>
      <c r="J844" s="213"/>
      <c r="K844" s="213"/>
      <c r="L844" s="218"/>
      <c r="M844" s="219"/>
      <c r="N844" s="220"/>
      <c r="O844" s="220"/>
      <c r="P844" s="220"/>
      <c r="Q844" s="220"/>
      <c r="R844" s="220"/>
      <c r="S844" s="220"/>
      <c r="T844" s="221"/>
      <c r="AT844" s="222" t="s">
        <v>296</v>
      </c>
      <c r="AU844" s="222" t="s">
        <v>82</v>
      </c>
      <c r="AV844" s="14" t="s">
        <v>93</v>
      </c>
      <c r="AW844" s="14" t="s">
        <v>34</v>
      </c>
      <c r="AX844" s="14" t="s">
        <v>80</v>
      </c>
      <c r="AY844" s="222" t="s">
        <v>286</v>
      </c>
    </row>
    <row r="845" spans="1:65" s="2" customFormat="1" ht="44.25" customHeight="1">
      <c r="A845" s="36"/>
      <c r="B845" s="37"/>
      <c r="C845" s="182" t="s">
        <v>1010</v>
      </c>
      <c r="D845" s="182" t="s">
        <v>288</v>
      </c>
      <c r="E845" s="183" t="s">
        <v>1011</v>
      </c>
      <c r="F845" s="184" t="s">
        <v>1012</v>
      </c>
      <c r="G845" s="185" t="s">
        <v>406</v>
      </c>
      <c r="H845" s="186">
        <v>14.904</v>
      </c>
      <c r="I845" s="187"/>
      <c r="J845" s="188">
        <f>ROUND(I845*H845,2)</f>
        <v>0</v>
      </c>
      <c r="K845" s="184" t="s">
        <v>292</v>
      </c>
      <c r="L845" s="41"/>
      <c r="M845" s="189" t="s">
        <v>21</v>
      </c>
      <c r="N845" s="190" t="s">
        <v>44</v>
      </c>
      <c r="O845" s="66"/>
      <c r="P845" s="191">
        <f>O845*H845</f>
        <v>0</v>
      </c>
      <c r="Q845" s="191">
        <v>1.05555</v>
      </c>
      <c r="R845" s="191">
        <f>Q845*H845</f>
        <v>15.7319172</v>
      </c>
      <c r="S845" s="191">
        <v>0</v>
      </c>
      <c r="T845" s="192">
        <f>S845*H845</f>
        <v>0</v>
      </c>
      <c r="U845" s="36"/>
      <c r="V845" s="36"/>
      <c r="W845" s="36"/>
      <c r="X845" s="36"/>
      <c r="Y845" s="36"/>
      <c r="Z845" s="36"/>
      <c r="AA845" s="36"/>
      <c r="AB845" s="36"/>
      <c r="AC845" s="36"/>
      <c r="AD845" s="36"/>
      <c r="AE845" s="36"/>
      <c r="AR845" s="193" t="s">
        <v>103</v>
      </c>
      <c r="AT845" s="193" t="s">
        <v>288</v>
      </c>
      <c r="AU845" s="193" t="s">
        <v>82</v>
      </c>
      <c r="AY845" s="19" t="s">
        <v>286</v>
      </c>
      <c r="BE845" s="194">
        <f>IF(N845="základní",J845,0)</f>
        <v>0</v>
      </c>
      <c r="BF845" s="194">
        <f>IF(N845="snížená",J845,0)</f>
        <v>0</v>
      </c>
      <c r="BG845" s="194">
        <f>IF(N845="zákl. přenesená",J845,0)</f>
        <v>0</v>
      </c>
      <c r="BH845" s="194">
        <f>IF(N845="sníž. přenesená",J845,0)</f>
        <v>0</v>
      </c>
      <c r="BI845" s="194">
        <f>IF(N845="nulová",J845,0)</f>
        <v>0</v>
      </c>
      <c r="BJ845" s="19" t="s">
        <v>80</v>
      </c>
      <c r="BK845" s="194">
        <f>ROUND(I845*H845,2)</f>
        <v>0</v>
      </c>
      <c r="BL845" s="19" t="s">
        <v>103</v>
      </c>
      <c r="BM845" s="193" t="s">
        <v>1013</v>
      </c>
    </row>
    <row r="846" spans="1:65" s="2" customFormat="1" ht="11.25">
      <c r="A846" s="36"/>
      <c r="B846" s="37"/>
      <c r="C846" s="38"/>
      <c r="D846" s="195" t="s">
        <v>294</v>
      </c>
      <c r="E846" s="38"/>
      <c r="F846" s="196" t="s">
        <v>1014</v>
      </c>
      <c r="G846" s="38"/>
      <c r="H846" s="38"/>
      <c r="I846" s="197"/>
      <c r="J846" s="38"/>
      <c r="K846" s="38"/>
      <c r="L846" s="41"/>
      <c r="M846" s="198"/>
      <c r="N846" s="199"/>
      <c r="O846" s="66"/>
      <c r="P846" s="66"/>
      <c r="Q846" s="66"/>
      <c r="R846" s="66"/>
      <c r="S846" s="66"/>
      <c r="T846" s="67"/>
      <c r="U846" s="36"/>
      <c r="V846" s="36"/>
      <c r="W846" s="36"/>
      <c r="X846" s="36"/>
      <c r="Y846" s="36"/>
      <c r="Z846" s="36"/>
      <c r="AA846" s="36"/>
      <c r="AB846" s="36"/>
      <c r="AC846" s="36"/>
      <c r="AD846" s="36"/>
      <c r="AE846" s="36"/>
      <c r="AT846" s="19" t="s">
        <v>294</v>
      </c>
      <c r="AU846" s="19" t="s">
        <v>82</v>
      </c>
    </row>
    <row r="847" spans="1:65" s="15" customFormat="1" ht="11.25">
      <c r="B847" s="223"/>
      <c r="C847" s="224"/>
      <c r="D847" s="202" t="s">
        <v>296</v>
      </c>
      <c r="E847" s="225" t="s">
        <v>21</v>
      </c>
      <c r="F847" s="226" t="s">
        <v>542</v>
      </c>
      <c r="G847" s="224"/>
      <c r="H847" s="225" t="s">
        <v>21</v>
      </c>
      <c r="I847" s="227"/>
      <c r="J847" s="224"/>
      <c r="K847" s="224"/>
      <c r="L847" s="228"/>
      <c r="M847" s="229"/>
      <c r="N847" s="230"/>
      <c r="O847" s="230"/>
      <c r="P847" s="230"/>
      <c r="Q847" s="230"/>
      <c r="R847" s="230"/>
      <c r="S847" s="230"/>
      <c r="T847" s="231"/>
      <c r="AT847" s="232" t="s">
        <v>296</v>
      </c>
      <c r="AU847" s="232" t="s">
        <v>82</v>
      </c>
      <c r="AV847" s="15" t="s">
        <v>80</v>
      </c>
      <c r="AW847" s="15" t="s">
        <v>34</v>
      </c>
      <c r="AX847" s="15" t="s">
        <v>73</v>
      </c>
      <c r="AY847" s="232" t="s">
        <v>286</v>
      </c>
    </row>
    <row r="848" spans="1:65" s="13" customFormat="1" ht="11.25">
      <c r="B848" s="200"/>
      <c r="C848" s="201"/>
      <c r="D848" s="202" t="s">
        <v>296</v>
      </c>
      <c r="E848" s="203" t="s">
        <v>21</v>
      </c>
      <c r="F848" s="204" t="s">
        <v>1015</v>
      </c>
      <c r="G848" s="201"/>
      <c r="H848" s="205">
        <v>0.93799999999999994</v>
      </c>
      <c r="I848" s="206"/>
      <c r="J848" s="201"/>
      <c r="K848" s="201"/>
      <c r="L848" s="207"/>
      <c r="M848" s="208"/>
      <c r="N848" s="209"/>
      <c r="O848" s="209"/>
      <c r="P848" s="209"/>
      <c r="Q848" s="209"/>
      <c r="R848" s="209"/>
      <c r="S848" s="209"/>
      <c r="T848" s="210"/>
      <c r="AT848" s="211" t="s">
        <v>296</v>
      </c>
      <c r="AU848" s="211" t="s">
        <v>82</v>
      </c>
      <c r="AV848" s="13" t="s">
        <v>82</v>
      </c>
      <c r="AW848" s="13" t="s">
        <v>34</v>
      </c>
      <c r="AX848" s="13" t="s">
        <v>73</v>
      </c>
      <c r="AY848" s="211" t="s">
        <v>286</v>
      </c>
    </row>
    <row r="849" spans="1:65" s="13" customFormat="1" ht="11.25">
      <c r="B849" s="200"/>
      <c r="C849" s="201"/>
      <c r="D849" s="202" t="s">
        <v>296</v>
      </c>
      <c r="E849" s="203" t="s">
        <v>21</v>
      </c>
      <c r="F849" s="204" t="s">
        <v>1016</v>
      </c>
      <c r="G849" s="201"/>
      <c r="H849" s="205">
        <v>3.2949999999999999</v>
      </c>
      <c r="I849" s="206"/>
      <c r="J849" s="201"/>
      <c r="K849" s="201"/>
      <c r="L849" s="207"/>
      <c r="M849" s="208"/>
      <c r="N849" s="209"/>
      <c r="O849" s="209"/>
      <c r="P849" s="209"/>
      <c r="Q849" s="209"/>
      <c r="R849" s="209"/>
      <c r="S849" s="209"/>
      <c r="T849" s="210"/>
      <c r="AT849" s="211" t="s">
        <v>296</v>
      </c>
      <c r="AU849" s="211" t="s">
        <v>82</v>
      </c>
      <c r="AV849" s="13" t="s">
        <v>82</v>
      </c>
      <c r="AW849" s="13" t="s">
        <v>34</v>
      </c>
      <c r="AX849" s="13" t="s">
        <v>73</v>
      </c>
      <c r="AY849" s="211" t="s">
        <v>286</v>
      </c>
    </row>
    <row r="850" spans="1:65" s="13" customFormat="1" ht="11.25">
      <c r="B850" s="200"/>
      <c r="C850" s="201"/>
      <c r="D850" s="202" t="s">
        <v>296</v>
      </c>
      <c r="E850" s="203" t="s">
        <v>21</v>
      </c>
      <c r="F850" s="204" t="s">
        <v>1017</v>
      </c>
      <c r="G850" s="201"/>
      <c r="H850" s="205">
        <v>3.581</v>
      </c>
      <c r="I850" s="206"/>
      <c r="J850" s="201"/>
      <c r="K850" s="201"/>
      <c r="L850" s="207"/>
      <c r="M850" s="208"/>
      <c r="N850" s="209"/>
      <c r="O850" s="209"/>
      <c r="P850" s="209"/>
      <c r="Q850" s="209"/>
      <c r="R850" s="209"/>
      <c r="S850" s="209"/>
      <c r="T850" s="210"/>
      <c r="AT850" s="211" t="s">
        <v>296</v>
      </c>
      <c r="AU850" s="211" t="s">
        <v>82</v>
      </c>
      <c r="AV850" s="13" t="s">
        <v>82</v>
      </c>
      <c r="AW850" s="13" t="s">
        <v>34</v>
      </c>
      <c r="AX850" s="13" t="s">
        <v>73</v>
      </c>
      <c r="AY850" s="211" t="s">
        <v>286</v>
      </c>
    </row>
    <row r="851" spans="1:65" s="13" customFormat="1" ht="11.25">
      <c r="B851" s="200"/>
      <c r="C851" s="201"/>
      <c r="D851" s="202" t="s">
        <v>296</v>
      </c>
      <c r="E851" s="203" t="s">
        <v>21</v>
      </c>
      <c r="F851" s="204" t="s">
        <v>1018</v>
      </c>
      <c r="G851" s="201"/>
      <c r="H851" s="205">
        <v>0.20799999999999999</v>
      </c>
      <c r="I851" s="206"/>
      <c r="J851" s="201"/>
      <c r="K851" s="201"/>
      <c r="L851" s="207"/>
      <c r="M851" s="208"/>
      <c r="N851" s="209"/>
      <c r="O851" s="209"/>
      <c r="P851" s="209"/>
      <c r="Q851" s="209"/>
      <c r="R851" s="209"/>
      <c r="S851" s="209"/>
      <c r="T851" s="210"/>
      <c r="AT851" s="211" t="s">
        <v>296</v>
      </c>
      <c r="AU851" s="211" t="s">
        <v>82</v>
      </c>
      <c r="AV851" s="13" t="s">
        <v>82</v>
      </c>
      <c r="AW851" s="13" t="s">
        <v>34</v>
      </c>
      <c r="AX851" s="13" t="s">
        <v>73</v>
      </c>
      <c r="AY851" s="211" t="s">
        <v>286</v>
      </c>
    </row>
    <row r="852" spans="1:65" s="13" customFormat="1" ht="11.25">
      <c r="B852" s="200"/>
      <c r="C852" s="201"/>
      <c r="D852" s="202" t="s">
        <v>296</v>
      </c>
      <c r="E852" s="203" t="s">
        <v>21</v>
      </c>
      <c r="F852" s="204" t="s">
        <v>1019</v>
      </c>
      <c r="G852" s="201"/>
      <c r="H852" s="205">
        <v>3.649</v>
      </c>
      <c r="I852" s="206"/>
      <c r="J852" s="201"/>
      <c r="K852" s="201"/>
      <c r="L852" s="207"/>
      <c r="M852" s="208"/>
      <c r="N852" s="209"/>
      <c r="O852" s="209"/>
      <c r="P852" s="209"/>
      <c r="Q852" s="209"/>
      <c r="R852" s="209"/>
      <c r="S852" s="209"/>
      <c r="T852" s="210"/>
      <c r="AT852" s="211" t="s">
        <v>296</v>
      </c>
      <c r="AU852" s="211" t="s">
        <v>82</v>
      </c>
      <c r="AV852" s="13" t="s">
        <v>82</v>
      </c>
      <c r="AW852" s="13" t="s">
        <v>34</v>
      </c>
      <c r="AX852" s="13" t="s">
        <v>73</v>
      </c>
      <c r="AY852" s="211" t="s">
        <v>286</v>
      </c>
    </row>
    <row r="853" spans="1:65" s="13" customFormat="1" ht="11.25">
      <c r="B853" s="200"/>
      <c r="C853" s="201"/>
      <c r="D853" s="202" t="s">
        <v>296</v>
      </c>
      <c r="E853" s="203" t="s">
        <v>21</v>
      </c>
      <c r="F853" s="204" t="s">
        <v>1020</v>
      </c>
      <c r="G853" s="201"/>
      <c r="H853" s="205">
        <v>3.2330000000000001</v>
      </c>
      <c r="I853" s="206"/>
      <c r="J853" s="201"/>
      <c r="K853" s="201"/>
      <c r="L853" s="207"/>
      <c r="M853" s="208"/>
      <c r="N853" s="209"/>
      <c r="O853" s="209"/>
      <c r="P853" s="209"/>
      <c r="Q853" s="209"/>
      <c r="R853" s="209"/>
      <c r="S853" s="209"/>
      <c r="T853" s="210"/>
      <c r="AT853" s="211" t="s">
        <v>296</v>
      </c>
      <c r="AU853" s="211" t="s">
        <v>82</v>
      </c>
      <c r="AV853" s="13" t="s">
        <v>82</v>
      </c>
      <c r="AW853" s="13" t="s">
        <v>34</v>
      </c>
      <c r="AX853" s="13" t="s">
        <v>73</v>
      </c>
      <c r="AY853" s="211" t="s">
        <v>286</v>
      </c>
    </row>
    <row r="854" spans="1:65" s="14" customFormat="1" ht="11.25">
      <c r="B854" s="212"/>
      <c r="C854" s="213"/>
      <c r="D854" s="202" t="s">
        <v>296</v>
      </c>
      <c r="E854" s="214" t="s">
        <v>21</v>
      </c>
      <c r="F854" s="215" t="s">
        <v>300</v>
      </c>
      <c r="G854" s="213"/>
      <c r="H854" s="216">
        <v>14.904</v>
      </c>
      <c r="I854" s="217"/>
      <c r="J854" s="213"/>
      <c r="K854" s="213"/>
      <c r="L854" s="218"/>
      <c r="M854" s="219"/>
      <c r="N854" s="220"/>
      <c r="O854" s="220"/>
      <c r="P854" s="220"/>
      <c r="Q854" s="220"/>
      <c r="R854" s="220"/>
      <c r="S854" s="220"/>
      <c r="T854" s="221"/>
      <c r="AT854" s="222" t="s">
        <v>296</v>
      </c>
      <c r="AU854" s="222" t="s">
        <v>82</v>
      </c>
      <c r="AV854" s="14" t="s">
        <v>93</v>
      </c>
      <c r="AW854" s="14" t="s">
        <v>34</v>
      </c>
      <c r="AX854" s="14" t="s">
        <v>80</v>
      </c>
      <c r="AY854" s="222" t="s">
        <v>286</v>
      </c>
    </row>
    <row r="855" spans="1:65" s="2" customFormat="1" ht="44.25" customHeight="1">
      <c r="A855" s="36"/>
      <c r="B855" s="37"/>
      <c r="C855" s="182" t="s">
        <v>1021</v>
      </c>
      <c r="D855" s="182" t="s">
        <v>288</v>
      </c>
      <c r="E855" s="183" t="s">
        <v>1022</v>
      </c>
      <c r="F855" s="184" t="s">
        <v>1023</v>
      </c>
      <c r="G855" s="185" t="s">
        <v>406</v>
      </c>
      <c r="H855" s="186">
        <v>2.3639999999999999</v>
      </c>
      <c r="I855" s="187"/>
      <c r="J855" s="188">
        <f>ROUND(I855*H855,2)</f>
        <v>0</v>
      </c>
      <c r="K855" s="184" t="s">
        <v>292</v>
      </c>
      <c r="L855" s="41"/>
      <c r="M855" s="189" t="s">
        <v>21</v>
      </c>
      <c r="N855" s="190" t="s">
        <v>44</v>
      </c>
      <c r="O855" s="66"/>
      <c r="P855" s="191">
        <f>O855*H855</f>
        <v>0</v>
      </c>
      <c r="Q855" s="191">
        <v>1.06277</v>
      </c>
      <c r="R855" s="191">
        <f>Q855*H855</f>
        <v>2.5123882799999997</v>
      </c>
      <c r="S855" s="191">
        <v>0</v>
      </c>
      <c r="T855" s="192">
        <f>S855*H855</f>
        <v>0</v>
      </c>
      <c r="U855" s="36"/>
      <c r="V855" s="36"/>
      <c r="W855" s="36"/>
      <c r="X855" s="36"/>
      <c r="Y855" s="36"/>
      <c r="Z855" s="36"/>
      <c r="AA855" s="36"/>
      <c r="AB855" s="36"/>
      <c r="AC855" s="36"/>
      <c r="AD855" s="36"/>
      <c r="AE855" s="36"/>
      <c r="AR855" s="193" t="s">
        <v>103</v>
      </c>
      <c r="AT855" s="193" t="s">
        <v>288</v>
      </c>
      <c r="AU855" s="193" t="s">
        <v>82</v>
      </c>
      <c r="AY855" s="19" t="s">
        <v>286</v>
      </c>
      <c r="BE855" s="194">
        <f>IF(N855="základní",J855,0)</f>
        <v>0</v>
      </c>
      <c r="BF855" s="194">
        <f>IF(N855="snížená",J855,0)</f>
        <v>0</v>
      </c>
      <c r="BG855" s="194">
        <f>IF(N855="zákl. přenesená",J855,0)</f>
        <v>0</v>
      </c>
      <c r="BH855" s="194">
        <f>IF(N855="sníž. přenesená",J855,0)</f>
        <v>0</v>
      </c>
      <c r="BI855" s="194">
        <f>IF(N855="nulová",J855,0)</f>
        <v>0</v>
      </c>
      <c r="BJ855" s="19" t="s">
        <v>80</v>
      </c>
      <c r="BK855" s="194">
        <f>ROUND(I855*H855,2)</f>
        <v>0</v>
      </c>
      <c r="BL855" s="19" t="s">
        <v>103</v>
      </c>
      <c r="BM855" s="193" t="s">
        <v>1024</v>
      </c>
    </row>
    <row r="856" spans="1:65" s="2" customFormat="1" ht="11.25">
      <c r="A856" s="36"/>
      <c r="B856" s="37"/>
      <c r="C856" s="38"/>
      <c r="D856" s="195" t="s">
        <v>294</v>
      </c>
      <c r="E856" s="38"/>
      <c r="F856" s="196" t="s">
        <v>1025</v>
      </c>
      <c r="G856" s="38"/>
      <c r="H856" s="38"/>
      <c r="I856" s="197"/>
      <c r="J856" s="38"/>
      <c r="K856" s="38"/>
      <c r="L856" s="41"/>
      <c r="M856" s="198"/>
      <c r="N856" s="199"/>
      <c r="O856" s="66"/>
      <c r="P856" s="66"/>
      <c r="Q856" s="66"/>
      <c r="R856" s="66"/>
      <c r="S856" s="66"/>
      <c r="T856" s="67"/>
      <c r="U856" s="36"/>
      <c r="V856" s="36"/>
      <c r="W856" s="36"/>
      <c r="X856" s="36"/>
      <c r="Y856" s="36"/>
      <c r="Z856" s="36"/>
      <c r="AA856" s="36"/>
      <c r="AB856" s="36"/>
      <c r="AC856" s="36"/>
      <c r="AD856" s="36"/>
      <c r="AE856" s="36"/>
      <c r="AT856" s="19" t="s">
        <v>294</v>
      </c>
      <c r="AU856" s="19" t="s">
        <v>82</v>
      </c>
    </row>
    <row r="857" spans="1:65" s="15" customFormat="1" ht="11.25">
      <c r="B857" s="223"/>
      <c r="C857" s="224"/>
      <c r="D857" s="202" t="s">
        <v>296</v>
      </c>
      <c r="E857" s="225" t="s">
        <v>21</v>
      </c>
      <c r="F857" s="226" t="s">
        <v>542</v>
      </c>
      <c r="G857" s="224"/>
      <c r="H857" s="225" t="s">
        <v>21</v>
      </c>
      <c r="I857" s="227"/>
      <c r="J857" s="224"/>
      <c r="K857" s="224"/>
      <c r="L857" s="228"/>
      <c r="M857" s="229"/>
      <c r="N857" s="230"/>
      <c r="O857" s="230"/>
      <c r="P857" s="230"/>
      <c r="Q857" s="230"/>
      <c r="R857" s="230"/>
      <c r="S857" s="230"/>
      <c r="T857" s="231"/>
      <c r="AT857" s="232" t="s">
        <v>296</v>
      </c>
      <c r="AU857" s="232" t="s">
        <v>82</v>
      </c>
      <c r="AV857" s="15" t="s">
        <v>80</v>
      </c>
      <c r="AW857" s="15" t="s">
        <v>34</v>
      </c>
      <c r="AX857" s="15" t="s">
        <v>73</v>
      </c>
      <c r="AY857" s="232" t="s">
        <v>286</v>
      </c>
    </row>
    <row r="858" spans="1:65" s="13" customFormat="1" ht="11.25">
      <c r="B858" s="200"/>
      <c r="C858" s="201"/>
      <c r="D858" s="202" t="s">
        <v>296</v>
      </c>
      <c r="E858" s="203" t="s">
        <v>21</v>
      </c>
      <c r="F858" s="204" t="s">
        <v>1026</v>
      </c>
      <c r="G858" s="201"/>
      <c r="H858" s="205">
        <v>0.23699999999999999</v>
      </c>
      <c r="I858" s="206"/>
      <c r="J858" s="201"/>
      <c r="K858" s="201"/>
      <c r="L858" s="207"/>
      <c r="M858" s="208"/>
      <c r="N858" s="209"/>
      <c r="O858" s="209"/>
      <c r="P858" s="209"/>
      <c r="Q858" s="209"/>
      <c r="R858" s="209"/>
      <c r="S858" s="209"/>
      <c r="T858" s="210"/>
      <c r="AT858" s="211" t="s">
        <v>296</v>
      </c>
      <c r="AU858" s="211" t="s">
        <v>82</v>
      </c>
      <c r="AV858" s="13" t="s">
        <v>82</v>
      </c>
      <c r="AW858" s="13" t="s">
        <v>34</v>
      </c>
      <c r="AX858" s="13" t="s">
        <v>73</v>
      </c>
      <c r="AY858" s="211" t="s">
        <v>286</v>
      </c>
    </row>
    <row r="859" spans="1:65" s="13" customFormat="1" ht="11.25">
      <c r="B859" s="200"/>
      <c r="C859" s="201"/>
      <c r="D859" s="202" t="s">
        <v>296</v>
      </c>
      <c r="E859" s="203" t="s">
        <v>21</v>
      </c>
      <c r="F859" s="204" t="s">
        <v>1027</v>
      </c>
      <c r="G859" s="201"/>
      <c r="H859" s="205">
        <v>0.309</v>
      </c>
      <c r="I859" s="206"/>
      <c r="J859" s="201"/>
      <c r="K859" s="201"/>
      <c r="L859" s="207"/>
      <c r="M859" s="208"/>
      <c r="N859" s="209"/>
      <c r="O859" s="209"/>
      <c r="P859" s="209"/>
      <c r="Q859" s="209"/>
      <c r="R859" s="209"/>
      <c r="S859" s="209"/>
      <c r="T859" s="210"/>
      <c r="AT859" s="211" t="s">
        <v>296</v>
      </c>
      <c r="AU859" s="211" t="s">
        <v>82</v>
      </c>
      <c r="AV859" s="13" t="s">
        <v>82</v>
      </c>
      <c r="AW859" s="13" t="s">
        <v>34</v>
      </c>
      <c r="AX859" s="13" t="s">
        <v>73</v>
      </c>
      <c r="AY859" s="211" t="s">
        <v>286</v>
      </c>
    </row>
    <row r="860" spans="1:65" s="13" customFormat="1" ht="11.25">
      <c r="B860" s="200"/>
      <c r="C860" s="201"/>
      <c r="D860" s="202" t="s">
        <v>296</v>
      </c>
      <c r="E860" s="203" t="s">
        <v>21</v>
      </c>
      <c r="F860" s="204" t="s">
        <v>1028</v>
      </c>
      <c r="G860" s="201"/>
      <c r="H860" s="205">
        <v>0.47299999999999998</v>
      </c>
      <c r="I860" s="206"/>
      <c r="J860" s="201"/>
      <c r="K860" s="201"/>
      <c r="L860" s="207"/>
      <c r="M860" s="208"/>
      <c r="N860" s="209"/>
      <c r="O860" s="209"/>
      <c r="P860" s="209"/>
      <c r="Q860" s="209"/>
      <c r="R860" s="209"/>
      <c r="S860" s="209"/>
      <c r="T860" s="210"/>
      <c r="AT860" s="211" t="s">
        <v>296</v>
      </c>
      <c r="AU860" s="211" t="s">
        <v>82</v>
      </c>
      <c r="AV860" s="13" t="s">
        <v>82</v>
      </c>
      <c r="AW860" s="13" t="s">
        <v>34</v>
      </c>
      <c r="AX860" s="13" t="s">
        <v>73</v>
      </c>
      <c r="AY860" s="211" t="s">
        <v>286</v>
      </c>
    </row>
    <row r="861" spans="1:65" s="13" customFormat="1" ht="11.25">
      <c r="B861" s="200"/>
      <c r="C861" s="201"/>
      <c r="D861" s="202" t="s">
        <v>296</v>
      </c>
      <c r="E861" s="203" t="s">
        <v>21</v>
      </c>
      <c r="F861" s="204" t="s">
        <v>1029</v>
      </c>
      <c r="G861" s="201"/>
      <c r="H861" s="205">
        <v>9.0999999999999998E-2</v>
      </c>
      <c r="I861" s="206"/>
      <c r="J861" s="201"/>
      <c r="K861" s="201"/>
      <c r="L861" s="207"/>
      <c r="M861" s="208"/>
      <c r="N861" s="209"/>
      <c r="O861" s="209"/>
      <c r="P861" s="209"/>
      <c r="Q861" s="209"/>
      <c r="R861" s="209"/>
      <c r="S861" s="209"/>
      <c r="T861" s="210"/>
      <c r="AT861" s="211" t="s">
        <v>296</v>
      </c>
      <c r="AU861" s="211" t="s">
        <v>82</v>
      </c>
      <c r="AV861" s="13" t="s">
        <v>82</v>
      </c>
      <c r="AW861" s="13" t="s">
        <v>34</v>
      </c>
      <c r="AX861" s="13" t="s">
        <v>73</v>
      </c>
      <c r="AY861" s="211" t="s">
        <v>286</v>
      </c>
    </row>
    <row r="862" spans="1:65" s="13" customFormat="1" ht="11.25">
      <c r="B862" s="200"/>
      <c r="C862" s="201"/>
      <c r="D862" s="202" t="s">
        <v>296</v>
      </c>
      <c r="E862" s="203" t="s">
        <v>21</v>
      </c>
      <c r="F862" s="204" t="s">
        <v>1030</v>
      </c>
      <c r="G862" s="201"/>
      <c r="H862" s="205">
        <v>0.47299999999999998</v>
      </c>
      <c r="I862" s="206"/>
      <c r="J862" s="201"/>
      <c r="K862" s="201"/>
      <c r="L862" s="207"/>
      <c r="M862" s="208"/>
      <c r="N862" s="209"/>
      <c r="O862" s="209"/>
      <c r="P862" s="209"/>
      <c r="Q862" s="209"/>
      <c r="R862" s="209"/>
      <c r="S862" s="209"/>
      <c r="T862" s="210"/>
      <c r="AT862" s="211" t="s">
        <v>296</v>
      </c>
      <c r="AU862" s="211" t="s">
        <v>82</v>
      </c>
      <c r="AV862" s="13" t="s">
        <v>82</v>
      </c>
      <c r="AW862" s="13" t="s">
        <v>34</v>
      </c>
      <c r="AX862" s="13" t="s">
        <v>73</v>
      </c>
      <c r="AY862" s="211" t="s">
        <v>286</v>
      </c>
    </row>
    <row r="863" spans="1:65" s="13" customFormat="1" ht="11.25">
      <c r="B863" s="200"/>
      <c r="C863" s="201"/>
      <c r="D863" s="202" t="s">
        <v>296</v>
      </c>
      <c r="E863" s="203" t="s">
        <v>21</v>
      </c>
      <c r="F863" s="204" t="s">
        <v>1031</v>
      </c>
      <c r="G863" s="201"/>
      <c r="H863" s="205">
        <v>0.255</v>
      </c>
      <c r="I863" s="206"/>
      <c r="J863" s="201"/>
      <c r="K863" s="201"/>
      <c r="L863" s="207"/>
      <c r="M863" s="208"/>
      <c r="N863" s="209"/>
      <c r="O863" s="209"/>
      <c r="P863" s="209"/>
      <c r="Q863" s="209"/>
      <c r="R863" s="209"/>
      <c r="S863" s="209"/>
      <c r="T863" s="210"/>
      <c r="AT863" s="211" t="s">
        <v>296</v>
      </c>
      <c r="AU863" s="211" t="s">
        <v>82</v>
      </c>
      <c r="AV863" s="13" t="s">
        <v>82</v>
      </c>
      <c r="AW863" s="13" t="s">
        <v>34</v>
      </c>
      <c r="AX863" s="13" t="s">
        <v>73</v>
      </c>
      <c r="AY863" s="211" t="s">
        <v>286</v>
      </c>
    </row>
    <row r="864" spans="1:65" s="14" customFormat="1" ht="11.25">
      <c r="B864" s="212"/>
      <c r="C864" s="213"/>
      <c r="D864" s="202" t="s">
        <v>296</v>
      </c>
      <c r="E864" s="214" t="s">
        <v>21</v>
      </c>
      <c r="F864" s="215" t="s">
        <v>300</v>
      </c>
      <c r="G864" s="213"/>
      <c r="H864" s="216">
        <v>1.8380000000000001</v>
      </c>
      <c r="I864" s="217"/>
      <c r="J864" s="213"/>
      <c r="K864" s="213"/>
      <c r="L864" s="218"/>
      <c r="M864" s="219"/>
      <c r="N864" s="220"/>
      <c r="O864" s="220"/>
      <c r="P864" s="220"/>
      <c r="Q864" s="220"/>
      <c r="R864" s="220"/>
      <c r="S864" s="220"/>
      <c r="T864" s="221"/>
      <c r="AT864" s="222" t="s">
        <v>296</v>
      </c>
      <c r="AU864" s="222" t="s">
        <v>82</v>
      </c>
      <c r="AV864" s="14" t="s">
        <v>93</v>
      </c>
      <c r="AW864" s="14" t="s">
        <v>34</v>
      </c>
      <c r="AX864" s="14" t="s">
        <v>73</v>
      </c>
      <c r="AY864" s="222" t="s">
        <v>286</v>
      </c>
    </row>
    <row r="865" spans="1:65" s="15" customFormat="1" ht="11.25">
      <c r="B865" s="223"/>
      <c r="C865" s="224"/>
      <c r="D865" s="202" t="s">
        <v>296</v>
      </c>
      <c r="E865" s="225" t="s">
        <v>21</v>
      </c>
      <c r="F865" s="226" t="s">
        <v>1032</v>
      </c>
      <c r="G865" s="224"/>
      <c r="H865" s="225" t="s">
        <v>21</v>
      </c>
      <c r="I865" s="227"/>
      <c r="J865" s="224"/>
      <c r="K865" s="224"/>
      <c r="L865" s="228"/>
      <c r="M865" s="229"/>
      <c r="N865" s="230"/>
      <c r="O865" s="230"/>
      <c r="P865" s="230"/>
      <c r="Q865" s="230"/>
      <c r="R865" s="230"/>
      <c r="S865" s="230"/>
      <c r="T865" s="231"/>
      <c r="AT865" s="232" t="s">
        <v>296</v>
      </c>
      <c r="AU865" s="232" t="s">
        <v>82</v>
      </c>
      <c r="AV865" s="15" t="s">
        <v>80</v>
      </c>
      <c r="AW865" s="15" t="s">
        <v>34</v>
      </c>
      <c r="AX865" s="15" t="s">
        <v>73</v>
      </c>
      <c r="AY865" s="232" t="s">
        <v>286</v>
      </c>
    </row>
    <row r="866" spans="1:65" s="13" customFormat="1" ht="11.25">
      <c r="B866" s="200"/>
      <c r="C866" s="201"/>
      <c r="D866" s="202" t="s">
        <v>296</v>
      </c>
      <c r="E866" s="203" t="s">
        <v>21</v>
      </c>
      <c r="F866" s="204" t="s">
        <v>1033</v>
      </c>
      <c r="G866" s="201"/>
      <c r="H866" s="205">
        <v>0.311</v>
      </c>
      <c r="I866" s="206"/>
      <c r="J866" s="201"/>
      <c r="K866" s="201"/>
      <c r="L866" s="207"/>
      <c r="M866" s="208"/>
      <c r="N866" s="209"/>
      <c r="O866" s="209"/>
      <c r="P866" s="209"/>
      <c r="Q866" s="209"/>
      <c r="R866" s="209"/>
      <c r="S866" s="209"/>
      <c r="T866" s="210"/>
      <c r="AT866" s="211" t="s">
        <v>296</v>
      </c>
      <c r="AU866" s="211" t="s">
        <v>82</v>
      </c>
      <c r="AV866" s="13" t="s">
        <v>82</v>
      </c>
      <c r="AW866" s="13" t="s">
        <v>34</v>
      </c>
      <c r="AX866" s="13" t="s">
        <v>73</v>
      </c>
      <c r="AY866" s="211" t="s">
        <v>286</v>
      </c>
    </row>
    <row r="867" spans="1:65" s="14" customFormat="1" ht="11.25">
      <c r="B867" s="212"/>
      <c r="C867" s="213"/>
      <c r="D867" s="202" t="s">
        <v>296</v>
      </c>
      <c r="E867" s="214" t="s">
        <v>21</v>
      </c>
      <c r="F867" s="215" t="s">
        <v>300</v>
      </c>
      <c r="G867" s="213"/>
      <c r="H867" s="216">
        <v>0.311</v>
      </c>
      <c r="I867" s="217"/>
      <c r="J867" s="213"/>
      <c r="K867" s="213"/>
      <c r="L867" s="218"/>
      <c r="M867" s="219"/>
      <c r="N867" s="220"/>
      <c r="O867" s="220"/>
      <c r="P867" s="220"/>
      <c r="Q867" s="220"/>
      <c r="R867" s="220"/>
      <c r="S867" s="220"/>
      <c r="T867" s="221"/>
      <c r="AT867" s="222" t="s">
        <v>296</v>
      </c>
      <c r="AU867" s="222" t="s">
        <v>82</v>
      </c>
      <c r="AV867" s="14" t="s">
        <v>93</v>
      </c>
      <c r="AW867" s="14" t="s">
        <v>34</v>
      </c>
      <c r="AX867" s="14" t="s">
        <v>73</v>
      </c>
      <c r="AY867" s="222" t="s">
        <v>286</v>
      </c>
    </row>
    <row r="868" spans="1:65" s="13" customFormat="1" ht="11.25">
      <c r="B868" s="200"/>
      <c r="C868" s="201"/>
      <c r="D868" s="202" t="s">
        <v>296</v>
      </c>
      <c r="E868" s="203" t="s">
        <v>21</v>
      </c>
      <c r="F868" s="204" t="s">
        <v>1034</v>
      </c>
      <c r="G868" s="201"/>
      <c r="H868" s="205">
        <v>0.215</v>
      </c>
      <c r="I868" s="206"/>
      <c r="J868" s="201"/>
      <c r="K868" s="201"/>
      <c r="L868" s="207"/>
      <c r="M868" s="208"/>
      <c r="N868" s="209"/>
      <c r="O868" s="209"/>
      <c r="P868" s="209"/>
      <c r="Q868" s="209"/>
      <c r="R868" s="209"/>
      <c r="S868" s="209"/>
      <c r="T868" s="210"/>
      <c r="AT868" s="211" t="s">
        <v>296</v>
      </c>
      <c r="AU868" s="211" t="s">
        <v>82</v>
      </c>
      <c r="AV868" s="13" t="s">
        <v>82</v>
      </c>
      <c r="AW868" s="13" t="s">
        <v>34</v>
      </c>
      <c r="AX868" s="13" t="s">
        <v>73</v>
      </c>
      <c r="AY868" s="211" t="s">
        <v>286</v>
      </c>
    </row>
    <row r="869" spans="1:65" s="16" customFormat="1" ht="11.25">
      <c r="B869" s="233"/>
      <c r="C869" s="234"/>
      <c r="D869" s="202" t="s">
        <v>296</v>
      </c>
      <c r="E869" s="235" t="s">
        <v>21</v>
      </c>
      <c r="F869" s="236" t="s">
        <v>307</v>
      </c>
      <c r="G869" s="234"/>
      <c r="H869" s="237">
        <v>2.3639999999999999</v>
      </c>
      <c r="I869" s="238"/>
      <c r="J869" s="234"/>
      <c r="K869" s="234"/>
      <c r="L869" s="239"/>
      <c r="M869" s="240"/>
      <c r="N869" s="241"/>
      <c r="O869" s="241"/>
      <c r="P869" s="241"/>
      <c r="Q869" s="241"/>
      <c r="R869" s="241"/>
      <c r="S869" s="241"/>
      <c r="T869" s="242"/>
      <c r="AT869" s="243" t="s">
        <v>296</v>
      </c>
      <c r="AU869" s="243" t="s">
        <v>82</v>
      </c>
      <c r="AV869" s="16" t="s">
        <v>103</v>
      </c>
      <c r="AW869" s="16" t="s">
        <v>34</v>
      </c>
      <c r="AX869" s="16" t="s">
        <v>80</v>
      </c>
      <c r="AY869" s="243" t="s">
        <v>286</v>
      </c>
    </row>
    <row r="870" spans="1:65" s="2" customFormat="1" ht="24.2" customHeight="1">
      <c r="A870" s="36"/>
      <c r="B870" s="37"/>
      <c r="C870" s="182" t="s">
        <v>1035</v>
      </c>
      <c r="D870" s="182" t="s">
        <v>288</v>
      </c>
      <c r="E870" s="183" t="s">
        <v>1036</v>
      </c>
      <c r="F870" s="184" t="s">
        <v>1037</v>
      </c>
      <c r="G870" s="185" t="s">
        <v>638</v>
      </c>
      <c r="H870" s="186">
        <v>32</v>
      </c>
      <c r="I870" s="187"/>
      <c r="J870" s="188">
        <f>ROUND(I870*H870,2)</f>
        <v>0</v>
      </c>
      <c r="K870" s="184" t="s">
        <v>292</v>
      </c>
      <c r="L870" s="41"/>
      <c r="M870" s="189" t="s">
        <v>21</v>
      </c>
      <c r="N870" s="190" t="s">
        <v>44</v>
      </c>
      <c r="O870" s="66"/>
      <c r="P870" s="191">
        <f>O870*H870</f>
        <v>0</v>
      </c>
      <c r="Q870" s="191">
        <v>2.2780000000000002E-2</v>
      </c>
      <c r="R870" s="191">
        <f>Q870*H870</f>
        <v>0.72896000000000005</v>
      </c>
      <c r="S870" s="191">
        <v>0</v>
      </c>
      <c r="T870" s="192">
        <f>S870*H870</f>
        <v>0</v>
      </c>
      <c r="U870" s="36"/>
      <c r="V870" s="36"/>
      <c r="W870" s="36"/>
      <c r="X870" s="36"/>
      <c r="Y870" s="36"/>
      <c r="Z870" s="36"/>
      <c r="AA870" s="36"/>
      <c r="AB870" s="36"/>
      <c r="AC870" s="36"/>
      <c r="AD870" s="36"/>
      <c r="AE870" s="36"/>
      <c r="AR870" s="193" t="s">
        <v>103</v>
      </c>
      <c r="AT870" s="193" t="s">
        <v>288</v>
      </c>
      <c r="AU870" s="193" t="s">
        <v>82</v>
      </c>
      <c r="AY870" s="19" t="s">
        <v>286</v>
      </c>
      <c r="BE870" s="194">
        <f>IF(N870="základní",J870,0)</f>
        <v>0</v>
      </c>
      <c r="BF870" s="194">
        <f>IF(N870="snížená",J870,0)</f>
        <v>0</v>
      </c>
      <c r="BG870" s="194">
        <f>IF(N870="zákl. přenesená",J870,0)</f>
        <v>0</v>
      </c>
      <c r="BH870" s="194">
        <f>IF(N870="sníž. přenesená",J870,0)</f>
        <v>0</v>
      </c>
      <c r="BI870" s="194">
        <f>IF(N870="nulová",J870,0)</f>
        <v>0</v>
      </c>
      <c r="BJ870" s="19" t="s">
        <v>80</v>
      </c>
      <c r="BK870" s="194">
        <f>ROUND(I870*H870,2)</f>
        <v>0</v>
      </c>
      <c r="BL870" s="19" t="s">
        <v>103</v>
      </c>
      <c r="BM870" s="193" t="s">
        <v>1038</v>
      </c>
    </row>
    <row r="871" spans="1:65" s="2" customFormat="1" ht="11.25">
      <c r="A871" s="36"/>
      <c r="B871" s="37"/>
      <c r="C871" s="38"/>
      <c r="D871" s="195" t="s">
        <v>294</v>
      </c>
      <c r="E871" s="38"/>
      <c r="F871" s="196" t="s">
        <v>1039</v>
      </c>
      <c r="G871" s="38"/>
      <c r="H871" s="38"/>
      <c r="I871" s="197"/>
      <c r="J871" s="38"/>
      <c r="K871" s="38"/>
      <c r="L871" s="41"/>
      <c r="M871" s="198"/>
      <c r="N871" s="199"/>
      <c r="O871" s="66"/>
      <c r="P871" s="66"/>
      <c r="Q871" s="66"/>
      <c r="R871" s="66"/>
      <c r="S871" s="66"/>
      <c r="T871" s="67"/>
      <c r="U871" s="36"/>
      <c r="V871" s="36"/>
      <c r="W871" s="36"/>
      <c r="X871" s="36"/>
      <c r="Y871" s="36"/>
      <c r="Z871" s="36"/>
      <c r="AA871" s="36"/>
      <c r="AB871" s="36"/>
      <c r="AC871" s="36"/>
      <c r="AD871" s="36"/>
      <c r="AE871" s="36"/>
      <c r="AT871" s="19" t="s">
        <v>294</v>
      </c>
      <c r="AU871" s="19" t="s">
        <v>82</v>
      </c>
    </row>
    <row r="872" spans="1:65" s="15" customFormat="1" ht="11.25">
      <c r="B872" s="223"/>
      <c r="C872" s="224"/>
      <c r="D872" s="202" t="s">
        <v>296</v>
      </c>
      <c r="E872" s="225" t="s">
        <v>21</v>
      </c>
      <c r="F872" s="226" t="s">
        <v>916</v>
      </c>
      <c r="G872" s="224"/>
      <c r="H872" s="225" t="s">
        <v>21</v>
      </c>
      <c r="I872" s="227"/>
      <c r="J872" s="224"/>
      <c r="K872" s="224"/>
      <c r="L872" s="228"/>
      <c r="M872" s="229"/>
      <c r="N872" s="230"/>
      <c r="O872" s="230"/>
      <c r="P872" s="230"/>
      <c r="Q872" s="230"/>
      <c r="R872" s="230"/>
      <c r="S872" s="230"/>
      <c r="T872" s="231"/>
      <c r="AT872" s="232" t="s">
        <v>296</v>
      </c>
      <c r="AU872" s="232" t="s">
        <v>82</v>
      </c>
      <c r="AV872" s="15" t="s">
        <v>80</v>
      </c>
      <c r="AW872" s="15" t="s">
        <v>34</v>
      </c>
      <c r="AX872" s="15" t="s">
        <v>73</v>
      </c>
      <c r="AY872" s="232" t="s">
        <v>286</v>
      </c>
    </row>
    <row r="873" spans="1:65" s="13" customFormat="1" ht="11.25">
      <c r="B873" s="200"/>
      <c r="C873" s="201"/>
      <c r="D873" s="202" t="s">
        <v>296</v>
      </c>
      <c r="E873" s="203" t="s">
        <v>21</v>
      </c>
      <c r="F873" s="204" t="s">
        <v>1040</v>
      </c>
      <c r="G873" s="201"/>
      <c r="H873" s="205">
        <v>8</v>
      </c>
      <c r="I873" s="206"/>
      <c r="J873" s="201"/>
      <c r="K873" s="201"/>
      <c r="L873" s="207"/>
      <c r="M873" s="208"/>
      <c r="N873" s="209"/>
      <c r="O873" s="209"/>
      <c r="P873" s="209"/>
      <c r="Q873" s="209"/>
      <c r="R873" s="209"/>
      <c r="S873" s="209"/>
      <c r="T873" s="210"/>
      <c r="AT873" s="211" t="s">
        <v>296</v>
      </c>
      <c r="AU873" s="211" t="s">
        <v>82</v>
      </c>
      <c r="AV873" s="13" t="s">
        <v>82</v>
      </c>
      <c r="AW873" s="13" t="s">
        <v>34</v>
      </c>
      <c r="AX873" s="13" t="s">
        <v>73</v>
      </c>
      <c r="AY873" s="211" t="s">
        <v>286</v>
      </c>
    </row>
    <row r="874" spans="1:65" s="13" customFormat="1" ht="11.25">
      <c r="B874" s="200"/>
      <c r="C874" s="201"/>
      <c r="D874" s="202" t="s">
        <v>296</v>
      </c>
      <c r="E874" s="203" t="s">
        <v>21</v>
      </c>
      <c r="F874" s="204" t="s">
        <v>1041</v>
      </c>
      <c r="G874" s="201"/>
      <c r="H874" s="205">
        <v>8</v>
      </c>
      <c r="I874" s="206"/>
      <c r="J874" s="201"/>
      <c r="K874" s="201"/>
      <c r="L874" s="207"/>
      <c r="M874" s="208"/>
      <c r="N874" s="209"/>
      <c r="O874" s="209"/>
      <c r="P874" s="209"/>
      <c r="Q874" s="209"/>
      <c r="R874" s="209"/>
      <c r="S874" s="209"/>
      <c r="T874" s="210"/>
      <c r="AT874" s="211" t="s">
        <v>296</v>
      </c>
      <c r="AU874" s="211" t="s">
        <v>82</v>
      </c>
      <c r="AV874" s="13" t="s">
        <v>82</v>
      </c>
      <c r="AW874" s="13" t="s">
        <v>34</v>
      </c>
      <c r="AX874" s="13" t="s">
        <v>73</v>
      </c>
      <c r="AY874" s="211" t="s">
        <v>286</v>
      </c>
    </row>
    <row r="875" spans="1:65" s="14" customFormat="1" ht="11.25">
      <c r="B875" s="212"/>
      <c r="C875" s="213"/>
      <c r="D875" s="202" t="s">
        <v>296</v>
      </c>
      <c r="E875" s="214" t="s">
        <v>21</v>
      </c>
      <c r="F875" s="215" t="s">
        <v>300</v>
      </c>
      <c r="G875" s="213"/>
      <c r="H875" s="216">
        <v>16</v>
      </c>
      <c r="I875" s="217"/>
      <c r="J875" s="213"/>
      <c r="K875" s="213"/>
      <c r="L875" s="218"/>
      <c r="M875" s="219"/>
      <c r="N875" s="220"/>
      <c r="O875" s="220"/>
      <c r="P875" s="220"/>
      <c r="Q875" s="220"/>
      <c r="R875" s="220"/>
      <c r="S875" s="220"/>
      <c r="T875" s="221"/>
      <c r="AT875" s="222" t="s">
        <v>296</v>
      </c>
      <c r="AU875" s="222" t="s">
        <v>82</v>
      </c>
      <c r="AV875" s="14" t="s">
        <v>93</v>
      </c>
      <c r="AW875" s="14" t="s">
        <v>34</v>
      </c>
      <c r="AX875" s="14" t="s">
        <v>73</v>
      </c>
      <c r="AY875" s="222" t="s">
        <v>286</v>
      </c>
    </row>
    <row r="876" spans="1:65" s="15" customFormat="1" ht="11.25">
      <c r="B876" s="223"/>
      <c r="C876" s="224"/>
      <c r="D876" s="202" t="s">
        <v>296</v>
      </c>
      <c r="E876" s="225" t="s">
        <v>21</v>
      </c>
      <c r="F876" s="226" t="s">
        <v>919</v>
      </c>
      <c r="G876" s="224"/>
      <c r="H876" s="225" t="s">
        <v>21</v>
      </c>
      <c r="I876" s="227"/>
      <c r="J876" s="224"/>
      <c r="K876" s="224"/>
      <c r="L876" s="228"/>
      <c r="M876" s="229"/>
      <c r="N876" s="230"/>
      <c r="O876" s="230"/>
      <c r="P876" s="230"/>
      <c r="Q876" s="230"/>
      <c r="R876" s="230"/>
      <c r="S876" s="230"/>
      <c r="T876" s="231"/>
      <c r="AT876" s="232" t="s">
        <v>296</v>
      </c>
      <c r="AU876" s="232" t="s">
        <v>82</v>
      </c>
      <c r="AV876" s="15" t="s">
        <v>80</v>
      </c>
      <c r="AW876" s="15" t="s">
        <v>34</v>
      </c>
      <c r="AX876" s="15" t="s">
        <v>73</v>
      </c>
      <c r="AY876" s="232" t="s">
        <v>286</v>
      </c>
    </row>
    <row r="877" spans="1:65" s="13" customFormat="1" ht="11.25">
      <c r="B877" s="200"/>
      <c r="C877" s="201"/>
      <c r="D877" s="202" t="s">
        <v>296</v>
      </c>
      <c r="E877" s="203" t="s">
        <v>21</v>
      </c>
      <c r="F877" s="204" t="s">
        <v>1042</v>
      </c>
      <c r="G877" s="201"/>
      <c r="H877" s="205">
        <v>14</v>
      </c>
      <c r="I877" s="206"/>
      <c r="J877" s="201"/>
      <c r="K877" s="201"/>
      <c r="L877" s="207"/>
      <c r="M877" s="208"/>
      <c r="N877" s="209"/>
      <c r="O877" s="209"/>
      <c r="P877" s="209"/>
      <c r="Q877" s="209"/>
      <c r="R877" s="209"/>
      <c r="S877" s="209"/>
      <c r="T877" s="210"/>
      <c r="AT877" s="211" t="s">
        <v>296</v>
      </c>
      <c r="AU877" s="211" t="s">
        <v>82</v>
      </c>
      <c r="AV877" s="13" t="s">
        <v>82</v>
      </c>
      <c r="AW877" s="13" t="s">
        <v>34</v>
      </c>
      <c r="AX877" s="13" t="s">
        <v>73</v>
      </c>
      <c r="AY877" s="211" t="s">
        <v>286</v>
      </c>
    </row>
    <row r="878" spans="1:65" s="13" customFormat="1" ht="11.25">
      <c r="B878" s="200"/>
      <c r="C878" s="201"/>
      <c r="D878" s="202" t="s">
        <v>296</v>
      </c>
      <c r="E878" s="203" t="s">
        <v>21</v>
      </c>
      <c r="F878" s="204" t="s">
        <v>1043</v>
      </c>
      <c r="G878" s="201"/>
      <c r="H878" s="205">
        <v>2</v>
      </c>
      <c r="I878" s="206"/>
      <c r="J878" s="201"/>
      <c r="K878" s="201"/>
      <c r="L878" s="207"/>
      <c r="M878" s="208"/>
      <c r="N878" s="209"/>
      <c r="O878" s="209"/>
      <c r="P878" s="209"/>
      <c r="Q878" s="209"/>
      <c r="R878" s="209"/>
      <c r="S878" s="209"/>
      <c r="T878" s="210"/>
      <c r="AT878" s="211" t="s">
        <v>296</v>
      </c>
      <c r="AU878" s="211" t="s">
        <v>82</v>
      </c>
      <c r="AV878" s="13" t="s">
        <v>82</v>
      </c>
      <c r="AW878" s="13" t="s">
        <v>34</v>
      </c>
      <c r="AX878" s="13" t="s">
        <v>73</v>
      </c>
      <c r="AY878" s="211" t="s">
        <v>286</v>
      </c>
    </row>
    <row r="879" spans="1:65" s="14" customFormat="1" ht="11.25">
      <c r="B879" s="212"/>
      <c r="C879" s="213"/>
      <c r="D879" s="202" t="s">
        <v>296</v>
      </c>
      <c r="E879" s="214" t="s">
        <v>21</v>
      </c>
      <c r="F879" s="215" t="s">
        <v>300</v>
      </c>
      <c r="G879" s="213"/>
      <c r="H879" s="216">
        <v>16</v>
      </c>
      <c r="I879" s="217"/>
      <c r="J879" s="213"/>
      <c r="K879" s="213"/>
      <c r="L879" s="218"/>
      <c r="M879" s="219"/>
      <c r="N879" s="220"/>
      <c r="O879" s="220"/>
      <c r="P879" s="220"/>
      <c r="Q879" s="220"/>
      <c r="R879" s="220"/>
      <c r="S879" s="220"/>
      <c r="T879" s="221"/>
      <c r="AT879" s="222" t="s">
        <v>296</v>
      </c>
      <c r="AU879" s="222" t="s">
        <v>82</v>
      </c>
      <c r="AV879" s="14" t="s">
        <v>93</v>
      </c>
      <c r="AW879" s="14" t="s">
        <v>34</v>
      </c>
      <c r="AX879" s="14" t="s">
        <v>73</v>
      </c>
      <c r="AY879" s="222" t="s">
        <v>286</v>
      </c>
    </row>
    <row r="880" spans="1:65" s="16" customFormat="1" ht="11.25">
      <c r="B880" s="233"/>
      <c r="C880" s="234"/>
      <c r="D880" s="202" t="s">
        <v>296</v>
      </c>
      <c r="E880" s="235" t="s">
        <v>21</v>
      </c>
      <c r="F880" s="236" t="s">
        <v>307</v>
      </c>
      <c r="G880" s="234"/>
      <c r="H880" s="237">
        <v>32</v>
      </c>
      <c r="I880" s="238"/>
      <c r="J880" s="234"/>
      <c r="K880" s="234"/>
      <c r="L880" s="239"/>
      <c r="M880" s="240"/>
      <c r="N880" s="241"/>
      <c r="O880" s="241"/>
      <c r="P880" s="241"/>
      <c r="Q880" s="241"/>
      <c r="R880" s="241"/>
      <c r="S880" s="241"/>
      <c r="T880" s="242"/>
      <c r="AT880" s="243" t="s">
        <v>296</v>
      </c>
      <c r="AU880" s="243" t="s">
        <v>82</v>
      </c>
      <c r="AV880" s="16" t="s">
        <v>103</v>
      </c>
      <c r="AW880" s="16" t="s">
        <v>34</v>
      </c>
      <c r="AX880" s="16" t="s">
        <v>80</v>
      </c>
      <c r="AY880" s="243" t="s">
        <v>286</v>
      </c>
    </row>
    <row r="881" spans="1:65" s="2" customFormat="1" ht="24.2" customHeight="1">
      <c r="A881" s="36"/>
      <c r="B881" s="37"/>
      <c r="C881" s="182" t="s">
        <v>1044</v>
      </c>
      <c r="D881" s="182" t="s">
        <v>288</v>
      </c>
      <c r="E881" s="183" t="s">
        <v>1045</v>
      </c>
      <c r="F881" s="184" t="s">
        <v>1046</v>
      </c>
      <c r="G881" s="185" t="s">
        <v>291</v>
      </c>
      <c r="H881" s="186">
        <v>9.4589999999999996</v>
      </c>
      <c r="I881" s="187"/>
      <c r="J881" s="188">
        <f>ROUND(I881*H881,2)</f>
        <v>0</v>
      </c>
      <c r="K881" s="184" t="s">
        <v>292</v>
      </c>
      <c r="L881" s="41"/>
      <c r="M881" s="189" t="s">
        <v>21</v>
      </c>
      <c r="N881" s="190" t="s">
        <v>44</v>
      </c>
      <c r="O881" s="66"/>
      <c r="P881" s="191">
        <f>O881*H881</f>
        <v>0</v>
      </c>
      <c r="Q881" s="191">
        <v>2.5019399999999998</v>
      </c>
      <c r="R881" s="191">
        <f>Q881*H881</f>
        <v>23.665850459999998</v>
      </c>
      <c r="S881" s="191">
        <v>0</v>
      </c>
      <c r="T881" s="192">
        <f>S881*H881</f>
        <v>0</v>
      </c>
      <c r="U881" s="36"/>
      <c r="V881" s="36"/>
      <c r="W881" s="36"/>
      <c r="X881" s="36"/>
      <c r="Y881" s="36"/>
      <c r="Z881" s="36"/>
      <c r="AA881" s="36"/>
      <c r="AB881" s="36"/>
      <c r="AC881" s="36"/>
      <c r="AD881" s="36"/>
      <c r="AE881" s="36"/>
      <c r="AR881" s="193" t="s">
        <v>103</v>
      </c>
      <c r="AT881" s="193" t="s">
        <v>288</v>
      </c>
      <c r="AU881" s="193" t="s">
        <v>82</v>
      </c>
      <c r="AY881" s="19" t="s">
        <v>286</v>
      </c>
      <c r="BE881" s="194">
        <f>IF(N881="základní",J881,0)</f>
        <v>0</v>
      </c>
      <c r="BF881" s="194">
        <f>IF(N881="snížená",J881,0)</f>
        <v>0</v>
      </c>
      <c r="BG881" s="194">
        <f>IF(N881="zákl. přenesená",J881,0)</f>
        <v>0</v>
      </c>
      <c r="BH881" s="194">
        <f>IF(N881="sníž. přenesená",J881,0)</f>
        <v>0</v>
      </c>
      <c r="BI881" s="194">
        <f>IF(N881="nulová",J881,0)</f>
        <v>0</v>
      </c>
      <c r="BJ881" s="19" t="s">
        <v>80</v>
      </c>
      <c r="BK881" s="194">
        <f>ROUND(I881*H881,2)</f>
        <v>0</v>
      </c>
      <c r="BL881" s="19" t="s">
        <v>103</v>
      </c>
      <c r="BM881" s="193" t="s">
        <v>1047</v>
      </c>
    </row>
    <row r="882" spans="1:65" s="2" customFormat="1" ht="11.25">
      <c r="A882" s="36"/>
      <c r="B882" s="37"/>
      <c r="C882" s="38"/>
      <c r="D882" s="195" t="s">
        <v>294</v>
      </c>
      <c r="E882" s="38"/>
      <c r="F882" s="196" t="s">
        <v>1048</v>
      </c>
      <c r="G882" s="38"/>
      <c r="H882" s="38"/>
      <c r="I882" s="197"/>
      <c r="J882" s="38"/>
      <c r="K882" s="38"/>
      <c r="L882" s="41"/>
      <c r="M882" s="198"/>
      <c r="N882" s="199"/>
      <c r="O882" s="66"/>
      <c r="P882" s="66"/>
      <c r="Q882" s="66"/>
      <c r="R882" s="66"/>
      <c r="S882" s="66"/>
      <c r="T882" s="67"/>
      <c r="U882" s="36"/>
      <c r="V882" s="36"/>
      <c r="W882" s="36"/>
      <c r="X882" s="36"/>
      <c r="Y882" s="36"/>
      <c r="Z882" s="36"/>
      <c r="AA882" s="36"/>
      <c r="AB882" s="36"/>
      <c r="AC882" s="36"/>
      <c r="AD882" s="36"/>
      <c r="AE882" s="36"/>
      <c r="AT882" s="19" t="s">
        <v>294</v>
      </c>
      <c r="AU882" s="19" t="s">
        <v>82</v>
      </c>
    </row>
    <row r="883" spans="1:65" s="15" customFormat="1" ht="11.25">
      <c r="B883" s="223"/>
      <c r="C883" s="224"/>
      <c r="D883" s="202" t="s">
        <v>296</v>
      </c>
      <c r="E883" s="225" t="s">
        <v>21</v>
      </c>
      <c r="F883" s="226" t="s">
        <v>542</v>
      </c>
      <c r="G883" s="224"/>
      <c r="H883" s="225" t="s">
        <v>21</v>
      </c>
      <c r="I883" s="227"/>
      <c r="J883" s="224"/>
      <c r="K883" s="224"/>
      <c r="L883" s="228"/>
      <c r="M883" s="229"/>
      <c r="N883" s="230"/>
      <c r="O883" s="230"/>
      <c r="P883" s="230"/>
      <c r="Q883" s="230"/>
      <c r="R883" s="230"/>
      <c r="S883" s="230"/>
      <c r="T883" s="231"/>
      <c r="AT883" s="232" t="s">
        <v>296</v>
      </c>
      <c r="AU883" s="232" t="s">
        <v>82</v>
      </c>
      <c r="AV883" s="15" t="s">
        <v>80</v>
      </c>
      <c r="AW883" s="15" t="s">
        <v>34</v>
      </c>
      <c r="AX883" s="15" t="s">
        <v>73</v>
      </c>
      <c r="AY883" s="232" t="s">
        <v>286</v>
      </c>
    </row>
    <row r="884" spans="1:65" s="15" customFormat="1" ht="11.25">
      <c r="B884" s="223"/>
      <c r="C884" s="224"/>
      <c r="D884" s="202" t="s">
        <v>296</v>
      </c>
      <c r="E884" s="225" t="s">
        <v>21</v>
      </c>
      <c r="F884" s="226" t="s">
        <v>1049</v>
      </c>
      <c r="G884" s="224"/>
      <c r="H884" s="225" t="s">
        <v>21</v>
      </c>
      <c r="I884" s="227"/>
      <c r="J884" s="224"/>
      <c r="K884" s="224"/>
      <c r="L884" s="228"/>
      <c r="M884" s="229"/>
      <c r="N884" s="230"/>
      <c r="O884" s="230"/>
      <c r="P884" s="230"/>
      <c r="Q884" s="230"/>
      <c r="R884" s="230"/>
      <c r="S884" s="230"/>
      <c r="T884" s="231"/>
      <c r="AT884" s="232" t="s">
        <v>296</v>
      </c>
      <c r="AU884" s="232" t="s">
        <v>82</v>
      </c>
      <c r="AV884" s="15" t="s">
        <v>80</v>
      </c>
      <c r="AW884" s="15" t="s">
        <v>34</v>
      </c>
      <c r="AX884" s="15" t="s">
        <v>73</v>
      </c>
      <c r="AY884" s="232" t="s">
        <v>286</v>
      </c>
    </row>
    <row r="885" spans="1:65" s="13" customFormat="1" ht="11.25">
      <c r="B885" s="200"/>
      <c r="C885" s="201"/>
      <c r="D885" s="202" t="s">
        <v>296</v>
      </c>
      <c r="E885" s="203" t="s">
        <v>21</v>
      </c>
      <c r="F885" s="204" t="s">
        <v>1050</v>
      </c>
      <c r="G885" s="201"/>
      <c r="H885" s="205">
        <v>0.108</v>
      </c>
      <c r="I885" s="206"/>
      <c r="J885" s="201"/>
      <c r="K885" s="201"/>
      <c r="L885" s="207"/>
      <c r="M885" s="208"/>
      <c r="N885" s="209"/>
      <c r="O885" s="209"/>
      <c r="P885" s="209"/>
      <c r="Q885" s="209"/>
      <c r="R885" s="209"/>
      <c r="S885" s="209"/>
      <c r="T885" s="210"/>
      <c r="AT885" s="211" t="s">
        <v>296</v>
      </c>
      <c r="AU885" s="211" t="s">
        <v>82</v>
      </c>
      <c r="AV885" s="13" t="s">
        <v>82</v>
      </c>
      <c r="AW885" s="13" t="s">
        <v>34</v>
      </c>
      <c r="AX885" s="13" t="s">
        <v>73</v>
      </c>
      <c r="AY885" s="211" t="s">
        <v>286</v>
      </c>
    </row>
    <row r="886" spans="1:65" s="13" customFormat="1" ht="11.25">
      <c r="B886" s="200"/>
      <c r="C886" s="201"/>
      <c r="D886" s="202" t="s">
        <v>296</v>
      </c>
      <c r="E886" s="203" t="s">
        <v>21</v>
      </c>
      <c r="F886" s="204" t="s">
        <v>1051</v>
      </c>
      <c r="G886" s="201"/>
      <c r="H886" s="205">
        <v>0.42799999999999999</v>
      </c>
      <c r="I886" s="206"/>
      <c r="J886" s="201"/>
      <c r="K886" s="201"/>
      <c r="L886" s="207"/>
      <c r="M886" s="208"/>
      <c r="N886" s="209"/>
      <c r="O886" s="209"/>
      <c r="P886" s="209"/>
      <c r="Q886" s="209"/>
      <c r="R886" s="209"/>
      <c r="S886" s="209"/>
      <c r="T886" s="210"/>
      <c r="AT886" s="211" t="s">
        <v>296</v>
      </c>
      <c r="AU886" s="211" t="s">
        <v>82</v>
      </c>
      <c r="AV886" s="13" t="s">
        <v>82</v>
      </c>
      <c r="AW886" s="13" t="s">
        <v>34</v>
      </c>
      <c r="AX886" s="13" t="s">
        <v>73</v>
      </c>
      <c r="AY886" s="211" t="s">
        <v>286</v>
      </c>
    </row>
    <row r="887" spans="1:65" s="15" customFormat="1" ht="11.25">
      <c r="B887" s="223"/>
      <c r="C887" s="224"/>
      <c r="D887" s="202" t="s">
        <v>296</v>
      </c>
      <c r="E887" s="225" t="s">
        <v>21</v>
      </c>
      <c r="F887" s="226" t="s">
        <v>1052</v>
      </c>
      <c r="G887" s="224"/>
      <c r="H887" s="225" t="s">
        <v>21</v>
      </c>
      <c r="I887" s="227"/>
      <c r="J887" s="224"/>
      <c r="K887" s="224"/>
      <c r="L887" s="228"/>
      <c r="M887" s="229"/>
      <c r="N887" s="230"/>
      <c r="O887" s="230"/>
      <c r="P887" s="230"/>
      <c r="Q887" s="230"/>
      <c r="R887" s="230"/>
      <c r="S887" s="230"/>
      <c r="T887" s="231"/>
      <c r="AT887" s="232" t="s">
        <v>296</v>
      </c>
      <c r="AU887" s="232" t="s">
        <v>82</v>
      </c>
      <c r="AV887" s="15" t="s">
        <v>80</v>
      </c>
      <c r="AW887" s="15" t="s">
        <v>34</v>
      </c>
      <c r="AX887" s="15" t="s">
        <v>73</v>
      </c>
      <c r="AY887" s="232" t="s">
        <v>286</v>
      </c>
    </row>
    <row r="888" spans="1:65" s="13" customFormat="1" ht="11.25">
      <c r="B888" s="200"/>
      <c r="C888" s="201"/>
      <c r="D888" s="202" t="s">
        <v>296</v>
      </c>
      <c r="E888" s="203" t="s">
        <v>21</v>
      </c>
      <c r="F888" s="204" t="s">
        <v>1053</v>
      </c>
      <c r="G888" s="201"/>
      <c r="H888" s="205">
        <v>1.026</v>
      </c>
      <c r="I888" s="206"/>
      <c r="J888" s="201"/>
      <c r="K888" s="201"/>
      <c r="L888" s="207"/>
      <c r="M888" s="208"/>
      <c r="N888" s="209"/>
      <c r="O888" s="209"/>
      <c r="P888" s="209"/>
      <c r="Q888" s="209"/>
      <c r="R888" s="209"/>
      <c r="S888" s="209"/>
      <c r="T888" s="210"/>
      <c r="AT888" s="211" t="s">
        <v>296</v>
      </c>
      <c r="AU888" s="211" t="s">
        <v>82</v>
      </c>
      <c r="AV888" s="13" t="s">
        <v>82</v>
      </c>
      <c r="AW888" s="13" t="s">
        <v>34</v>
      </c>
      <c r="AX888" s="13" t="s">
        <v>73</v>
      </c>
      <c r="AY888" s="211" t="s">
        <v>286</v>
      </c>
    </row>
    <row r="889" spans="1:65" s="13" customFormat="1" ht="11.25">
      <c r="B889" s="200"/>
      <c r="C889" s="201"/>
      <c r="D889" s="202" t="s">
        <v>296</v>
      </c>
      <c r="E889" s="203" t="s">
        <v>21</v>
      </c>
      <c r="F889" s="204" t="s">
        <v>1054</v>
      </c>
      <c r="G889" s="201"/>
      <c r="H889" s="205">
        <v>0.16200000000000001</v>
      </c>
      <c r="I889" s="206"/>
      <c r="J889" s="201"/>
      <c r="K889" s="201"/>
      <c r="L889" s="207"/>
      <c r="M889" s="208"/>
      <c r="N889" s="209"/>
      <c r="O889" s="209"/>
      <c r="P889" s="209"/>
      <c r="Q889" s="209"/>
      <c r="R889" s="209"/>
      <c r="S889" s="209"/>
      <c r="T889" s="210"/>
      <c r="AT889" s="211" t="s">
        <v>296</v>
      </c>
      <c r="AU889" s="211" t="s">
        <v>82</v>
      </c>
      <c r="AV889" s="13" t="s">
        <v>82</v>
      </c>
      <c r="AW889" s="13" t="s">
        <v>34</v>
      </c>
      <c r="AX889" s="13" t="s">
        <v>73</v>
      </c>
      <c r="AY889" s="211" t="s">
        <v>286</v>
      </c>
    </row>
    <row r="890" spans="1:65" s="13" customFormat="1" ht="11.25">
      <c r="B890" s="200"/>
      <c r="C890" s="201"/>
      <c r="D890" s="202" t="s">
        <v>296</v>
      </c>
      <c r="E890" s="203" t="s">
        <v>21</v>
      </c>
      <c r="F890" s="204" t="s">
        <v>1055</v>
      </c>
      <c r="G890" s="201"/>
      <c r="H890" s="205">
        <v>1.373</v>
      </c>
      <c r="I890" s="206"/>
      <c r="J890" s="201"/>
      <c r="K890" s="201"/>
      <c r="L890" s="207"/>
      <c r="M890" s="208"/>
      <c r="N890" s="209"/>
      <c r="O890" s="209"/>
      <c r="P890" s="209"/>
      <c r="Q890" s="209"/>
      <c r="R890" s="209"/>
      <c r="S890" s="209"/>
      <c r="T890" s="210"/>
      <c r="AT890" s="211" t="s">
        <v>296</v>
      </c>
      <c r="AU890" s="211" t="s">
        <v>82</v>
      </c>
      <c r="AV890" s="13" t="s">
        <v>82</v>
      </c>
      <c r="AW890" s="13" t="s">
        <v>34</v>
      </c>
      <c r="AX890" s="13" t="s">
        <v>73</v>
      </c>
      <c r="AY890" s="211" t="s">
        <v>286</v>
      </c>
    </row>
    <row r="891" spans="1:65" s="13" customFormat="1" ht="11.25">
      <c r="B891" s="200"/>
      <c r="C891" s="201"/>
      <c r="D891" s="202" t="s">
        <v>296</v>
      </c>
      <c r="E891" s="203" t="s">
        <v>21</v>
      </c>
      <c r="F891" s="204" t="s">
        <v>1056</v>
      </c>
      <c r="G891" s="201"/>
      <c r="H891" s="205">
        <v>0.20100000000000001</v>
      </c>
      <c r="I891" s="206"/>
      <c r="J891" s="201"/>
      <c r="K891" s="201"/>
      <c r="L891" s="207"/>
      <c r="M891" s="208"/>
      <c r="N891" s="209"/>
      <c r="O891" s="209"/>
      <c r="P891" s="209"/>
      <c r="Q891" s="209"/>
      <c r="R891" s="209"/>
      <c r="S891" s="209"/>
      <c r="T891" s="210"/>
      <c r="AT891" s="211" t="s">
        <v>296</v>
      </c>
      <c r="AU891" s="211" t="s">
        <v>82</v>
      </c>
      <c r="AV891" s="13" t="s">
        <v>82</v>
      </c>
      <c r="AW891" s="13" t="s">
        <v>34</v>
      </c>
      <c r="AX891" s="13" t="s">
        <v>73</v>
      </c>
      <c r="AY891" s="211" t="s">
        <v>286</v>
      </c>
    </row>
    <row r="892" spans="1:65" s="13" customFormat="1" ht="11.25">
      <c r="B892" s="200"/>
      <c r="C892" s="201"/>
      <c r="D892" s="202" t="s">
        <v>296</v>
      </c>
      <c r="E892" s="203" t="s">
        <v>21</v>
      </c>
      <c r="F892" s="204" t="s">
        <v>1057</v>
      </c>
      <c r="G892" s="201"/>
      <c r="H892" s="205">
        <v>0.183</v>
      </c>
      <c r="I892" s="206"/>
      <c r="J892" s="201"/>
      <c r="K892" s="201"/>
      <c r="L892" s="207"/>
      <c r="M892" s="208"/>
      <c r="N892" s="209"/>
      <c r="O892" s="209"/>
      <c r="P892" s="209"/>
      <c r="Q892" s="209"/>
      <c r="R892" s="209"/>
      <c r="S892" s="209"/>
      <c r="T892" s="210"/>
      <c r="AT892" s="211" t="s">
        <v>296</v>
      </c>
      <c r="AU892" s="211" t="s">
        <v>82</v>
      </c>
      <c r="AV892" s="13" t="s">
        <v>82</v>
      </c>
      <c r="AW892" s="13" t="s">
        <v>34</v>
      </c>
      <c r="AX892" s="13" t="s">
        <v>73</v>
      </c>
      <c r="AY892" s="211" t="s">
        <v>286</v>
      </c>
    </row>
    <row r="893" spans="1:65" s="15" customFormat="1" ht="11.25">
      <c r="B893" s="223"/>
      <c r="C893" s="224"/>
      <c r="D893" s="202" t="s">
        <v>296</v>
      </c>
      <c r="E893" s="225" t="s">
        <v>21</v>
      </c>
      <c r="F893" s="226" t="s">
        <v>1058</v>
      </c>
      <c r="G893" s="224"/>
      <c r="H893" s="225" t="s">
        <v>21</v>
      </c>
      <c r="I893" s="227"/>
      <c r="J893" s="224"/>
      <c r="K893" s="224"/>
      <c r="L893" s="228"/>
      <c r="M893" s="229"/>
      <c r="N893" s="230"/>
      <c r="O893" s="230"/>
      <c r="P893" s="230"/>
      <c r="Q893" s="230"/>
      <c r="R893" s="230"/>
      <c r="S893" s="230"/>
      <c r="T893" s="231"/>
      <c r="AT893" s="232" t="s">
        <v>296</v>
      </c>
      <c r="AU893" s="232" t="s">
        <v>82</v>
      </c>
      <c r="AV893" s="15" t="s">
        <v>80</v>
      </c>
      <c r="AW893" s="15" t="s">
        <v>34</v>
      </c>
      <c r="AX893" s="15" t="s">
        <v>73</v>
      </c>
      <c r="AY893" s="232" t="s">
        <v>286</v>
      </c>
    </row>
    <row r="894" spans="1:65" s="13" customFormat="1" ht="11.25">
      <c r="B894" s="200"/>
      <c r="C894" s="201"/>
      <c r="D894" s="202" t="s">
        <v>296</v>
      </c>
      <c r="E894" s="203" t="s">
        <v>21</v>
      </c>
      <c r="F894" s="204" t="s">
        <v>1059</v>
      </c>
      <c r="G894" s="201"/>
      <c r="H894" s="205">
        <v>1.026</v>
      </c>
      <c r="I894" s="206"/>
      <c r="J894" s="201"/>
      <c r="K894" s="201"/>
      <c r="L894" s="207"/>
      <c r="M894" s="208"/>
      <c r="N894" s="209"/>
      <c r="O894" s="209"/>
      <c r="P894" s="209"/>
      <c r="Q894" s="209"/>
      <c r="R894" s="209"/>
      <c r="S894" s="209"/>
      <c r="T894" s="210"/>
      <c r="AT894" s="211" t="s">
        <v>296</v>
      </c>
      <c r="AU894" s="211" t="s">
        <v>82</v>
      </c>
      <c r="AV894" s="13" t="s">
        <v>82</v>
      </c>
      <c r="AW894" s="13" t="s">
        <v>34</v>
      </c>
      <c r="AX894" s="13" t="s">
        <v>73</v>
      </c>
      <c r="AY894" s="211" t="s">
        <v>286</v>
      </c>
    </row>
    <row r="895" spans="1:65" s="13" customFormat="1" ht="11.25">
      <c r="B895" s="200"/>
      <c r="C895" s="201"/>
      <c r="D895" s="202" t="s">
        <v>296</v>
      </c>
      <c r="E895" s="203" t="s">
        <v>21</v>
      </c>
      <c r="F895" s="204" t="s">
        <v>1060</v>
      </c>
      <c r="G895" s="201"/>
      <c r="H895" s="205">
        <v>0.20200000000000001</v>
      </c>
      <c r="I895" s="206"/>
      <c r="J895" s="201"/>
      <c r="K895" s="201"/>
      <c r="L895" s="207"/>
      <c r="M895" s="208"/>
      <c r="N895" s="209"/>
      <c r="O895" s="209"/>
      <c r="P895" s="209"/>
      <c r="Q895" s="209"/>
      <c r="R895" s="209"/>
      <c r="S895" s="209"/>
      <c r="T895" s="210"/>
      <c r="AT895" s="211" t="s">
        <v>296</v>
      </c>
      <c r="AU895" s="211" t="s">
        <v>82</v>
      </c>
      <c r="AV895" s="13" t="s">
        <v>82</v>
      </c>
      <c r="AW895" s="13" t="s">
        <v>34</v>
      </c>
      <c r="AX895" s="13" t="s">
        <v>73</v>
      </c>
      <c r="AY895" s="211" t="s">
        <v>286</v>
      </c>
    </row>
    <row r="896" spans="1:65" s="13" customFormat="1" ht="11.25">
      <c r="B896" s="200"/>
      <c r="C896" s="201"/>
      <c r="D896" s="202" t="s">
        <v>296</v>
      </c>
      <c r="E896" s="203" t="s">
        <v>21</v>
      </c>
      <c r="F896" s="204" t="s">
        <v>1061</v>
      </c>
      <c r="G896" s="201"/>
      <c r="H896" s="205">
        <v>1.3979999999999999</v>
      </c>
      <c r="I896" s="206"/>
      <c r="J896" s="201"/>
      <c r="K896" s="201"/>
      <c r="L896" s="207"/>
      <c r="M896" s="208"/>
      <c r="N896" s="209"/>
      <c r="O896" s="209"/>
      <c r="P896" s="209"/>
      <c r="Q896" s="209"/>
      <c r="R896" s="209"/>
      <c r="S896" s="209"/>
      <c r="T896" s="210"/>
      <c r="AT896" s="211" t="s">
        <v>296</v>
      </c>
      <c r="AU896" s="211" t="s">
        <v>82</v>
      </c>
      <c r="AV896" s="13" t="s">
        <v>82</v>
      </c>
      <c r="AW896" s="13" t="s">
        <v>34</v>
      </c>
      <c r="AX896" s="13" t="s">
        <v>73</v>
      </c>
      <c r="AY896" s="211" t="s">
        <v>286</v>
      </c>
    </row>
    <row r="897" spans="1:65" s="13" customFormat="1" ht="11.25">
      <c r="B897" s="200"/>
      <c r="C897" s="201"/>
      <c r="D897" s="202" t="s">
        <v>296</v>
      </c>
      <c r="E897" s="203" t="s">
        <v>21</v>
      </c>
      <c r="F897" s="204" t="s">
        <v>1062</v>
      </c>
      <c r="G897" s="201"/>
      <c r="H897" s="205">
        <v>0.108</v>
      </c>
      <c r="I897" s="206"/>
      <c r="J897" s="201"/>
      <c r="K897" s="201"/>
      <c r="L897" s="207"/>
      <c r="M897" s="208"/>
      <c r="N897" s="209"/>
      <c r="O897" s="209"/>
      <c r="P897" s="209"/>
      <c r="Q897" s="209"/>
      <c r="R897" s="209"/>
      <c r="S897" s="209"/>
      <c r="T897" s="210"/>
      <c r="AT897" s="211" t="s">
        <v>296</v>
      </c>
      <c r="AU897" s="211" t="s">
        <v>82</v>
      </c>
      <c r="AV897" s="13" t="s">
        <v>82</v>
      </c>
      <c r="AW897" s="13" t="s">
        <v>34</v>
      </c>
      <c r="AX897" s="13" t="s">
        <v>73</v>
      </c>
      <c r="AY897" s="211" t="s">
        <v>286</v>
      </c>
    </row>
    <row r="898" spans="1:65" s="13" customFormat="1" ht="11.25">
      <c r="B898" s="200"/>
      <c r="C898" s="201"/>
      <c r="D898" s="202" t="s">
        <v>296</v>
      </c>
      <c r="E898" s="203" t="s">
        <v>21</v>
      </c>
      <c r="F898" s="204" t="s">
        <v>1063</v>
      </c>
      <c r="G898" s="201"/>
      <c r="H898" s="205">
        <v>1.292</v>
      </c>
      <c r="I898" s="206"/>
      <c r="J898" s="201"/>
      <c r="K898" s="201"/>
      <c r="L898" s="207"/>
      <c r="M898" s="208"/>
      <c r="N898" s="209"/>
      <c r="O898" s="209"/>
      <c r="P898" s="209"/>
      <c r="Q898" s="209"/>
      <c r="R898" s="209"/>
      <c r="S898" s="209"/>
      <c r="T898" s="210"/>
      <c r="AT898" s="211" t="s">
        <v>296</v>
      </c>
      <c r="AU898" s="211" t="s">
        <v>82</v>
      </c>
      <c r="AV898" s="13" t="s">
        <v>82</v>
      </c>
      <c r="AW898" s="13" t="s">
        <v>34</v>
      </c>
      <c r="AX898" s="13" t="s">
        <v>73</v>
      </c>
      <c r="AY898" s="211" t="s">
        <v>286</v>
      </c>
    </row>
    <row r="899" spans="1:65" s="13" customFormat="1" ht="11.25">
      <c r="B899" s="200"/>
      <c r="C899" s="201"/>
      <c r="D899" s="202" t="s">
        <v>296</v>
      </c>
      <c r="E899" s="203" t="s">
        <v>21</v>
      </c>
      <c r="F899" s="204" t="s">
        <v>1064</v>
      </c>
      <c r="G899" s="201"/>
      <c r="H899" s="205">
        <v>0.61799999999999999</v>
      </c>
      <c r="I899" s="206"/>
      <c r="J899" s="201"/>
      <c r="K899" s="201"/>
      <c r="L899" s="207"/>
      <c r="M899" s="208"/>
      <c r="N899" s="209"/>
      <c r="O899" s="209"/>
      <c r="P899" s="209"/>
      <c r="Q899" s="209"/>
      <c r="R899" s="209"/>
      <c r="S899" s="209"/>
      <c r="T899" s="210"/>
      <c r="AT899" s="211" t="s">
        <v>296</v>
      </c>
      <c r="AU899" s="211" t="s">
        <v>82</v>
      </c>
      <c r="AV899" s="13" t="s">
        <v>82</v>
      </c>
      <c r="AW899" s="13" t="s">
        <v>34</v>
      </c>
      <c r="AX899" s="13" t="s">
        <v>73</v>
      </c>
      <c r="AY899" s="211" t="s">
        <v>286</v>
      </c>
    </row>
    <row r="900" spans="1:65" s="15" customFormat="1" ht="11.25">
      <c r="B900" s="223"/>
      <c r="C900" s="224"/>
      <c r="D900" s="202" t="s">
        <v>296</v>
      </c>
      <c r="E900" s="225" t="s">
        <v>21</v>
      </c>
      <c r="F900" s="226" t="s">
        <v>1065</v>
      </c>
      <c r="G900" s="224"/>
      <c r="H900" s="225" t="s">
        <v>21</v>
      </c>
      <c r="I900" s="227"/>
      <c r="J900" s="224"/>
      <c r="K900" s="224"/>
      <c r="L900" s="228"/>
      <c r="M900" s="229"/>
      <c r="N900" s="230"/>
      <c r="O900" s="230"/>
      <c r="P900" s="230"/>
      <c r="Q900" s="230"/>
      <c r="R900" s="230"/>
      <c r="S900" s="230"/>
      <c r="T900" s="231"/>
      <c r="AT900" s="232" t="s">
        <v>296</v>
      </c>
      <c r="AU900" s="232" t="s">
        <v>82</v>
      </c>
      <c r="AV900" s="15" t="s">
        <v>80</v>
      </c>
      <c r="AW900" s="15" t="s">
        <v>34</v>
      </c>
      <c r="AX900" s="15" t="s">
        <v>73</v>
      </c>
      <c r="AY900" s="232" t="s">
        <v>286</v>
      </c>
    </row>
    <row r="901" spans="1:65" s="13" customFormat="1" ht="11.25">
      <c r="B901" s="200"/>
      <c r="C901" s="201"/>
      <c r="D901" s="202" t="s">
        <v>296</v>
      </c>
      <c r="E901" s="203" t="s">
        <v>21</v>
      </c>
      <c r="F901" s="204" t="s">
        <v>1066</v>
      </c>
      <c r="G901" s="201"/>
      <c r="H901" s="205">
        <v>0.68400000000000005</v>
      </c>
      <c r="I901" s="206"/>
      <c r="J901" s="201"/>
      <c r="K901" s="201"/>
      <c r="L901" s="207"/>
      <c r="M901" s="208"/>
      <c r="N901" s="209"/>
      <c r="O901" s="209"/>
      <c r="P901" s="209"/>
      <c r="Q901" s="209"/>
      <c r="R901" s="209"/>
      <c r="S901" s="209"/>
      <c r="T901" s="210"/>
      <c r="AT901" s="211" t="s">
        <v>296</v>
      </c>
      <c r="AU901" s="211" t="s">
        <v>82</v>
      </c>
      <c r="AV901" s="13" t="s">
        <v>82</v>
      </c>
      <c r="AW901" s="13" t="s">
        <v>34</v>
      </c>
      <c r="AX901" s="13" t="s">
        <v>73</v>
      </c>
      <c r="AY901" s="211" t="s">
        <v>286</v>
      </c>
    </row>
    <row r="902" spans="1:65" s="13" customFormat="1" ht="11.25">
      <c r="B902" s="200"/>
      <c r="C902" s="201"/>
      <c r="D902" s="202" t="s">
        <v>296</v>
      </c>
      <c r="E902" s="203" t="s">
        <v>21</v>
      </c>
      <c r="F902" s="204" t="s">
        <v>1067</v>
      </c>
      <c r="G902" s="201"/>
      <c r="H902" s="205">
        <v>0.65</v>
      </c>
      <c r="I902" s="206"/>
      <c r="J902" s="201"/>
      <c r="K902" s="201"/>
      <c r="L902" s="207"/>
      <c r="M902" s="208"/>
      <c r="N902" s="209"/>
      <c r="O902" s="209"/>
      <c r="P902" s="209"/>
      <c r="Q902" s="209"/>
      <c r="R902" s="209"/>
      <c r="S902" s="209"/>
      <c r="T902" s="210"/>
      <c r="AT902" s="211" t="s">
        <v>296</v>
      </c>
      <c r="AU902" s="211" t="s">
        <v>82</v>
      </c>
      <c r="AV902" s="13" t="s">
        <v>82</v>
      </c>
      <c r="AW902" s="13" t="s">
        <v>34</v>
      </c>
      <c r="AX902" s="13" t="s">
        <v>73</v>
      </c>
      <c r="AY902" s="211" t="s">
        <v>286</v>
      </c>
    </row>
    <row r="903" spans="1:65" s="14" customFormat="1" ht="11.25">
      <c r="B903" s="212"/>
      <c r="C903" s="213"/>
      <c r="D903" s="202" t="s">
        <v>296</v>
      </c>
      <c r="E903" s="214" t="s">
        <v>21</v>
      </c>
      <c r="F903" s="215" t="s">
        <v>300</v>
      </c>
      <c r="G903" s="213"/>
      <c r="H903" s="216">
        <v>9.4589999999999996</v>
      </c>
      <c r="I903" s="217"/>
      <c r="J903" s="213"/>
      <c r="K903" s="213"/>
      <c r="L903" s="218"/>
      <c r="M903" s="219"/>
      <c r="N903" s="220"/>
      <c r="O903" s="220"/>
      <c r="P903" s="220"/>
      <c r="Q903" s="220"/>
      <c r="R903" s="220"/>
      <c r="S903" s="220"/>
      <c r="T903" s="221"/>
      <c r="AT903" s="222" t="s">
        <v>296</v>
      </c>
      <c r="AU903" s="222" t="s">
        <v>82</v>
      </c>
      <c r="AV903" s="14" t="s">
        <v>93</v>
      </c>
      <c r="AW903" s="14" t="s">
        <v>34</v>
      </c>
      <c r="AX903" s="14" t="s">
        <v>80</v>
      </c>
      <c r="AY903" s="222" t="s">
        <v>286</v>
      </c>
    </row>
    <row r="904" spans="1:65" s="2" customFormat="1" ht="24.2" customHeight="1">
      <c r="A904" s="36"/>
      <c r="B904" s="37"/>
      <c r="C904" s="182" t="s">
        <v>1068</v>
      </c>
      <c r="D904" s="182" t="s">
        <v>288</v>
      </c>
      <c r="E904" s="183" t="s">
        <v>1069</v>
      </c>
      <c r="F904" s="184" t="s">
        <v>1070</v>
      </c>
      <c r="G904" s="185" t="s">
        <v>142</v>
      </c>
      <c r="H904" s="186">
        <v>71.366</v>
      </c>
      <c r="I904" s="187"/>
      <c r="J904" s="188">
        <f>ROUND(I904*H904,2)</f>
        <v>0</v>
      </c>
      <c r="K904" s="184" t="s">
        <v>292</v>
      </c>
      <c r="L904" s="41"/>
      <c r="M904" s="189" t="s">
        <v>21</v>
      </c>
      <c r="N904" s="190" t="s">
        <v>44</v>
      </c>
      <c r="O904" s="66"/>
      <c r="P904" s="191">
        <f>O904*H904</f>
        <v>0</v>
      </c>
      <c r="Q904" s="191">
        <v>4.6499999999999996E-3</v>
      </c>
      <c r="R904" s="191">
        <f>Q904*H904</f>
        <v>0.33185189999999998</v>
      </c>
      <c r="S904" s="191">
        <v>0</v>
      </c>
      <c r="T904" s="192">
        <f>S904*H904</f>
        <v>0</v>
      </c>
      <c r="U904" s="36"/>
      <c r="V904" s="36"/>
      <c r="W904" s="36"/>
      <c r="X904" s="36"/>
      <c r="Y904" s="36"/>
      <c r="Z904" s="36"/>
      <c r="AA904" s="36"/>
      <c r="AB904" s="36"/>
      <c r="AC904" s="36"/>
      <c r="AD904" s="36"/>
      <c r="AE904" s="36"/>
      <c r="AR904" s="193" t="s">
        <v>103</v>
      </c>
      <c r="AT904" s="193" t="s">
        <v>288</v>
      </c>
      <c r="AU904" s="193" t="s">
        <v>82</v>
      </c>
      <c r="AY904" s="19" t="s">
        <v>286</v>
      </c>
      <c r="BE904" s="194">
        <f>IF(N904="základní",J904,0)</f>
        <v>0</v>
      </c>
      <c r="BF904" s="194">
        <f>IF(N904="snížená",J904,0)</f>
        <v>0</v>
      </c>
      <c r="BG904" s="194">
        <f>IF(N904="zákl. přenesená",J904,0)</f>
        <v>0</v>
      </c>
      <c r="BH904" s="194">
        <f>IF(N904="sníž. přenesená",J904,0)</f>
        <v>0</v>
      </c>
      <c r="BI904" s="194">
        <f>IF(N904="nulová",J904,0)</f>
        <v>0</v>
      </c>
      <c r="BJ904" s="19" t="s">
        <v>80</v>
      </c>
      <c r="BK904" s="194">
        <f>ROUND(I904*H904,2)</f>
        <v>0</v>
      </c>
      <c r="BL904" s="19" t="s">
        <v>103</v>
      </c>
      <c r="BM904" s="193" t="s">
        <v>1071</v>
      </c>
    </row>
    <row r="905" spans="1:65" s="2" customFormat="1" ht="11.25">
      <c r="A905" s="36"/>
      <c r="B905" s="37"/>
      <c r="C905" s="38"/>
      <c r="D905" s="195" t="s">
        <v>294</v>
      </c>
      <c r="E905" s="38"/>
      <c r="F905" s="196" t="s">
        <v>1072</v>
      </c>
      <c r="G905" s="38"/>
      <c r="H905" s="38"/>
      <c r="I905" s="197"/>
      <c r="J905" s="38"/>
      <c r="K905" s="38"/>
      <c r="L905" s="41"/>
      <c r="M905" s="198"/>
      <c r="N905" s="199"/>
      <c r="O905" s="66"/>
      <c r="P905" s="66"/>
      <c r="Q905" s="66"/>
      <c r="R905" s="66"/>
      <c r="S905" s="66"/>
      <c r="T905" s="67"/>
      <c r="U905" s="36"/>
      <c r="V905" s="36"/>
      <c r="W905" s="36"/>
      <c r="X905" s="36"/>
      <c r="Y905" s="36"/>
      <c r="Z905" s="36"/>
      <c r="AA905" s="36"/>
      <c r="AB905" s="36"/>
      <c r="AC905" s="36"/>
      <c r="AD905" s="36"/>
      <c r="AE905" s="36"/>
      <c r="AT905" s="19" t="s">
        <v>294</v>
      </c>
      <c r="AU905" s="19" t="s">
        <v>82</v>
      </c>
    </row>
    <row r="906" spans="1:65" s="15" customFormat="1" ht="11.25">
      <c r="B906" s="223"/>
      <c r="C906" s="224"/>
      <c r="D906" s="202" t="s">
        <v>296</v>
      </c>
      <c r="E906" s="225" t="s">
        <v>21</v>
      </c>
      <c r="F906" s="226" t="s">
        <v>965</v>
      </c>
      <c r="G906" s="224"/>
      <c r="H906" s="225" t="s">
        <v>21</v>
      </c>
      <c r="I906" s="227"/>
      <c r="J906" s="224"/>
      <c r="K906" s="224"/>
      <c r="L906" s="228"/>
      <c r="M906" s="229"/>
      <c r="N906" s="230"/>
      <c r="O906" s="230"/>
      <c r="P906" s="230"/>
      <c r="Q906" s="230"/>
      <c r="R906" s="230"/>
      <c r="S906" s="230"/>
      <c r="T906" s="231"/>
      <c r="AT906" s="232" t="s">
        <v>296</v>
      </c>
      <c r="AU906" s="232" t="s">
        <v>82</v>
      </c>
      <c r="AV906" s="15" t="s">
        <v>80</v>
      </c>
      <c r="AW906" s="15" t="s">
        <v>34</v>
      </c>
      <c r="AX906" s="15" t="s">
        <v>73</v>
      </c>
      <c r="AY906" s="232" t="s">
        <v>286</v>
      </c>
    </row>
    <row r="907" spans="1:65" s="15" customFormat="1" ht="11.25">
      <c r="B907" s="223"/>
      <c r="C907" s="224"/>
      <c r="D907" s="202" t="s">
        <v>296</v>
      </c>
      <c r="E907" s="225" t="s">
        <v>21</v>
      </c>
      <c r="F907" s="226" t="s">
        <v>542</v>
      </c>
      <c r="G907" s="224"/>
      <c r="H907" s="225" t="s">
        <v>21</v>
      </c>
      <c r="I907" s="227"/>
      <c r="J907" s="224"/>
      <c r="K907" s="224"/>
      <c r="L907" s="228"/>
      <c r="M907" s="229"/>
      <c r="N907" s="230"/>
      <c r="O907" s="230"/>
      <c r="P907" s="230"/>
      <c r="Q907" s="230"/>
      <c r="R907" s="230"/>
      <c r="S907" s="230"/>
      <c r="T907" s="231"/>
      <c r="AT907" s="232" t="s">
        <v>296</v>
      </c>
      <c r="AU907" s="232" t="s">
        <v>82</v>
      </c>
      <c r="AV907" s="15" t="s">
        <v>80</v>
      </c>
      <c r="AW907" s="15" t="s">
        <v>34</v>
      </c>
      <c r="AX907" s="15" t="s">
        <v>73</v>
      </c>
      <c r="AY907" s="232" t="s">
        <v>286</v>
      </c>
    </row>
    <row r="908" spans="1:65" s="15" customFormat="1" ht="11.25">
      <c r="B908" s="223"/>
      <c r="C908" s="224"/>
      <c r="D908" s="202" t="s">
        <v>296</v>
      </c>
      <c r="E908" s="225" t="s">
        <v>21</v>
      </c>
      <c r="F908" s="226" t="s">
        <v>1049</v>
      </c>
      <c r="G908" s="224"/>
      <c r="H908" s="225" t="s">
        <v>21</v>
      </c>
      <c r="I908" s="227"/>
      <c r="J908" s="224"/>
      <c r="K908" s="224"/>
      <c r="L908" s="228"/>
      <c r="M908" s="229"/>
      <c r="N908" s="230"/>
      <c r="O908" s="230"/>
      <c r="P908" s="230"/>
      <c r="Q908" s="230"/>
      <c r="R908" s="230"/>
      <c r="S908" s="230"/>
      <c r="T908" s="231"/>
      <c r="AT908" s="232" t="s">
        <v>296</v>
      </c>
      <c r="AU908" s="232" t="s">
        <v>82</v>
      </c>
      <c r="AV908" s="15" t="s">
        <v>80</v>
      </c>
      <c r="AW908" s="15" t="s">
        <v>34</v>
      </c>
      <c r="AX908" s="15" t="s">
        <v>73</v>
      </c>
      <c r="AY908" s="232" t="s">
        <v>286</v>
      </c>
    </row>
    <row r="909" spans="1:65" s="13" customFormat="1" ht="11.25">
      <c r="B909" s="200"/>
      <c r="C909" s="201"/>
      <c r="D909" s="202" t="s">
        <v>296</v>
      </c>
      <c r="E909" s="203" t="s">
        <v>21</v>
      </c>
      <c r="F909" s="204" t="s">
        <v>1073</v>
      </c>
      <c r="G909" s="201"/>
      <c r="H909" s="205">
        <v>0</v>
      </c>
      <c r="I909" s="206"/>
      <c r="J909" s="201"/>
      <c r="K909" s="201"/>
      <c r="L909" s="207"/>
      <c r="M909" s="208"/>
      <c r="N909" s="209"/>
      <c r="O909" s="209"/>
      <c r="P909" s="209"/>
      <c r="Q909" s="209"/>
      <c r="R909" s="209"/>
      <c r="S909" s="209"/>
      <c r="T909" s="210"/>
      <c r="AT909" s="211" t="s">
        <v>296</v>
      </c>
      <c r="AU909" s="211" t="s">
        <v>82</v>
      </c>
      <c r="AV909" s="13" t="s">
        <v>82</v>
      </c>
      <c r="AW909" s="13" t="s">
        <v>34</v>
      </c>
      <c r="AX909" s="13" t="s">
        <v>73</v>
      </c>
      <c r="AY909" s="211" t="s">
        <v>286</v>
      </c>
    </row>
    <row r="910" spans="1:65" s="13" customFormat="1" ht="11.25">
      <c r="B910" s="200"/>
      <c r="C910" s="201"/>
      <c r="D910" s="202" t="s">
        <v>296</v>
      </c>
      <c r="E910" s="203" t="s">
        <v>21</v>
      </c>
      <c r="F910" s="204" t="s">
        <v>1074</v>
      </c>
      <c r="G910" s="201"/>
      <c r="H910" s="205">
        <v>1.71</v>
      </c>
      <c r="I910" s="206"/>
      <c r="J910" s="201"/>
      <c r="K910" s="201"/>
      <c r="L910" s="207"/>
      <c r="M910" s="208"/>
      <c r="N910" s="209"/>
      <c r="O910" s="209"/>
      <c r="P910" s="209"/>
      <c r="Q910" s="209"/>
      <c r="R910" s="209"/>
      <c r="S910" s="209"/>
      <c r="T910" s="210"/>
      <c r="AT910" s="211" t="s">
        <v>296</v>
      </c>
      <c r="AU910" s="211" t="s">
        <v>82</v>
      </c>
      <c r="AV910" s="13" t="s">
        <v>82</v>
      </c>
      <c r="AW910" s="13" t="s">
        <v>34</v>
      </c>
      <c r="AX910" s="13" t="s">
        <v>73</v>
      </c>
      <c r="AY910" s="211" t="s">
        <v>286</v>
      </c>
    </row>
    <row r="911" spans="1:65" s="15" customFormat="1" ht="11.25">
      <c r="B911" s="223"/>
      <c r="C911" s="224"/>
      <c r="D911" s="202" t="s">
        <v>296</v>
      </c>
      <c r="E911" s="225" t="s">
        <v>21</v>
      </c>
      <c r="F911" s="226" t="s">
        <v>1052</v>
      </c>
      <c r="G911" s="224"/>
      <c r="H911" s="225" t="s">
        <v>21</v>
      </c>
      <c r="I911" s="227"/>
      <c r="J911" s="224"/>
      <c r="K911" s="224"/>
      <c r="L911" s="228"/>
      <c r="M911" s="229"/>
      <c r="N911" s="230"/>
      <c r="O911" s="230"/>
      <c r="P911" s="230"/>
      <c r="Q911" s="230"/>
      <c r="R911" s="230"/>
      <c r="S911" s="230"/>
      <c r="T911" s="231"/>
      <c r="AT911" s="232" t="s">
        <v>296</v>
      </c>
      <c r="AU911" s="232" t="s">
        <v>82</v>
      </c>
      <c r="AV911" s="15" t="s">
        <v>80</v>
      </c>
      <c r="AW911" s="15" t="s">
        <v>34</v>
      </c>
      <c r="AX911" s="15" t="s">
        <v>73</v>
      </c>
      <c r="AY911" s="232" t="s">
        <v>286</v>
      </c>
    </row>
    <row r="912" spans="1:65" s="13" customFormat="1" ht="11.25">
      <c r="B912" s="200"/>
      <c r="C912" s="201"/>
      <c r="D912" s="202" t="s">
        <v>296</v>
      </c>
      <c r="E912" s="203" t="s">
        <v>21</v>
      </c>
      <c r="F912" s="204" t="s">
        <v>1075</v>
      </c>
      <c r="G912" s="201"/>
      <c r="H912" s="205">
        <v>3.42</v>
      </c>
      <c r="I912" s="206"/>
      <c r="J912" s="201"/>
      <c r="K912" s="201"/>
      <c r="L912" s="207"/>
      <c r="M912" s="208"/>
      <c r="N912" s="209"/>
      <c r="O912" s="209"/>
      <c r="P912" s="209"/>
      <c r="Q912" s="209"/>
      <c r="R912" s="209"/>
      <c r="S912" s="209"/>
      <c r="T912" s="210"/>
      <c r="AT912" s="211" t="s">
        <v>296</v>
      </c>
      <c r="AU912" s="211" t="s">
        <v>82</v>
      </c>
      <c r="AV912" s="13" t="s">
        <v>82</v>
      </c>
      <c r="AW912" s="13" t="s">
        <v>34</v>
      </c>
      <c r="AX912" s="13" t="s">
        <v>73</v>
      </c>
      <c r="AY912" s="211" t="s">
        <v>286</v>
      </c>
    </row>
    <row r="913" spans="2:51" s="13" customFormat="1" ht="11.25">
      <c r="B913" s="200"/>
      <c r="C913" s="201"/>
      <c r="D913" s="202" t="s">
        <v>296</v>
      </c>
      <c r="E913" s="203" t="s">
        <v>21</v>
      </c>
      <c r="F913" s="204" t="s">
        <v>1076</v>
      </c>
      <c r="G913" s="201"/>
      <c r="H913" s="205">
        <v>1.08</v>
      </c>
      <c r="I913" s="206"/>
      <c r="J913" s="201"/>
      <c r="K913" s="201"/>
      <c r="L913" s="207"/>
      <c r="M913" s="208"/>
      <c r="N913" s="209"/>
      <c r="O913" s="209"/>
      <c r="P913" s="209"/>
      <c r="Q913" s="209"/>
      <c r="R913" s="209"/>
      <c r="S913" s="209"/>
      <c r="T913" s="210"/>
      <c r="AT913" s="211" t="s">
        <v>296</v>
      </c>
      <c r="AU913" s="211" t="s">
        <v>82</v>
      </c>
      <c r="AV913" s="13" t="s">
        <v>82</v>
      </c>
      <c r="AW913" s="13" t="s">
        <v>34</v>
      </c>
      <c r="AX913" s="13" t="s">
        <v>73</v>
      </c>
      <c r="AY913" s="211" t="s">
        <v>286</v>
      </c>
    </row>
    <row r="914" spans="2:51" s="13" customFormat="1" ht="11.25">
      <c r="B914" s="200"/>
      <c r="C914" s="201"/>
      <c r="D914" s="202" t="s">
        <v>296</v>
      </c>
      <c r="E914" s="203" t="s">
        <v>21</v>
      </c>
      <c r="F914" s="204" t="s">
        <v>1077</v>
      </c>
      <c r="G914" s="201"/>
      <c r="H914" s="205">
        <v>3.4319999999999999</v>
      </c>
      <c r="I914" s="206"/>
      <c r="J914" s="201"/>
      <c r="K914" s="201"/>
      <c r="L914" s="207"/>
      <c r="M914" s="208"/>
      <c r="N914" s="209"/>
      <c r="O914" s="209"/>
      <c r="P914" s="209"/>
      <c r="Q914" s="209"/>
      <c r="R914" s="209"/>
      <c r="S914" s="209"/>
      <c r="T914" s="210"/>
      <c r="AT914" s="211" t="s">
        <v>296</v>
      </c>
      <c r="AU914" s="211" t="s">
        <v>82</v>
      </c>
      <c r="AV914" s="13" t="s">
        <v>82</v>
      </c>
      <c r="AW914" s="13" t="s">
        <v>34</v>
      </c>
      <c r="AX914" s="13" t="s">
        <v>73</v>
      </c>
      <c r="AY914" s="211" t="s">
        <v>286</v>
      </c>
    </row>
    <row r="915" spans="2:51" s="13" customFormat="1" ht="11.25">
      <c r="B915" s="200"/>
      <c r="C915" s="201"/>
      <c r="D915" s="202" t="s">
        <v>296</v>
      </c>
      <c r="E915" s="203" t="s">
        <v>21</v>
      </c>
      <c r="F915" s="204" t="s">
        <v>1078</v>
      </c>
      <c r="G915" s="201"/>
      <c r="H915" s="205">
        <v>1.341</v>
      </c>
      <c r="I915" s="206"/>
      <c r="J915" s="201"/>
      <c r="K915" s="201"/>
      <c r="L915" s="207"/>
      <c r="M915" s="208"/>
      <c r="N915" s="209"/>
      <c r="O915" s="209"/>
      <c r="P915" s="209"/>
      <c r="Q915" s="209"/>
      <c r="R915" s="209"/>
      <c r="S915" s="209"/>
      <c r="T915" s="210"/>
      <c r="AT915" s="211" t="s">
        <v>296</v>
      </c>
      <c r="AU915" s="211" t="s">
        <v>82</v>
      </c>
      <c r="AV915" s="13" t="s">
        <v>82</v>
      </c>
      <c r="AW915" s="13" t="s">
        <v>34</v>
      </c>
      <c r="AX915" s="13" t="s">
        <v>73</v>
      </c>
      <c r="AY915" s="211" t="s">
        <v>286</v>
      </c>
    </row>
    <row r="916" spans="2:51" s="13" customFormat="1" ht="11.25">
      <c r="B916" s="200"/>
      <c r="C916" s="201"/>
      <c r="D916" s="202" t="s">
        <v>296</v>
      </c>
      <c r="E916" s="203" t="s">
        <v>21</v>
      </c>
      <c r="F916" s="204" t="s">
        <v>1079</v>
      </c>
      <c r="G916" s="201"/>
      <c r="H916" s="205">
        <v>0</v>
      </c>
      <c r="I916" s="206"/>
      <c r="J916" s="201"/>
      <c r="K916" s="201"/>
      <c r="L916" s="207"/>
      <c r="M916" s="208"/>
      <c r="N916" s="209"/>
      <c r="O916" s="209"/>
      <c r="P916" s="209"/>
      <c r="Q916" s="209"/>
      <c r="R916" s="209"/>
      <c r="S916" s="209"/>
      <c r="T916" s="210"/>
      <c r="AT916" s="211" t="s">
        <v>296</v>
      </c>
      <c r="AU916" s="211" t="s">
        <v>82</v>
      </c>
      <c r="AV916" s="13" t="s">
        <v>82</v>
      </c>
      <c r="AW916" s="13" t="s">
        <v>34</v>
      </c>
      <c r="AX916" s="13" t="s">
        <v>73</v>
      </c>
      <c r="AY916" s="211" t="s">
        <v>286</v>
      </c>
    </row>
    <row r="917" spans="2:51" s="15" customFormat="1" ht="11.25">
      <c r="B917" s="223"/>
      <c r="C917" s="224"/>
      <c r="D917" s="202" t="s">
        <v>296</v>
      </c>
      <c r="E917" s="225" t="s">
        <v>21</v>
      </c>
      <c r="F917" s="226" t="s">
        <v>1058</v>
      </c>
      <c r="G917" s="224"/>
      <c r="H917" s="225" t="s">
        <v>21</v>
      </c>
      <c r="I917" s="227"/>
      <c r="J917" s="224"/>
      <c r="K917" s="224"/>
      <c r="L917" s="228"/>
      <c r="M917" s="229"/>
      <c r="N917" s="230"/>
      <c r="O917" s="230"/>
      <c r="P917" s="230"/>
      <c r="Q917" s="230"/>
      <c r="R917" s="230"/>
      <c r="S917" s="230"/>
      <c r="T917" s="231"/>
      <c r="AT917" s="232" t="s">
        <v>296</v>
      </c>
      <c r="AU917" s="232" t="s">
        <v>82</v>
      </c>
      <c r="AV917" s="15" t="s">
        <v>80</v>
      </c>
      <c r="AW917" s="15" t="s">
        <v>34</v>
      </c>
      <c r="AX917" s="15" t="s">
        <v>73</v>
      </c>
      <c r="AY917" s="232" t="s">
        <v>286</v>
      </c>
    </row>
    <row r="918" spans="2:51" s="13" customFormat="1" ht="11.25">
      <c r="B918" s="200"/>
      <c r="C918" s="201"/>
      <c r="D918" s="202" t="s">
        <v>296</v>
      </c>
      <c r="E918" s="203" t="s">
        <v>21</v>
      </c>
      <c r="F918" s="204" t="s">
        <v>1080</v>
      </c>
      <c r="G918" s="201"/>
      <c r="H918" s="205">
        <v>3.42</v>
      </c>
      <c r="I918" s="206"/>
      <c r="J918" s="201"/>
      <c r="K918" s="201"/>
      <c r="L918" s="207"/>
      <c r="M918" s="208"/>
      <c r="N918" s="209"/>
      <c r="O918" s="209"/>
      <c r="P918" s="209"/>
      <c r="Q918" s="209"/>
      <c r="R918" s="209"/>
      <c r="S918" s="209"/>
      <c r="T918" s="210"/>
      <c r="AT918" s="211" t="s">
        <v>296</v>
      </c>
      <c r="AU918" s="211" t="s">
        <v>82</v>
      </c>
      <c r="AV918" s="13" t="s">
        <v>82</v>
      </c>
      <c r="AW918" s="13" t="s">
        <v>34</v>
      </c>
      <c r="AX918" s="13" t="s">
        <v>73</v>
      </c>
      <c r="AY918" s="211" t="s">
        <v>286</v>
      </c>
    </row>
    <row r="919" spans="2:51" s="13" customFormat="1" ht="11.25">
      <c r="B919" s="200"/>
      <c r="C919" s="201"/>
      <c r="D919" s="202" t="s">
        <v>296</v>
      </c>
      <c r="E919" s="203" t="s">
        <v>21</v>
      </c>
      <c r="F919" s="204" t="s">
        <v>1081</v>
      </c>
      <c r="G919" s="201"/>
      <c r="H919" s="205">
        <v>0</v>
      </c>
      <c r="I919" s="206"/>
      <c r="J919" s="201"/>
      <c r="K919" s="201"/>
      <c r="L919" s="207"/>
      <c r="M919" s="208"/>
      <c r="N919" s="209"/>
      <c r="O919" s="209"/>
      <c r="P919" s="209"/>
      <c r="Q919" s="209"/>
      <c r="R919" s="209"/>
      <c r="S919" s="209"/>
      <c r="T919" s="210"/>
      <c r="AT919" s="211" t="s">
        <v>296</v>
      </c>
      <c r="AU919" s="211" t="s">
        <v>82</v>
      </c>
      <c r="AV919" s="13" t="s">
        <v>82</v>
      </c>
      <c r="AW919" s="13" t="s">
        <v>34</v>
      </c>
      <c r="AX919" s="13" t="s">
        <v>73</v>
      </c>
      <c r="AY919" s="211" t="s">
        <v>286</v>
      </c>
    </row>
    <row r="920" spans="2:51" s="13" customFormat="1" ht="11.25">
      <c r="B920" s="200"/>
      <c r="C920" s="201"/>
      <c r="D920" s="202" t="s">
        <v>296</v>
      </c>
      <c r="E920" s="203" t="s">
        <v>21</v>
      </c>
      <c r="F920" s="204" t="s">
        <v>1082</v>
      </c>
      <c r="G920" s="201"/>
      <c r="H920" s="205">
        <v>4.6589999999999998</v>
      </c>
      <c r="I920" s="206"/>
      <c r="J920" s="201"/>
      <c r="K920" s="201"/>
      <c r="L920" s="207"/>
      <c r="M920" s="208"/>
      <c r="N920" s="209"/>
      <c r="O920" s="209"/>
      <c r="P920" s="209"/>
      <c r="Q920" s="209"/>
      <c r="R920" s="209"/>
      <c r="S920" s="209"/>
      <c r="T920" s="210"/>
      <c r="AT920" s="211" t="s">
        <v>296</v>
      </c>
      <c r="AU920" s="211" t="s">
        <v>82</v>
      </c>
      <c r="AV920" s="13" t="s">
        <v>82</v>
      </c>
      <c r="AW920" s="13" t="s">
        <v>34</v>
      </c>
      <c r="AX920" s="13" t="s">
        <v>73</v>
      </c>
      <c r="AY920" s="211" t="s">
        <v>286</v>
      </c>
    </row>
    <row r="921" spans="2:51" s="13" customFormat="1" ht="11.25">
      <c r="B921" s="200"/>
      <c r="C921" s="201"/>
      <c r="D921" s="202" t="s">
        <v>296</v>
      </c>
      <c r="E921" s="203" t="s">
        <v>21</v>
      </c>
      <c r="F921" s="204" t="s">
        <v>1083</v>
      </c>
      <c r="G921" s="201"/>
      <c r="H921" s="205">
        <v>0.72</v>
      </c>
      <c r="I921" s="206"/>
      <c r="J921" s="201"/>
      <c r="K921" s="201"/>
      <c r="L921" s="207"/>
      <c r="M921" s="208"/>
      <c r="N921" s="209"/>
      <c r="O921" s="209"/>
      <c r="P921" s="209"/>
      <c r="Q921" s="209"/>
      <c r="R921" s="209"/>
      <c r="S921" s="209"/>
      <c r="T921" s="210"/>
      <c r="AT921" s="211" t="s">
        <v>296</v>
      </c>
      <c r="AU921" s="211" t="s">
        <v>82</v>
      </c>
      <c r="AV921" s="13" t="s">
        <v>82</v>
      </c>
      <c r="AW921" s="13" t="s">
        <v>34</v>
      </c>
      <c r="AX921" s="13" t="s">
        <v>73</v>
      </c>
      <c r="AY921" s="211" t="s">
        <v>286</v>
      </c>
    </row>
    <row r="922" spans="2:51" s="13" customFormat="1" ht="11.25">
      <c r="B922" s="200"/>
      <c r="C922" s="201"/>
      <c r="D922" s="202" t="s">
        <v>296</v>
      </c>
      <c r="E922" s="203" t="s">
        <v>21</v>
      </c>
      <c r="F922" s="204" t="s">
        <v>1084</v>
      </c>
      <c r="G922" s="201"/>
      <c r="H922" s="205">
        <v>0</v>
      </c>
      <c r="I922" s="206"/>
      <c r="J922" s="201"/>
      <c r="K922" s="201"/>
      <c r="L922" s="207"/>
      <c r="M922" s="208"/>
      <c r="N922" s="209"/>
      <c r="O922" s="209"/>
      <c r="P922" s="209"/>
      <c r="Q922" s="209"/>
      <c r="R922" s="209"/>
      <c r="S922" s="209"/>
      <c r="T922" s="210"/>
      <c r="AT922" s="211" t="s">
        <v>296</v>
      </c>
      <c r="AU922" s="211" t="s">
        <v>82</v>
      </c>
      <c r="AV922" s="13" t="s">
        <v>82</v>
      </c>
      <c r="AW922" s="13" t="s">
        <v>34</v>
      </c>
      <c r="AX922" s="13" t="s">
        <v>73</v>
      </c>
      <c r="AY922" s="211" t="s">
        <v>286</v>
      </c>
    </row>
    <row r="923" spans="2:51" s="13" customFormat="1" ht="11.25">
      <c r="B923" s="200"/>
      <c r="C923" s="201"/>
      <c r="D923" s="202" t="s">
        <v>296</v>
      </c>
      <c r="E923" s="203" t="s">
        <v>21</v>
      </c>
      <c r="F923" s="204" t="s">
        <v>1085</v>
      </c>
      <c r="G923" s="201"/>
      <c r="H923" s="205">
        <v>0</v>
      </c>
      <c r="I923" s="206"/>
      <c r="J923" s="201"/>
      <c r="K923" s="201"/>
      <c r="L923" s="207"/>
      <c r="M923" s="208"/>
      <c r="N923" s="209"/>
      <c r="O923" s="209"/>
      <c r="P923" s="209"/>
      <c r="Q923" s="209"/>
      <c r="R923" s="209"/>
      <c r="S923" s="209"/>
      <c r="T923" s="210"/>
      <c r="AT923" s="211" t="s">
        <v>296</v>
      </c>
      <c r="AU923" s="211" t="s">
        <v>82</v>
      </c>
      <c r="AV923" s="13" t="s">
        <v>82</v>
      </c>
      <c r="AW923" s="13" t="s">
        <v>34</v>
      </c>
      <c r="AX923" s="13" t="s">
        <v>73</v>
      </c>
      <c r="AY923" s="211" t="s">
        <v>286</v>
      </c>
    </row>
    <row r="924" spans="2:51" s="15" customFormat="1" ht="11.25">
      <c r="B924" s="223"/>
      <c r="C924" s="224"/>
      <c r="D924" s="202" t="s">
        <v>296</v>
      </c>
      <c r="E924" s="225" t="s">
        <v>21</v>
      </c>
      <c r="F924" s="226" t="s">
        <v>1065</v>
      </c>
      <c r="G924" s="224"/>
      <c r="H924" s="225" t="s">
        <v>21</v>
      </c>
      <c r="I924" s="227"/>
      <c r="J924" s="224"/>
      <c r="K924" s="224"/>
      <c r="L924" s="228"/>
      <c r="M924" s="229"/>
      <c r="N924" s="230"/>
      <c r="O924" s="230"/>
      <c r="P924" s="230"/>
      <c r="Q924" s="230"/>
      <c r="R924" s="230"/>
      <c r="S924" s="230"/>
      <c r="T924" s="231"/>
      <c r="AT924" s="232" t="s">
        <v>296</v>
      </c>
      <c r="AU924" s="232" t="s">
        <v>82</v>
      </c>
      <c r="AV924" s="15" t="s">
        <v>80</v>
      </c>
      <c r="AW924" s="15" t="s">
        <v>34</v>
      </c>
      <c r="AX924" s="15" t="s">
        <v>73</v>
      </c>
      <c r="AY924" s="232" t="s">
        <v>286</v>
      </c>
    </row>
    <row r="925" spans="2:51" s="13" customFormat="1" ht="11.25">
      <c r="B925" s="200"/>
      <c r="C925" s="201"/>
      <c r="D925" s="202" t="s">
        <v>296</v>
      </c>
      <c r="E925" s="203" t="s">
        <v>21</v>
      </c>
      <c r="F925" s="204" t="s">
        <v>1086</v>
      </c>
      <c r="G925" s="201"/>
      <c r="H925" s="205">
        <v>1.71</v>
      </c>
      <c r="I925" s="206"/>
      <c r="J925" s="201"/>
      <c r="K925" s="201"/>
      <c r="L925" s="207"/>
      <c r="M925" s="208"/>
      <c r="N925" s="209"/>
      <c r="O925" s="209"/>
      <c r="P925" s="209"/>
      <c r="Q925" s="209"/>
      <c r="R925" s="209"/>
      <c r="S925" s="209"/>
      <c r="T925" s="210"/>
      <c r="AT925" s="211" t="s">
        <v>296</v>
      </c>
      <c r="AU925" s="211" t="s">
        <v>82</v>
      </c>
      <c r="AV925" s="13" t="s">
        <v>82</v>
      </c>
      <c r="AW925" s="13" t="s">
        <v>34</v>
      </c>
      <c r="AX925" s="13" t="s">
        <v>73</v>
      </c>
      <c r="AY925" s="211" t="s">
        <v>286</v>
      </c>
    </row>
    <row r="926" spans="2:51" s="13" customFormat="1" ht="11.25">
      <c r="B926" s="200"/>
      <c r="C926" s="201"/>
      <c r="D926" s="202" t="s">
        <v>296</v>
      </c>
      <c r="E926" s="203" t="s">
        <v>21</v>
      </c>
      <c r="F926" s="204" t="s">
        <v>1087</v>
      </c>
      <c r="G926" s="201"/>
      <c r="H926" s="205">
        <v>1.71</v>
      </c>
      <c r="I926" s="206"/>
      <c r="J926" s="201"/>
      <c r="K926" s="201"/>
      <c r="L926" s="207"/>
      <c r="M926" s="208"/>
      <c r="N926" s="209"/>
      <c r="O926" s="209"/>
      <c r="P926" s="209"/>
      <c r="Q926" s="209"/>
      <c r="R926" s="209"/>
      <c r="S926" s="209"/>
      <c r="T926" s="210"/>
      <c r="AT926" s="211" t="s">
        <v>296</v>
      </c>
      <c r="AU926" s="211" t="s">
        <v>82</v>
      </c>
      <c r="AV926" s="13" t="s">
        <v>82</v>
      </c>
      <c r="AW926" s="13" t="s">
        <v>34</v>
      </c>
      <c r="AX926" s="13" t="s">
        <v>73</v>
      </c>
      <c r="AY926" s="211" t="s">
        <v>286</v>
      </c>
    </row>
    <row r="927" spans="2:51" s="14" customFormat="1" ht="11.25">
      <c r="B927" s="212"/>
      <c r="C927" s="213"/>
      <c r="D927" s="202" t="s">
        <v>296</v>
      </c>
      <c r="E927" s="214" t="s">
        <v>21</v>
      </c>
      <c r="F927" s="215" t="s">
        <v>300</v>
      </c>
      <c r="G927" s="213"/>
      <c r="H927" s="216">
        <v>23.202000000000002</v>
      </c>
      <c r="I927" s="217"/>
      <c r="J927" s="213"/>
      <c r="K927" s="213"/>
      <c r="L927" s="218"/>
      <c r="M927" s="219"/>
      <c r="N927" s="220"/>
      <c r="O927" s="220"/>
      <c r="P927" s="220"/>
      <c r="Q927" s="220"/>
      <c r="R927" s="220"/>
      <c r="S927" s="220"/>
      <c r="T927" s="221"/>
      <c r="AT927" s="222" t="s">
        <v>296</v>
      </c>
      <c r="AU927" s="222" t="s">
        <v>82</v>
      </c>
      <c r="AV927" s="14" t="s">
        <v>93</v>
      </c>
      <c r="AW927" s="14" t="s">
        <v>34</v>
      </c>
      <c r="AX927" s="14" t="s">
        <v>73</v>
      </c>
      <c r="AY927" s="222" t="s">
        <v>286</v>
      </c>
    </row>
    <row r="928" spans="2:51" s="15" customFormat="1" ht="11.25">
      <c r="B928" s="223"/>
      <c r="C928" s="224"/>
      <c r="D928" s="202" t="s">
        <v>296</v>
      </c>
      <c r="E928" s="225" t="s">
        <v>21</v>
      </c>
      <c r="F928" s="226" t="s">
        <v>976</v>
      </c>
      <c r="G928" s="224"/>
      <c r="H928" s="225" t="s">
        <v>21</v>
      </c>
      <c r="I928" s="227"/>
      <c r="J928" s="224"/>
      <c r="K928" s="224"/>
      <c r="L928" s="228"/>
      <c r="M928" s="229"/>
      <c r="N928" s="230"/>
      <c r="O928" s="230"/>
      <c r="P928" s="230"/>
      <c r="Q928" s="230"/>
      <c r="R928" s="230"/>
      <c r="S928" s="230"/>
      <c r="T928" s="231"/>
      <c r="AT928" s="232" t="s">
        <v>296</v>
      </c>
      <c r="AU928" s="232" t="s">
        <v>82</v>
      </c>
      <c r="AV928" s="15" t="s">
        <v>80</v>
      </c>
      <c r="AW928" s="15" t="s">
        <v>34</v>
      </c>
      <c r="AX928" s="15" t="s">
        <v>73</v>
      </c>
      <c r="AY928" s="232" t="s">
        <v>286</v>
      </c>
    </row>
    <row r="929" spans="2:51" s="15" customFormat="1" ht="11.25">
      <c r="B929" s="223"/>
      <c r="C929" s="224"/>
      <c r="D929" s="202" t="s">
        <v>296</v>
      </c>
      <c r="E929" s="225" t="s">
        <v>21</v>
      </c>
      <c r="F929" s="226" t="s">
        <v>1049</v>
      </c>
      <c r="G929" s="224"/>
      <c r="H929" s="225" t="s">
        <v>21</v>
      </c>
      <c r="I929" s="227"/>
      <c r="J929" s="224"/>
      <c r="K929" s="224"/>
      <c r="L929" s="228"/>
      <c r="M929" s="229"/>
      <c r="N929" s="230"/>
      <c r="O929" s="230"/>
      <c r="P929" s="230"/>
      <c r="Q929" s="230"/>
      <c r="R929" s="230"/>
      <c r="S929" s="230"/>
      <c r="T929" s="231"/>
      <c r="AT929" s="232" t="s">
        <v>296</v>
      </c>
      <c r="AU929" s="232" t="s">
        <v>82</v>
      </c>
      <c r="AV929" s="15" t="s">
        <v>80</v>
      </c>
      <c r="AW929" s="15" t="s">
        <v>34</v>
      </c>
      <c r="AX929" s="15" t="s">
        <v>73</v>
      </c>
      <c r="AY929" s="232" t="s">
        <v>286</v>
      </c>
    </row>
    <row r="930" spans="2:51" s="13" customFormat="1" ht="11.25">
      <c r="B930" s="200"/>
      <c r="C930" s="201"/>
      <c r="D930" s="202" t="s">
        <v>296</v>
      </c>
      <c r="E930" s="203" t="s">
        <v>21</v>
      </c>
      <c r="F930" s="204" t="s">
        <v>1088</v>
      </c>
      <c r="G930" s="201"/>
      <c r="H930" s="205">
        <v>0.9</v>
      </c>
      <c r="I930" s="206"/>
      <c r="J930" s="201"/>
      <c r="K930" s="201"/>
      <c r="L930" s="207"/>
      <c r="M930" s="208"/>
      <c r="N930" s="209"/>
      <c r="O930" s="209"/>
      <c r="P930" s="209"/>
      <c r="Q930" s="209"/>
      <c r="R930" s="209"/>
      <c r="S930" s="209"/>
      <c r="T930" s="210"/>
      <c r="AT930" s="211" t="s">
        <v>296</v>
      </c>
      <c r="AU930" s="211" t="s">
        <v>82</v>
      </c>
      <c r="AV930" s="13" t="s">
        <v>82</v>
      </c>
      <c r="AW930" s="13" t="s">
        <v>34</v>
      </c>
      <c r="AX930" s="13" t="s">
        <v>73</v>
      </c>
      <c r="AY930" s="211" t="s">
        <v>286</v>
      </c>
    </row>
    <row r="931" spans="2:51" s="13" customFormat="1" ht="11.25">
      <c r="B931" s="200"/>
      <c r="C931" s="201"/>
      <c r="D931" s="202" t="s">
        <v>296</v>
      </c>
      <c r="E931" s="203" t="s">
        <v>21</v>
      </c>
      <c r="F931" s="204" t="s">
        <v>1089</v>
      </c>
      <c r="G931" s="201"/>
      <c r="H931" s="205">
        <v>1.9</v>
      </c>
      <c r="I931" s="206"/>
      <c r="J931" s="201"/>
      <c r="K931" s="201"/>
      <c r="L931" s="207"/>
      <c r="M931" s="208"/>
      <c r="N931" s="209"/>
      <c r="O931" s="209"/>
      <c r="P931" s="209"/>
      <c r="Q931" s="209"/>
      <c r="R931" s="209"/>
      <c r="S931" s="209"/>
      <c r="T931" s="210"/>
      <c r="AT931" s="211" t="s">
        <v>296</v>
      </c>
      <c r="AU931" s="211" t="s">
        <v>82</v>
      </c>
      <c r="AV931" s="13" t="s">
        <v>82</v>
      </c>
      <c r="AW931" s="13" t="s">
        <v>34</v>
      </c>
      <c r="AX931" s="13" t="s">
        <v>73</v>
      </c>
      <c r="AY931" s="211" t="s">
        <v>286</v>
      </c>
    </row>
    <row r="932" spans="2:51" s="15" customFormat="1" ht="11.25">
      <c r="B932" s="223"/>
      <c r="C932" s="224"/>
      <c r="D932" s="202" t="s">
        <v>296</v>
      </c>
      <c r="E932" s="225" t="s">
        <v>21</v>
      </c>
      <c r="F932" s="226" t="s">
        <v>1052</v>
      </c>
      <c r="G932" s="224"/>
      <c r="H932" s="225" t="s">
        <v>21</v>
      </c>
      <c r="I932" s="227"/>
      <c r="J932" s="224"/>
      <c r="K932" s="224"/>
      <c r="L932" s="228"/>
      <c r="M932" s="229"/>
      <c r="N932" s="230"/>
      <c r="O932" s="230"/>
      <c r="P932" s="230"/>
      <c r="Q932" s="230"/>
      <c r="R932" s="230"/>
      <c r="S932" s="230"/>
      <c r="T932" s="231"/>
      <c r="AT932" s="232" t="s">
        <v>296</v>
      </c>
      <c r="AU932" s="232" t="s">
        <v>82</v>
      </c>
      <c r="AV932" s="15" t="s">
        <v>80</v>
      </c>
      <c r="AW932" s="15" t="s">
        <v>34</v>
      </c>
      <c r="AX932" s="15" t="s">
        <v>73</v>
      </c>
      <c r="AY932" s="232" t="s">
        <v>286</v>
      </c>
    </row>
    <row r="933" spans="2:51" s="13" customFormat="1" ht="11.25">
      <c r="B933" s="200"/>
      <c r="C933" s="201"/>
      <c r="D933" s="202" t="s">
        <v>296</v>
      </c>
      <c r="E933" s="203" t="s">
        <v>21</v>
      </c>
      <c r="F933" s="204" t="s">
        <v>1090</v>
      </c>
      <c r="G933" s="201"/>
      <c r="H933" s="205">
        <v>4.5599999999999996</v>
      </c>
      <c r="I933" s="206"/>
      <c r="J933" s="201"/>
      <c r="K933" s="201"/>
      <c r="L933" s="207"/>
      <c r="M933" s="208"/>
      <c r="N933" s="209"/>
      <c r="O933" s="209"/>
      <c r="P933" s="209"/>
      <c r="Q933" s="209"/>
      <c r="R933" s="209"/>
      <c r="S933" s="209"/>
      <c r="T933" s="210"/>
      <c r="AT933" s="211" t="s">
        <v>296</v>
      </c>
      <c r="AU933" s="211" t="s">
        <v>82</v>
      </c>
      <c r="AV933" s="13" t="s">
        <v>82</v>
      </c>
      <c r="AW933" s="13" t="s">
        <v>34</v>
      </c>
      <c r="AX933" s="13" t="s">
        <v>73</v>
      </c>
      <c r="AY933" s="211" t="s">
        <v>286</v>
      </c>
    </row>
    <row r="934" spans="2:51" s="13" customFormat="1" ht="11.25">
      <c r="B934" s="200"/>
      <c r="C934" s="201"/>
      <c r="D934" s="202" t="s">
        <v>296</v>
      </c>
      <c r="E934" s="203" t="s">
        <v>21</v>
      </c>
      <c r="F934" s="204" t="s">
        <v>1091</v>
      </c>
      <c r="G934" s="201"/>
      <c r="H934" s="205">
        <v>0.72</v>
      </c>
      <c r="I934" s="206"/>
      <c r="J934" s="201"/>
      <c r="K934" s="201"/>
      <c r="L934" s="207"/>
      <c r="M934" s="208"/>
      <c r="N934" s="209"/>
      <c r="O934" s="209"/>
      <c r="P934" s="209"/>
      <c r="Q934" s="209"/>
      <c r="R934" s="209"/>
      <c r="S934" s="209"/>
      <c r="T934" s="210"/>
      <c r="AT934" s="211" t="s">
        <v>296</v>
      </c>
      <c r="AU934" s="211" t="s">
        <v>82</v>
      </c>
      <c r="AV934" s="13" t="s">
        <v>82</v>
      </c>
      <c r="AW934" s="13" t="s">
        <v>34</v>
      </c>
      <c r="AX934" s="13" t="s">
        <v>73</v>
      </c>
      <c r="AY934" s="211" t="s">
        <v>286</v>
      </c>
    </row>
    <row r="935" spans="2:51" s="13" customFormat="1" ht="11.25">
      <c r="B935" s="200"/>
      <c r="C935" s="201"/>
      <c r="D935" s="202" t="s">
        <v>296</v>
      </c>
      <c r="E935" s="203" t="s">
        <v>21</v>
      </c>
      <c r="F935" s="204" t="s">
        <v>1092</v>
      </c>
      <c r="G935" s="201"/>
      <c r="H935" s="205">
        <v>6.24</v>
      </c>
      <c r="I935" s="206"/>
      <c r="J935" s="201"/>
      <c r="K935" s="201"/>
      <c r="L935" s="207"/>
      <c r="M935" s="208"/>
      <c r="N935" s="209"/>
      <c r="O935" s="209"/>
      <c r="P935" s="209"/>
      <c r="Q935" s="209"/>
      <c r="R935" s="209"/>
      <c r="S935" s="209"/>
      <c r="T935" s="210"/>
      <c r="AT935" s="211" t="s">
        <v>296</v>
      </c>
      <c r="AU935" s="211" t="s">
        <v>82</v>
      </c>
      <c r="AV935" s="13" t="s">
        <v>82</v>
      </c>
      <c r="AW935" s="13" t="s">
        <v>34</v>
      </c>
      <c r="AX935" s="13" t="s">
        <v>73</v>
      </c>
      <c r="AY935" s="211" t="s">
        <v>286</v>
      </c>
    </row>
    <row r="936" spans="2:51" s="13" customFormat="1" ht="11.25">
      <c r="B936" s="200"/>
      <c r="C936" s="201"/>
      <c r="D936" s="202" t="s">
        <v>296</v>
      </c>
      <c r="E936" s="203" t="s">
        <v>21</v>
      </c>
      <c r="F936" s="204" t="s">
        <v>1093</v>
      </c>
      <c r="G936" s="201"/>
      <c r="H936" s="205">
        <v>0.89400000000000002</v>
      </c>
      <c r="I936" s="206"/>
      <c r="J936" s="201"/>
      <c r="K936" s="201"/>
      <c r="L936" s="207"/>
      <c r="M936" s="208"/>
      <c r="N936" s="209"/>
      <c r="O936" s="209"/>
      <c r="P936" s="209"/>
      <c r="Q936" s="209"/>
      <c r="R936" s="209"/>
      <c r="S936" s="209"/>
      <c r="T936" s="210"/>
      <c r="AT936" s="211" t="s">
        <v>296</v>
      </c>
      <c r="AU936" s="211" t="s">
        <v>82</v>
      </c>
      <c r="AV936" s="13" t="s">
        <v>82</v>
      </c>
      <c r="AW936" s="13" t="s">
        <v>34</v>
      </c>
      <c r="AX936" s="13" t="s">
        <v>73</v>
      </c>
      <c r="AY936" s="211" t="s">
        <v>286</v>
      </c>
    </row>
    <row r="937" spans="2:51" s="13" customFormat="1" ht="11.25">
      <c r="B937" s="200"/>
      <c r="C937" s="201"/>
      <c r="D937" s="202" t="s">
        <v>296</v>
      </c>
      <c r="E937" s="203" t="s">
        <v>21</v>
      </c>
      <c r="F937" s="204" t="s">
        <v>1094</v>
      </c>
      <c r="G937" s="201"/>
      <c r="H937" s="205">
        <v>1.218</v>
      </c>
      <c r="I937" s="206"/>
      <c r="J937" s="201"/>
      <c r="K937" s="201"/>
      <c r="L937" s="207"/>
      <c r="M937" s="208"/>
      <c r="N937" s="209"/>
      <c r="O937" s="209"/>
      <c r="P937" s="209"/>
      <c r="Q937" s="209"/>
      <c r="R937" s="209"/>
      <c r="S937" s="209"/>
      <c r="T937" s="210"/>
      <c r="AT937" s="211" t="s">
        <v>296</v>
      </c>
      <c r="AU937" s="211" t="s">
        <v>82</v>
      </c>
      <c r="AV937" s="13" t="s">
        <v>82</v>
      </c>
      <c r="AW937" s="13" t="s">
        <v>34</v>
      </c>
      <c r="AX937" s="13" t="s">
        <v>73</v>
      </c>
      <c r="AY937" s="211" t="s">
        <v>286</v>
      </c>
    </row>
    <row r="938" spans="2:51" s="15" customFormat="1" ht="11.25">
      <c r="B938" s="223"/>
      <c r="C938" s="224"/>
      <c r="D938" s="202" t="s">
        <v>296</v>
      </c>
      <c r="E938" s="225" t="s">
        <v>21</v>
      </c>
      <c r="F938" s="226" t="s">
        <v>1058</v>
      </c>
      <c r="G938" s="224"/>
      <c r="H938" s="225" t="s">
        <v>21</v>
      </c>
      <c r="I938" s="227"/>
      <c r="J938" s="224"/>
      <c r="K938" s="224"/>
      <c r="L938" s="228"/>
      <c r="M938" s="229"/>
      <c r="N938" s="230"/>
      <c r="O938" s="230"/>
      <c r="P938" s="230"/>
      <c r="Q938" s="230"/>
      <c r="R938" s="230"/>
      <c r="S938" s="230"/>
      <c r="T938" s="231"/>
      <c r="AT938" s="232" t="s">
        <v>296</v>
      </c>
      <c r="AU938" s="232" t="s">
        <v>82</v>
      </c>
      <c r="AV938" s="15" t="s">
        <v>80</v>
      </c>
      <c r="AW938" s="15" t="s">
        <v>34</v>
      </c>
      <c r="AX938" s="15" t="s">
        <v>73</v>
      </c>
      <c r="AY938" s="232" t="s">
        <v>286</v>
      </c>
    </row>
    <row r="939" spans="2:51" s="13" customFormat="1" ht="11.25">
      <c r="B939" s="200"/>
      <c r="C939" s="201"/>
      <c r="D939" s="202" t="s">
        <v>296</v>
      </c>
      <c r="E939" s="203" t="s">
        <v>21</v>
      </c>
      <c r="F939" s="204" t="s">
        <v>1095</v>
      </c>
      <c r="G939" s="201"/>
      <c r="H939" s="205">
        <v>4.5599999999999996</v>
      </c>
      <c r="I939" s="206"/>
      <c r="J939" s="201"/>
      <c r="K939" s="201"/>
      <c r="L939" s="207"/>
      <c r="M939" s="208"/>
      <c r="N939" s="209"/>
      <c r="O939" s="209"/>
      <c r="P939" s="209"/>
      <c r="Q939" s="209"/>
      <c r="R939" s="209"/>
      <c r="S939" s="209"/>
      <c r="T939" s="210"/>
      <c r="AT939" s="211" t="s">
        <v>296</v>
      </c>
      <c r="AU939" s="211" t="s">
        <v>82</v>
      </c>
      <c r="AV939" s="13" t="s">
        <v>82</v>
      </c>
      <c r="AW939" s="13" t="s">
        <v>34</v>
      </c>
      <c r="AX939" s="13" t="s">
        <v>73</v>
      </c>
      <c r="AY939" s="211" t="s">
        <v>286</v>
      </c>
    </row>
    <row r="940" spans="2:51" s="13" customFormat="1" ht="11.25">
      <c r="B940" s="200"/>
      <c r="C940" s="201"/>
      <c r="D940" s="202" t="s">
        <v>296</v>
      </c>
      <c r="E940" s="203" t="s">
        <v>21</v>
      </c>
      <c r="F940" s="204" t="s">
        <v>1096</v>
      </c>
      <c r="G940" s="201"/>
      <c r="H940" s="205">
        <v>1.3440000000000001</v>
      </c>
      <c r="I940" s="206"/>
      <c r="J940" s="201"/>
      <c r="K940" s="201"/>
      <c r="L940" s="207"/>
      <c r="M940" s="208"/>
      <c r="N940" s="209"/>
      <c r="O940" s="209"/>
      <c r="P940" s="209"/>
      <c r="Q940" s="209"/>
      <c r="R940" s="209"/>
      <c r="S940" s="209"/>
      <c r="T940" s="210"/>
      <c r="AT940" s="211" t="s">
        <v>296</v>
      </c>
      <c r="AU940" s="211" t="s">
        <v>82</v>
      </c>
      <c r="AV940" s="13" t="s">
        <v>82</v>
      </c>
      <c r="AW940" s="13" t="s">
        <v>34</v>
      </c>
      <c r="AX940" s="13" t="s">
        <v>73</v>
      </c>
      <c r="AY940" s="211" t="s">
        <v>286</v>
      </c>
    </row>
    <row r="941" spans="2:51" s="13" customFormat="1" ht="11.25">
      <c r="B941" s="200"/>
      <c r="C941" s="201"/>
      <c r="D941" s="202" t="s">
        <v>296</v>
      </c>
      <c r="E941" s="203" t="s">
        <v>21</v>
      </c>
      <c r="F941" s="204" t="s">
        <v>1097</v>
      </c>
      <c r="G941" s="201"/>
      <c r="H941" s="205">
        <v>9.3179999999999996</v>
      </c>
      <c r="I941" s="206"/>
      <c r="J941" s="201"/>
      <c r="K941" s="201"/>
      <c r="L941" s="207"/>
      <c r="M941" s="208"/>
      <c r="N941" s="209"/>
      <c r="O941" s="209"/>
      <c r="P941" s="209"/>
      <c r="Q941" s="209"/>
      <c r="R941" s="209"/>
      <c r="S941" s="209"/>
      <c r="T941" s="210"/>
      <c r="AT941" s="211" t="s">
        <v>296</v>
      </c>
      <c r="AU941" s="211" t="s">
        <v>82</v>
      </c>
      <c r="AV941" s="13" t="s">
        <v>82</v>
      </c>
      <c r="AW941" s="13" t="s">
        <v>34</v>
      </c>
      <c r="AX941" s="13" t="s">
        <v>73</v>
      </c>
      <c r="AY941" s="211" t="s">
        <v>286</v>
      </c>
    </row>
    <row r="942" spans="2:51" s="13" customFormat="1" ht="11.25">
      <c r="B942" s="200"/>
      <c r="C942" s="201"/>
      <c r="D942" s="202" t="s">
        <v>296</v>
      </c>
      <c r="E942" s="203" t="s">
        <v>21</v>
      </c>
      <c r="F942" s="204" t="s">
        <v>1098</v>
      </c>
      <c r="G942" s="201"/>
      <c r="H942" s="205">
        <v>0.72</v>
      </c>
      <c r="I942" s="206"/>
      <c r="J942" s="201"/>
      <c r="K942" s="201"/>
      <c r="L942" s="207"/>
      <c r="M942" s="208"/>
      <c r="N942" s="209"/>
      <c r="O942" s="209"/>
      <c r="P942" s="209"/>
      <c r="Q942" s="209"/>
      <c r="R942" s="209"/>
      <c r="S942" s="209"/>
      <c r="T942" s="210"/>
      <c r="AT942" s="211" t="s">
        <v>296</v>
      </c>
      <c r="AU942" s="211" t="s">
        <v>82</v>
      </c>
      <c r="AV942" s="13" t="s">
        <v>82</v>
      </c>
      <c r="AW942" s="13" t="s">
        <v>34</v>
      </c>
      <c r="AX942" s="13" t="s">
        <v>73</v>
      </c>
      <c r="AY942" s="211" t="s">
        <v>286</v>
      </c>
    </row>
    <row r="943" spans="2:51" s="13" customFormat="1" ht="11.25">
      <c r="B943" s="200"/>
      <c r="C943" s="201"/>
      <c r="D943" s="202" t="s">
        <v>296</v>
      </c>
      <c r="E943" s="203" t="s">
        <v>21</v>
      </c>
      <c r="F943" s="204" t="s">
        <v>1099</v>
      </c>
      <c r="G943" s="201"/>
      <c r="H943" s="205">
        <v>5.742</v>
      </c>
      <c r="I943" s="206"/>
      <c r="J943" s="201"/>
      <c r="K943" s="201"/>
      <c r="L943" s="207"/>
      <c r="M943" s="208"/>
      <c r="N943" s="209"/>
      <c r="O943" s="209"/>
      <c r="P943" s="209"/>
      <c r="Q943" s="209"/>
      <c r="R943" s="209"/>
      <c r="S943" s="209"/>
      <c r="T943" s="210"/>
      <c r="AT943" s="211" t="s">
        <v>296</v>
      </c>
      <c r="AU943" s="211" t="s">
        <v>82</v>
      </c>
      <c r="AV943" s="13" t="s">
        <v>82</v>
      </c>
      <c r="AW943" s="13" t="s">
        <v>34</v>
      </c>
      <c r="AX943" s="13" t="s">
        <v>73</v>
      </c>
      <c r="AY943" s="211" t="s">
        <v>286</v>
      </c>
    </row>
    <row r="944" spans="2:51" s="13" customFormat="1" ht="11.25">
      <c r="B944" s="200"/>
      <c r="C944" s="201"/>
      <c r="D944" s="202" t="s">
        <v>296</v>
      </c>
      <c r="E944" s="203" t="s">
        <v>21</v>
      </c>
      <c r="F944" s="204" t="s">
        <v>1100</v>
      </c>
      <c r="G944" s="201"/>
      <c r="H944" s="205">
        <v>4.12</v>
      </c>
      <c r="I944" s="206"/>
      <c r="J944" s="201"/>
      <c r="K944" s="201"/>
      <c r="L944" s="207"/>
      <c r="M944" s="208"/>
      <c r="N944" s="209"/>
      <c r="O944" s="209"/>
      <c r="P944" s="209"/>
      <c r="Q944" s="209"/>
      <c r="R944" s="209"/>
      <c r="S944" s="209"/>
      <c r="T944" s="210"/>
      <c r="AT944" s="211" t="s">
        <v>296</v>
      </c>
      <c r="AU944" s="211" t="s">
        <v>82</v>
      </c>
      <c r="AV944" s="13" t="s">
        <v>82</v>
      </c>
      <c r="AW944" s="13" t="s">
        <v>34</v>
      </c>
      <c r="AX944" s="13" t="s">
        <v>73</v>
      </c>
      <c r="AY944" s="211" t="s">
        <v>286</v>
      </c>
    </row>
    <row r="945" spans="1:65" s="15" customFormat="1" ht="11.25">
      <c r="B945" s="223"/>
      <c r="C945" s="224"/>
      <c r="D945" s="202" t="s">
        <v>296</v>
      </c>
      <c r="E945" s="225" t="s">
        <v>21</v>
      </c>
      <c r="F945" s="226" t="s">
        <v>1065</v>
      </c>
      <c r="G945" s="224"/>
      <c r="H945" s="225" t="s">
        <v>21</v>
      </c>
      <c r="I945" s="227"/>
      <c r="J945" s="224"/>
      <c r="K945" s="224"/>
      <c r="L945" s="228"/>
      <c r="M945" s="229"/>
      <c r="N945" s="230"/>
      <c r="O945" s="230"/>
      <c r="P945" s="230"/>
      <c r="Q945" s="230"/>
      <c r="R945" s="230"/>
      <c r="S945" s="230"/>
      <c r="T945" s="231"/>
      <c r="AT945" s="232" t="s">
        <v>296</v>
      </c>
      <c r="AU945" s="232" t="s">
        <v>82</v>
      </c>
      <c r="AV945" s="15" t="s">
        <v>80</v>
      </c>
      <c r="AW945" s="15" t="s">
        <v>34</v>
      </c>
      <c r="AX945" s="15" t="s">
        <v>73</v>
      </c>
      <c r="AY945" s="232" t="s">
        <v>286</v>
      </c>
    </row>
    <row r="946" spans="1:65" s="13" customFormat="1" ht="11.25">
      <c r="B946" s="200"/>
      <c r="C946" s="201"/>
      <c r="D946" s="202" t="s">
        <v>296</v>
      </c>
      <c r="E946" s="203" t="s">
        <v>21</v>
      </c>
      <c r="F946" s="204" t="s">
        <v>1101</v>
      </c>
      <c r="G946" s="201"/>
      <c r="H946" s="205">
        <v>3.04</v>
      </c>
      <c r="I946" s="206"/>
      <c r="J946" s="201"/>
      <c r="K946" s="201"/>
      <c r="L946" s="207"/>
      <c r="M946" s="208"/>
      <c r="N946" s="209"/>
      <c r="O946" s="209"/>
      <c r="P946" s="209"/>
      <c r="Q946" s="209"/>
      <c r="R946" s="209"/>
      <c r="S946" s="209"/>
      <c r="T946" s="210"/>
      <c r="AT946" s="211" t="s">
        <v>296</v>
      </c>
      <c r="AU946" s="211" t="s">
        <v>82</v>
      </c>
      <c r="AV946" s="13" t="s">
        <v>82</v>
      </c>
      <c r="AW946" s="13" t="s">
        <v>34</v>
      </c>
      <c r="AX946" s="13" t="s">
        <v>73</v>
      </c>
      <c r="AY946" s="211" t="s">
        <v>286</v>
      </c>
    </row>
    <row r="947" spans="1:65" s="13" customFormat="1" ht="11.25">
      <c r="B947" s="200"/>
      <c r="C947" s="201"/>
      <c r="D947" s="202" t="s">
        <v>296</v>
      </c>
      <c r="E947" s="203" t="s">
        <v>21</v>
      </c>
      <c r="F947" s="204" t="s">
        <v>1102</v>
      </c>
      <c r="G947" s="201"/>
      <c r="H947" s="205">
        <v>2.8879999999999999</v>
      </c>
      <c r="I947" s="206"/>
      <c r="J947" s="201"/>
      <c r="K947" s="201"/>
      <c r="L947" s="207"/>
      <c r="M947" s="208"/>
      <c r="N947" s="209"/>
      <c r="O947" s="209"/>
      <c r="P947" s="209"/>
      <c r="Q947" s="209"/>
      <c r="R947" s="209"/>
      <c r="S947" s="209"/>
      <c r="T947" s="210"/>
      <c r="AT947" s="211" t="s">
        <v>296</v>
      </c>
      <c r="AU947" s="211" t="s">
        <v>82</v>
      </c>
      <c r="AV947" s="13" t="s">
        <v>82</v>
      </c>
      <c r="AW947" s="13" t="s">
        <v>34</v>
      </c>
      <c r="AX947" s="13" t="s">
        <v>73</v>
      </c>
      <c r="AY947" s="211" t="s">
        <v>286</v>
      </c>
    </row>
    <row r="948" spans="1:65" s="14" customFormat="1" ht="11.25">
      <c r="B948" s="212"/>
      <c r="C948" s="213"/>
      <c r="D948" s="202" t="s">
        <v>296</v>
      </c>
      <c r="E948" s="214" t="s">
        <v>21</v>
      </c>
      <c r="F948" s="215" t="s">
        <v>300</v>
      </c>
      <c r="G948" s="213"/>
      <c r="H948" s="216">
        <v>48.164000000000001</v>
      </c>
      <c r="I948" s="217"/>
      <c r="J948" s="213"/>
      <c r="K948" s="213"/>
      <c r="L948" s="218"/>
      <c r="M948" s="219"/>
      <c r="N948" s="220"/>
      <c r="O948" s="220"/>
      <c r="P948" s="220"/>
      <c r="Q948" s="220"/>
      <c r="R948" s="220"/>
      <c r="S948" s="220"/>
      <c r="T948" s="221"/>
      <c r="AT948" s="222" t="s">
        <v>296</v>
      </c>
      <c r="AU948" s="222" t="s">
        <v>82</v>
      </c>
      <c r="AV948" s="14" t="s">
        <v>93</v>
      </c>
      <c r="AW948" s="14" t="s">
        <v>34</v>
      </c>
      <c r="AX948" s="14" t="s">
        <v>73</v>
      </c>
      <c r="AY948" s="222" t="s">
        <v>286</v>
      </c>
    </row>
    <row r="949" spans="1:65" s="16" customFormat="1" ht="11.25">
      <c r="B949" s="233"/>
      <c r="C949" s="234"/>
      <c r="D949" s="202" t="s">
        <v>296</v>
      </c>
      <c r="E949" s="235" t="s">
        <v>21</v>
      </c>
      <c r="F949" s="236" t="s">
        <v>307</v>
      </c>
      <c r="G949" s="234"/>
      <c r="H949" s="237">
        <v>71.366</v>
      </c>
      <c r="I949" s="238"/>
      <c r="J949" s="234"/>
      <c r="K949" s="234"/>
      <c r="L949" s="239"/>
      <c r="M949" s="240"/>
      <c r="N949" s="241"/>
      <c r="O949" s="241"/>
      <c r="P949" s="241"/>
      <c r="Q949" s="241"/>
      <c r="R949" s="241"/>
      <c r="S949" s="241"/>
      <c r="T949" s="242"/>
      <c r="AT949" s="243" t="s">
        <v>296</v>
      </c>
      <c r="AU949" s="243" t="s">
        <v>82</v>
      </c>
      <c r="AV949" s="16" t="s">
        <v>103</v>
      </c>
      <c r="AW949" s="16" t="s">
        <v>34</v>
      </c>
      <c r="AX949" s="16" t="s">
        <v>80</v>
      </c>
      <c r="AY949" s="243" t="s">
        <v>286</v>
      </c>
    </row>
    <row r="950" spans="1:65" s="2" customFormat="1" ht="24.2" customHeight="1">
      <c r="A950" s="36"/>
      <c r="B950" s="37"/>
      <c r="C950" s="182" t="s">
        <v>1103</v>
      </c>
      <c r="D950" s="182" t="s">
        <v>288</v>
      </c>
      <c r="E950" s="183" t="s">
        <v>1104</v>
      </c>
      <c r="F950" s="184" t="s">
        <v>1105</v>
      </c>
      <c r="G950" s="185" t="s">
        <v>142</v>
      </c>
      <c r="H950" s="186">
        <v>71.366</v>
      </c>
      <c r="I950" s="187"/>
      <c r="J950" s="188">
        <f>ROUND(I950*H950,2)</f>
        <v>0</v>
      </c>
      <c r="K950" s="184" t="s">
        <v>292</v>
      </c>
      <c r="L950" s="41"/>
      <c r="M950" s="189" t="s">
        <v>21</v>
      </c>
      <c r="N950" s="190" t="s">
        <v>44</v>
      </c>
      <c r="O950" s="66"/>
      <c r="P950" s="191">
        <f>O950*H950</f>
        <v>0</v>
      </c>
      <c r="Q950" s="191">
        <v>0</v>
      </c>
      <c r="R950" s="191">
        <f>Q950*H950</f>
        <v>0</v>
      </c>
      <c r="S950" s="191">
        <v>0</v>
      </c>
      <c r="T950" s="192">
        <f>S950*H950</f>
        <v>0</v>
      </c>
      <c r="U950" s="36"/>
      <c r="V950" s="36"/>
      <c r="W950" s="36"/>
      <c r="X950" s="36"/>
      <c r="Y950" s="36"/>
      <c r="Z950" s="36"/>
      <c r="AA950" s="36"/>
      <c r="AB950" s="36"/>
      <c r="AC950" s="36"/>
      <c r="AD950" s="36"/>
      <c r="AE950" s="36"/>
      <c r="AR950" s="193" t="s">
        <v>103</v>
      </c>
      <c r="AT950" s="193" t="s">
        <v>288</v>
      </c>
      <c r="AU950" s="193" t="s">
        <v>82</v>
      </c>
      <c r="AY950" s="19" t="s">
        <v>286</v>
      </c>
      <c r="BE950" s="194">
        <f>IF(N950="základní",J950,0)</f>
        <v>0</v>
      </c>
      <c r="BF950" s="194">
        <f>IF(N950="snížená",J950,0)</f>
        <v>0</v>
      </c>
      <c r="BG950" s="194">
        <f>IF(N950="zákl. přenesená",J950,0)</f>
        <v>0</v>
      </c>
      <c r="BH950" s="194">
        <f>IF(N950="sníž. přenesená",J950,0)</f>
        <v>0</v>
      </c>
      <c r="BI950" s="194">
        <f>IF(N950="nulová",J950,0)</f>
        <v>0</v>
      </c>
      <c r="BJ950" s="19" t="s">
        <v>80</v>
      </c>
      <c r="BK950" s="194">
        <f>ROUND(I950*H950,2)</f>
        <v>0</v>
      </c>
      <c r="BL950" s="19" t="s">
        <v>103</v>
      </c>
      <c r="BM950" s="193" t="s">
        <v>1106</v>
      </c>
    </row>
    <row r="951" spans="1:65" s="2" customFormat="1" ht="11.25">
      <c r="A951" s="36"/>
      <c r="B951" s="37"/>
      <c r="C951" s="38"/>
      <c r="D951" s="195" t="s">
        <v>294</v>
      </c>
      <c r="E951" s="38"/>
      <c r="F951" s="196" t="s">
        <v>1107</v>
      </c>
      <c r="G951" s="38"/>
      <c r="H951" s="38"/>
      <c r="I951" s="197"/>
      <c r="J951" s="38"/>
      <c r="K951" s="38"/>
      <c r="L951" s="41"/>
      <c r="M951" s="198"/>
      <c r="N951" s="199"/>
      <c r="O951" s="66"/>
      <c r="P951" s="66"/>
      <c r="Q951" s="66"/>
      <c r="R951" s="66"/>
      <c r="S951" s="66"/>
      <c r="T951" s="67"/>
      <c r="U951" s="36"/>
      <c r="V951" s="36"/>
      <c r="W951" s="36"/>
      <c r="X951" s="36"/>
      <c r="Y951" s="36"/>
      <c r="Z951" s="36"/>
      <c r="AA951" s="36"/>
      <c r="AB951" s="36"/>
      <c r="AC951" s="36"/>
      <c r="AD951" s="36"/>
      <c r="AE951" s="36"/>
      <c r="AT951" s="19" t="s">
        <v>294</v>
      </c>
      <c r="AU951" s="19" t="s">
        <v>82</v>
      </c>
    </row>
    <row r="952" spans="1:65" s="13" customFormat="1" ht="11.25">
      <c r="B952" s="200"/>
      <c r="C952" s="201"/>
      <c r="D952" s="202" t="s">
        <v>296</v>
      </c>
      <c r="E952" s="203" t="s">
        <v>21</v>
      </c>
      <c r="F952" s="204" t="s">
        <v>1108</v>
      </c>
      <c r="G952" s="201"/>
      <c r="H952" s="205">
        <v>71.366</v>
      </c>
      <c r="I952" s="206"/>
      <c r="J952" s="201"/>
      <c r="K952" s="201"/>
      <c r="L952" s="207"/>
      <c r="M952" s="208"/>
      <c r="N952" s="209"/>
      <c r="O952" s="209"/>
      <c r="P952" s="209"/>
      <c r="Q952" s="209"/>
      <c r="R952" s="209"/>
      <c r="S952" s="209"/>
      <c r="T952" s="210"/>
      <c r="AT952" s="211" t="s">
        <v>296</v>
      </c>
      <c r="AU952" s="211" t="s">
        <v>82</v>
      </c>
      <c r="AV952" s="13" t="s">
        <v>82</v>
      </c>
      <c r="AW952" s="13" t="s">
        <v>34</v>
      </c>
      <c r="AX952" s="13" t="s">
        <v>73</v>
      </c>
      <c r="AY952" s="211" t="s">
        <v>286</v>
      </c>
    </row>
    <row r="953" spans="1:65" s="14" customFormat="1" ht="11.25">
      <c r="B953" s="212"/>
      <c r="C953" s="213"/>
      <c r="D953" s="202" t="s">
        <v>296</v>
      </c>
      <c r="E953" s="214" t="s">
        <v>21</v>
      </c>
      <c r="F953" s="215" t="s">
        <v>300</v>
      </c>
      <c r="G953" s="213"/>
      <c r="H953" s="216">
        <v>71.366</v>
      </c>
      <c r="I953" s="217"/>
      <c r="J953" s="213"/>
      <c r="K953" s="213"/>
      <c r="L953" s="218"/>
      <c r="M953" s="219"/>
      <c r="N953" s="220"/>
      <c r="O953" s="220"/>
      <c r="P953" s="220"/>
      <c r="Q953" s="220"/>
      <c r="R953" s="220"/>
      <c r="S953" s="220"/>
      <c r="T953" s="221"/>
      <c r="AT953" s="222" t="s">
        <v>296</v>
      </c>
      <c r="AU953" s="222" t="s">
        <v>82</v>
      </c>
      <c r="AV953" s="14" t="s">
        <v>93</v>
      </c>
      <c r="AW953" s="14" t="s">
        <v>34</v>
      </c>
      <c r="AX953" s="14" t="s">
        <v>80</v>
      </c>
      <c r="AY953" s="222" t="s">
        <v>286</v>
      </c>
    </row>
    <row r="954" spans="1:65" s="2" customFormat="1" ht="24.2" customHeight="1">
      <c r="A954" s="36"/>
      <c r="B954" s="37"/>
      <c r="C954" s="182" t="s">
        <v>1109</v>
      </c>
      <c r="D954" s="182" t="s">
        <v>288</v>
      </c>
      <c r="E954" s="183" t="s">
        <v>1110</v>
      </c>
      <c r="F954" s="184" t="s">
        <v>1111</v>
      </c>
      <c r="G954" s="185" t="s">
        <v>142</v>
      </c>
      <c r="H954" s="186">
        <v>23.202000000000002</v>
      </c>
      <c r="I954" s="187"/>
      <c r="J954" s="188">
        <f>ROUND(I954*H954,2)</f>
        <v>0</v>
      </c>
      <c r="K954" s="184" t="s">
        <v>292</v>
      </c>
      <c r="L954" s="41"/>
      <c r="M954" s="189" t="s">
        <v>21</v>
      </c>
      <c r="N954" s="190" t="s">
        <v>44</v>
      </c>
      <c r="O954" s="66"/>
      <c r="P954" s="191">
        <f>O954*H954</f>
        <v>0</v>
      </c>
      <c r="Q954" s="191">
        <v>1.6100000000000001E-3</v>
      </c>
      <c r="R954" s="191">
        <f>Q954*H954</f>
        <v>3.7355220000000008E-2</v>
      </c>
      <c r="S954" s="191">
        <v>0</v>
      </c>
      <c r="T954" s="192">
        <f>S954*H954</f>
        <v>0</v>
      </c>
      <c r="U954" s="36"/>
      <c r="V954" s="36"/>
      <c r="W954" s="36"/>
      <c r="X954" s="36"/>
      <c r="Y954" s="36"/>
      <c r="Z954" s="36"/>
      <c r="AA954" s="36"/>
      <c r="AB954" s="36"/>
      <c r="AC954" s="36"/>
      <c r="AD954" s="36"/>
      <c r="AE954" s="36"/>
      <c r="AR954" s="193" t="s">
        <v>103</v>
      </c>
      <c r="AT954" s="193" t="s">
        <v>288</v>
      </c>
      <c r="AU954" s="193" t="s">
        <v>82</v>
      </c>
      <c r="AY954" s="19" t="s">
        <v>286</v>
      </c>
      <c r="BE954" s="194">
        <f>IF(N954="základní",J954,0)</f>
        <v>0</v>
      </c>
      <c r="BF954" s="194">
        <f>IF(N954="snížená",J954,0)</f>
        <v>0</v>
      </c>
      <c r="BG954" s="194">
        <f>IF(N954="zákl. přenesená",J954,0)</f>
        <v>0</v>
      </c>
      <c r="BH954" s="194">
        <f>IF(N954="sníž. přenesená",J954,0)</f>
        <v>0</v>
      </c>
      <c r="BI954" s="194">
        <f>IF(N954="nulová",J954,0)</f>
        <v>0</v>
      </c>
      <c r="BJ954" s="19" t="s">
        <v>80</v>
      </c>
      <c r="BK954" s="194">
        <f>ROUND(I954*H954,2)</f>
        <v>0</v>
      </c>
      <c r="BL954" s="19" t="s">
        <v>103</v>
      </c>
      <c r="BM954" s="193" t="s">
        <v>1112</v>
      </c>
    </row>
    <row r="955" spans="1:65" s="2" customFormat="1" ht="11.25">
      <c r="A955" s="36"/>
      <c r="B955" s="37"/>
      <c r="C955" s="38"/>
      <c r="D955" s="195" t="s">
        <v>294</v>
      </c>
      <c r="E955" s="38"/>
      <c r="F955" s="196" t="s">
        <v>1113</v>
      </c>
      <c r="G955" s="38"/>
      <c r="H955" s="38"/>
      <c r="I955" s="197"/>
      <c r="J955" s="38"/>
      <c r="K955" s="38"/>
      <c r="L955" s="41"/>
      <c r="M955" s="198"/>
      <c r="N955" s="199"/>
      <c r="O955" s="66"/>
      <c r="P955" s="66"/>
      <c r="Q955" s="66"/>
      <c r="R955" s="66"/>
      <c r="S955" s="66"/>
      <c r="T955" s="67"/>
      <c r="U955" s="36"/>
      <c r="V955" s="36"/>
      <c r="W955" s="36"/>
      <c r="X955" s="36"/>
      <c r="Y955" s="36"/>
      <c r="Z955" s="36"/>
      <c r="AA955" s="36"/>
      <c r="AB955" s="36"/>
      <c r="AC955" s="36"/>
      <c r="AD955" s="36"/>
      <c r="AE955" s="36"/>
      <c r="AT955" s="19" t="s">
        <v>294</v>
      </c>
      <c r="AU955" s="19" t="s">
        <v>82</v>
      </c>
    </row>
    <row r="956" spans="1:65" s="15" customFormat="1" ht="11.25">
      <c r="B956" s="223"/>
      <c r="C956" s="224"/>
      <c r="D956" s="202" t="s">
        <v>296</v>
      </c>
      <c r="E956" s="225" t="s">
        <v>21</v>
      </c>
      <c r="F956" s="226" t="s">
        <v>965</v>
      </c>
      <c r="G956" s="224"/>
      <c r="H956" s="225" t="s">
        <v>21</v>
      </c>
      <c r="I956" s="227"/>
      <c r="J956" s="224"/>
      <c r="K956" s="224"/>
      <c r="L956" s="228"/>
      <c r="M956" s="229"/>
      <c r="N956" s="230"/>
      <c r="O956" s="230"/>
      <c r="P956" s="230"/>
      <c r="Q956" s="230"/>
      <c r="R956" s="230"/>
      <c r="S956" s="230"/>
      <c r="T956" s="231"/>
      <c r="AT956" s="232" t="s">
        <v>296</v>
      </c>
      <c r="AU956" s="232" t="s">
        <v>82</v>
      </c>
      <c r="AV956" s="15" t="s">
        <v>80</v>
      </c>
      <c r="AW956" s="15" t="s">
        <v>34</v>
      </c>
      <c r="AX956" s="15" t="s">
        <v>73</v>
      </c>
      <c r="AY956" s="232" t="s">
        <v>286</v>
      </c>
    </row>
    <row r="957" spans="1:65" s="15" customFormat="1" ht="11.25">
      <c r="B957" s="223"/>
      <c r="C957" s="224"/>
      <c r="D957" s="202" t="s">
        <v>296</v>
      </c>
      <c r="E957" s="225" t="s">
        <v>21</v>
      </c>
      <c r="F957" s="226" t="s">
        <v>542</v>
      </c>
      <c r="G957" s="224"/>
      <c r="H957" s="225" t="s">
        <v>21</v>
      </c>
      <c r="I957" s="227"/>
      <c r="J957" s="224"/>
      <c r="K957" s="224"/>
      <c r="L957" s="228"/>
      <c r="M957" s="229"/>
      <c r="N957" s="230"/>
      <c r="O957" s="230"/>
      <c r="P957" s="230"/>
      <c r="Q957" s="230"/>
      <c r="R957" s="230"/>
      <c r="S957" s="230"/>
      <c r="T957" s="231"/>
      <c r="AT957" s="232" t="s">
        <v>296</v>
      </c>
      <c r="AU957" s="232" t="s">
        <v>82</v>
      </c>
      <c r="AV957" s="15" t="s">
        <v>80</v>
      </c>
      <c r="AW957" s="15" t="s">
        <v>34</v>
      </c>
      <c r="AX957" s="15" t="s">
        <v>73</v>
      </c>
      <c r="AY957" s="232" t="s">
        <v>286</v>
      </c>
    </row>
    <row r="958" spans="1:65" s="15" customFormat="1" ht="11.25">
      <c r="B958" s="223"/>
      <c r="C958" s="224"/>
      <c r="D958" s="202" t="s">
        <v>296</v>
      </c>
      <c r="E958" s="225" t="s">
        <v>21</v>
      </c>
      <c r="F958" s="226" t="s">
        <v>1049</v>
      </c>
      <c r="G958" s="224"/>
      <c r="H958" s="225" t="s">
        <v>21</v>
      </c>
      <c r="I958" s="227"/>
      <c r="J958" s="224"/>
      <c r="K958" s="224"/>
      <c r="L958" s="228"/>
      <c r="M958" s="229"/>
      <c r="N958" s="230"/>
      <c r="O958" s="230"/>
      <c r="P958" s="230"/>
      <c r="Q958" s="230"/>
      <c r="R958" s="230"/>
      <c r="S958" s="230"/>
      <c r="T958" s="231"/>
      <c r="AT958" s="232" t="s">
        <v>296</v>
      </c>
      <c r="AU958" s="232" t="s">
        <v>82</v>
      </c>
      <c r="AV958" s="15" t="s">
        <v>80</v>
      </c>
      <c r="AW958" s="15" t="s">
        <v>34</v>
      </c>
      <c r="AX958" s="15" t="s">
        <v>73</v>
      </c>
      <c r="AY958" s="232" t="s">
        <v>286</v>
      </c>
    </row>
    <row r="959" spans="1:65" s="13" customFormat="1" ht="11.25">
      <c r="B959" s="200"/>
      <c r="C959" s="201"/>
      <c r="D959" s="202" t="s">
        <v>296</v>
      </c>
      <c r="E959" s="203" t="s">
        <v>21</v>
      </c>
      <c r="F959" s="204" t="s">
        <v>1073</v>
      </c>
      <c r="G959" s="201"/>
      <c r="H959" s="205">
        <v>0</v>
      </c>
      <c r="I959" s="206"/>
      <c r="J959" s="201"/>
      <c r="K959" s="201"/>
      <c r="L959" s="207"/>
      <c r="M959" s="208"/>
      <c r="N959" s="209"/>
      <c r="O959" s="209"/>
      <c r="P959" s="209"/>
      <c r="Q959" s="209"/>
      <c r="R959" s="209"/>
      <c r="S959" s="209"/>
      <c r="T959" s="210"/>
      <c r="AT959" s="211" t="s">
        <v>296</v>
      </c>
      <c r="AU959" s="211" t="s">
        <v>82</v>
      </c>
      <c r="AV959" s="13" t="s">
        <v>82</v>
      </c>
      <c r="AW959" s="13" t="s">
        <v>34</v>
      </c>
      <c r="AX959" s="13" t="s">
        <v>73</v>
      </c>
      <c r="AY959" s="211" t="s">
        <v>286</v>
      </c>
    </row>
    <row r="960" spans="1:65" s="13" customFormat="1" ht="11.25">
      <c r="B960" s="200"/>
      <c r="C960" s="201"/>
      <c r="D960" s="202" t="s">
        <v>296</v>
      </c>
      <c r="E960" s="203" t="s">
        <v>21</v>
      </c>
      <c r="F960" s="204" t="s">
        <v>1074</v>
      </c>
      <c r="G960" s="201"/>
      <c r="H960" s="205">
        <v>1.71</v>
      </c>
      <c r="I960" s="206"/>
      <c r="J960" s="201"/>
      <c r="K960" s="201"/>
      <c r="L960" s="207"/>
      <c r="M960" s="208"/>
      <c r="N960" s="209"/>
      <c r="O960" s="209"/>
      <c r="P960" s="209"/>
      <c r="Q960" s="209"/>
      <c r="R960" s="209"/>
      <c r="S960" s="209"/>
      <c r="T960" s="210"/>
      <c r="AT960" s="211" t="s">
        <v>296</v>
      </c>
      <c r="AU960" s="211" t="s">
        <v>82</v>
      </c>
      <c r="AV960" s="13" t="s">
        <v>82</v>
      </c>
      <c r="AW960" s="13" t="s">
        <v>34</v>
      </c>
      <c r="AX960" s="13" t="s">
        <v>73</v>
      </c>
      <c r="AY960" s="211" t="s">
        <v>286</v>
      </c>
    </row>
    <row r="961" spans="2:51" s="15" customFormat="1" ht="11.25">
      <c r="B961" s="223"/>
      <c r="C961" s="224"/>
      <c r="D961" s="202" t="s">
        <v>296</v>
      </c>
      <c r="E961" s="225" t="s">
        <v>21</v>
      </c>
      <c r="F961" s="226" t="s">
        <v>1052</v>
      </c>
      <c r="G961" s="224"/>
      <c r="H961" s="225" t="s">
        <v>21</v>
      </c>
      <c r="I961" s="227"/>
      <c r="J961" s="224"/>
      <c r="K961" s="224"/>
      <c r="L961" s="228"/>
      <c r="M961" s="229"/>
      <c r="N961" s="230"/>
      <c r="O961" s="230"/>
      <c r="P961" s="230"/>
      <c r="Q961" s="230"/>
      <c r="R961" s="230"/>
      <c r="S961" s="230"/>
      <c r="T961" s="231"/>
      <c r="AT961" s="232" t="s">
        <v>296</v>
      </c>
      <c r="AU961" s="232" t="s">
        <v>82</v>
      </c>
      <c r="AV961" s="15" t="s">
        <v>80</v>
      </c>
      <c r="AW961" s="15" t="s">
        <v>34</v>
      </c>
      <c r="AX961" s="15" t="s">
        <v>73</v>
      </c>
      <c r="AY961" s="232" t="s">
        <v>286</v>
      </c>
    </row>
    <row r="962" spans="2:51" s="13" customFormat="1" ht="11.25">
      <c r="B962" s="200"/>
      <c r="C962" s="201"/>
      <c r="D962" s="202" t="s">
        <v>296</v>
      </c>
      <c r="E962" s="203" t="s">
        <v>21</v>
      </c>
      <c r="F962" s="204" t="s">
        <v>1075</v>
      </c>
      <c r="G962" s="201"/>
      <c r="H962" s="205">
        <v>3.42</v>
      </c>
      <c r="I962" s="206"/>
      <c r="J962" s="201"/>
      <c r="K962" s="201"/>
      <c r="L962" s="207"/>
      <c r="M962" s="208"/>
      <c r="N962" s="209"/>
      <c r="O962" s="209"/>
      <c r="P962" s="209"/>
      <c r="Q962" s="209"/>
      <c r="R962" s="209"/>
      <c r="S962" s="209"/>
      <c r="T962" s="210"/>
      <c r="AT962" s="211" t="s">
        <v>296</v>
      </c>
      <c r="AU962" s="211" t="s">
        <v>82</v>
      </c>
      <c r="AV962" s="13" t="s">
        <v>82</v>
      </c>
      <c r="AW962" s="13" t="s">
        <v>34</v>
      </c>
      <c r="AX962" s="13" t="s">
        <v>73</v>
      </c>
      <c r="AY962" s="211" t="s">
        <v>286</v>
      </c>
    </row>
    <row r="963" spans="2:51" s="13" customFormat="1" ht="11.25">
      <c r="B963" s="200"/>
      <c r="C963" s="201"/>
      <c r="D963" s="202" t="s">
        <v>296</v>
      </c>
      <c r="E963" s="203" t="s">
        <v>21</v>
      </c>
      <c r="F963" s="204" t="s">
        <v>1076</v>
      </c>
      <c r="G963" s="201"/>
      <c r="H963" s="205">
        <v>1.08</v>
      </c>
      <c r="I963" s="206"/>
      <c r="J963" s="201"/>
      <c r="K963" s="201"/>
      <c r="L963" s="207"/>
      <c r="M963" s="208"/>
      <c r="N963" s="209"/>
      <c r="O963" s="209"/>
      <c r="P963" s="209"/>
      <c r="Q963" s="209"/>
      <c r="R963" s="209"/>
      <c r="S963" s="209"/>
      <c r="T963" s="210"/>
      <c r="AT963" s="211" t="s">
        <v>296</v>
      </c>
      <c r="AU963" s="211" t="s">
        <v>82</v>
      </c>
      <c r="AV963" s="13" t="s">
        <v>82</v>
      </c>
      <c r="AW963" s="13" t="s">
        <v>34</v>
      </c>
      <c r="AX963" s="13" t="s">
        <v>73</v>
      </c>
      <c r="AY963" s="211" t="s">
        <v>286</v>
      </c>
    </row>
    <row r="964" spans="2:51" s="13" customFormat="1" ht="11.25">
      <c r="B964" s="200"/>
      <c r="C964" s="201"/>
      <c r="D964" s="202" t="s">
        <v>296</v>
      </c>
      <c r="E964" s="203" t="s">
        <v>21</v>
      </c>
      <c r="F964" s="204" t="s">
        <v>1077</v>
      </c>
      <c r="G964" s="201"/>
      <c r="H964" s="205">
        <v>3.4319999999999999</v>
      </c>
      <c r="I964" s="206"/>
      <c r="J964" s="201"/>
      <c r="K964" s="201"/>
      <c r="L964" s="207"/>
      <c r="M964" s="208"/>
      <c r="N964" s="209"/>
      <c r="O964" s="209"/>
      <c r="P964" s="209"/>
      <c r="Q964" s="209"/>
      <c r="R964" s="209"/>
      <c r="S964" s="209"/>
      <c r="T964" s="210"/>
      <c r="AT964" s="211" t="s">
        <v>296</v>
      </c>
      <c r="AU964" s="211" t="s">
        <v>82</v>
      </c>
      <c r="AV964" s="13" t="s">
        <v>82</v>
      </c>
      <c r="AW964" s="13" t="s">
        <v>34</v>
      </c>
      <c r="AX964" s="13" t="s">
        <v>73</v>
      </c>
      <c r="AY964" s="211" t="s">
        <v>286</v>
      </c>
    </row>
    <row r="965" spans="2:51" s="13" customFormat="1" ht="11.25">
      <c r="B965" s="200"/>
      <c r="C965" s="201"/>
      <c r="D965" s="202" t="s">
        <v>296</v>
      </c>
      <c r="E965" s="203" t="s">
        <v>21</v>
      </c>
      <c r="F965" s="204" t="s">
        <v>1078</v>
      </c>
      <c r="G965" s="201"/>
      <c r="H965" s="205">
        <v>1.341</v>
      </c>
      <c r="I965" s="206"/>
      <c r="J965" s="201"/>
      <c r="K965" s="201"/>
      <c r="L965" s="207"/>
      <c r="M965" s="208"/>
      <c r="N965" s="209"/>
      <c r="O965" s="209"/>
      <c r="P965" s="209"/>
      <c r="Q965" s="209"/>
      <c r="R965" s="209"/>
      <c r="S965" s="209"/>
      <c r="T965" s="210"/>
      <c r="AT965" s="211" t="s">
        <v>296</v>
      </c>
      <c r="AU965" s="211" t="s">
        <v>82</v>
      </c>
      <c r="AV965" s="13" t="s">
        <v>82</v>
      </c>
      <c r="AW965" s="13" t="s">
        <v>34</v>
      </c>
      <c r="AX965" s="13" t="s">
        <v>73</v>
      </c>
      <c r="AY965" s="211" t="s">
        <v>286</v>
      </c>
    </row>
    <row r="966" spans="2:51" s="13" customFormat="1" ht="11.25">
      <c r="B966" s="200"/>
      <c r="C966" s="201"/>
      <c r="D966" s="202" t="s">
        <v>296</v>
      </c>
      <c r="E966" s="203" t="s">
        <v>21</v>
      </c>
      <c r="F966" s="204" t="s">
        <v>1079</v>
      </c>
      <c r="G966" s="201"/>
      <c r="H966" s="205">
        <v>0</v>
      </c>
      <c r="I966" s="206"/>
      <c r="J966" s="201"/>
      <c r="K966" s="201"/>
      <c r="L966" s="207"/>
      <c r="M966" s="208"/>
      <c r="N966" s="209"/>
      <c r="O966" s="209"/>
      <c r="P966" s="209"/>
      <c r="Q966" s="209"/>
      <c r="R966" s="209"/>
      <c r="S966" s="209"/>
      <c r="T966" s="210"/>
      <c r="AT966" s="211" t="s">
        <v>296</v>
      </c>
      <c r="AU966" s="211" t="s">
        <v>82</v>
      </c>
      <c r="AV966" s="13" t="s">
        <v>82</v>
      </c>
      <c r="AW966" s="13" t="s">
        <v>34</v>
      </c>
      <c r="AX966" s="13" t="s">
        <v>73</v>
      </c>
      <c r="AY966" s="211" t="s">
        <v>286</v>
      </c>
    </row>
    <row r="967" spans="2:51" s="15" customFormat="1" ht="11.25">
      <c r="B967" s="223"/>
      <c r="C967" s="224"/>
      <c r="D967" s="202" t="s">
        <v>296</v>
      </c>
      <c r="E967" s="225" t="s">
        <v>21</v>
      </c>
      <c r="F967" s="226" t="s">
        <v>1058</v>
      </c>
      <c r="G967" s="224"/>
      <c r="H967" s="225" t="s">
        <v>21</v>
      </c>
      <c r="I967" s="227"/>
      <c r="J967" s="224"/>
      <c r="K967" s="224"/>
      <c r="L967" s="228"/>
      <c r="M967" s="229"/>
      <c r="N967" s="230"/>
      <c r="O967" s="230"/>
      <c r="P967" s="230"/>
      <c r="Q967" s="230"/>
      <c r="R967" s="230"/>
      <c r="S967" s="230"/>
      <c r="T967" s="231"/>
      <c r="AT967" s="232" t="s">
        <v>296</v>
      </c>
      <c r="AU967" s="232" t="s">
        <v>82</v>
      </c>
      <c r="AV967" s="15" t="s">
        <v>80</v>
      </c>
      <c r="AW967" s="15" t="s">
        <v>34</v>
      </c>
      <c r="AX967" s="15" t="s">
        <v>73</v>
      </c>
      <c r="AY967" s="232" t="s">
        <v>286</v>
      </c>
    </row>
    <row r="968" spans="2:51" s="13" customFormat="1" ht="11.25">
      <c r="B968" s="200"/>
      <c r="C968" s="201"/>
      <c r="D968" s="202" t="s">
        <v>296</v>
      </c>
      <c r="E968" s="203" t="s">
        <v>21</v>
      </c>
      <c r="F968" s="204" t="s">
        <v>1080</v>
      </c>
      <c r="G968" s="201"/>
      <c r="H968" s="205">
        <v>3.42</v>
      </c>
      <c r="I968" s="206"/>
      <c r="J968" s="201"/>
      <c r="K968" s="201"/>
      <c r="L968" s="207"/>
      <c r="M968" s="208"/>
      <c r="N968" s="209"/>
      <c r="O968" s="209"/>
      <c r="P968" s="209"/>
      <c r="Q968" s="209"/>
      <c r="R968" s="209"/>
      <c r="S968" s="209"/>
      <c r="T968" s="210"/>
      <c r="AT968" s="211" t="s">
        <v>296</v>
      </c>
      <c r="AU968" s="211" t="s">
        <v>82</v>
      </c>
      <c r="AV968" s="13" t="s">
        <v>82</v>
      </c>
      <c r="AW968" s="13" t="s">
        <v>34</v>
      </c>
      <c r="AX968" s="13" t="s">
        <v>73</v>
      </c>
      <c r="AY968" s="211" t="s">
        <v>286</v>
      </c>
    </row>
    <row r="969" spans="2:51" s="13" customFormat="1" ht="11.25">
      <c r="B969" s="200"/>
      <c r="C969" s="201"/>
      <c r="D969" s="202" t="s">
        <v>296</v>
      </c>
      <c r="E969" s="203" t="s">
        <v>21</v>
      </c>
      <c r="F969" s="204" t="s">
        <v>1081</v>
      </c>
      <c r="G969" s="201"/>
      <c r="H969" s="205">
        <v>0</v>
      </c>
      <c r="I969" s="206"/>
      <c r="J969" s="201"/>
      <c r="K969" s="201"/>
      <c r="L969" s="207"/>
      <c r="M969" s="208"/>
      <c r="N969" s="209"/>
      <c r="O969" s="209"/>
      <c r="P969" s="209"/>
      <c r="Q969" s="209"/>
      <c r="R969" s="209"/>
      <c r="S969" s="209"/>
      <c r="T969" s="210"/>
      <c r="AT969" s="211" t="s">
        <v>296</v>
      </c>
      <c r="AU969" s="211" t="s">
        <v>82</v>
      </c>
      <c r="AV969" s="13" t="s">
        <v>82</v>
      </c>
      <c r="AW969" s="13" t="s">
        <v>34</v>
      </c>
      <c r="AX969" s="13" t="s">
        <v>73</v>
      </c>
      <c r="AY969" s="211" t="s">
        <v>286</v>
      </c>
    </row>
    <row r="970" spans="2:51" s="13" customFormat="1" ht="11.25">
      <c r="B970" s="200"/>
      <c r="C970" s="201"/>
      <c r="D970" s="202" t="s">
        <v>296</v>
      </c>
      <c r="E970" s="203" t="s">
        <v>21</v>
      </c>
      <c r="F970" s="204" t="s">
        <v>1082</v>
      </c>
      <c r="G970" s="201"/>
      <c r="H970" s="205">
        <v>4.6589999999999998</v>
      </c>
      <c r="I970" s="206"/>
      <c r="J970" s="201"/>
      <c r="K970" s="201"/>
      <c r="L970" s="207"/>
      <c r="M970" s="208"/>
      <c r="N970" s="209"/>
      <c r="O970" s="209"/>
      <c r="P970" s="209"/>
      <c r="Q970" s="209"/>
      <c r="R970" s="209"/>
      <c r="S970" s="209"/>
      <c r="T970" s="210"/>
      <c r="AT970" s="211" t="s">
        <v>296</v>
      </c>
      <c r="AU970" s="211" t="s">
        <v>82</v>
      </c>
      <c r="AV970" s="13" t="s">
        <v>82</v>
      </c>
      <c r="AW970" s="13" t="s">
        <v>34</v>
      </c>
      <c r="AX970" s="13" t="s">
        <v>73</v>
      </c>
      <c r="AY970" s="211" t="s">
        <v>286</v>
      </c>
    </row>
    <row r="971" spans="2:51" s="13" customFormat="1" ht="11.25">
      <c r="B971" s="200"/>
      <c r="C971" s="201"/>
      <c r="D971" s="202" t="s">
        <v>296</v>
      </c>
      <c r="E971" s="203" t="s">
        <v>21</v>
      </c>
      <c r="F971" s="204" t="s">
        <v>1083</v>
      </c>
      <c r="G971" s="201"/>
      <c r="H971" s="205">
        <v>0.72</v>
      </c>
      <c r="I971" s="206"/>
      <c r="J971" s="201"/>
      <c r="K971" s="201"/>
      <c r="L971" s="207"/>
      <c r="M971" s="208"/>
      <c r="N971" s="209"/>
      <c r="O971" s="209"/>
      <c r="P971" s="209"/>
      <c r="Q971" s="209"/>
      <c r="R971" s="209"/>
      <c r="S971" s="209"/>
      <c r="T971" s="210"/>
      <c r="AT971" s="211" t="s">
        <v>296</v>
      </c>
      <c r="AU971" s="211" t="s">
        <v>82</v>
      </c>
      <c r="AV971" s="13" t="s">
        <v>82</v>
      </c>
      <c r="AW971" s="13" t="s">
        <v>34</v>
      </c>
      <c r="AX971" s="13" t="s">
        <v>73</v>
      </c>
      <c r="AY971" s="211" t="s">
        <v>286</v>
      </c>
    </row>
    <row r="972" spans="2:51" s="13" customFormat="1" ht="11.25">
      <c r="B972" s="200"/>
      <c r="C972" s="201"/>
      <c r="D972" s="202" t="s">
        <v>296</v>
      </c>
      <c r="E972" s="203" t="s">
        <v>21</v>
      </c>
      <c r="F972" s="204" t="s">
        <v>1084</v>
      </c>
      <c r="G972" s="201"/>
      <c r="H972" s="205">
        <v>0</v>
      </c>
      <c r="I972" s="206"/>
      <c r="J972" s="201"/>
      <c r="K972" s="201"/>
      <c r="L972" s="207"/>
      <c r="M972" s="208"/>
      <c r="N972" s="209"/>
      <c r="O972" s="209"/>
      <c r="P972" s="209"/>
      <c r="Q972" s="209"/>
      <c r="R972" s="209"/>
      <c r="S972" s="209"/>
      <c r="T972" s="210"/>
      <c r="AT972" s="211" t="s">
        <v>296</v>
      </c>
      <c r="AU972" s="211" t="s">
        <v>82</v>
      </c>
      <c r="AV972" s="13" t="s">
        <v>82</v>
      </c>
      <c r="AW972" s="13" t="s">
        <v>34</v>
      </c>
      <c r="AX972" s="13" t="s">
        <v>73</v>
      </c>
      <c r="AY972" s="211" t="s">
        <v>286</v>
      </c>
    </row>
    <row r="973" spans="2:51" s="13" customFormat="1" ht="11.25">
      <c r="B973" s="200"/>
      <c r="C973" s="201"/>
      <c r="D973" s="202" t="s">
        <v>296</v>
      </c>
      <c r="E973" s="203" t="s">
        <v>21</v>
      </c>
      <c r="F973" s="204" t="s">
        <v>1085</v>
      </c>
      <c r="G973" s="201"/>
      <c r="H973" s="205">
        <v>0</v>
      </c>
      <c r="I973" s="206"/>
      <c r="J973" s="201"/>
      <c r="K973" s="201"/>
      <c r="L973" s="207"/>
      <c r="M973" s="208"/>
      <c r="N973" s="209"/>
      <c r="O973" s="209"/>
      <c r="P973" s="209"/>
      <c r="Q973" s="209"/>
      <c r="R973" s="209"/>
      <c r="S973" s="209"/>
      <c r="T973" s="210"/>
      <c r="AT973" s="211" t="s">
        <v>296</v>
      </c>
      <c r="AU973" s="211" t="s">
        <v>82</v>
      </c>
      <c r="AV973" s="13" t="s">
        <v>82</v>
      </c>
      <c r="AW973" s="13" t="s">
        <v>34</v>
      </c>
      <c r="AX973" s="13" t="s">
        <v>73</v>
      </c>
      <c r="AY973" s="211" t="s">
        <v>286</v>
      </c>
    </row>
    <row r="974" spans="2:51" s="15" customFormat="1" ht="11.25">
      <c r="B974" s="223"/>
      <c r="C974" s="224"/>
      <c r="D974" s="202" t="s">
        <v>296</v>
      </c>
      <c r="E974" s="225" t="s">
        <v>21</v>
      </c>
      <c r="F974" s="226" t="s">
        <v>1065</v>
      </c>
      <c r="G974" s="224"/>
      <c r="H974" s="225" t="s">
        <v>21</v>
      </c>
      <c r="I974" s="227"/>
      <c r="J974" s="224"/>
      <c r="K974" s="224"/>
      <c r="L974" s="228"/>
      <c r="M974" s="229"/>
      <c r="N974" s="230"/>
      <c r="O974" s="230"/>
      <c r="P974" s="230"/>
      <c r="Q974" s="230"/>
      <c r="R974" s="230"/>
      <c r="S974" s="230"/>
      <c r="T974" s="231"/>
      <c r="AT974" s="232" t="s">
        <v>296</v>
      </c>
      <c r="AU974" s="232" t="s">
        <v>82</v>
      </c>
      <c r="AV974" s="15" t="s">
        <v>80</v>
      </c>
      <c r="AW974" s="15" t="s">
        <v>34</v>
      </c>
      <c r="AX974" s="15" t="s">
        <v>73</v>
      </c>
      <c r="AY974" s="232" t="s">
        <v>286</v>
      </c>
    </row>
    <row r="975" spans="2:51" s="13" customFormat="1" ht="11.25">
      <c r="B975" s="200"/>
      <c r="C975" s="201"/>
      <c r="D975" s="202" t="s">
        <v>296</v>
      </c>
      <c r="E975" s="203" t="s">
        <v>21</v>
      </c>
      <c r="F975" s="204" t="s">
        <v>1086</v>
      </c>
      <c r="G975" s="201"/>
      <c r="H975" s="205">
        <v>1.71</v>
      </c>
      <c r="I975" s="206"/>
      <c r="J975" s="201"/>
      <c r="K975" s="201"/>
      <c r="L975" s="207"/>
      <c r="M975" s="208"/>
      <c r="N975" s="209"/>
      <c r="O975" s="209"/>
      <c r="P975" s="209"/>
      <c r="Q975" s="209"/>
      <c r="R975" s="209"/>
      <c r="S975" s="209"/>
      <c r="T975" s="210"/>
      <c r="AT975" s="211" t="s">
        <v>296</v>
      </c>
      <c r="AU975" s="211" t="s">
        <v>82</v>
      </c>
      <c r="AV975" s="13" t="s">
        <v>82</v>
      </c>
      <c r="AW975" s="13" t="s">
        <v>34</v>
      </c>
      <c r="AX975" s="13" t="s">
        <v>73</v>
      </c>
      <c r="AY975" s="211" t="s">
        <v>286</v>
      </c>
    </row>
    <row r="976" spans="2:51" s="13" customFormat="1" ht="11.25">
      <c r="B976" s="200"/>
      <c r="C976" s="201"/>
      <c r="D976" s="202" t="s">
        <v>296</v>
      </c>
      <c r="E976" s="203" t="s">
        <v>21</v>
      </c>
      <c r="F976" s="204" t="s">
        <v>1087</v>
      </c>
      <c r="G976" s="201"/>
      <c r="H976" s="205">
        <v>1.71</v>
      </c>
      <c r="I976" s="206"/>
      <c r="J976" s="201"/>
      <c r="K976" s="201"/>
      <c r="L976" s="207"/>
      <c r="M976" s="208"/>
      <c r="N976" s="209"/>
      <c r="O976" s="209"/>
      <c r="P976" s="209"/>
      <c r="Q976" s="209"/>
      <c r="R976" s="209"/>
      <c r="S976" s="209"/>
      <c r="T976" s="210"/>
      <c r="AT976" s="211" t="s">
        <v>296</v>
      </c>
      <c r="AU976" s="211" t="s">
        <v>82</v>
      </c>
      <c r="AV976" s="13" t="s">
        <v>82</v>
      </c>
      <c r="AW976" s="13" t="s">
        <v>34</v>
      </c>
      <c r="AX976" s="13" t="s">
        <v>73</v>
      </c>
      <c r="AY976" s="211" t="s">
        <v>286</v>
      </c>
    </row>
    <row r="977" spans="1:65" s="14" customFormat="1" ht="11.25">
      <c r="B977" s="212"/>
      <c r="C977" s="213"/>
      <c r="D977" s="202" t="s">
        <v>296</v>
      </c>
      <c r="E977" s="214" t="s">
        <v>21</v>
      </c>
      <c r="F977" s="215" t="s">
        <v>300</v>
      </c>
      <c r="G977" s="213"/>
      <c r="H977" s="216">
        <v>23.202000000000002</v>
      </c>
      <c r="I977" s="217"/>
      <c r="J977" s="213"/>
      <c r="K977" s="213"/>
      <c r="L977" s="218"/>
      <c r="M977" s="219"/>
      <c r="N977" s="220"/>
      <c r="O977" s="220"/>
      <c r="P977" s="220"/>
      <c r="Q977" s="220"/>
      <c r="R977" s="220"/>
      <c r="S977" s="220"/>
      <c r="T977" s="221"/>
      <c r="AT977" s="222" t="s">
        <v>296</v>
      </c>
      <c r="AU977" s="222" t="s">
        <v>82</v>
      </c>
      <c r="AV977" s="14" t="s">
        <v>93</v>
      </c>
      <c r="AW977" s="14" t="s">
        <v>34</v>
      </c>
      <c r="AX977" s="14" t="s">
        <v>80</v>
      </c>
      <c r="AY977" s="222" t="s">
        <v>286</v>
      </c>
    </row>
    <row r="978" spans="1:65" s="2" customFormat="1" ht="24.2" customHeight="1">
      <c r="A978" s="36"/>
      <c r="B978" s="37"/>
      <c r="C978" s="182" t="s">
        <v>1114</v>
      </c>
      <c r="D978" s="182" t="s">
        <v>288</v>
      </c>
      <c r="E978" s="183" t="s">
        <v>1115</v>
      </c>
      <c r="F978" s="184" t="s">
        <v>1116</v>
      </c>
      <c r="G978" s="185" t="s">
        <v>142</v>
      </c>
      <c r="H978" s="186">
        <v>23.202000000000002</v>
      </c>
      <c r="I978" s="187"/>
      <c r="J978" s="188">
        <f>ROUND(I978*H978,2)</f>
        <v>0</v>
      </c>
      <c r="K978" s="184" t="s">
        <v>292</v>
      </c>
      <c r="L978" s="41"/>
      <c r="M978" s="189" t="s">
        <v>21</v>
      </c>
      <c r="N978" s="190" t="s">
        <v>44</v>
      </c>
      <c r="O978" s="66"/>
      <c r="P978" s="191">
        <f>O978*H978</f>
        <v>0</v>
      </c>
      <c r="Q978" s="191">
        <v>0</v>
      </c>
      <c r="R978" s="191">
        <f>Q978*H978</f>
        <v>0</v>
      </c>
      <c r="S978" s="191">
        <v>0</v>
      </c>
      <c r="T978" s="192">
        <f>S978*H978</f>
        <v>0</v>
      </c>
      <c r="U978" s="36"/>
      <c r="V978" s="36"/>
      <c r="W978" s="36"/>
      <c r="X978" s="36"/>
      <c r="Y978" s="36"/>
      <c r="Z978" s="36"/>
      <c r="AA978" s="36"/>
      <c r="AB978" s="36"/>
      <c r="AC978" s="36"/>
      <c r="AD978" s="36"/>
      <c r="AE978" s="36"/>
      <c r="AR978" s="193" t="s">
        <v>103</v>
      </c>
      <c r="AT978" s="193" t="s">
        <v>288</v>
      </c>
      <c r="AU978" s="193" t="s">
        <v>82</v>
      </c>
      <c r="AY978" s="19" t="s">
        <v>286</v>
      </c>
      <c r="BE978" s="194">
        <f>IF(N978="základní",J978,0)</f>
        <v>0</v>
      </c>
      <c r="BF978" s="194">
        <f>IF(N978="snížená",J978,0)</f>
        <v>0</v>
      </c>
      <c r="BG978" s="194">
        <f>IF(N978="zákl. přenesená",J978,0)</f>
        <v>0</v>
      </c>
      <c r="BH978" s="194">
        <f>IF(N978="sníž. přenesená",J978,0)</f>
        <v>0</v>
      </c>
      <c r="BI978" s="194">
        <f>IF(N978="nulová",J978,0)</f>
        <v>0</v>
      </c>
      <c r="BJ978" s="19" t="s">
        <v>80</v>
      </c>
      <c r="BK978" s="194">
        <f>ROUND(I978*H978,2)</f>
        <v>0</v>
      </c>
      <c r="BL978" s="19" t="s">
        <v>103</v>
      </c>
      <c r="BM978" s="193" t="s">
        <v>1117</v>
      </c>
    </row>
    <row r="979" spans="1:65" s="2" customFormat="1" ht="11.25">
      <c r="A979" s="36"/>
      <c r="B979" s="37"/>
      <c r="C979" s="38"/>
      <c r="D979" s="195" t="s">
        <v>294</v>
      </c>
      <c r="E979" s="38"/>
      <c r="F979" s="196" t="s">
        <v>1118</v>
      </c>
      <c r="G979" s="38"/>
      <c r="H979" s="38"/>
      <c r="I979" s="197"/>
      <c r="J979" s="38"/>
      <c r="K979" s="38"/>
      <c r="L979" s="41"/>
      <c r="M979" s="198"/>
      <c r="N979" s="199"/>
      <c r="O979" s="66"/>
      <c r="P979" s="66"/>
      <c r="Q979" s="66"/>
      <c r="R979" s="66"/>
      <c r="S979" s="66"/>
      <c r="T979" s="67"/>
      <c r="U979" s="36"/>
      <c r="V979" s="36"/>
      <c r="W979" s="36"/>
      <c r="X979" s="36"/>
      <c r="Y979" s="36"/>
      <c r="Z979" s="36"/>
      <c r="AA979" s="36"/>
      <c r="AB979" s="36"/>
      <c r="AC979" s="36"/>
      <c r="AD979" s="36"/>
      <c r="AE979" s="36"/>
      <c r="AT979" s="19" t="s">
        <v>294</v>
      </c>
      <c r="AU979" s="19" t="s">
        <v>82</v>
      </c>
    </row>
    <row r="980" spans="1:65" s="13" customFormat="1" ht="11.25">
      <c r="B980" s="200"/>
      <c r="C980" s="201"/>
      <c r="D980" s="202" t="s">
        <v>296</v>
      </c>
      <c r="E980" s="203" t="s">
        <v>21</v>
      </c>
      <c r="F980" s="204" t="s">
        <v>1119</v>
      </c>
      <c r="G980" s="201"/>
      <c r="H980" s="205">
        <v>23.202000000000002</v>
      </c>
      <c r="I980" s="206"/>
      <c r="J980" s="201"/>
      <c r="K980" s="201"/>
      <c r="L980" s="207"/>
      <c r="M980" s="208"/>
      <c r="N980" s="209"/>
      <c r="O980" s="209"/>
      <c r="P980" s="209"/>
      <c r="Q980" s="209"/>
      <c r="R980" s="209"/>
      <c r="S980" s="209"/>
      <c r="T980" s="210"/>
      <c r="AT980" s="211" t="s">
        <v>296</v>
      </c>
      <c r="AU980" s="211" t="s">
        <v>82</v>
      </c>
      <c r="AV980" s="13" t="s">
        <v>82</v>
      </c>
      <c r="AW980" s="13" t="s">
        <v>34</v>
      </c>
      <c r="AX980" s="13" t="s">
        <v>73</v>
      </c>
      <c r="AY980" s="211" t="s">
        <v>286</v>
      </c>
    </row>
    <row r="981" spans="1:65" s="14" customFormat="1" ht="11.25">
      <c r="B981" s="212"/>
      <c r="C981" s="213"/>
      <c r="D981" s="202" t="s">
        <v>296</v>
      </c>
      <c r="E981" s="214" t="s">
        <v>21</v>
      </c>
      <c r="F981" s="215" t="s">
        <v>300</v>
      </c>
      <c r="G981" s="213"/>
      <c r="H981" s="216">
        <v>23.202000000000002</v>
      </c>
      <c r="I981" s="217"/>
      <c r="J981" s="213"/>
      <c r="K981" s="213"/>
      <c r="L981" s="218"/>
      <c r="M981" s="219"/>
      <c r="N981" s="220"/>
      <c r="O981" s="220"/>
      <c r="P981" s="220"/>
      <c r="Q981" s="220"/>
      <c r="R981" s="220"/>
      <c r="S981" s="220"/>
      <c r="T981" s="221"/>
      <c r="AT981" s="222" t="s">
        <v>296</v>
      </c>
      <c r="AU981" s="222" t="s">
        <v>82</v>
      </c>
      <c r="AV981" s="14" t="s">
        <v>93</v>
      </c>
      <c r="AW981" s="14" t="s">
        <v>34</v>
      </c>
      <c r="AX981" s="14" t="s">
        <v>80</v>
      </c>
      <c r="AY981" s="222" t="s">
        <v>286</v>
      </c>
    </row>
    <row r="982" spans="1:65" s="2" customFormat="1" ht="37.9" customHeight="1">
      <c r="A982" s="36"/>
      <c r="B982" s="37"/>
      <c r="C982" s="182" t="s">
        <v>1120</v>
      </c>
      <c r="D982" s="182" t="s">
        <v>288</v>
      </c>
      <c r="E982" s="183" t="s">
        <v>1121</v>
      </c>
      <c r="F982" s="184" t="s">
        <v>1122</v>
      </c>
      <c r="G982" s="185" t="s">
        <v>406</v>
      </c>
      <c r="H982" s="186">
        <v>1.6739999999999999</v>
      </c>
      <c r="I982" s="187"/>
      <c r="J982" s="188">
        <f>ROUND(I982*H982,2)</f>
        <v>0</v>
      </c>
      <c r="K982" s="184" t="s">
        <v>292</v>
      </c>
      <c r="L982" s="41"/>
      <c r="M982" s="189" t="s">
        <v>21</v>
      </c>
      <c r="N982" s="190" t="s">
        <v>44</v>
      </c>
      <c r="O982" s="66"/>
      <c r="P982" s="191">
        <f>O982*H982</f>
        <v>0</v>
      </c>
      <c r="Q982" s="191">
        <v>1.0551200000000001</v>
      </c>
      <c r="R982" s="191">
        <f>Q982*H982</f>
        <v>1.76627088</v>
      </c>
      <c r="S982" s="191">
        <v>0</v>
      </c>
      <c r="T982" s="192">
        <f>S982*H982</f>
        <v>0</v>
      </c>
      <c r="U982" s="36"/>
      <c r="V982" s="36"/>
      <c r="W982" s="36"/>
      <c r="X982" s="36"/>
      <c r="Y982" s="36"/>
      <c r="Z982" s="36"/>
      <c r="AA982" s="36"/>
      <c r="AB982" s="36"/>
      <c r="AC982" s="36"/>
      <c r="AD982" s="36"/>
      <c r="AE982" s="36"/>
      <c r="AR982" s="193" t="s">
        <v>103</v>
      </c>
      <c r="AT982" s="193" t="s">
        <v>288</v>
      </c>
      <c r="AU982" s="193" t="s">
        <v>82</v>
      </c>
      <c r="AY982" s="19" t="s">
        <v>286</v>
      </c>
      <c r="BE982" s="194">
        <f>IF(N982="základní",J982,0)</f>
        <v>0</v>
      </c>
      <c r="BF982" s="194">
        <f>IF(N982="snížená",J982,0)</f>
        <v>0</v>
      </c>
      <c r="BG982" s="194">
        <f>IF(N982="zákl. přenesená",J982,0)</f>
        <v>0</v>
      </c>
      <c r="BH982" s="194">
        <f>IF(N982="sníž. přenesená",J982,0)</f>
        <v>0</v>
      </c>
      <c r="BI982" s="194">
        <f>IF(N982="nulová",J982,0)</f>
        <v>0</v>
      </c>
      <c r="BJ982" s="19" t="s">
        <v>80</v>
      </c>
      <c r="BK982" s="194">
        <f>ROUND(I982*H982,2)</f>
        <v>0</v>
      </c>
      <c r="BL982" s="19" t="s">
        <v>103</v>
      </c>
      <c r="BM982" s="193" t="s">
        <v>1123</v>
      </c>
    </row>
    <row r="983" spans="1:65" s="2" customFormat="1" ht="11.25">
      <c r="A983" s="36"/>
      <c r="B983" s="37"/>
      <c r="C983" s="38"/>
      <c r="D983" s="195" t="s">
        <v>294</v>
      </c>
      <c r="E983" s="38"/>
      <c r="F983" s="196" t="s">
        <v>1124</v>
      </c>
      <c r="G983" s="38"/>
      <c r="H983" s="38"/>
      <c r="I983" s="197"/>
      <c r="J983" s="38"/>
      <c r="K983" s="38"/>
      <c r="L983" s="41"/>
      <c r="M983" s="198"/>
      <c r="N983" s="199"/>
      <c r="O983" s="66"/>
      <c r="P983" s="66"/>
      <c r="Q983" s="66"/>
      <c r="R983" s="66"/>
      <c r="S983" s="66"/>
      <c r="T983" s="67"/>
      <c r="U983" s="36"/>
      <c r="V983" s="36"/>
      <c r="W983" s="36"/>
      <c r="X983" s="36"/>
      <c r="Y983" s="36"/>
      <c r="Z983" s="36"/>
      <c r="AA983" s="36"/>
      <c r="AB983" s="36"/>
      <c r="AC983" s="36"/>
      <c r="AD983" s="36"/>
      <c r="AE983" s="36"/>
      <c r="AT983" s="19" t="s">
        <v>294</v>
      </c>
      <c r="AU983" s="19" t="s">
        <v>82</v>
      </c>
    </row>
    <row r="984" spans="1:65" s="15" customFormat="1" ht="11.25">
      <c r="B984" s="223"/>
      <c r="C984" s="224"/>
      <c r="D984" s="202" t="s">
        <v>296</v>
      </c>
      <c r="E984" s="225" t="s">
        <v>21</v>
      </c>
      <c r="F984" s="226" t="s">
        <v>542</v>
      </c>
      <c r="G984" s="224"/>
      <c r="H984" s="225" t="s">
        <v>21</v>
      </c>
      <c r="I984" s="227"/>
      <c r="J984" s="224"/>
      <c r="K984" s="224"/>
      <c r="L984" s="228"/>
      <c r="M984" s="229"/>
      <c r="N984" s="230"/>
      <c r="O984" s="230"/>
      <c r="P984" s="230"/>
      <c r="Q984" s="230"/>
      <c r="R984" s="230"/>
      <c r="S984" s="230"/>
      <c r="T984" s="231"/>
      <c r="AT984" s="232" t="s">
        <v>296</v>
      </c>
      <c r="AU984" s="232" t="s">
        <v>82</v>
      </c>
      <c r="AV984" s="15" t="s">
        <v>80</v>
      </c>
      <c r="AW984" s="15" t="s">
        <v>34</v>
      </c>
      <c r="AX984" s="15" t="s">
        <v>73</v>
      </c>
      <c r="AY984" s="232" t="s">
        <v>286</v>
      </c>
    </row>
    <row r="985" spans="1:65" s="13" customFormat="1" ht="11.25">
      <c r="B985" s="200"/>
      <c r="C985" s="201"/>
      <c r="D985" s="202" t="s">
        <v>296</v>
      </c>
      <c r="E985" s="203" t="s">
        <v>21</v>
      </c>
      <c r="F985" s="204" t="s">
        <v>1125</v>
      </c>
      <c r="G985" s="201"/>
      <c r="H985" s="205">
        <v>0.17100000000000001</v>
      </c>
      <c r="I985" s="206"/>
      <c r="J985" s="201"/>
      <c r="K985" s="201"/>
      <c r="L985" s="207"/>
      <c r="M985" s="208"/>
      <c r="N985" s="209"/>
      <c r="O985" s="209"/>
      <c r="P985" s="209"/>
      <c r="Q985" s="209"/>
      <c r="R985" s="209"/>
      <c r="S985" s="209"/>
      <c r="T985" s="210"/>
      <c r="AT985" s="211" t="s">
        <v>296</v>
      </c>
      <c r="AU985" s="211" t="s">
        <v>82</v>
      </c>
      <c r="AV985" s="13" t="s">
        <v>82</v>
      </c>
      <c r="AW985" s="13" t="s">
        <v>34</v>
      </c>
      <c r="AX985" s="13" t="s">
        <v>73</v>
      </c>
      <c r="AY985" s="211" t="s">
        <v>286</v>
      </c>
    </row>
    <row r="986" spans="1:65" s="13" customFormat="1" ht="11.25">
      <c r="B986" s="200"/>
      <c r="C986" s="201"/>
      <c r="D986" s="202" t="s">
        <v>296</v>
      </c>
      <c r="E986" s="203" t="s">
        <v>21</v>
      </c>
      <c r="F986" s="204" t="s">
        <v>1126</v>
      </c>
      <c r="G986" s="201"/>
      <c r="H986" s="205">
        <v>0.126</v>
      </c>
      <c r="I986" s="206"/>
      <c r="J986" s="201"/>
      <c r="K986" s="201"/>
      <c r="L986" s="207"/>
      <c r="M986" s="208"/>
      <c r="N986" s="209"/>
      <c r="O986" s="209"/>
      <c r="P986" s="209"/>
      <c r="Q986" s="209"/>
      <c r="R986" s="209"/>
      <c r="S986" s="209"/>
      <c r="T986" s="210"/>
      <c r="AT986" s="211" t="s">
        <v>296</v>
      </c>
      <c r="AU986" s="211" t="s">
        <v>82</v>
      </c>
      <c r="AV986" s="13" t="s">
        <v>82</v>
      </c>
      <c r="AW986" s="13" t="s">
        <v>34</v>
      </c>
      <c r="AX986" s="13" t="s">
        <v>73</v>
      </c>
      <c r="AY986" s="211" t="s">
        <v>286</v>
      </c>
    </row>
    <row r="987" spans="1:65" s="13" customFormat="1" ht="11.25">
      <c r="B987" s="200"/>
      <c r="C987" s="201"/>
      <c r="D987" s="202" t="s">
        <v>296</v>
      </c>
      <c r="E987" s="203" t="s">
        <v>21</v>
      </c>
      <c r="F987" s="204" t="s">
        <v>1127</v>
      </c>
      <c r="G987" s="201"/>
      <c r="H987" s="205">
        <v>0.223</v>
      </c>
      <c r="I987" s="206"/>
      <c r="J987" s="201"/>
      <c r="K987" s="201"/>
      <c r="L987" s="207"/>
      <c r="M987" s="208"/>
      <c r="N987" s="209"/>
      <c r="O987" s="209"/>
      <c r="P987" s="209"/>
      <c r="Q987" s="209"/>
      <c r="R987" s="209"/>
      <c r="S987" s="209"/>
      <c r="T987" s="210"/>
      <c r="AT987" s="211" t="s">
        <v>296</v>
      </c>
      <c r="AU987" s="211" t="s">
        <v>82</v>
      </c>
      <c r="AV987" s="13" t="s">
        <v>82</v>
      </c>
      <c r="AW987" s="13" t="s">
        <v>34</v>
      </c>
      <c r="AX987" s="13" t="s">
        <v>73</v>
      </c>
      <c r="AY987" s="211" t="s">
        <v>286</v>
      </c>
    </row>
    <row r="988" spans="1:65" s="13" customFormat="1" ht="11.25">
      <c r="B988" s="200"/>
      <c r="C988" s="201"/>
      <c r="D988" s="202" t="s">
        <v>296</v>
      </c>
      <c r="E988" s="203" t="s">
        <v>21</v>
      </c>
      <c r="F988" s="204" t="s">
        <v>1128</v>
      </c>
      <c r="G988" s="201"/>
      <c r="H988" s="205">
        <v>0.98399999999999999</v>
      </c>
      <c r="I988" s="206"/>
      <c r="J988" s="201"/>
      <c r="K988" s="201"/>
      <c r="L988" s="207"/>
      <c r="M988" s="208"/>
      <c r="N988" s="209"/>
      <c r="O988" s="209"/>
      <c r="P988" s="209"/>
      <c r="Q988" s="209"/>
      <c r="R988" s="209"/>
      <c r="S988" s="209"/>
      <c r="T988" s="210"/>
      <c r="AT988" s="211" t="s">
        <v>296</v>
      </c>
      <c r="AU988" s="211" t="s">
        <v>82</v>
      </c>
      <c r="AV988" s="13" t="s">
        <v>82</v>
      </c>
      <c r="AW988" s="13" t="s">
        <v>34</v>
      </c>
      <c r="AX988" s="13" t="s">
        <v>73</v>
      </c>
      <c r="AY988" s="211" t="s">
        <v>286</v>
      </c>
    </row>
    <row r="989" spans="1:65" s="13" customFormat="1" ht="11.25">
      <c r="B989" s="200"/>
      <c r="C989" s="201"/>
      <c r="D989" s="202" t="s">
        <v>296</v>
      </c>
      <c r="E989" s="203" t="s">
        <v>21</v>
      </c>
      <c r="F989" s="204" t="s">
        <v>1129</v>
      </c>
      <c r="G989" s="201"/>
      <c r="H989" s="205">
        <v>3.2000000000000001E-2</v>
      </c>
      <c r="I989" s="206"/>
      <c r="J989" s="201"/>
      <c r="K989" s="201"/>
      <c r="L989" s="207"/>
      <c r="M989" s="208"/>
      <c r="N989" s="209"/>
      <c r="O989" s="209"/>
      <c r="P989" s="209"/>
      <c r="Q989" s="209"/>
      <c r="R989" s="209"/>
      <c r="S989" s="209"/>
      <c r="T989" s="210"/>
      <c r="AT989" s="211" t="s">
        <v>296</v>
      </c>
      <c r="AU989" s="211" t="s">
        <v>82</v>
      </c>
      <c r="AV989" s="13" t="s">
        <v>82</v>
      </c>
      <c r="AW989" s="13" t="s">
        <v>34</v>
      </c>
      <c r="AX989" s="13" t="s">
        <v>73</v>
      </c>
      <c r="AY989" s="211" t="s">
        <v>286</v>
      </c>
    </row>
    <row r="990" spans="1:65" s="13" customFormat="1" ht="11.25">
      <c r="B990" s="200"/>
      <c r="C990" s="201"/>
      <c r="D990" s="202" t="s">
        <v>296</v>
      </c>
      <c r="E990" s="203" t="s">
        <v>21</v>
      </c>
      <c r="F990" s="204" t="s">
        <v>1130</v>
      </c>
      <c r="G990" s="201"/>
      <c r="H990" s="205">
        <v>0.13800000000000001</v>
      </c>
      <c r="I990" s="206"/>
      <c r="J990" s="201"/>
      <c r="K990" s="201"/>
      <c r="L990" s="207"/>
      <c r="M990" s="208"/>
      <c r="N990" s="209"/>
      <c r="O990" s="209"/>
      <c r="P990" s="209"/>
      <c r="Q990" s="209"/>
      <c r="R990" s="209"/>
      <c r="S990" s="209"/>
      <c r="T990" s="210"/>
      <c r="AT990" s="211" t="s">
        <v>296</v>
      </c>
      <c r="AU990" s="211" t="s">
        <v>82</v>
      </c>
      <c r="AV990" s="13" t="s">
        <v>82</v>
      </c>
      <c r="AW990" s="13" t="s">
        <v>34</v>
      </c>
      <c r="AX990" s="13" t="s">
        <v>73</v>
      </c>
      <c r="AY990" s="211" t="s">
        <v>286</v>
      </c>
    </row>
    <row r="991" spans="1:65" s="14" customFormat="1" ht="11.25">
      <c r="B991" s="212"/>
      <c r="C991" s="213"/>
      <c r="D991" s="202" t="s">
        <v>296</v>
      </c>
      <c r="E991" s="214" t="s">
        <v>21</v>
      </c>
      <c r="F991" s="215" t="s">
        <v>300</v>
      </c>
      <c r="G991" s="213"/>
      <c r="H991" s="216">
        <v>1.6739999999999999</v>
      </c>
      <c r="I991" s="217"/>
      <c r="J991" s="213"/>
      <c r="K991" s="213"/>
      <c r="L991" s="218"/>
      <c r="M991" s="219"/>
      <c r="N991" s="220"/>
      <c r="O991" s="220"/>
      <c r="P991" s="220"/>
      <c r="Q991" s="220"/>
      <c r="R991" s="220"/>
      <c r="S991" s="220"/>
      <c r="T991" s="221"/>
      <c r="AT991" s="222" t="s">
        <v>296</v>
      </c>
      <c r="AU991" s="222" t="s">
        <v>82</v>
      </c>
      <c r="AV991" s="14" t="s">
        <v>93</v>
      </c>
      <c r="AW991" s="14" t="s">
        <v>34</v>
      </c>
      <c r="AX991" s="14" t="s">
        <v>80</v>
      </c>
      <c r="AY991" s="222" t="s">
        <v>286</v>
      </c>
    </row>
    <row r="992" spans="1:65" s="2" customFormat="1" ht="16.5" customHeight="1">
      <c r="A992" s="36"/>
      <c r="B992" s="37"/>
      <c r="C992" s="182" t="s">
        <v>1131</v>
      </c>
      <c r="D992" s="182" t="s">
        <v>288</v>
      </c>
      <c r="E992" s="183" t="s">
        <v>1132</v>
      </c>
      <c r="F992" s="184" t="s">
        <v>1133</v>
      </c>
      <c r="G992" s="185" t="s">
        <v>291</v>
      </c>
      <c r="H992" s="186">
        <v>30.873999999999999</v>
      </c>
      <c r="I992" s="187"/>
      <c r="J992" s="188">
        <f>ROUND(I992*H992,2)</f>
        <v>0</v>
      </c>
      <c r="K992" s="184" t="s">
        <v>292</v>
      </c>
      <c r="L992" s="41"/>
      <c r="M992" s="189" t="s">
        <v>21</v>
      </c>
      <c r="N992" s="190" t="s">
        <v>44</v>
      </c>
      <c r="O992" s="66"/>
      <c r="P992" s="191">
        <f>O992*H992</f>
        <v>0</v>
      </c>
      <c r="Q992" s="191">
        <v>2.5019800000000001</v>
      </c>
      <c r="R992" s="191">
        <f>Q992*H992</f>
        <v>77.246130519999994</v>
      </c>
      <c r="S992" s="191">
        <v>0</v>
      </c>
      <c r="T992" s="192">
        <f>S992*H992</f>
        <v>0</v>
      </c>
      <c r="U992" s="36"/>
      <c r="V992" s="36"/>
      <c r="W992" s="36"/>
      <c r="X992" s="36"/>
      <c r="Y992" s="36"/>
      <c r="Z992" s="36"/>
      <c r="AA992" s="36"/>
      <c r="AB992" s="36"/>
      <c r="AC992" s="36"/>
      <c r="AD992" s="36"/>
      <c r="AE992" s="36"/>
      <c r="AR992" s="193" t="s">
        <v>103</v>
      </c>
      <c r="AT992" s="193" t="s">
        <v>288</v>
      </c>
      <c r="AU992" s="193" t="s">
        <v>82</v>
      </c>
      <c r="AY992" s="19" t="s">
        <v>286</v>
      </c>
      <c r="BE992" s="194">
        <f>IF(N992="základní",J992,0)</f>
        <v>0</v>
      </c>
      <c r="BF992" s="194">
        <f>IF(N992="snížená",J992,0)</f>
        <v>0</v>
      </c>
      <c r="BG992" s="194">
        <f>IF(N992="zákl. přenesená",J992,0)</f>
        <v>0</v>
      </c>
      <c r="BH992" s="194">
        <f>IF(N992="sníž. přenesená",J992,0)</f>
        <v>0</v>
      </c>
      <c r="BI992" s="194">
        <f>IF(N992="nulová",J992,0)</f>
        <v>0</v>
      </c>
      <c r="BJ992" s="19" t="s">
        <v>80</v>
      </c>
      <c r="BK992" s="194">
        <f>ROUND(I992*H992,2)</f>
        <v>0</v>
      </c>
      <c r="BL992" s="19" t="s">
        <v>103</v>
      </c>
      <c r="BM992" s="193" t="s">
        <v>1134</v>
      </c>
    </row>
    <row r="993" spans="1:51" s="2" customFormat="1" ht="11.25">
      <c r="A993" s="36"/>
      <c r="B993" s="37"/>
      <c r="C993" s="38"/>
      <c r="D993" s="195" t="s">
        <v>294</v>
      </c>
      <c r="E993" s="38"/>
      <c r="F993" s="196" t="s">
        <v>1135</v>
      </c>
      <c r="G993" s="38"/>
      <c r="H993" s="38"/>
      <c r="I993" s="197"/>
      <c r="J993" s="38"/>
      <c r="K993" s="38"/>
      <c r="L993" s="41"/>
      <c r="M993" s="198"/>
      <c r="N993" s="199"/>
      <c r="O993" s="66"/>
      <c r="P993" s="66"/>
      <c r="Q993" s="66"/>
      <c r="R993" s="66"/>
      <c r="S993" s="66"/>
      <c r="T993" s="67"/>
      <c r="U993" s="36"/>
      <c r="V993" s="36"/>
      <c r="W993" s="36"/>
      <c r="X993" s="36"/>
      <c r="Y993" s="36"/>
      <c r="Z993" s="36"/>
      <c r="AA993" s="36"/>
      <c r="AB993" s="36"/>
      <c r="AC993" s="36"/>
      <c r="AD993" s="36"/>
      <c r="AE993" s="36"/>
      <c r="AT993" s="19" t="s">
        <v>294</v>
      </c>
      <c r="AU993" s="19" t="s">
        <v>82</v>
      </c>
    </row>
    <row r="994" spans="1:51" s="15" customFormat="1" ht="11.25">
      <c r="B994" s="223"/>
      <c r="C994" s="224"/>
      <c r="D994" s="202" t="s">
        <v>296</v>
      </c>
      <c r="E994" s="225" t="s">
        <v>21</v>
      </c>
      <c r="F994" s="226" t="s">
        <v>542</v>
      </c>
      <c r="G994" s="224"/>
      <c r="H994" s="225" t="s">
        <v>21</v>
      </c>
      <c r="I994" s="227"/>
      <c r="J994" s="224"/>
      <c r="K994" s="224"/>
      <c r="L994" s="228"/>
      <c r="M994" s="229"/>
      <c r="N994" s="230"/>
      <c r="O994" s="230"/>
      <c r="P994" s="230"/>
      <c r="Q994" s="230"/>
      <c r="R994" s="230"/>
      <c r="S994" s="230"/>
      <c r="T994" s="231"/>
      <c r="AT994" s="232" t="s">
        <v>296</v>
      </c>
      <c r="AU994" s="232" t="s">
        <v>82</v>
      </c>
      <c r="AV994" s="15" t="s">
        <v>80</v>
      </c>
      <c r="AW994" s="15" t="s">
        <v>34</v>
      </c>
      <c r="AX994" s="15" t="s">
        <v>73</v>
      </c>
      <c r="AY994" s="232" t="s">
        <v>286</v>
      </c>
    </row>
    <row r="995" spans="1:51" s="13" customFormat="1" ht="11.25">
      <c r="B995" s="200"/>
      <c r="C995" s="201"/>
      <c r="D995" s="202" t="s">
        <v>296</v>
      </c>
      <c r="E995" s="203" t="s">
        <v>21</v>
      </c>
      <c r="F995" s="204" t="s">
        <v>671</v>
      </c>
      <c r="G995" s="201"/>
      <c r="H995" s="205">
        <v>0</v>
      </c>
      <c r="I995" s="206"/>
      <c r="J995" s="201"/>
      <c r="K995" s="201"/>
      <c r="L995" s="207"/>
      <c r="M995" s="208"/>
      <c r="N995" s="209"/>
      <c r="O995" s="209"/>
      <c r="P995" s="209"/>
      <c r="Q995" s="209"/>
      <c r="R995" s="209"/>
      <c r="S995" s="209"/>
      <c r="T995" s="210"/>
      <c r="AT995" s="211" t="s">
        <v>296</v>
      </c>
      <c r="AU995" s="211" t="s">
        <v>82</v>
      </c>
      <c r="AV995" s="13" t="s">
        <v>82</v>
      </c>
      <c r="AW995" s="13" t="s">
        <v>34</v>
      </c>
      <c r="AX995" s="13" t="s">
        <v>73</v>
      </c>
      <c r="AY995" s="211" t="s">
        <v>286</v>
      </c>
    </row>
    <row r="996" spans="1:51" s="15" customFormat="1" ht="11.25">
      <c r="B996" s="223"/>
      <c r="C996" s="224"/>
      <c r="D996" s="202" t="s">
        <v>296</v>
      </c>
      <c r="E996" s="225" t="s">
        <v>21</v>
      </c>
      <c r="F996" s="226" t="s">
        <v>1136</v>
      </c>
      <c r="G996" s="224"/>
      <c r="H996" s="225" t="s">
        <v>21</v>
      </c>
      <c r="I996" s="227"/>
      <c r="J996" s="224"/>
      <c r="K996" s="224"/>
      <c r="L996" s="228"/>
      <c r="M996" s="229"/>
      <c r="N996" s="230"/>
      <c r="O996" s="230"/>
      <c r="P996" s="230"/>
      <c r="Q996" s="230"/>
      <c r="R996" s="230"/>
      <c r="S996" s="230"/>
      <c r="T996" s="231"/>
      <c r="AT996" s="232" t="s">
        <v>296</v>
      </c>
      <c r="AU996" s="232" t="s">
        <v>82</v>
      </c>
      <c r="AV996" s="15" t="s">
        <v>80</v>
      </c>
      <c r="AW996" s="15" t="s">
        <v>34</v>
      </c>
      <c r="AX996" s="15" t="s">
        <v>73</v>
      </c>
      <c r="AY996" s="232" t="s">
        <v>286</v>
      </c>
    </row>
    <row r="997" spans="1:51" s="13" customFormat="1" ht="11.25">
      <c r="B997" s="200"/>
      <c r="C997" s="201"/>
      <c r="D997" s="202" t="s">
        <v>296</v>
      </c>
      <c r="E997" s="203" t="s">
        <v>21</v>
      </c>
      <c r="F997" s="204" t="s">
        <v>1137</v>
      </c>
      <c r="G997" s="201"/>
      <c r="H997" s="205">
        <v>1.3759999999999999</v>
      </c>
      <c r="I997" s="206"/>
      <c r="J997" s="201"/>
      <c r="K997" s="201"/>
      <c r="L997" s="207"/>
      <c r="M997" s="208"/>
      <c r="N997" s="209"/>
      <c r="O997" s="209"/>
      <c r="P997" s="209"/>
      <c r="Q997" s="209"/>
      <c r="R997" s="209"/>
      <c r="S997" s="209"/>
      <c r="T997" s="210"/>
      <c r="AT997" s="211" t="s">
        <v>296</v>
      </c>
      <c r="AU997" s="211" t="s">
        <v>82</v>
      </c>
      <c r="AV997" s="13" t="s">
        <v>82</v>
      </c>
      <c r="AW997" s="13" t="s">
        <v>34</v>
      </c>
      <c r="AX997" s="13" t="s">
        <v>73</v>
      </c>
      <c r="AY997" s="211" t="s">
        <v>286</v>
      </c>
    </row>
    <row r="998" spans="1:51" s="13" customFormat="1" ht="11.25">
      <c r="B998" s="200"/>
      <c r="C998" s="201"/>
      <c r="D998" s="202" t="s">
        <v>296</v>
      </c>
      <c r="E998" s="203" t="s">
        <v>21</v>
      </c>
      <c r="F998" s="204" t="s">
        <v>1138</v>
      </c>
      <c r="G998" s="201"/>
      <c r="H998" s="205">
        <v>0.755</v>
      </c>
      <c r="I998" s="206"/>
      <c r="J998" s="201"/>
      <c r="K998" s="201"/>
      <c r="L998" s="207"/>
      <c r="M998" s="208"/>
      <c r="N998" s="209"/>
      <c r="O998" s="209"/>
      <c r="P998" s="209"/>
      <c r="Q998" s="209"/>
      <c r="R998" s="209"/>
      <c r="S998" s="209"/>
      <c r="T998" s="210"/>
      <c r="AT998" s="211" t="s">
        <v>296</v>
      </c>
      <c r="AU998" s="211" t="s">
        <v>82</v>
      </c>
      <c r="AV998" s="13" t="s">
        <v>82</v>
      </c>
      <c r="AW998" s="13" t="s">
        <v>34</v>
      </c>
      <c r="AX998" s="13" t="s">
        <v>73</v>
      </c>
      <c r="AY998" s="211" t="s">
        <v>286</v>
      </c>
    </row>
    <row r="999" spans="1:51" s="13" customFormat="1" ht="11.25">
      <c r="B999" s="200"/>
      <c r="C999" s="201"/>
      <c r="D999" s="202" t="s">
        <v>296</v>
      </c>
      <c r="E999" s="203" t="s">
        <v>21</v>
      </c>
      <c r="F999" s="204" t="s">
        <v>1139</v>
      </c>
      <c r="G999" s="201"/>
      <c r="H999" s="205">
        <v>0.45</v>
      </c>
      <c r="I999" s="206"/>
      <c r="J999" s="201"/>
      <c r="K999" s="201"/>
      <c r="L999" s="207"/>
      <c r="M999" s="208"/>
      <c r="N999" s="209"/>
      <c r="O999" s="209"/>
      <c r="P999" s="209"/>
      <c r="Q999" s="209"/>
      <c r="R999" s="209"/>
      <c r="S999" s="209"/>
      <c r="T999" s="210"/>
      <c r="AT999" s="211" t="s">
        <v>296</v>
      </c>
      <c r="AU999" s="211" t="s">
        <v>82</v>
      </c>
      <c r="AV999" s="13" t="s">
        <v>82</v>
      </c>
      <c r="AW999" s="13" t="s">
        <v>34</v>
      </c>
      <c r="AX999" s="13" t="s">
        <v>73</v>
      </c>
      <c r="AY999" s="211" t="s">
        <v>286</v>
      </c>
    </row>
    <row r="1000" spans="1:51" s="13" customFormat="1" ht="11.25">
      <c r="B1000" s="200"/>
      <c r="C1000" s="201"/>
      <c r="D1000" s="202" t="s">
        <v>296</v>
      </c>
      <c r="E1000" s="203" t="s">
        <v>21</v>
      </c>
      <c r="F1000" s="204" t="s">
        <v>1140</v>
      </c>
      <c r="G1000" s="201"/>
      <c r="H1000" s="205">
        <v>2.7429999999999999</v>
      </c>
      <c r="I1000" s="206"/>
      <c r="J1000" s="201"/>
      <c r="K1000" s="201"/>
      <c r="L1000" s="207"/>
      <c r="M1000" s="208"/>
      <c r="N1000" s="209"/>
      <c r="O1000" s="209"/>
      <c r="P1000" s="209"/>
      <c r="Q1000" s="209"/>
      <c r="R1000" s="209"/>
      <c r="S1000" s="209"/>
      <c r="T1000" s="210"/>
      <c r="AT1000" s="211" t="s">
        <v>296</v>
      </c>
      <c r="AU1000" s="211" t="s">
        <v>82</v>
      </c>
      <c r="AV1000" s="13" t="s">
        <v>82</v>
      </c>
      <c r="AW1000" s="13" t="s">
        <v>34</v>
      </c>
      <c r="AX1000" s="13" t="s">
        <v>73</v>
      </c>
      <c r="AY1000" s="211" t="s">
        <v>286</v>
      </c>
    </row>
    <row r="1001" spans="1:51" s="13" customFormat="1" ht="11.25">
      <c r="B1001" s="200"/>
      <c r="C1001" s="201"/>
      <c r="D1001" s="202" t="s">
        <v>296</v>
      </c>
      <c r="E1001" s="203" t="s">
        <v>21</v>
      </c>
      <c r="F1001" s="204" t="s">
        <v>1141</v>
      </c>
      <c r="G1001" s="201"/>
      <c r="H1001" s="205">
        <v>0.48199999999999998</v>
      </c>
      <c r="I1001" s="206"/>
      <c r="J1001" s="201"/>
      <c r="K1001" s="201"/>
      <c r="L1001" s="207"/>
      <c r="M1001" s="208"/>
      <c r="N1001" s="209"/>
      <c r="O1001" s="209"/>
      <c r="P1001" s="209"/>
      <c r="Q1001" s="209"/>
      <c r="R1001" s="209"/>
      <c r="S1001" s="209"/>
      <c r="T1001" s="210"/>
      <c r="AT1001" s="211" t="s">
        <v>296</v>
      </c>
      <c r="AU1001" s="211" t="s">
        <v>82</v>
      </c>
      <c r="AV1001" s="13" t="s">
        <v>82</v>
      </c>
      <c r="AW1001" s="13" t="s">
        <v>34</v>
      </c>
      <c r="AX1001" s="13" t="s">
        <v>73</v>
      </c>
      <c r="AY1001" s="211" t="s">
        <v>286</v>
      </c>
    </row>
    <row r="1002" spans="1:51" s="13" customFormat="1" ht="11.25">
      <c r="B1002" s="200"/>
      <c r="C1002" s="201"/>
      <c r="D1002" s="202" t="s">
        <v>296</v>
      </c>
      <c r="E1002" s="203" t="s">
        <v>21</v>
      </c>
      <c r="F1002" s="204" t="s">
        <v>1142</v>
      </c>
      <c r="G1002" s="201"/>
      <c r="H1002" s="205">
        <v>1.2350000000000001</v>
      </c>
      <c r="I1002" s="206"/>
      <c r="J1002" s="201"/>
      <c r="K1002" s="201"/>
      <c r="L1002" s="207"/>
      <c r="M1002" s="208"/>
      <c r="N1002" s="209"/>
      <c r="O1002" s="209"/>
      <c r="P1002" s="209"/>
      <c r="Q1002" s="209"/>
      <c r="R1002" s="209"/>
      <c r="S1002" s="209"/>
      <c r="T1002" s="210"/>
      <c r="AT1002" s="211" t="s">
        <v>296</v>
      </c>
      <c r="AU1002" s="211" t="s">
        <v>82</v>
      </c>
      <c r="AV1002" s="13" t="s">
        <v>82</v>
      </c>
      <c r="AW1002" s="13" t="s">
        <v>34</v>
      </c>
      <c r="AX1002" s="13" t="s">
        <v>73</v>
      </c>
      <c r="AY1002" s="211" t="s">
        <v>286</v>
      </c>
    </row>
    <row r="1003" spans="1:51" s="13" customFormat="1" ht="11.25">
      <c r="B1003" s="200"/>
      <c r="C1003" s="201"/>
      <c r="D1003" s="202" t="s">
        <v>296</v>
      </c>
      <c r="E1003" s="203" t="s">
        <v>21</v>
      </c>
      <c r="F1003" s="204" t="s">
        <v>1143</v>
      </c>
      <c r="G1003" s="201"/>
      <c r="H1003" s="205">
        <v>0.19400000000000001</v>
      </c>
      <c r="I1003" s="206"/>
      <c r="J1003" s="201"/>
      <c r="K1003" s="201"/>
      <c r="L1003" s="207"/>
      <c r="M1003" s="208"/>
      <c r="N1003" s="209"/>
      <c r="O1003" s="209"/>
      <c r="P1003" s="209"/>
      <c r="Q1003" s="209"/>
      <c r="R1003" s="209"/>
      <c r="S1003" s="209"/>
      <c r="T1003" s="210"/>
      <c r="AT1003" s="211" t="s">
        <v>296</v>
      </c>
      <c r="AU1003" s="211" t="s">
        <v>82</v>
      </c>
      <c r="AV1003" s="13" t="s">
        <v>82</v>
      </c>
      <c r="AW1003" s="13" t="s">
        <v>34</v>
      </c>
      <c r="AX1003" s="13" t="s">
        <v>73</v>
      </c>
      <c r="AY1003" s="211" t="s">
        <v>286</v>
      </c>
    </row>
    <row r="1004" spans="1:51" s="13" customFormat="1" ht="11.25">
      <c r="B1004" s="200"/>
      <c r="C1004" s="201"/>
      <c r="D1004" s="202" t="s">
        <v>296</v>
      </c>
      <c r="E1004" s="203" t="s">
        <v>21</v>
      </c>
      <c r="F1004" s="204" t="s">
        <v>1144</v>
      </c>
      <c r="G1004" s="201"/>
      <c r="H1004" s="205">
        <v>0.876</v>
      </c>
      <c r="I1004" s="206"/>
      <c r="J1004" s="201"/>
      <c r="K1004" s="201"/>
      <c r="L1004" s="207"/>
      <c r="M1004" s="208"/>
      <c r="N1004" s="209"/>
      <c r="O1004" s="209"/>
      <c r="P1004" s="209"/>
      <c r="Q1004" s="209"/>
      <c r="R1004" s="209"/>
      <c r="S1004" s="209"/>
      <c r="T1004" s="210"/>
      <c r="AT1004" s="211" t="s">
        <v>296</v>
      </c>
      <c r="AU1004" s="211" t="s">
        <v>82</v>
      </c>
      <c r="AV1004" s="13" t="s">
        <v>82</v>
      </c>
      <c r="AW1004" s="13" t="s">
        <v>34</v>
      </c>
      <c r="AX1004" s="13" t="s">
        <v>73</v>
      </c>
      <c r="AY1004" s="211" t="s">
        <v>286</v>
      </c>
    </row>
    <row r="1005" spans="1:51" s="13" customFormat="1" ht="11.25">
      <c r="B1005" s="200"/>
      <c r="C1005" s="201"/>
      <c r="D1005" s="202" t="s">
        <v>296</v>
      </c>
      <c r="E1005" s="203" t="s">
        <v>21</v>
      </c>
      <c r="F1005" s="204" t="s">
        <v>1145</v>
      </c>
      <c r="G1005" s="201"/>
      <c r="H1005" s="205">
        <v>1.829</v>
      </c>
      <c r="I1005" s="206"/>
      <c r="J1005" s="201"/>
      <c r="K1005" s="201"/>
      <c r="L1005" s="207"/>
      <c r="M1005" s="208"/>
      <c r="N1005" s="209"/>
      <c r="O1005" s="209"/>
      <c r="P1005" s="209"/>
      <c r="Q1005" s="209"/>
      <c r="R1005" s="209"/>
      <c r="S1005" s="209"/>
      <c r="T1005" s="210"/>
      <c r="AT1005" s="211" t="s">
        <v>296</v>
      </c>
      <c r="AU1005" s="211" t="s">
        <v>82</v>
      </c>
      <c r="AV1005" s="13" t="s">
        <v>82</v>
      </c>
      <c r="AW1005" s="13" t="s">
        <v>34</v>
      </c>
      <c r="AX1005" s="13" t="s">
        <v>73</v>
      </c>
      <c r="AY1005" s="211" t="s">
        <v>286</v>
      </c>
    </row>
    <row r="1006" spans="1:51" s="13" customFormat="1" ht="11.25">
      <c r="B1006" s="200"/>
      <c r="C1006" s="201"/>
      <c r="D1006" s="202" t="s">
        <v>296</v>
      </c>
      <c r="E1006" s="203" t="s">
        <v>21</v>
      </c>
      <c r="F1006" s="204" t="s">
        <v>1146</v>
      </c>
      <c r="G1006" s="201"/>
      <c r="H1006" s="205">
        <v>0.86499999999999999</v>
      </c>
      <c r="I1006" s="206"/>
      <c r="J1006" s="201"/>
      <c r="K1006" s="201"/>
      <c r="L1006" s="207"/>
      <c r="M1006" s="208"/>
      <c r="N1006" s="209"/>
      <c r="O1006" s="209"/>
      <c r="P1006" s="209"/>
      <c r="Q1006" s="209"/>
      <c r="R1006" s="209"/>
      <c r="S1006" s="209"/>
      <c r="T1006" s="210"/>
      <c r="AT1006" s="211" t="s">
        <v>296</v>
      </c>
      <c r="AU1006" s="211" t="s">
        <v>82</v>
      </c>
      <c r="AV1006" s="13" t="s">
        <v>82</v>
      </c>
      <c r="AW1006" s="13" t="s">
        <v>34</v>
      </c>
      <c r="AX1006" s="13" t="s">
        <v>73</v>
      </c>
      <c r="AY1006" s="211" t="s">
        <v>286</v>
      </c>
    </row>
    <row r="1007" spans="1:51" s="13" customFormat="1" ht="11.25">
      <c r="B1007" s="200"/>
      <c r="C1007" s="201"/>
      <c r="D1007" s="202" t="s">
        <v>296</v>
      </c>
      <c r="E1007" s="203" t="s">
        <v>21</v>
      </c>
      <c r="F1007" s="204" t="s">
        <v>1147</v>
      </c>
      <c r="G1007" s="201"/>
      <c r="H1007" s="205">
        <v>1.151</v>
      </c>
      <c r="I1007" s="206"/>
      <c r="J1007" s="201"/>
      <c r="K1007" s="201"/>
      <c r="L1007" s="207"/>
      <c r="M1007" s="208"/>
      <c r="N1007" s="209"/>
      <c r="O1007" s="209"/>
      <c r="P1007" s="209"/>
      <c r="Q1007" s="209"/>
      <c r="R1007" s="209"/>
      <c r="S1007" s="209"/>
      <c r="T1007" s="210"/>
      <c r="AT1007" s="211" t="s">
        <v>296</v>
      </c>
      <c r="AU1007" s="211" t="s">
        <v>82</v>
      </c>
      <c r="AV1007" s="13" t="s">
        <v>82</v>
      </c>
      <c r="AW1007" s="13" t="s">
        <v>34</v>
      </c>
      <c r="AX1007" s="13" t="s">
        <v>73</v>
      </c>
      <c r="AY1007" s="211" t="s">
        <v>286</v>
      </c>
    </row>
    <row r="1008" spans="1:51" s="13" customFormat="1" ht="11.25">
      <c r="B1008" s="200"/>
      <c r="C1008" s="201"/>
      <c r="D1008" s="202" t="s">
        <v>296</v>
      </c>
      <c r="E1008" s="203" t="s">
        <v>21</v>
      </c>
      <c r="F1008" s="204" t="s">
        <v>1148</v>
      </c>
      <c r="G1008" s="201"/>
      <c r="H1008" s="205">
        <v>0.42</v>
      </c>
      <c r="I1008" s="206"/>
      <c r="J1008" s="201"/>
      <c r="K1008" s="201"/>
      <c r="L1008" s="207"/>
      <c r="M1008" s="208"/>
      <c r="N1008" s="209"/>
      <c r="O1008" s="209"/>
      <c r="P1008" s="209"/>
      <c r="Q1008" s="209"/>
      <c r="R1008" s="209"/>
      <c r="S1008" s="209"/>
      <c r="T1008" s="210"/>
      <c r="AT1008" s="211" t="s">
        <v>296</v>
      </c>
      <c r="AU1008" s="211" t="s">
        <v>82</v>
      </c>
      <c r="AV1008" s="13" t="s">
        <v>82</v>
      </c>
      <c r="AW1008" s="13" t="s">
        <v>34</v>
      </c>
      <c r="AX1008" s="13" t="s">
        <v>73</v>
      </c>
      <c r="AY1008" s="211" t="s">
        <v>286</v>
      </c>
    </row>
    <row r="1009" spans="2:51" s="13" customFormat="1" ht="11.25">
      <c r="B1009" s="200"/>
      <c r="C1009" s="201"/>
      <c r="D1009" s="202" t="s">
        <v>296</v>
      </c>
      <c r="E1009" s="203" t="s">
        <v>21</v>
      </c>
      <c r="F1009" s="204" t="s">
        <v>1149</v>
      </c>
      <c r="G1009" s="201"/>
      <c r="H1009" s="205">
        <v>1.0999999999999999E-2</v>
      </c>
      <c r="I1009" s="206"/>
      <c r="J1009" s="201"/>
      <c r="K1009" s="201"/>
      <c r="L1009" s="207"/>
      <c r="M1009" s="208"/>
      <c r="N1009" s="209"/>
      <c r="O1009" s="209"/>
      <c r="P1009" s="209"/>
      <c r="Q1009" s="209"/>
      <c r="R1009" s="209"/>
      <c r="S1009" s="209"/>
      <c r="T1009" s="210"/>
      <c r="AT1009" s="211" t="s">
        <v>296</v>
      </c>
      <c r="AU1009" s="211" t="s">
        <v>82</v>
      </c>
      <c r="AV1009" s="13" t="s">
        <v>82</v>
      </c>
      <c r="AW1009" s="13" t="s">
        <v>34</v>
      </c>
      <c r="AX1009" s="13" t="s">
        <v>73</v>
      </c>
      <c r="AY1009" s="211" t="s">
        <v>286</v>
      </c>
    </row>
    <row r="1010" spans="2:51" s="13" customFormat="1" ht="11.25">
      <c r="B1010" s="200"/>
      <c r="C1010" s="201"/>
      <c r="D1010" s="202" t="s">
        <v>296</v>
      </c>
      <c r="E1010" s="203" t="s">
        <v>21</v>
      </c>
      <c r="F1010" s="204" t="s">
        <v>1150</v>
      </c>
      <c r="G1010" s="201"/>
      <c r="H1010" s="205">
        <v>6.9000000000000006E-2</v>
      </c>
      <c r="I1010" s="206"/>
      <c r="J1010" s="201"/>
      <c r="K1010" s="201"/>
      <c r="L1010" s="207"/>
      <c r="M1010" s="208"/>
      <c r="N1010" s="209"/>
      <c r="O1010" s="209"/>
      <c r="P1010" s="209"/>
      <c r="Q1010" s="209"/>
      <c r="R1010" s="209"/>
      <c r="S1010" s="209"/>
      <c r="T1010" s="210"/>
      <c r="AT1010" s="211" t="s">
        <v>296</v>
      </c>
      <c r="AU1010" s="211" t="s">
        <v>82</v>
      </c>
      <c r="AV1010" s="13" t="s">
        <v>82</v>
      </c>
      <c r="AW1010" s="13" t="s">
        <v>34</v>
      </c>
      <c r="AX1010" s="13" t="s">
        <v>73</v>
      </c>
      <c r="AY1010" s="211" t="s">
        <v>286</v>
      </c>
    </row>
    <row r="1011" spans="2:51" s="15" customFormat="1" ht="11.25">
      <c r="B1011" s="223"/>
      <c r="C1011" s="224"/>
      <c r="D1011" s="202" t="s">
        <v>296</v>
      </c>
      <c r="E1011" s="225" t="s">
        <v>21</v>
      </c>
      <c r="F1011" s="226" t="s">
        <v>1151</v>
      </c>
      <c r="G1011" s="224"/>
      <c r="H1011" s="225" t="s">
        <v>21</v>
      </c>
      <c r="I1011" s="227"/>
      <c r="J1011" s="224"/>
      <c r="K1011" s="224"/>
      <c r="L1011" s="228"/>
      <c r="M1011" s="229"/>
      <c r="N1011" s="230"/>
      <c r="O1011" s="230"/>
      <c r="P1011" s="230"/>
      <c r="Q1011" s="230"/>
      <c r="R1011" s="230"/>
      <c r="S1011" s="230"/>
      <c r="T1011" s="231"/>
      <c r="AT1011" s="232" t="s">
        <v>296</v>
      </c>
      <c r="AU1011" s="232" t="s">
        <v>82</v>
      </c>
      <c r="AV1011" s="15" t="s">
        <v>80</v>
      </c>
      <c r="AW1011" s="15" t="s">
        <v>34</v>
      </c>
      <c r="AX1011" s="15" t="s">
        <v>73</v>
      </c>
      <c r="AY1011" s="232" t="s">
        <v>286</v>
      </c>
    </row>
    <row r="1012" spans="2:51" s="13" customFormat="1" ht="11.25">
      <c r="B1012" s="200"/>
      <c r="C1012" s="201"/>
      <c r="D1012" s="202" t="s">
        <v>296</v>
      </c>
      <c r="E1012" s="203" t="s">
        <v>21</v>
      </c>
      <c r="F1012" s="204" t="s">
        <v>1152</v>
      </c>
      <c r="G1012" s="201"/>
      <c r="H1012" s="205">
        <v>0.79</v>
      </c>
      <c r="I1012" s="206"/>
      <c r="J1012" s="201"/>
      <c r="K1012" s="201"/>
      <c r="L1012" s="207"/>
      <c r="M1012" s="208"/>
      <c r="N1012" s="209"/>
      <c r="O1012" s="209"/>
      <c r="P1012" s="209"/>
      <c r="Q1012" s="209"/>
      <c r="R1012" s="209"/>
      <c r="S1012" s="209"/>
      <c r="T1012" s="210"/>
      <c r="AT1012" s="211" t="s">
        <v>296</v>
      </c>
      <c r="AU1012" s="211" t="s">
        <v>82</v>
      </c>
      <c r="AV1012" s="13" t="s">
        <v>82</v>
      </c>
      <c r="AW1012" s="13" t="s">
        <v>34</v>
      </c>
      <c r="AX1012" s="13" t="s">
        <v>73</v>
      </c>
      <c r="AY1012" s="211" t="s">
        <v>286</v>
      </c>
    </row>
    <row r="1013" spans="2:51" s="13" customFormat="1" ht="11.25">
      <c r="B1013" s="200"/>
      <c r="C1013" s="201"/>
      <c r="D1013" s="202" t="s">
        <v>296</v>
      </c>
      <c r="E1013" s="203" t="s">
        <v>21</v>
      </c>
      <c r="F1013" s="204" t="s">
        <v>1153</v>
      </c>
      <c r="G1013" s="201"/>
      <c r="H1013" s="205">
        <v>0.503</v>
      </c>
      <c r="I1013" s="206"/>
      <c r="J1013" s="201"/>
      <c r="K1013" s="201"/>
      <c r="L1013" s="207"/>
      <c r="M1013" s="208"/>
      <c r="N1013" s="209"/>
      <c r="O1013" s="209"/>
      <c r="P1013" s="209"/>
      <c r="Q1013" s="209"/>
      <c r="R1013" s="209"/>
      <c r="S1013" s="209"/>
      <c r="T1013" s="210"/>
      <c r="AT1013" s="211" t="s">
        <v>296</v>
      </c>
      <c r="AU1013" s="211" t="s">
        <v>82</v>
      </c>
      <c r="AV1013" s="13" t="s">
        <v>82</v>
      </c>
      <c r="AW1013" s="13" t="s">
        <v>34</v>
      </c>
      <c r="AX1013" s="13" t="s">
        <v>73</v>
      </c>
      <c r="AY1013" s="211" t="s">
        <v>286</v>
      </c>
    </row>
    <row r="1014" spans="2:51" s="13" customFormat="1" ht="11.25">
      <c r="B1014" s="200"/>
      <c r="C1014" s="201"/>
      <c r="D1014" s="202" t="s">
        <v>296</v>
      </c>
      <c r="E1014" s="203" t="s">
        <v>21</v>
      </c>
      <c r="F1014" s="204" t="s">
        <v>1154</v>
      </c>
      <c r="G1014" s="201"/>
      <c r="H1014" s="205">
        <v>0.29299999999999998</v>
      </c>
      <c r="I1014" s="206"/>
      <c r="J1014" s="201"/>
      <c r="K1014" s="201"/>
      <c r="L1014" s="207"/>
      <c r="M1014" s="208"/>
      <c r="N1014" s="209"/>
      <c r="O1014" s="209"/>
      <c r="P1014" s="209"/>
      <c r="Q1014" s="209"/>
      <c r="R1014" s="209"/>
      <c r="S1014" s="209"/>
      <c r="T1014" s="210"/>
      <c r="AT1014" s="211" t="s">
        <v>296</v>
      </c>
      <c r="AU1014" s="211" t="s">
        <v>82</v>
      </c>
      <c r="AV1014" s="13" t="s">
        <v>82</v>
      </c>
      <c r="AW1014" s="13" t="s">
        <v>34</v>
      </c>
      <c r="AX1014" s="13" t="s">
        <v>73</v>
      </c>
      <c r="AY1014" s="211" t="s">
        <v>286</v>
      </c>
    </row>
    <row r="1015" spans="2:51" s="13" customFormat="1" ht="11.25">
      <c r="B1015" s="200"/>
      <c r="C1015" s="201"/>
      <c r="D1015" s="202" t="s">
        <v>296</v>
      </c>
      <c r="E1015" s="203" t="s">
        <v>21</v>
      </c>
      <c r="F1015" s="204" t="s">
        <v>1155</v>
      </c>
      <c r="G1015" s="201"/>
      <c r="H1015" s="205">
        <v>0.84199999999999997</v>
      </c>
      <c r="I1015" s="206"/>
      <c r="J1015" s="201"/>
      <c r="K1015" s="201"/>
      <c r="L1015" s="207"/>
      <c r="M1015" s="208"/>
      <c r="N1015" s="209"/>
      <c r="O1015" s="209"/>
      <c r="P1015" s="209"/>
      <c r="Q1015" s="209"/>
      <c r="R1015" s="209"/>
      <c r="S1015" s="209"/>
      <c r="T1015" s="210"/>
      <c r="AT1015" s="211" t="s">
        <v>296</v>
      </c>
      <c r="AU1015" s="211" t="s">
        <v>82</v>
      </c>
      <c r="AV1015" s="13" t="s">
        <v>82</v>
      </c>
      <c r="AW1015" s="13" t="s">
        <v>34</v>
      </c>
      <c r="AX1015" s="13" t="s">
        <v>73</v>
      </c>
      <c r="AY1015" s="211" t="s">
        <v>286</v>
      </c>
    </row>
    <row r="1016" spans="2:51" s="13" customFormat="1" ht="11.25">
      <c r="B1016" s="200"/>
      <c r="C1016" s="201"/>
      <c r="D1016" s="202" t="s">
        <v>296</v>
      </c>
      <c r="E1016" s="203" t="s">
        <v>21</v>
      </c>
      <c r="F1016" s="204" t="s">
        <v>1156</v>
      </c>
      <c r="G1016" s="201"/>
      <c r="H1016" s="205">
        <v>0.69199999999999995</v>
      </c>
      <c r="I1016" s="206"/>
      <c r="J1016" s="201"/>
      <c r="K1016" s="201"/>
      <c r="L1016" s="207"/>
      <c r="M1016" s="208"/>
      <c r="N1016" s="209"/>
      <c r="O1016" s="209"/>
      <c r="P1016" s="209"/>
      <c r="Q1016" s="209"/>
      <c r="R1016" s="209"/>
      <c r="S1016" s="209"/>
      <c r="T1016" s="210"/>
      <c r="AT1016" s="211" t="s">
        <v>296</v>
      </c>
      <c r="AU1016" s="211" t="s">
        <v>82</v>
      </c>
      <c r="AV1016" s="13" t="s">
        <v>82</v>
      </c>
      <c r="AW1016" s="13" t="s">
        <v>34</v>
      </c>
      <c r="AX1016" s="13" t="s">
        <v>73</v>
      </c>
      <c r="AY1016" s="211" t="s">
        <v>286</v>
      </c>
    </row>
    <row r="1017" spans="2:51" s="13" customFormat="1" ht="11.25">
      <c r="B1017" s="200"/>
      <c r="C1017" s="201"/>
      <c r="D1017" s="202" t="s">
        <v>296</v>
      </c>
      <c r="E1017" s="203" t="s">
        <v>21</v>
      </c>
      <c r="F1017" s="204" t="s">
        <v>1157</v>
      </c>
      <c r="G1017" s="201"/>
      <c r="H1017" s="205">
        <v>0.82099999999999995</v>
      </c>
      <c r="I1017" s="206"/>
      <c r="J1017" s="201"/>
      <c r="K1017" s="201"/>
      <c r="L1017" s="207"/>
      <c r="M1017" s="208"/>
      <c r="N1017" s="209"/>
      <c r="O1017" s="209"/>
      <c r="P1017" s="209"/>
      <c r="Q1017" s="209"/>
      <c r="R1017" s="209"/>
      <c r="S1017" s="209"/>
      <c r="T1017" s="210"/>
      <c r="AT1017" s="211" t="s">
        <v>296</v>
      </c>
      <c r="AU1017" s="211" t="s">
        <v>82</v>
      </c>
      <c r="AV1017" s="13" t="s">
        <v>82</v>
      </c>
      <c r="AW1017" s="13" t="s">
        <v>34</v>
      </c>
      <c r="AX1017" s="13" t="s">
        <v>73</v>
      </c>
      <c r="AY1017" s="211" t="s">
        <v>286</v>
      </c>
    </row>
    <row r="1018" spans="2:51" s="13" customFormat="1" ht="11.25">
      <c r="B1018" s="200"/>
      <c r="C1018" s="201"/>
      <c r="D1018" s="202" t="s">
        <v>296</v>
      </c>
      <c r="E1018" s="203" t="s">
        <v>21</v>
      </c>
      <c r="F1018" s="204" t="s">
        <v>1158</v>
      </c>
      <c r="G1018" s="201"/>
      <c r="H1018" s="205">
        <v>1.165</v>
      </c>
      <c r="I1018" s="206"/>
      <c r="J1018" s="201"/>
      <c r="K1018" s="201"/>
      <c r="L1018" s="207"/>
      <c r="M1018" s="208"/>
      <c r="N1018" s="209"/>
      <c r="O1018" s="209"/>
      <c r="P1018" s="209"/>
      <c r="Q1018" s="209"/>
      <c r="R1018" s="209"/>
      <c r="S1018" s="209"/>
      <c r="T1018" s="210"/>
      <c r="AT1018" s="211" t="s">
        <v>296</v>
      </c>
      <c r="AU1018" s="211" t="s">
        <v>82</v>
      </c>
      <c r="AV1018" s="13" t="s">
        <v>82</v>
      </c>
      <c r="AW1018" s="13" t="s">
        <v>34</v>
      </c>
      <c r="AX1018" s="13" t="s">
        <v>73</v>
      </c>
      <c r="AY1018" s="211" t="s">
        <v>286</v>
      </c>
    </row>
    <row r="1019" spans="2:51" s="13" customFormat="1" ht="11.25">
      <c r="B1019" s="200"/>
      <c r="C1019" s="201"/>
      <c r="D1019" s="202" t="s">
        <v>296</v>
      </c>
      <c r="E1019" s="203" t="s">
        <v>21</v>
      </c>
      <c r="F1019" s="204" t="s">
        <v>1159</v>
      </c>
      <c r="G1019" s="201"/>
      <c r="H1019" s="205">
        <v>0.93100000000000005</v>
      </c>
      <c r="I1019" s="206"/>
      <c r="J1019" s="201"/>
      <c r="K1019" s="201"/>
      <c r="L1019" s="207"/>
      <c r="M1019" s="208"/>
      <c r="N1019" s="209"/>
      <c r="O1019" s="209"/>
      <c r="P1019" s="209"/>
      <c r="Q1019" s="209"/>
      <c r="R1019" s="209"/>
      <c r="S1019" s="209"/>
      <c r="T1019" s="210"/>
      <c r="AT1019" s="211" t="s">
        <v>296</v>
      </c>
      <c r="AU1019" s="211" t="s">
        <v>82</v>
      </c>
      <c r="AV1019" s="13" t="s">
        <v>82</v>
      </c>
      <c r="AW1019" s="13" t="s">
        <v>34</v>
      </c>
      <c r="AX1019" s="13" t="s">
        <v>73</v>
      </c>
      <c r="AY1019" s="211" t="s">
        <v>286</v>
      </c>
    </row>
    <row r="1020" spans="2:51" s="13" customFormat="1" ht="11.25">
      <c r="B1020" s="200"/>
      <c r="C1020" s="201"/>
      <c r="D1020" s="202" t="s">
        <v>296</v>
      </c>
      <c r="E1020" s="203" t="s">
        <v>21</v>
      </c>
      <c r="F1020" s="204" t="s">
        <v>1160</v>
      </c>
      <c r="G1020" s="201"/>
      <c r="H1020" s="205">
        <v>0.16900000000000001</v>
      </c>
      <c r="I1020" s="206"/>
      <c r="J1020" s="201"/>
      <c r="K1020" s="201"/>
      <c r="L1020" s="207"/>
      <c r="M1020" s="208"/>
      <c r="N1020" s="209"/>
      <c r="O1020" s="209"/>
      <c r="P1020" s="209"/>
      <c r="Q1020" s="209"/>
      <c r="R1020" s="209"/>
      <c r="S1020" s="209"/>
      <c r="T1020" s="210"/>
      <c r="AT1020" s="211" t="s">
        <v>296</v>
      </c>
      <c r="AU1020" s="211" t="s">
        <v>82</v>
      </c>
      <c r="AV1020" s="13" t="s">
        <v>82</v>
      </c>
      <c r="AW1020" s="13" t="s">
        <v>34</v>
      </c>
      <c r="AX1020" s="13" t="s">
        <v>73</v>
      </c>
      <c r="AY1020" s="211" t="s">
        <v>286</v>
      </c>
    </row>
    <row r="1021" spans="2:51" s="13" customFormat="1" ht="11.25">
      <c r="B1021" s="200"/>
      <c r="C1021" s="201"/>
      <c r="D1021" s="202" t="s">
        <v>296</v>
      </c>
      <c r="E1021" s="203" t="s">
        <v>21</v>
      </c>
      <c r="F1021" s="204" t="s">
        <v>1161</v>
      </c>
      <c r="G1021" s="201"/>
      <c r="H1021" s="205">
        <v>0.28599999999999998</v>
      </c>
      <c r="I1021" s="206"/>
      <c r="J1021" s="201"/>
      <c r="K1021" s="201"/>
      <c r="L1021" s="207"/>
      <c r="M1021" s="208"/>
      <c r="N1021" s="209"/>
      <c r="O1021" s="209"/>
      <c r="P1021" s="209"/>
      <c r="Q1021" s="209"/>
      <c r="R1021" s="209"/>
      <c r="S1021" s="209"/>
      <c r="T1021" s="210"/>
      <c r="AT1021" s="211" t="s">
        <v>296</v>
      </c>
      <c r="AU1021" s="211" t="s">
        <v>82</v>
      </c>
      <c r="AV1021" s="13" t="s">
        <v>82</v>
      </c>
      <c r="AW1021" s="13" t="s">
        <v>34</v>
      </c>
      <c r="AX1021" s="13" t="s">
        <v>73</v>
      </c>
      <c r="AY1021" s="211" t="s">
        <v>286</v>
      </c>
    </row>
    <row r="1022" spans="2:51" s="13" customFormat="1" ht="11.25">
      <c r="B1022" s="200"/>
      <c r="C1022" s="201"/>
      <c r="D1022" s="202" t="s">
        <v>296</v>
      </c>
      <c r="E1022" s="203" t="s">
        <v>21</v>
      </c>
      <c r="F1022" s="204" t="s">
        <v>1162</v>
      </c>
      <c r="G1022" s="201"/>
      <c r="H1022" s="205">
        <v>0.29199999999999998</v>
      </c>
      <c r="I1022" s="206"/>
      <c r="J1022" s="201"/>
      <c r="K1022" s="201"/>
      <c r="L1022" s="207"/>
      <c r="M1022" s="208"/>
      <c r="N1022" s="209"/>
      <c r="O1022" s="209"/>
      <c r="P1022" s="209"/>
      <c r="Q1022" s="209"/>
      <c r="R1022" s="209"/>
      <c r="S1022" s="209"/>
      <c r="T1022" s="210"/>
      <c r="AT1022" s="211" t="s">
        <v>296</v>
      </c>
      <c r="AU1022" s="211" t="s">
        <v>82</v>
      </c>
      <c r="AV1022" s="13" t="s">
        <v>82</v>
      </c>
      <c r="AW1022" s="13" t="s">
        <v>34</v>
      </c>
      <c r="AX1022" s="13" t="s">
        <v>73</v>
      </c>
      <c r="AY1022" s="211" t="s">
        <v>286</v>
      </c>
    </row>
    <row r="1023" spans="2:51" s="13" customFormat="1" ht="11.25">
      <c r="B1023" s="200"/>
      <c r="C1023" s="201"/>
      <c r="D1023" s="202" t="s">
        <v>296</v>
      </c>
      <c r="E1023" s="203" t="s">
        <v>21</v>
      </c>
      <c r="F1023" s="204" t="s">
        <v>1163</v>
      </c>
      <c r="G1023" s="201"/>
      <c r="H1023" s="205">
        <v>1.228</v>
      </c>
      <c r="I1023" s="206"/>
      <c r="J1023" s="201"/>
      <c r="K1023" s="201"/>
      <c r="L1023" s="207"/>
      <c r="M1023" s="208"/>
      <c r="N1023" s="209"/>
      <c r="O1023" s="209"/>
      <c r="P1023" s="209"/>
      <c r="Q1023" s="209"/>
      <c r="R1023" s="209"/>
      <c r="S1023" s="209"/>
      <c r="T1023" s="210"/>
      <c r="AT1023" s="211" t="s">
        <v>296</v>
      </c>
      <c r="AU1023" s="211" t="s">
        <v>82</v>
      </c>
      <c r="AV1023" s="13" t="s">
        <v>82</v>
      </c>
      <c r="AW1023" s="13" t="s">
        <v>34</v>
      </c>
      <c r="AX1023" s="13" t="s">
        <v>73</v>
      </c>
      <c r="AY1023" s="211" t="s">
        <v>286</v>
      </c>
    </row>
    <row r="1024" spans="2:51" s="13" customFormat="1" ht="11.25">
      <c r="B1024" s="200"/>
      <c r="C1024" s="201"/>
      <c r="D1024" s="202" t="s">
        <v>296</v>
      </c>
      <c r="E1024" s="203" t="s">
        <v>21</v>
      </c>
      <c r="F1024" s="204" t="s">
        <v>1164</v>
      </c>
      <c r="G1024" s="201"/>
      <c r="H1024" s="205">
        <v>0.755</v>
      </c>
      <c r="I1024" s="206"/>
      <c r="J1024" s="201"/>
      <c r="K1024" s="201"/>
      <c r="L1024" s="207"/>
      <c r="M1024" s="208"/>
      <c r="N1024" s="209"/>
      <c r="O1024" s="209"/>
      <c r="P1024" s="209"/>
      <c r="Q1024" s="209"/>
      <c r="R1024" s="209"/>
      <c r="S1024" s="209"/>
      <c r="T1024" s="210"/>
      <c r="AT1024" s="211" t="s">
        <v>296</v>
      </c>
      <c r="AU1024" s="211" t="s">
        <v>82</v>
      </c>
      <c r="AV1024" s="13" t="s">
        <v>82</v>
      </c>
      <c r="AW1024" s="13" t="s">
        <v>34</v>
      </c>
      <c r="AX1024" s="13" t="s">
        <v>73</v>
      </c>
      <c r="AY1024" s="211" t="s">
        <v>286</v>
      </c>
    </row>
    <row r="1025" spans="2:51" s="13" customFormat="1" ht="11.25">
      <c r="B1025" s="200"/>
      <c r="C1025" s="201"/>
      <c r="D1025" s="202" t="s">
        <v>296</v>
      </c>
      <c r="E1025" s="203" t="s">
        <v>21</v>
      </c>
      <c r="F1025" s="204" t="s">
        <v>1165</v>
      </c>
      <c r="G1025" s="201"/>
      <c r="H1025" s="205">
        <v>0.45</v>
      </c>
      <c r="I1025" s="206"/>
      <c r="J1025" s="201"/>
      <c r="K1025" s="201"/>
      <c r="L1025" s="207"/>
      <c r="M1025" s="208"/>
      <c r="N1025" s="209"/>
      <c r="O1025" s="209"/>
      <c r="P1025" s="209"/>
      <c r="Q1025" s="209"/>
      <c r="R1025" s="209"/>
      <c r="S1025" s="209"/>
      <c r="T1025" s="210"/>
      <c r="AT1025" s="211" t="s">
        <v>296</v>
      </c>
      <c r="AU1025" s="211" t="s">
        <v>82</v>
      </c>
      <c r="AV1025" s="13" t="s">
        <v>82</v>
      </c>
      <c r="AW1025" s="13" t="s">
        <v>34</v>
      </c>
      <c r="AX1025" s="13" t="s">
        <v>73</v>
      </c>
      <c r="AY1025" s="211" t="s">
        <v>286</v>
      </c>
    </row>
    <row r="1026" spans="2:51" s="13" customFormat="1" ht="11.25">
      <c r="B1026" s="200"/>
      <c r="C1026" s="201"/>
      <c r="D1026" s="202" t="s">
        <v>296</v>
      </c>
      <c r="E1026" s="203" t="s">
        <v>21</v>
      </c>
      <c r="F1026" s="204" t="s">
        <v>1166</v>
      </c>
      <c r="G1026" s="201"/>
      <c r="H1026" s="205">
        <v>1.272</v>
      </c>
      <c r="I1026" s="206"/>
      <c r="J1026" s="201"/>
      <c r="K1026" s="201"/>
      <c r="L1026" s="207"/>
      <c r="M1026" s="208"/>
      <c r="N1026" s="209"/>
      <c r="O1026" s="209"/>
      <c r="P1026" s="209"/>
      <c r="Q1026" s="209"/>
      <c r="R1026" s="209"/>
      <c r="S1026" s="209"/>
      <c r="T1026" s="210"/>
      <c r="AT1026" s="211" t="s">
        <v>296</v>
      </c>
      <c r="AU1026" s="211" t="s">
        <v>82</v>
      </c>
      <c r="AV1026" s="13" t="s">
        <v>82</v>
      </c>
      <c r="AW1026" s="13" t="s">
        <v>34</v>
      </c>
      <c r="AX1026" s="13" t="s">
        <v>73</v>
      </c>
      <c r="AY1026" s="211" t="s">
        <v>286</v>
      </c>
    </row>
    <row r="1027" spans="2:51" s="13" customFormat="1" ht="11.25">
      <c r="B1027" s="200"/>
      <c r="C1027" s="201"/>
      <c r="D1027" s="202" t="s">
        <v>296</v>
      </c>
      <c r="E1027" s="203" t="s">
        <v>21</v>
      </c>
      <c r="F1027" s="204" t="s">
        <v>1167</v>
      </c>
      <c r="G1027" s="201"/>
      <c r="H1027" s="205">
        <v>1.038</v>
      </c>
      <c r="I1027" s="206"/>
      <c r="J1027" s="201"/>
      <c r="K1027" s="201"/>
      <c r="L1027" s="207"/>
      <c r="M1027" s="208"/>
      <c r="N1027" s="209"/>
      <c r="O1027" s="209"/>
      <c r="P1027" s="209"/>
      <c r="Q1027" s="209"/>
      <c r="R1027" s="209"/>
      <c r="S1027" s="209"/>
      <c r="T1027" s="210"/>
      <c r="AT1027" s="211" t="s">
        <v>296</v>
      </c>
      <c r="AU1027" s="211" t="s">
        <v>82</v>
      </c>
      <c r="AV1027" s="13" t="s">
        <v>82</v>
      </c>
      <c r="AW1027" s="13" t="s">
        <v>34</v>
      </c>
      <c r="AX1027" s="13" t="s">
        <v>73</v>
      </c>
      <c r="AY1027" s="211" t="s">
        <v>286</v>
      </c>
    </row>
    <row r="1028" spans="2:51" s="13" customFormat="1" ht="11.25">
      <c r="B1028" s="200"/>
      <c r="C1028" s="201"/>
      <c r="D1028" s="202" t="s">
        <v>296</v>
      </c>
      <c r="E1028" s="203" t="s">
        <v>21</v>
      </c>
      <c r="F1028" s="204" t="s">
        <v>1168</v>
      </c>
      <c r="G1028" s="201"/>
      <c r="H1028" s="205">
        <v>1.371</v>
      </c>
      <c r="I1028" s="206"/>
      <c r="J1028" s="201"/>
      <c r="K1028" s="201"/>
      <c r="L1028" s="207"/>
      <c r="M1028" s="208"/>
      <c r="N1028" s="209"/>
      <c r="O1028" s="209"/>
      <c r="P1028" s="209"/>
      <c r="Q1028" s="209"/>
      <c r="R1028" s="209"/>
      <c r="S1028" s="209"/>
      <c r="T1028" s="210"/>
      <c r="AT1028" s="211" t="s">
        <v>296</v>
      </c>
      <c r="AU1028" s="211" t="s">
        <v>82</v>
      </c>
      <c r="AV1028" s="13" t="s">
        <v>82</v>
      </c>
      <c r="AW1028" s="13" t="s">
        <v>34</v>
      </c>
      <c r="AX1028" s="13" t="s">
        <v>73</v>
      </c>
      <c r="AY1028" s="211" t="s">
        <v>286</v>
      </c>
    </row>
    <row r="1029" spans="2:51" s="13" customFormat="1" ht="11.25">
      <c r="B1029" s="200"/>
      <c r="C1029" s="201"/>
      <c r="D1029" s="202" t="s">
        <v>296</v>
      </c>
      <c r="E1029" s="203" t="s">
        <v>21</v>
      </c>
      <c r="F1029" s="204" t="s">
        <v>1169</v>
      </c>
      <c r="G1029" s="201"/>
      <c r="H1029" s="205">
        <v>0.318</v>
      </c>
      <c r="I1029" s="206"/>
      <c r="J1029" s="201"/>
      <c r="K1029" s="201"/>
      <c r="L1029" s="207"/>
      <c r="M1029" s="208"/>
      <c r="N1029" s="209"/>
      <c r="O1029" s="209"/>
      <c r="P1029" s="209"/>
      <c r="Q1029" s="209"/>
      <c r="R1029" s="209"/>
      <c r="S1029" s="209"/>
      <c r="T1029" s="210"/>
      <c r="AT1029" s="211" t="s">
        <v>296</v>
      </c>
      <c r="AU1029" s="211" t="s">
        <v>82</v>
      </c>
      <c r="AV1029" s="13" t="s">
        <v>82</v>
      </c>
      <c r="AW1029" s="13" t="s">
        <v>34</v>
      </c>
      <c r="AX1029" s="13" t="s">
        <v>73</v>
      </c>
      <c r="AY1029" s="211" t="s">
        <v>286</v>
      </c>
    </row>
    <row r="1030" spans="2:51" s="13" customFormat="1" ht="11.25">
      <c r="B1030" s="200"/>
      <c r="C1030" s="201"/>
      <c r="D1030" s="202" t="s">
        <v>296</v>
      </c>
      <c r="E1030" s="203" t="s">
        <v>21</v>
      </c>
      <c r="F1030" s="204" t="s">
        <v>1170</v>
      </c>
      <c r="G1030" s="201"/>
      <c r="H1030" s="205">
        <v>8.9999999999999993E-3</v>
      </c>
      <c r="I1030" s="206"/>
      <c r="J1030" s="201"/>
      <c r="K1030" s="201"/>
      <c r="L1030" s="207"/>
      <c r="M1030" s="208"/>
      <c r="N1030" s="209"/>
      <c r="O1030" s="209"/>
      <c r="P1030" s="209"/>
      <c r="Q1030" s="209"/>
      <c r="R1030" s="209"/>
      <c r="S1030" s="209"/>
      <c r="T1030" s="210"/>
      <c r="AT1030" s="211" t="s">
        <v>296</v>
      </c>
      <c r="AU1030" s="211" t="s">
        <v>82</v>
      </c>
      <c r="AV1030" s="13" t="s">
        <v>82</v>
      </c>
      <c r="AW1030" s="13" t="s">
        <v>34</v>
      </c>
      <c r="AX1030" s="13" t="s">
        <v>73</v>
      </c>
      <c r="AY1030" s="211" t="s">
        <v>286</v>
      </c>
    </row>
    <row r="1031" spans="2:51" s="13" customFormat="1" ht="11.25">
      <c r="B1031" s="200"/>
      <c r="C1031" s="201"/>
      <c r="D1031" s="202" t="s">
        <v>296</v>
      </c>
      <c r="E1031" s="203" t="s">
        <v>21</v>
      </c>
      <c r="F1031" s="204" t="s">
        <v>1171</v>
      </c>
      <c r="G1031" s="201"/>
      <c r="H1031" s="205">
        <v>1.4999999999999999E-2</v>
      </c>
      <c r="I1031" s="206"/>
      <c r="J1031" s="201"/>
      <c r="K1031" s="201"/>
      <c r="L1031" s="207"/>
      <c r="M1031" s="208"/>
      <c r="N1031" s="209"/>
      <c r="O1031" s="209"/>
      <c r="P1031" s="209"/>
      <c r="Q1031" s="209"/>
      <c r="R1031" s="209"/>
      <c r="S1031" s="209"/>
      <c r="T1031" s="210"/>
      <c r="AT1031" s="211" t="s">
        <v>296</v>
      </c>
      <c r="AU1031" s="211" t="s">
        <v>82</v>
      </c>
      <c r="AV1031" s="13" t="s">
        <v>82</v>
      </c>
      <c r="AW1031" s="13" t="s">
        <v>34</v>
      </c>
      <c r="AX1031" s="13" t="s">
        <v>73</v>
      </c>
      <c r="AY1031" s="211" t="s">
        <v>286</v>
      </c>
    </row>
    <row r="1032" spans="2:51" s="15" customFormat="1" ht="11.25">
      <c r="B1032" s="223"/>
      <c r="C1032" s="224"/>
      <c r="D1032" s="202" t="s">
        <v>296</v>
      </c>
      <c r="E1032" s="225" t="s">
        <v>21</v>
      </c>
      <c r="F1032" s="226" t="s">
        <v>1065</v>
      </c>
      <c r="G1032" s="224"/>
      <c r="H1032" s="225" t="s">
        <v>21</v>
      </c>
      <c r="I1032" s="227"/>
      <c r="J1032" s="224"/>
      <c r="K1032" s="224"/>
      <c r="L1032" s="228"/>
      <c r="M1032" s="229"/>
      <c r="N1032" s="230"/>
      <c r="O1032" s="230"/>
      <c r="P1032" s="230"/>
      <c r="Q1032" s="230"/>
      <c r="R1032" s="230"/>
      <c r="S1032" s="230"/>
      <c r="T1032" s="231"/>
      <c r="AT1032" s="232" t="s">
        <v>296</v>
      </c>
      <c r="AU1032" s="232" t="s">
        <v>82</v>
      </c>
      <c r="AV1032" s="15" t="s">
        <v>80</v>
      </c>
      <c r="AW1032" s="15" t="s">
        <v>34</v>
      </c>
      <c r="AX1032" s="15" t="s">
        <v>73</v>
      </c>
      <c r="AY1032" s="232" t="s">
        <v>286</v>
      </c>
    </row>
    <row r="1033" spans="2:51" s="13" customFormat="1" ht="11.25">
      <c r="B1033" s="200"/>
      <c r="C1033" s="201"/>
      <c r="D1033" s="202" t="s">
        <v>296</v>
      </c>
      <c r="E1033" s="203" t="s">
        <v>21</v>
      </c>
      <c r="F1033" s="204" t="s">
        <v>1172</v>
      </c>
      <c r="G1033" s="201"/>
      <c r="H1033" s="205">
        <v>0.93899999999999995</v>
      </c>
      <c r="I1033" s="206"/>
      <c r="J1033" s="201"/>
      <c r="K1033" s="201"/>
      <c r="L1033" s="207"/>
      <c r="M1033" s="208"/>
      <c r="N1033" s="209"/>
      <c r="O1033" s="209"/>
      <c r="P1033" s="209"/>
      <c r="Q1033" s="209"/>
      <c r="R1033" s="209"/>
      <c r="S1033" s="209"/>
      <c r="T1033" s="210"/>
      <c r="AT1033" s="211" t="s">
        <v>296</v>
      </c>
      <c r="AU1033" s="211" t="s">
        <v>82</v>
      </c>
      <c r="AV1033" s="13" t="s">
        <v>82</v>
      </c>
      <c r="AW1033" s="13" t="s">
        <v>34</v>
      </c>
      <c r="AX1033" s="13" t="s">
        <v>73</v>
      </c>
      <c r="AY1033" s="211" t="s">
        <v>286</v>
      </c>
    </row>
    <row r="1034" spans="2:51" s="13" customFormat="1" ht="11.25">
      <c r="B1034" s="200"/>
      <c r="C1034" s="201"/>
      <c r="D1034" s="202" t="s">
        <v>296</v>
      </c>
      <c r="E1034" s="203" t="s">
        <v>21</v>
      </c>
      <c r="F1034" s="204" t="s">
        <v>1173</v>
      </c>
      <c r="G1034" s="201"/>
      <c r="H1034" s="205">
        <v>0.98899999999999999</v>
      </c>
      <c r="I1034" s="206"/>
      <c r="J1034" s="201"/>
      <c r="K1034" s="201"/>
      <c r="L1034" s="207"/>
      <c r="M1034" s="208"/>
      <c r="N1034" s="209"/>
      <c r="O1034" s="209"/>
      <c r="P1034" s="209"/>
      <c r="Q1034" s="209"/>
      <c r="R1034" s="209"/>
      <c r="S1034" s="209"/>
      <c r="T1034" s="210"/>
      <c r="AT1034" s="211" t="s">
        <v>296</v>
      </c>
      <c r="AU1034" s="211" t="s">
        <v>82</v>
      </c>
      <c r="AV1034" s="13" t="s">
        <v>82</v>
      </c>
      <c r="AW1034" s="13" t="s">
        <v>34</v>
      </c>
      <c r="AX1034" s="13" t="s">
        <v>73</v>
      </c>
      <c r="AY1034" s="211" t="s">
        <v>286</v>
      </c>
    </row>
    <row r="1035" spans="2:51" s="13" customFormat="1" ht="11.25">
      <c r="B1035" s="200"/>
      <c r="C1035" s="201"/>
      <c r="D1035" s="202" t="s">
        <v>296</v>
      </c>
      <c r="E1035" s="203" t="s">
        <v>21</v>
      </c>
      <c r="F1035" s="204" t="s">
        <v>1174</v>
      </c>
      <c r="G1035" s="201"/>
      <c r="H1035" s="205">
        <v>0.311</v>
      </c>
      <c r="I1035" s="206"/>
      <c r="J1035" s="201"/>
      <c r="K1035" s="201"/>
      <c r="L1035" s="207"/>
      <c r="M1035" s="208"/>
      <c r="N1035" s="209"/>
      <c r="O1035" s="209"/>
      <c r="P1035" s="209"/>
      <c r="Q1035" s="209"/>
      <c r="R1035" s="209"/>
      <c r="S1035" s="209"/>
      <c r="T1035" s="210"/>
      <c r="AT1035" s="211" t="s">
        <v>296</v>
      </c>
      <c r="AU1035" s="211" t="s">
        <v>82</v>
      </c>
      <c r="AV1035" s="13" t="s">
        <v>82</v>
      </c>
      <c r="AW1035" s="13" t="s">
        <v>34</v>
      </c>
      <c r="AX1035" s="13" t="s">
        <v>73</v>
      </c>
      <c r="AY1035" s="211" t="s">
        <v>286</v>
      </c>
    </row>
    <row r="1036" spans="2:51" s="13" customFormat="1" ht="11.25">
      <c r="B1036" s="200"/>
      <c r="C1036" s="201"/>
      <c r="D1036" s="202" t="s">
        <v>296</v>
      </c>
      <c r="E1036" s="203" t="s">
        <v>21</v>
      </c>
      <c r="F1036" s="204" t="s">
        <v>1175</v>
      </c>
      <c r="G1036" s="201"/>
      <c r="H1036" s="205">
        <v>0.72</v>
      </c>
      <c r="I1036" s="206"/>
      <c r="J1036" s="201"/>
      <c r="K1036" s="201"/>
      <c r="L1036" s="207"/>
      <c r="M1036" s="208"/>
      <c r="N1036" s="209"/>
      <c r="O1036" s="209"/>
      <c r="P1036" s="209"/>
      <c r="Q1036" s="209"/>
      <c r="R1036" s="209"/>
      <c r="S1036" s="209"/>
      <c r="T1036" s="210"/>
      <c r="AT1036" s="211" t="s">
        <v>296</v>
      </c>
      <c r="AU1036" s="211" t="s">
        <v>82</v>
      </c>
      <c r="AV1036" s="13" t="s">
        <v>82</v>
      </c>
      <c r="AW1036" s="13" t="s">
        <v>34</v>
      </c>
      <c r="AX1036" s="13" t="s">
        <v>73</v>
      </c>
      <c r="AY1036" s="211" t="s">
        <v>286</v>
      </c>
    </row>
    <row r="1037" spans="2:51" s="13" customFormat="1" ht="11.25">
      <c r="B1037" s="200"/>
      <c r="C1037" s="201"/>
      <c r="D1037" s="202" t="s">
        <v>296</v>
      </c>
      <c r="E1037" s="203" t="s">
        <v>21</v>
      </c>
      <c r="F1037" s="204" t="s">
        <v>1176</v>
      </c>
      <c r="G1037" s="201"/>
      <c r="H1037" s="205">
        <v>0.11899999999999999</v>
      </c>
      <c r="I1037" s="206"/>
      <c r="J1037" s="201"/>
      <c r="K1037" s="201"/>
      <c r="L1037" s="207"/>
      <c r="M1037" s="208"/>
      <c r="N1037" s="209"/>
      <c r="O1037" s="209"/>
      <c r="P1037" s="209"/>
      <c r="Q1037" s="209"/>
      <c r="R1037" s="209"/>
      <c r="S1037" s="209"/>
      <c r="T1037" s="210"/>
      <c r="AT1037" s="211" t="s">
        <v>296</v>
      </c>
      <c r="AU1037" s="211" t="s">
        <v>82</v>
      </c>
      <c r="AV1037" s="13" t="s">
        <v>82</v>
      </c>
      <c r="AW1037" s="13" t="s">
        <v>34</v>
      </c>
      <c r="AX1037" s="13" t="s">
        <v>73</v>
      </c>
      <c r="AY1037" s="211" t="s">
        <v>286</v>
      </c>
    </row>
    <row r="1038" spans="2:51" s="13" customFormat="1" ht="11.25">
      <c r="B1038" s="200"/>
      <c r="C1038" s="201"/>
      <c r="D1038" s="202" t="s">
        <v>296</v>
      </c>
      <c r="E1038" s="203" t="s">
        <v>21</v>
      </c>
      <c r="F1038" s="204" t="s">
        <v>1177</v>
      </c>
      <c r="G1038" s="201"/>
      <c r="H1038" s="205">
        <v>0.90500000000000003</v>
      </c>
      <c r="I1038" s="206"/>
      <c r="J1038" s="201"/>
      <c r="K1038" s="201"/>
      <c r="L1038" s="207"/>
      <c r="M1038" s="208"/>
      <c r="N1038" s="209"/>
      <c r="O1038" s="209"/>
      <c r="P1038" s="209"/>
      <c r="Q1038" s="209"/>
      <c r="R1038" s="209"/>
      <c r="S1038" s="209"/>
      <c r="T1038" s="210"/>
      <c r="AT1038" s="211" t="s">
        <v>296</v>
      </c>
      <c r="AU1038" s="211" t="s">
        <v>82</v>
      </c>
      <c r="AV1038" s="13" t="s">
        <v>82</v>
      </c>
      <c r="AW1038" s="13" t="s">
        <v>34</v>
      </c>
      <c r="AX1038" s="13" t="s">
        <v>73</v>
      </c>
      <c r="AY1038" s="211" t="s">
        <v>286</v>
      </c>
    </row>
    <row r="1039" spans="2:51" s="13" customFormat="1" ht="11.25">
      <c r="B1039" s="200"/>
      <c r="C1039" s="201"/>
      <c r="D1039" s="202" t="s">
        <v>296</v>
      </c>
      <c r="E1039" s="203" t="s">
        <v>21</v>
      </c>
      <c r="F1039" s="204" t="s">
        <v>1178</v>
      </c>
      <c r="G1039" s="201"/>
      <c r="H1039" s="205">
        <v>0.19500000000000001</v>
      </c>
      <c r="I1039" s="206"/>
      <c r="J1039" s="201"/>
      <c r="K1039" s="201"/>
      <c r="L1039" s="207"/>
      <c r="M1039" s="208"/>
      <c r="N1039" s="209"/>
      <c r="O1039" s="209"/>
      <c r="P1039" s="209"/>
      <c r="Q1039" s="209"/>
      <c r="R1039" s="209"/>
      <c r="S1039" s="209"/>
      <c r="T1039" s="210"/>
      <c r="AT1039" s="211" t="s">
        <v>296</v>
      </c>
      <c r="AU1039" s="211" t="s">
        <v>82</v>
      </c>
      <c r="AV1039" s="13" t="s">
        <v>82</v>
      </c>
      <c r="AW1039" s="13" t="s">
        <v>34</v>
      </c>
      <c r="AX1039" s="13" t="s">
        <v>73</v>
      </c>
      <c r="AY1039" s="211" t="s">
        <v>286</v>
      </c>
    </row>
    <row r="1040" spans="2:51" s="14" customFormat="1" ht="11.25">
      <c r="B1040" s="212"/>
      <c r="C1040" s="213"/>
      <c r="D1040" s="202" t="s">
        <v>296</v>
      </c>
      <c r="E1040" s="214" t="s">
        <v>21</v>
      </c>
      <c r="F1040" s="215" t="s">
        <v>300</v>
      </c>
      <c r="G1040" s="213"/>
      <c r="H1040" s="216">
        <v>29.873999999999999</v>
      </c>
      <c r="I1040" s="217"/>
      <c r="J1040" s="213"/>
      <c r="K1040" s="213"/>
      <c r="L1040" s="218"/>
      <c r="M1040" s="219"/>
      <c r="N1040" s="220"/>
      <c r="O1040" s="220"/>
      <c r="P1040" s="220"/>
      <c r="Q1040" s="220"/>
      <c r="R1040" s="220"/>
      <c r="S1040" s="220"/>
      <c r="T1040" s="221"/>
      <c r="AT1040" s="222" t="s">
        <v>296</v>
      </c>
      <c r="AU1040" s="222" t="s">
        <v>82</v>
      </c>
      <c r="AV1040" s="14" t="s">
        <v>93</v>
      </c>
      <c r="AW1040" s="14" t="s">
        <v>34</v>
      </c>
      <c r="AX1040" s="14" t="s">
        <v>73</v>
      </c>
      <c r="AY1040" s="222" t="s">
        <v>286</v>
      </c>
    </row>
    <row r="1041" spans="1:65" s="13" customFormat="1" ht="11.25">
      <c r="B1041" s="200"/>
      <c r="C1041" s="201"/>
      <c r="D1041" s="202" t="s">
        <v>296</v>
      </c>
      <c r="E1041" s="203" t="s">
        <v>21</v>
      </c>
      <c r="F1041" s="204" t="s">
        <v>80</v>
      </c>
      <c r="G1041" s="201"/>
      <c r="H1041" s="205">
        <v>1</v>
      </c>
      <c r="I1041" s="206"/>
      <c r="J1041" s="201"/>
      <c r="K1041" s="201"/>
      <c r="L1041" s="207"/>
      <c r="M1041" s="208"/>
      <c r="N1041" s="209"/>
      <c r="O1041" s="209"/>
      <c r="P1041" s="209"/>
      <c r="Q1041" s="209"/>
      <c r="R1041" s="209"/>
      <c r="S1041" s="209"/>
      <c r="T1041" s="210"/>
      <c r="AT1041" s="211" t="s">
        <v>296</v>
      </c>
      <c r="AU1041" s="211" t="s">
        <v>82</v>
      </c>
      <c r="AV1041" s="13" t="s">
        <v>82</v>
      </c>
      <c r="AW1041" s="13" t="s">
        <v>34</v>
      </c>
      <c r="AX1041" s="13" t="s">
        <v>73</v>
      </c>
      <c r="AY1041" s="211" t="s">
        <v>286</v>
      </c>
    </row>
    <row r="1042" spans="1:65" s="16" customFormat="1" ht="11.25">
      <c r="B1042" s="233"/>
      <c r="C1042" s="234"/>
      <c r="D1042" s="202" t="s">
        <v>296</v>
      </c>
      <c r="E1042" s="235" t="s">
        <v>21</v>
      </c>
      <c r="F1042" s="236" t="s">
        <v>307</v>
      </c>
      <c r="G1042" s="234"/>
      <c r="H1042" s="237">
        <v>30.873999999999999</v>
      </c>
      <c r="I1042" s="238"/>
      <c r="J1042" s="234"/>
      <c r="K1042" s="234"/>
      <c r="L1042" s="239"/>
      <c r="M1042" s="240"/>
      <c r="N1042" s="241"/>
      <c r="O1042" s="241"/>
      <c r="P1042" s="241"/>
      <c r="Q1042" s="241"/>
      <c r="R1042" s="241"/>
      <c r="S1042" s="241"/>
      <c r="T1042" s="242"/>
      <c r="AT1042" s="243" t="s">
        <v>296</v>
      </c>
      <c r="AU1042" s="243" t="s">
        <v>82</v>
      </c>
      <c r="AV1042" s="16" t="s">
        <v>103</v>
      </c>
      <c r="AW1042" s="16" t="s">
        <v>34</v>
      </c>
      <c r="AX1042" s="16" t="s">
        <v>80</v>
      </c>
      <c r="AY1042" s="243" t="s">
        <v>286</v>
      </c>
    </row>
    <row r="1043" spans="1:65" s="2" customFormat="1" ht="16.5" customHeight="1">
      <c r="A1043" s="36"/>
      <c r="B1043" s="37"/>
      <c r="C1043" s="182" t="s">
        <v>1179</v>
      </c>
      <c r="D1043" s="182" t="s">
        <v>288</v>
      </c>
      <c r="E1043" s="183" t="s">
        <v>1180</v>
      </c>
      <c r="F1043" s="184" t="s">
        <v>1181</v>
      </c>
      <c r="G1043" s="185" t="s">
        <v>142</v>
      </c>
      <c r="H1043" s="186">
        <v>174.92599999999999</v>
      </c>
      <c r="I1043" s="187"/>
      <c r="J1043" s="188">
        <f>ROUND(I1043*H1043,2)</f>
        <v>0</v>
      </c>
      <c r="K1043" s="184" t="s">
        <v>292</v>
      </c>
      <c r="L1043" s="41"/>
      <c r="M1043" s="189" t="s">
        <v>21</v>
      </c>
      <c r="N1043" s="190" t="s">
        <v>44</v>
      </c>
      <c r="O1043" s="66"/>
      <c r="P1043" s="191">
        <f>O1043*H1043</f>
        <v>0</v>
      </c>
      <c r="Q1043" s="191">
        <v>5.7600000000000004E-3</v>
      </c>
      <c r="R1043" s="191">
        <f>Q1043*H1043</f>
        <v>1.0075737600000001</v>
      </c>
      <c r="S1043" s="191">
        <v>0</v>
      </c>
      <c r="T1043" s="192">
        <f>S1043*H1043</f>
        <v>0</v>
      </c>
      <c r="U1043" s="36"/>
      <c r="V1043" s="36"/>
      <c r="W1043" s="36"/>
      <c r="X1043" s="36"/>
      <c r="Y1043" s="36"/>
      <c r="Z1043" s="36"/>
      <c r="AA1043" s="36"/>
      <c r="AB1043" s="36"/>
      <c r="AC1043" s="36"/>
      <c r="AD1043" s="36"/>
      <c r="AE1043" s="36"/>
      <c r="AR1043" s="193" t="s">
        <v>103</v>
      </c>
      <c r="AT1043" s="193" t="s">
        <v>288</v>
      </c>
      <c r="AU1043" s="193" t="s">
        <v>82</v>
      </c>
      <c r="AY1043" s="19" t="s">
        <v>286</v>
      </c>
      <c r="BE1043" s="194">
        <f>IF(N1043="základní",J1043,0)</f>
        <v>0</v>
      </c>
      <c r="BF1043" s="194">
        <f>IF(N1043="snížená",J1043,0)</f>
        <v>0</v>
      </c>
      <c r="BG1043" s="194">
        <f>IF(N1043="zákl. přenesená",J1043,0)</f>
        <v>0</v>
      </c>
      <c r="BH1043" s="194">
        <f>IF(N1043="sníž. přenesená",J1043,0)</f>
        <v>0</v>
      </c>
      <c r="BI1043" s="194">
        <f>IF(N1043="nulová",J1043,0)</f>
        <v>0</v>
      </c>
      <c r="BJ1043" s="19" t="s">
        <v>80</v>
      </c>
      <c r="BK1043" s="194">
        <f>ROUND(I1043*H1043,2)</f>
        <v>0</v>
      </c>
      <c r="BL1043" s="19" t="s">
        <v>103</v>
      </c>
      <c r="BM1043" s="193" t="s">
        <v>1182</v>
      </c>
    </row>
    <row r="1044" spans="1:65" s="2" customFormat="1" ht="11.25">
      <c r="A1044" s="36"/>
      <c r="B1044" s="37"/>
      <c r="C1044" s="38"/>
      <c r="D1044" s="195" t="s">
        <v>294</v>
      </c>
      <c r="E1044" s="38"/>
      <c r="F1044" s="196" t="s">
        <v>1183</v>
      </c>
      <c r="G1044" s="38"/>
      <c r="H1044" s="38"/>
      <c r="I1044" s="197"/>
      <c r="J1044" s="38"/>
      <c r="K1044" s="38"/>
      <c r="L1044" s="41"/>
      <c r="M1044" s="198"/>
      <c r="N1044" s="199"/>
      <c r="O1044" s="66"/>
      <c r="P1044" s="66"/>
      <c r="Q1044" s="66"/>
      <c r="R1044" s="66"/>
      <c r="S1044" s="66"/>
      <c r="T1044" s="67"/>
      <c r="U1044" s="36"/>
      <c r="V1044" s="36"/>
      <c r="W1044" s="36"/>
      <c r="X1044" s="36"/>
      <c r="Y1044" s="36"/>
      <c r="Z1044" s="36"/>
      <c r="AA1044" s="36"/>
      <c r="AB1044" s="36"/>
      <c r="AC1044" s="36"/>
      <c r="AD1044" s="36"/>
      <c r="AE1044" s="36"/>
      <c r="AT1044" s="19" t="s">
        <v>294</v>
      </c>
      <c r="AU1044" s="19" t="s">
        <v>82</v>
      </c>
    </row>
    <row r="1045" spans="1:65" s="15" customFormat="1" ht="11.25">
      <c r="B1045" s="223"/>
      <c r="C1045" s="224"/>
      <c r="D1045" s="202" t="s">
        <v>296</v>
      </c>
      <c r="E1045" s="225" t="s">
        <v>21</v>
      </c>
      <c r="F1045" s="226" t="s">
        <v>542</v>
      </c>
      <c r="G1045" s="224"/>
      <c r="H1045" s="225" t="s">
        <v>21</v>
      </c>
      <c r="I1045" s="227"/>
      <c r="J1045" s="224"/>
      <c r="K1045" s="224"/>
      <c r="L1045" s="228"/>
      <c r="M1045" s="229"/>
      <c r="N1045" s="230"/>
      <c r="O1045" s="230"/>
      <c r="P1045" s="230"/>
      <c r="Q1045" s="230"/>
      <c r="R1045" s="230"/>
      <c r="S1045" s="230"/>
      <c r="T1045" s="231"/>
      <c r="AT1045" s="232" t="s">
        <v>296</v>
      </c>
      <c r="AU1045" s="232" t="s">
        <v>82</v>
      </c>
      <c r="AV1045" s="15" t="s">
        <v>80</v>
      </c>
      <c r="AW1045" s="15" t="s">
        <v>34</v>
      </c>
      <c r="AX1045" s="15" t="s">
        <v>73</v>
      </c>
      <c r="AY1045" s="232" t="s">
        <v>286</v>
      </c>
    </row>
    <row r="1046" spans="1:65" s="13" customFormat="1" ht="11.25">
      <c r="B1046" s="200"/>
      <c r="C1046" s="201"/>
      <c r="D1046" s="202" t="s">
        <v>296</v>
      </c>
      <c r="E1046" s="203" t="s">
        <v>21</v>
      </c>
      <c r="F1046" s="204" t="s">
        <v>671</v>
      </c>
      <c r="G1046" s="201"/>
      <c r="H1046" s="205">
        <v>0</v>
      </c>
      <c r="I1046" s="206"/>
      <c r="J1046" s="201"/>
      <c r="K1046" s="201"/>
      <c r="L1046" s="207"/>
      <c r="M1046" s="208"/>
      <c r="N1046" s="209"/>
      <c r="O1046" s="209"/>
      <c r="P1046" s="209"/>
      <c r="Q1046" s="209"/>
      <c r="R1046" s="209"/>
      <c r="S1046" s="209"/>
      <c r="T1046" s="210"/>
      <c r="AT1046" s="211" t="s">
        <v>296</v>
      </c>
      <c r="AU1046" s="211" t="s">
        <v>82</v>
      </c>
      <c r="AV1046" s="13" t="s">
        <v>82</v>
      </c>
      <c r="AW1046" s="13" t="s">
        <v>34</v>
      </c>
      <c r="AX1046" s="13" t="s">
        <v>73</v>
      </c>
      <c r="AY1046" s="211" t="s">
        <v>286</v>
      </c>
    </row>
    <row r="1047" spans="1:65" s="15" customFormat="1" ht="11.25">
      <c r="B1047" s="223"/>
      <c r="C1047" s="224"/>
      <c r="D1047" s="202" t="s">
        <v>296</v>
      </c>
      <c r="E1047" s="225" t="s">
        <v>21</v>
      </c>
      <c r="F1047" s="226" t="s">
        <v>1136</v>
      </c>
      <c r="G1047" s="224"/>
      <c r="H1047" s="225" t="s">
        <v>21</v>
      </c>
      <c r="I1047" s="227"/>
      <c r="J1047" s="224"/>
      <c r="K1047" s="224"/>
      <c r="L1047" s="228"/>
      <c r="M1047" s="229"/>
      <c r="N1047" s="230"/>
      <c r="O1047" s="230"/>
      <c r="P1047" s="230"/>
      <c r="Q1047" s="230"/>
      <c r="R1047" s="230"/>
      <c r="S1047" s="230"/>
      <c r="T1047" s="231"/>
      <c r="AT1047" s="232" t="s">
        <v>296</v>
      </c>
      <c r="AU1047" s="232" t="s">
        <v>82</v>
      </c>
      <c r="AV1047" s="15" t="s">
        <v>80</v>
      </c>
      <c r="AW1047" s="15" t="s">
        <v>34</v>
      </c>
      <c r="AX1047" s="15" t="s">
        <v>73</v>
      </c>
      <c r="AY1047" s="232" t="s">
        <v>286</v>
      </c>
    </row>
    <row r="1048" spans="1:65" s="13" customFormat="1" ht="11.25">
      <c r="B1048" s="200"/>
      <c r="C1048" s="201"/>
      <c r="D1048" s="202" t="s">
        <v>296</v>
      </c>
      <c r="E1048" s="203" t="s">
        <v>21</v>
      </c>
      <c r="F1048" s="204" t="s">
        <v>1184</v>
      </c>
      <c r="G1048" s="201"/>
      <c r="H1048" s="205">
        <v>6.1139999999999999</v>
      </c>
      <c r="I1048" s="206"/>
      <c r="J1048" s="201"/>
      <c r="K1048" s="201"/>
      <c r="L1048" s="207"/>
      <c r="M1048" s="208"/>
      <c r="N1048" s="209"/>
      <c r="O1048" s="209"/>
      <c r="P1048" s="209"/>
      <c r="Q1048" s="209"/>
      <c r="R1048" s="209"/>
      <c r="S1048" s="209"/>
      <c r="T1048" s="210"/>
      <c r="AT1048" s="211" t="s">
        <v>296</v>
      </c>
      <c r="AU1048" s="211" t="s">
        <v>82</v>
      </c>
      <c r="AV1048" s="13" t="s">
        <v>82</v>
      </c>
      <c r="AW1048" s="13" t="s">
        <v>34</v>
      </c>
      <c r="AX1048" s="13" t="s">
        <v>73</v>
      </c>
      <c r="AY1048" s="211" t="s">
        <v>286</v>
      </c>
    </row>
    <row r="1049" spans="1:65" s="13" customFormat="1" ht="11.25">
      <c r="B1049" s="200"/>
      <c r="C1049" s="201"/>
      <c r="D1049" s="202" t="s">
        <v>296</v>
      </c>
      <c r="E1049" s="203" t="s">
        <v>21</v>
      </c>
      <c r="F1049" s="204" t="s">
        <v>1185</v>
      </c>
      <c r="G1049" s="201"/>
      <c r="H1049" s="205">
        <v>3.3540000000000001</v>
      </c>
      <c r="I1049" s="206"/>
      <c r="J1049" s="201"/>
      <c r="K1049" s="201"/>
      <c r="L1049" s="207"/>
      <c r="M1049" s="208"/>
      <c r="N1049" s="209"/>
      <c r="O1049" s="209"/>
      <c r="P1049" s="209"/>
      <c r="Q1049" s="209"/>
      <c r="R1049" s="209"/>
      <c r="S1049" s="209"/>
      <c r="T1049" s="210"/>
      <c r="AT1049" s="211" t="s">
        <v>296</v>
      </c>
      <c r="AU1049" s="211" t="s">
        <v>82</v>
      </c>
      <c r="AV1049" s="13" t="s">
        <v>82</v>
      </c>
      <c r="AW1049" s="13" t="s">
        <v>34</v>
      </c>
      <c r="AX1049" s="13" t="s">
        <v>73</v>
      </c>
      <c r="AY1049" s="211" t="s">
        <v>286</v>
      </c>
    </row>
    <row r="1050" spans="1:65" s="13" customFormat="1" ht="11.25">
      <c r="B1050" s="200"/>
      <c r="C1050" s="201"/>
      <c r="D1050" s="202" t="s">
        <v>296</v>
      </c>
      <c r="E1050" s="203" t="s">
        <v>21</v>
      </c>
      <c r="F1050" s="204" t="s">
        <v>1186</v>
      </c>
      <c r="G1050" s="201"/>
      <c r="H1050" s="205">
        <v>2.0009999999999999</v>
      </c>
      <c r="I1050" s="206"/>
      <c r="J1050" s="201"/>
      <c r="K1050" s="201"/>
      <c r="L1050" s="207"/>
      <c r="M1050" s="208"/>
      <c r="N1050" s="209"/>
      <c r="O1050" s="209"/>
      <c r="P1050" s="209"/>
      <c r="Q1050" s="209"/>
      <c r="R1050" s="209"/>
      <c r="S1050" s="209"/>
      <c r="T1050" s="210"/>
      <c r="AT1050" s="211" t="s">
        <v>296</v>
      </c>
      <c r="AU1050" s="211" t="s">
        <v>82</v>
      </c>
      <c r="AV1050" s="13" t="s">
        <v>82</v>
      </c>
      <c r="AW1050" s="13" t="s">
        <v>34</v>
      </c>
      <c r="AX1050" s="13" t="s">
        <v>73</v>
      </c>
      <c r="AY1050" s="211" t="s">
        <v>286</v>
      </c>
    </row>
    <row r="1051" spans="1:65" s="13" customFormat="1" ht="11.25">
      <c r="B1051" s="200"/>
      <c r="C1051" s="201"/>
      <c r="D1051" s="202" t="s">
        <v>296</v>
      </c>
      <c r="E1051" s="203" t="s">
        <v>21</v>
      </c>
      <c r="F1051" s="204" t="s">
        <v>1187</v>
      </c>
      <c r="G1051" s="201"/>
      <c r="H1051" s="205">
        <v>12.192</v>
      </c>
      <c r="I1051" s="206"/>
      <c r="J1051" s="201"/>
      <c r="K1051" s="201"/>
      <c r="L1051" s="207"/>
      <c r="M1051" s="208"/>
      <c r="N1051" s="209"/>
      <c r="O1051" s="209"/>
      <c r="P1051" s="209"/>
      <c r="Q1051" s="209"/>
      <c r="R1051" s="209"/>
      <c r="S1051" s="209"/>
      <c r="T1051" s="210"/>
      <c r="AT1051" s="211" t="s">
        <v>296</v>
      </c>
      <c r="AU1051" s="211" t="s">
        <v>82</v>
      </c>
      <c r="AV1051" s="13" t="s">
        <v>82</v>
      </c>
      <c r="AW1051" s="13" t="s">
        <v>34</v>
      </c>
      <c r="AX1051" s="13" t="s">
        <v>73</v>
      </c>
      <c r="AY1051" s="211" t="s">
        <v>286</v>
      </c>
    </row>
    <row r="1052" spans="1:65" s="13" customFormat="1" ht="11.25">
      <c r="B1052" s="200"/>
      <c r="C1052" s="201"/>
      <c r="D1052" s="202" t="s">
        <v>296</v>
      </c>
      <c r="E1052" s="203" t="s">
        <v>21</v>
      </c>
      <c r="F1052" s="204" t="s">
        <v>1188</v>
      </c>
      <c r="G1052" s="201"/>
      <c r="H1052" s="205">
        <v>2.1419999999999999</v>
      </c>
      <c r="I1052" s="206"/>
      <c r="J1052" s="201"/>
      <c r="K1052" s="201"/>
      <c r="L1052" s="207"/>
      <c r="M1052" s="208"/>
      <c r="N1052" s="209"/>
      <c r="O1052" s="209"/>
      <c r="P1052" s="209"/>
      <c r="Q1052" s="209"/>
      <c r="R1052" s="209"/>
      <c r="S1052" s="209"/>
      <c r="T1052" s="210"/>
      <c r="AT1052" s="211" t="s">
        <v>296</v>
      </c>
      <c r="AU1052" s="211" t="s">
        <v>82</v>
      </c>
      <c r="AV1052" s="13" t="s">
        <v>82</v>
      </c>
      <c r="AW1052" s="13" t="s">
        <v>34</v>
      </c>
      <c r="AX1052" s="13" t="s">
        <v>73</v>
      </c>
      <c r="AY1052" s="211" t="s">
        <v>286</v>
      </c>
    </row>
    <row r="1053" spans="1:65" s="13" customFormat="1" ht="11.25">
      <c r="B1053" s="200"/>
      <c r="C1053" s="201"/>
      <c r="D1053" s="202" t="s">
        <v>296</v>
      </c>
      <c r="E1053" s="203" t="s">
        <v>21</v>
      </c>
      <c r="F1053" s="204" t="s">
        <v>1189</v>
      </c>
      <c r="G1053" s="201"/>
      <c r="H1053" s="205">
        <v>5.49</v>
      </c>
      <c r="I1053" s="206"/>
      <c r="J1053" s="201"/>
      <c r="K1053" s="201"/>
      <c r="L1053" s="207"/>
      <c r="M1053" s="208"/>
      <c r="N1053" s="209"/>
      <c r="O1053" s="209"/>
      <c r="P1053" s="209"/>
      <c r="Q1053" s="209"/>
      <c r="R1053" s="209"/>
      <c r="S1053" s="209"/>
      <c r="T1053" s="210"/>
      <c r="AT1053" s="211" t="s">
        <v>296</v>
      </c>
      <c r="AU1053" s="211" t="s">
        <v>82</v>
      </c>
      <c r="AV1053" s="13" t="s">
        <v>82</v>
      </c>
      <c r="AW1053" s="13" t="s">
        <v>34</v>
      </c>
      <c r="AX1053" s="13" t="s">
        <v>73</v>
      </c>
      <c r="AY1053" s="211" t="s">
        <v>286</v>
      </c>
    </row>
    <row r="1054" spans="1:65" s="13" customFormat="1" ht="11.25">
      <c r="B1054" s="200"/>
      <c r="C1054" s="201"/>
      <c r="D1054" s="202" t="s">
        <v>296</v>
      </c>
      <c r="E1054" s="203" t="s">
        <v>21</v>
      </c>
      <c r="F1054" s="204" t="s">
        <v>1190</v>
      </c>
      <c r="G1054" s="201"/>
      <c r="H1054" s="205">
        <v>0.86399999999999999</v>
      </c>
      <c r="I1054" s="206"/>
      <c r="J1054" s="201"/>
      <c r="K1054" s="201"/>
      <c r="L1054" s="207"/>
      <c r="M1054" s="208"/>
      <c r="N1054" s="209"/>
      <c r="O1054" s="209"/>
      <c r="P1054" s="209"/>
      <c r="Q1054" s="209"/>
      <c r="R1054" s="209"/>
      <c r="S1054" s="209"/>
      <c r="T1054" s="210"/>
      <c r="AT1054" s="211" t="s">
        <v>296</v>
      </c>
      <c r="AU1054" s="211" t="s">
        <v>82</v>
      </c>
      <c r="AV1054" s="13" t="s">
        <v>82</v>
      </c>
      <c r="AW1054" s="13" t="s">
        <v>34</v>
      </c>
      <c r="AX1054" s="13" t="s">
        <v>73</v>
      </c>
      <c r="AY1054" s="211" t="s">
        <v>286</v>
      </c>
    </row>
    <row r="1055" spans="1:65" s="13" customFormat="1" ht="11.25">
      <c r="B1055" s="200"/>
      <c r="C1055" s="201"/>
      <c r="D1055" s="202" t="s">
        <v>296</v>
      </c>
      <c r="E1055" s="203" t="s">
        <v>21</v>
      </c>
      <c r="F1055" s="204" t="s">
        <v>1191</v>
      </c>
      <c r="G1055" s="201"/>
      <c r="H1055" s="205">
        <v>3.8940000000000001</v>
      </c>
      <c r="I1055" s="206"/>
      <c r="J1055" s="201"/>
      <c r="K1055" s="201"/>
      <c r="L1055" s="207"/>
      <c r="M1055" s="208"/>
      <c r="N1055" s="209"/>
      <c r="O1055" s="209"/>
      <c r="P1055" s="209"/>
      <c r="Q1055" s="209"/>
      <c r="R1055" s="209"/>
      <c r="S1055" s="209"/>
      <c r="T1055" s="210"/>
      <c r="AT1055" s="211" t="s">
        <v>296</v>
      </c>
      <c r="AU1055" s="211" t="s">
        <v>82</v>
      </c>
      <c r="AV1055" s="13" t="s">
        <v>82</v>
      </c>
      <c r="AW1055" s="13" t="s">
        <v>34</v>
      </c>
      <c r="AX1055" s="13" t="s">
        <v>73</v>
      </c>
      <c r="AY1055" s="211" t="s">
        <v>286</v>
      </c>
    </row>
    <row r="1056" spans="1:65" s="13" customFormat="1" ht="11.25">
      <c r="B1056" s="200"/>
      <c r="C1056" s="201"/>
      <c r="D1056" s="202" t="s">
        <v>296</v>
      </c>
      <c r="E1056" s="203" t="s">
        <v>21</v>
      </c>
      <c r="F1056" s="204" t="s">
        <v>1192</v>
      </c>
      <c r="G1056" s="201"/>
      <c r="H1056" s="205">
        <v>12.192</v>
      </c>
      <c r="I1056" s="206"/>
      <c r="J1056" s="201"/>
      <c r="K1056" s="201"/>
      <c r="L1056" s="207"/>
      <c r="M1056" s="208"/>
      <c r="N1056" s="209"/>
      <c r="O1056" s="209"/>
      <c r="P1056" s="209"/>
      <c r="Q1056" s="209"/>
      <c r="R1056" s="209"/>
      <c r="S1056" s="209"/>
      <c r="T1056" s="210"/>
      <c r="AT1056" s="211" t="s">
        <v>296</v>
      </c>
      <c r="AU1056" s="211" t="s">
        <v>82</v>
      </c>
      <c r="AV1056" s="13" t="s">
        <v>82</v>
      </c>
      <c r="AW1056" s="13" t="s">
        <v>34</v>
      </c>
      <c r="AX1056" s="13" t="s">
        <v>73</v>
      </c>
      <c r="AY1056" s="211" t="s">
        <v>286</v>
      </c>
    </row>
    <row r="1057" spans="2:51" s="13" customFormat="1" ht="11.25">
      <c r="B1057" s="200"/>
      <c r="C1057" s="201"/>
      <c r="D1057" s="202" t="s">
        <v>296</v>
      </c>
      <c r="E1057" s="203" t="s">
        <v>21</v>
      </c>
      <c r="F1057" s="204" t="s">
        <v>1193</v>
      </c>
      <c r="G1057" s="201"/>
      <c r="H1057" s="205">
        <v>4.6139999999999999</v>
      </c>
      <c r="I1057" s="206"/>
      <c r="J1057" s="201"/>
      <c r="K1057" s="201"/>
      <c r="L1057" s="207"/>
      <c r="M1057" s="208"/>
      <c r="N1057" s="209"/>
      <c r="O1057" s="209"/>
      <c r="P1057" s="209"/>
      <c r="Q1057" s="209"/>
      <c r="R1057" s="209"/>
      <c r="S1057" s="209"/>
      <c r="T1057" s="210"/>
      <c r="AT1057" s="211" t="s">
        <v>296</v>
      </c>
      <c r="AU1057" s="211" t="s">
        <v>82</v>
      </c>
      <c r="AV1057" s="13" t="s">
        <v>82</v>
      </c>
      <c r="AW1057" s="13" t="s">
        <v>34</v>
      </c>
      <c r="AX1057" s="13" t="s">
        <v>73</v>
      </c>
      <c r="AY1057" s="211" t="s">
        <v>286</v>
      </c>
    </row>
    <row r="1058" spans="2:51" s="13" customFormat="1" ht="11.25">
      <c r="B1058" s="200"/>
      <c r="C1058" s="201"/>
      <c r="D1058" s="202" t="s">
        <v>296</v>
      </c>
      <c r="E1058" s="203" t="s">
        <v>21</v>
      </c>
      <c r="F1058" s="204" t="s">
        <v>1194</v>
      </c>
      <c r="G1058" s="201"/>
      <c r="H1058" s="205">
        <v>5.2320000000000002</v>
      </c>
      <c r="I1058" s="206"/>
      <c r="J1058" s="201"/>
      <c r="K1058" s="201"/>
      <c r="L1058" s="207"/>
      <c r="M1058" s="208"/>
      <c r="N1058" s="209"/>
      <c r="O1058" s="209"/>
      <c r="P1058" s="209"/>
      <c r="Q1058" s="209"/>
      <c r="R1058" s="209"/>
      <c r="S1058" s="209"/>
      <c r="T1058" s="210"/>
      <c r="AT1058" s="211" t="s">
        <v>296</v>
      </c>
      <c r="AU1058" s="211" t="s">
        <v>82</v>
      </c>
      <c r="AV1058" s="13" t="s">
        <v>82</v>
      </c>
      <c r="AW1058" s="13" t="s">
        <v>34</v>
      </c>
      <c r="AX1058" s="13" t="s">
        <v>73</v>
      </c>
      <c r="AY1058" s="211" t="s">
        <v>286</v>
      </c>
    </row>
    <row r="1059" spans="2:51" s="13" customFormat="1" ht="11.25">
      <c r="B1059" s="200"/>
      <c r="C1059" s="201"/>
      <c r="D1059" s="202" t="s">
        <v>296</v>
      </c>
      <c r="E1059" s="203" t="s">
        <v>21</v>
      </c>
      <c r="F1059" s="204" t="s">
        <v>1195</v>
      </c>
      <c r="G1059" s="201"/>
      <c r="H1059" s="205">
        <v>2.8</v>
      </c>
      <c r="I1059" s="206"/>
      <c r="J1059" s="201"/>
      <c r="K1059" s="201"/>
      <c r="L1059" s="207"/>
      <c r="M1059" s="208"/>
      <c r="N1059" s="209"/>
      <c r="O1059" s="209"/>
      <c r="P1059" s="209"/>
      <c r="Q1059" s="209"/>
      <c r="R1059" s="209"/>
      <c r="S1059" s="209"/>
      <c r="T1059" s="210"/>
      <c r="AT1059" s="211" t="s">
        <v>296</v>
      </c>
      <c r="AU1059" s="211" t="s">
        <v>82</v>
      </c>
      <c r="AV1059" s="13" t="s">
        <v>82</v>
      </c>
      <c r="AW1059" s="13" t="s">
        <v>34</v>
      </c>
      <c r="AX1059" s="13" t="s">
        <v>73</v>
      </c>
      <c r="AY1059" s="211" t="s">
        <v>286</v>
      </c>
    </row>
    <row r="1060" spans="2:51" s="13" customFormat="1" ht="11.25">
      <c r="B1060" s="200"/>
      <c r="C1060" s="201"/>
      <c r="D1060" s="202" t="s">
        <v>296</v>
      </c>
      <c r="E1060" s="203" t="s">
        <v>21</v>
      </c>
      <c r="F1060" s="204" t="s">
        <v>1196</v>
      </c>
      <c r="G1060" s="201"/>
      <c r="H1060" s="205">
        <v>7.4999999999999997E-2</v>
      </c>
      <c r="I1060" s="206"/>
      <c r="J1060" s="201"/>
      <c r="K1060" s="201"/>
      <c r="L1060" s="207"/>
      <c r="M1060" s="208"/>
      <c r="N1060" s="209"/>
      <c r="O1060" s="209"/>
      <c r="P1060" s="209"/>
      <c r="Q1060" s="209"/>
      <c r="R1060" s="209"/>
      <c r="S1060" s="209"/>
      <c r="T1060" s="210"/>
      <c r="AT1060" s="211" t="s">
        <v>296</v>
      </c>
      <c r="AU1060" s="211" t="s">
        <v>82</v>
      </c>
      <c r="AV1060" s="13" t="s">
        <v>82</v>
      </c>
      <c r="AW1060" s="13" t="s">
        <v>34</v>
      </c>
      <c r="AX1060" s="13" t="s">
        <v>73</v>
      </c>
      <c r="AY1060" s="211" t="s">
        <v>286</v>
      </c>
    </row>
    <row r="1061" spans="2:51" s="13" customFormat="1" ht="11.25">
      <c r="B1061" s="200"/>
      <c r="C1061" s="201"/>
      <c r="D1061" s="202" t="s">
        <v>296</v>
      </c>
      <c r="E1061" s="203" t="s">
        <v>21</v>
      </c>
      <c r="F1061" s="204" t="s">
        <v>1197</v>
      </c>
      <c r="G1061" s="201"/>
      <c r="H1061" s="205">
        <v>0.46300000000000002</v>
      </c>
      <c r="I1061" s="206"/>
      <c r="J1061" s="201"/>
      <c r="K1061" s="201"/>
      <c r="L1061" s="207"/>
      <c r="M1061" s="208"/>
      <c r="N1061" s="209"/>
      <c r="O1061" s="209"/>
      <c r="P1061" s="209"/>
      <c r="Q1061" s="209"/>
      <c r="R1061" s="209"/>
      <c r="S1061" s="209"/>
      <c r="T1061" s="210"/>
      <c r="AT1061" s="211" t="s">
        <v>296</v>
      </c>
      <c r="AU1061" s="211" t="s">
        <v>82</v>
      </c>
      <c r="AV1061" s="13" t="s">
        <v>82</v>
      </c>
      <c r="AW1061" s="13" t="s">
        <v>34</v>
      </c>
      <c r="AX1061" s="13" t="s">
        <v>73</v>
      </c>
      <c r="AY1061" s="211" t="s">
        <v>286</v>
      </c>
    </row>
    <row r="1062" spans="2:51" s="15" customFormat="1" ht="11.25">
      <c r="B1062" s="223"/>
      <c r="C1062" s="224"/>
      <c r="D1062" s="202" t="s">
        <v>296</v>
      </c>
      <c r="E1062" s="225" t="s">
        <v>21</v>
      </c>
      <c r="F1062" s="226" t="s">
        <v>1151</v>
      </c>
      <c r="G1062" s="224"/>
      <c r="H1062" s="225" t="s">
        <v>21</v>
      </c>
      <c r="I1062" s="227"/>
      <c r="J1062" s="224"/>
      <c r="K1062" s="224"/>
      <c r="L1062" s="228"/>
      <c r="M1062" s="229"/>
      <c r="N1062" s="230"/>
      <c r="O1062" s="230"/>
      <c r="P1062" s="230"/>
      <c r="Q1062" s="230"/>
      <c r="R1062" s="230"/>
      <c r="S1062" s="230"/>
      <c r="T1062" s="231"/>
      <c r="AT1062" s="232" t="s">
        <v>296</v>
      </c>
      <c r="AU1062" s="232" t="s">
        <v>82</v>
      </c>
      <c r="AV1062" s="15" t="s">
        <v>80</v>
      </c>
      <c r="AW1062" s="15" t="s">
        <v>34</v>
      </c>
      <c r="AX1062" s="15" t="s">
        <v>73</v>
      </c>
      <c r="AY1062" s="232" t="s">
        <v>286</v>
      </c>
    </row>
    <row r="1063" spans="2:51" s="13" customFormat="1" ht="11.25">
      <c r="B1063" s="200"/>
      <c r="C1063" s="201"/>
      <c r="D1063" s="202" t="s">
        <v>296</v>
      </c>
      <c r="E1063" s="203" t="s">
        <v>21</v>
      </c>
      <c r="F1063" s="204" t="s">
        <v>1198</v>
      </c>
      <c r="G1063" s="201"/>
      <c r="H1063" s="205">
        <v>5.2679999999999998</v>
      </c>
      <c r="I1063" s="206"/>
      <c r="J1063" s="201"/>
      <c r="K1063" s="201"/>
      <c r="L1063" s="207"/>
      <c r="M1063" s="208"/>
      <c r="N1063" s="209"/>
      <c r="O1063" s="209"/>
      <c r="P1063" s="209"/>
      <c r="Q1063" s="209"/>
      <c r="R1063" s="209"/>
      <c r="S1063" s="209"/>
      <c r="T1063" s="210"/>
      <c r="AT1063" s="211" t="s">
        <v>296</v>
      </c>
      <c r="AU1063" s="211" t="s">
        <v>82</v>
      </c>
      <c r="AV1063" s="13" t="s">
        <v>82</v>
      </c>
      <c r="AW1063" s="13" t="s">
        <v>34</v>
      </c>
      <c r="AX1063" s="13" t="s">
        <v>73</v>
      </c>
      <c r="AY1063" s="211" t="s">
        <v>286</v>
      </c>
    </row>
    <row r="1064" spans="2:51" s="13" customFormat="1" ht="11.25">
      <c r="B1064" s="200"/>
      <c r="C1064" s="201"/>
      <c r="D1064" s="202" t="s">
        <v>296</v>
      </c>
      <c r="E1064" s="203" t="s">
        <v>21</v>
      </c>
      <c r="F1064" s="204" t="s">
        <v>1199</v>
      </c>
      <c r="G1064" s="201"/>
      <c r="H1064" s="205">
        <v>3.3540000000000001</v>
      </c>
      <c r="I1064" s="206"/>
      <c r="J1064" s="201"/>
      <c r="K1064" s="201"/>
      <c r="L1064" s="207"/>
      <c r="M1064" s="208"/>
      <c r="N1064" s="209"/>
      <c r="O1064" s="209"/>
      <c r="P1064" s="209"/>
      <c r="Q1064" s="209"/>
      <c r="R1064" s="209"/>
      <c r="S1064" s="209"/>
      <c r="T1064" s="210"/>
      <c r="AT1064" s="211" t="s">
        <v>296</v>
      </c>
      <c r="AU1064" s="211" t="s">
        <v>82</v>
      </c>
      <c r="AV1064" s="13" t="s">
        <v>82</v>
      </c>
      <c r="AW1064" s="13" t="s">
        <v>34</v>
      </c>
      <c r="AX1064" s="13" t="s">
        <v>73</v>
      </c>
      <c r="AY1064" s="211" t="s">
        <v>286</v>
      </c>
    </row>
    <row r="1065" spans="2:51" s="13" customFormat="1" ht="11.25">
      <c r="B1065" s="200"/>
      <c r="C1065" s="201"/>
      <c r="D1065" s="202" t="s">
        <v>296</v>
      </c>
      <c r="E1065" s="203" t="s">
        <v>21</v>
      </c>
      <c r="F1065" s="204" t="s">
        <v>1200</v>
      </c>
      <c r="G1065" s="201"/>
      <c r="H1065" s="205">
        <v>1.956</v>
      </c>
      <c r="I1065" s="206"/>
      <c r="J1065" s="201"/>
      <c r="K1065" s="201"/>
      <c r="L1065" s="207"/>
      <c r="M1065" s="208"/>
      <c r="N1065" s="209"/>
      <c r="O1065" s="209"/>
      <c r="P1065" s="209"/>
      <c r="Q1065" s="209"/>
      <c r="R1065" s="209"/>
      <c r="S1065" s="209"/>
      <c r="T1065" s="210"/>
      <c r="AT1065" s="211" t="s">
        <v>296</v>
      </c>
      <c r="AU1065" s="211" t="s">
        <v>82</v>
      </c>
      <c r="AV1065" s="13" t="s">
        <v>82</v>
      </c>
      <c r="AW1065" s="13" t="s">
        <v>34</v>
      </c>
      <c r="AX1065" s="13" t="s">
        <v>73</v>
      </c>
      <c r="AY1065" s="211" t="s">
        <v>286</v>
      </c>
    </row>
    <row r="1066" spans="2:51" s="13" customFormat="1" ht="11.25">
      <c r="B1066" s="200"/>
      <c r="C1066" s="201"/>
      <c r="D1066" s="202" t="s">
        <v>296</v>
      </c>
      <c r="E1066" s="203" t="s">
        <v>21</v>
      </c>
      <c r="F1066" s="204" t="s">
        <v>1201</v>
      </c>
      <c r="G1066" s="201"/>
      <c r="H1066" s="205">
        <v>5.6130000000000004</v>
      </c>
      <c r="I1066" s="206"/>
      <c r="J1066" s="201"/>
      <c r="K1066" s="201"/>
      <c r="L1066" s="207"/>
      <c r="M1066" s="208"/>
      <c r="N1066" s="209"/>
      <c r="O1066" s="209"/>
      <c r="P1066" s="209"/>
      <c r="Q1066" s="209"/>
      <c r="R1066" s="209"/>
      <c r="S1066" s="209"/>
      <c r="T1066" s="210"/>
      <c r="AT1066" s="211" t="s">
        <v>296</v>
      </c>
      <c r="AU1066" s="211" t="s">
        <v>82</v>
      </c>
      <c r="AV1066" s="13" t="s">
        <v>82</v>
      </c>
      <c r="AW1066" s="13" t="s">
        <v>34</v>
      </c>
      <c r="AX1066" s="13" t="s">
        <v>73</v>
      </c>
      <c r="AY1066" s="211" t="s">
        <v>286</v>
      </c>
    </row>
    <row r="1067" spans="2:51" s="13" customFormat="1" ht="11.25">
      <c r="B1067" s="200"/>
      <c r="C1067" s="201"/>
      <c r="D1067" s="202" t="s">
        <v>296</v>
      </c>
      <c r="E1067" s="203" t="s">
        <v>21</v>
      </c>
      <c r="F1067" s="204" t="s">
        <v>1202</v>
      </c>
      <c r="G1067" s="201"/>
      <c r="H1067" s="205">
        <v>4.6139999999999999</v>
      </c>
      <c r="I1067" s="206"/>
      <c r="J1067" s="201"/>
      <c r="K1067" s="201"/>
      <c r="L1067" s="207"/>
      <c r="M1067" s="208"/>
      <c r="N1067" s="209"/>
      <c r="O1067" s="209"/>
      <c r="P1067" s="209"/>
      <c r="Q1067" s="209"/>
      <c r="R1067" s="209"/>
      <c r="S1067" s="209"/>
      <c r="T1067" s="210"/>
      <c r="AT1067" s="211" t="s">
        <v>296</v>
      </c>
      <c r="AU1067" s="211" t="s">
        <v>82</v>
      </c>
      <c r="AV1067" s="13" t="s">
        <v>82</v>
      </c>
      <c r="AW1067" s="13" t="s">
        <v>34</v>
      </c>
      <c r="AX1067" s="13" t="s">
        <v>73</v>
      </c>
      <c r="AY1067" s="211" t="s">
        <v>286</v>
      </c>
    </row>
    <row r="1068" spans="2:51" s="13" customFormat="1" ht="11.25">
      <c r="B1068" s="200"/>
      <c r="C1068" s="201"/>
      <c r="D1068" s="202" t="s">
        <v>296</v>
      </c>
      <c r="E1068" s="203" t="s">
        <v>21</v>
      </c>
      <c r="F1068" s="204" t="s">
        <v>1203</v>
      </c>
      <c r="G1068" s="201"/>
      <c r="H1068" s="205">
        <v>5.4720000000000004</v>
      </c>
      <c r="I1068" s="206"/>
      <c r="J1068" s="201"/>
      <c r="K1068" s="201"/>
      <c r="L1068" s="207"/>
      <c r="M1068" s="208"/>
      <c r="N1068" s="209"/>
      <c r="O1068" s="209"/>
      <c r="P1068" s="209"/>
      <c r="Q1068" s="209"/>
      <c r="R1068" s="209"/>
      <c r="S1068" s="209"/>
      <c r="T1068" s="210"/>
      <c r="AT1068" s="211" t="s">
        <v>296</v>
      </c>
      <c r="AU1068" s="211" t="s">
        <v>82</v>
      </c>
      <c r="AV1068" s="13" t="s">
        <v>82</v>
      </c>
      <c r="AW1068" s="13" t="s">
        <v>34</v>
      </c>
      <c r="AX1068" s="13" t="s">
        <v>73</v>
      </c>
      <c r="AY1068" s="211" t="s">
        <v>286</v>
      </c>
    </row>
    <row r="1069" spans="2:51" s="13" customFormat="1" ht="11.25">
      <c r="B1069" s="200"/>
      <c r="C1069" s="201"/>
      <c r="D1069" s="202" t="s">
        <v>296</v>
      </c>
      <c r="E1069" s="203" t="s">
        <v>21</v>
      </c>
      <c r="F1069" s="204" t="s">
        <v>1204</v>
      </c>
      <c r="G1069" s="201"/>
      <c r="H1069" s="205">
        <v>7.7670000000000003</v>
      </c>
      <c r="I1069" s="206"/>
      <c r="J1069" s="201"/>
      <c r="K1069" s="201"/>
      <c r="L1069" s="207"/>
      <c r="M1069" s="208"/>
      <c r="N1069" s="209"/>
      <c r="O1069" s="209"/>
      <c r="P1069" s="209"/>
      <c r="Q1069" s="209"/>
      <c r="R1069" s="209"/>
      <c r="S1069" s="209"/>
      <c r="T1069" s="210"/>
      <c r="AT1069" s="211" t="s">
        <v>296</v>
      </c>
      <c r="AU1069" s="211" t="s">
        <v>82</v>
      </c>
      <c r="AV1069" s="13" t="s">
        <v>82</v>
      </c>
      <c r="AW1069" s="13" t="s">
        <v>34</v>
      </c>
      <c r="AX1069" s="13" t="s">
        <v>73</v>
      </c>
      <c r="AY1069" s="211" t="s">
        <v>286</v>
      </c>
    </row>
    <row r="1070" spans="2:51" s="13" customFormat="1" ht="11.25">
      <c r="B1070" s="200"/>
      <c r="C1070" s="201"/>
      <c r="D1070" s="202" t="s">
        <v>296</v>
      </c>
      <c r="E1070" s="203" t="s">
        <v>21</v>
      </c>
      <c r="F1070" s="204" t="s">
        <v>1205</v>
      </c>
      <c r="G1070" s="201"/>
      <c r="H1070" s="205">
        <v>6.2039999999999997</v>
      </c>
      <c r="I1070" s="206"/>
      <c r="J1070" s="201"/>
      <c r="K1070" s="201"/>
      <c r="L1070" s="207"/>
      <c r="M1070" s="208"/>
      <c r="N1070" s="209"/>
      <c r="O1070" s="209"/>
      <c r="P1070" s="209"/>
      <c r="Q1070" s="209"/>
      <c r="R1070" s="209"/>
      <c r="S1070" s="209"/>
      <c r="T1070" s="210"/>
      <c r="AT1070" s="211" t="s">
        <v>296</v>
      </c>
      <c r="AU1070" s="211" t="s">
        <v>82</v>
      </c>
      <c r="AV1070" s="13" t="s">
        <v>82</v>
      </c>
      <c r="AW1070" s="13" t="s">
        <v>34</v>
      </c>
      <c r="AX1070" s="13" t="s">
        <v>73</v>
      </c>
      <c r="AY1070" s="211" t="s">
        <v>286</v>
      </c>
    </row>
    <row r="1071" spans="2:51" s="13" customFormat="1" ht="11.25">
      <c r="B1071" s="200"/>
      <c r="C1071" s="201"/>
      <c r="D1071" s="202" t="s">
        <v>296</v>
      </c>
      <c r="E1071" s="203" t="s">
        <v>21</v>
      </c>
      <c r="F1071" s="204" t="s">
        <v>1206</v>
      </c>
      <c r="G1071" s="201"/>
      <c r="H1071" s="205">
        <v>1.1279999999999999</v>
      </c>
      <c r="I1071" s="206"/>
      <c r="J1071" s="201"/>
      <c r="K1071" s="201"/>
      <c r="L1071" s="207"/>
      <c r="M1071" s="208"/>
      <c r="N1071" s="209"/>
      <c r="O1071" s="209"/>
      <c r="P1071" s="209"/>
      <c r="Q1071" s="209"/>
      <c r="R1071" s="209"/>
      <c r="S1071" s="209"/>
      <c r="T1071" s="210"/>
      <c r="AT1071" s="211" t="s">
        <v>296</v>
      </c>
      <c r="AU1071" s="211" t="s">
        <v>82</v>
      </c>
      <c r="AV1071" s="13" t="s">
        <v>82</v>
      </c>
      <c r="AW1071" s="13" t="s">
        <v>34</v>
      </c>
      <c r="AX1071" s="13" t="s">
        <v>73</v>
      </c>
      <c r="AY1071" s="211" t="s">
        <v>286</v>
      </c>
    </row>
    <row r="1072" spans="2:51" s="13" customFormat="1" ht="11.25">
      <c r="B1072" s="200"/>
      <c r="C1072" s="201"/>
      <c r="D1072" s="202" t="s">
        <v>296</v>
      </c>
      <c r="E1072" s="203" t="s">
        <v>21</v>
      </c>
      <c r="F1072" s="204" t="s">
        <v>1207</v>
      </c>
      <c r="G1072" s="201"/>
      <c r="H1072" s="205">
        <v>1.905</v>
      </c>
      <c r="I1072" s="206"/>
      <c r="J1072" s="201"/>
      <c r="K1072" s="201"/>
      <c r="L1072" s="207"/>
      <c r="M1072" s="208"/>
      <c r="N1072" s="209"/>
      <c r="O1072" s="209"/>
      <c r="P1072" s="209"/>
      <c r="Q1072" s="209"/>
      <c r="R1072" s="209"/>
      <c r="S1072" s="209"/>
      <c r="T1072" s="210"/>
      <c r="AT1072" s="211" t="s">
        <v>296</v>
      </c>
      <c r="AU1072" s="211" t="s">
        <v>82</v>
      </c>
      <c r="AV1072" s="13" t="s">
        <v>82</v>
      </c>
      <c r="AW1072" s="13" t="s">
        <v>34</v>
      </c>
      <c r="AX1072" s="13" t="s">
        <v>73</v>
      </c>
      <c r="AY1072" s="211" t="s">
        <v>286</v>
      </c>
    </row>
    <row r="1073" spans="2:51" s="13" customFormat="1" ht="11.25">
      <c r="B1073" s="200"/>
      <c r="C1073" s="201"/>
      <c r="D1073" s="202" t="s">
        <v>296</v>
      </c>
      <c r="E1073" s="203" t="s">
        <v>21</v>
      </c>
      <c r="F1073" s="204" t="s">
        <v>1208</v>
      </c>
      <c r="G1073" s="201"/>
      <c r="H1073" s="205">
        <v>1.9470000000000001</v>
      </c>
      <c r="I1073" s="206"/>
      <c r="J1073" s="201"/>
      <c r="K1073" s="201"/>
      <c r="L1073" s="207"/>
      <c r="M1073" s="208"/>
      <c r="N1073" s="209"/>
      <c r="O1073" s="209"/>
      <c r="P1073" s="209"/>
      <c r="Q1073" s="209"/>
      <c r="R1073" s="209"/>
      <c r="S1073" s="209"/>
      <c r="T1073" s="210"/>
      <c r="AT1073" s="211" t="s">
        <v>296</v>
      </c>
      <c r="AU1073" s="211" t="s">
        <v>82</v>
      </c>
      <c r="AV1073" s="13" t="s">
        <v>82</v>
      </c>
      <c r="AW1073" s="13" t="s">
        <v>34</v>
      </c>
      <c r="AX1073" s="13" t="s">
        <v>73</v>
      </c>
      <c r="AY1073" s="211" t="s">
        <v>286</v>
      </c>
    </row>
    <row r="1074" spans="2:51" s="13" customFormat="1" ht="11.25">
      <c r="B1074" s="200"/>
      <c r="C1074" s="201"/>
      <c r="D1074" s="202" t="s">
        <v>296</v>
      </c>
      <c r="E1074" s="203" t="s">
        <v>21</v>
      </c>
      <c r="F1074" s="204" t="s">
        <v>1209</v>
      </c>
      <c r="G1074" s="201"/>
      <c r="H1074" s="205">
        <v>5.4569999999999999</v>
      </c>
      <c r="I1074" s="206"/>
      <c r="J1074" s="201"/>
      <c r="K1074" s="201"/>
      <c r="L1074" s="207"/>
      <c r="M1074" s="208"/>
      <c r="N1074" s="209"/>
      <c r="O1074" s="209"/>
      <c r="P1074" s="209"/>
      <c r="Q1074" s="209"/>
      <c r="R1074" s="209"/>
      <c r="S1074" s="209"/>
      <c r="T1074" s="210"/>
      <c r="AT1074" s="211" t="s">
        <v>296</v>
      </c>
      <c r="AU1074" s="211" t="s">
        <v>82</v>
      </c>
      <c r="AV1074" s="13" t="s">
        <v>82</v>
      </c>
      <c r="AW1074" s="13" t="s">
        <v>34</v>
      </c>
      <c r="AX1074" s="13" t="s">
        <v>73</v>
      </c>
      <c r="AY1074" s="211" t="s">
        <v>286</v>
      </c>
    </row>
    <row r="1075" spans="2:51" s="13" customFormat="1" ht="11.25">
      <c r="B1075" s="200"/>
      <c r="C1075" s="201"/>
      <c r="D1075" s="202" t="s">
        <v>296</v>
      </c>
      <c r="E1075" s="203" t="s">
        <v>21</v>
      </c>
      <c r="F1075" s="204" t="s">
        <v>1210</v>
      </c>
      <c r="G1075" s="201"/>
      <c r="H1075" s="205">
        <v>3.3540000000000001</v>
      </c>
      <c r="I1075" s="206"/>
      <c r="J1075" s="201"/>
      <c r="K1075" s="201"/>
      <c r="L1075" s="207"/>
      <c r="M1075" s="208"/>
      <c r="N1075" s="209"/>
      <c r="O1075" s="209"/>
      <c r="P1075" s="209"/>
      <c r="Q1075" s="209"/>
      <c r="R1075" s="209"/>
      <c r="S1075" s="209"/>
      <c r="T1075" s="210"/>
      <c r="AT1075" s="211" t="s">
        <v>296</v>
      </c>
      <c r="AU1075" s="211" t="s">
        <v>82</v>
      </c>
      <c r="AV1075" s="13" t="s">
        <v>82</v>
      </c>
      <c r="AW1075" s="13" t="s">
        <v>34</v>
      </c>
      <c r="AX1075" s="13" t="s">
        <v>73</v>
      </c>
      <c r="AY1075" s="211" t="s">
        <v>286</v>
      </c>
    </row>
    <row r="1076" spans="2:51" s="13" customFormat="1" ht="11.25">
      <c r="B1076" s="200"/>
      <c r="C1076" s="201"/>
      <c r="D1076" s="202" t="s">
        <v>296</v>
      </c>
      <c r="E1076" s="203" t="s">
        <v>21</v>
      </c>
      <c r="F1076" s="204" t="s">
        <v>1211</v>
      </c>
      <c r="G1076" s="201"/>
      <c r="H1076" s="205">
        <v>1.998</v>
      </c>
      <c r="I1076" s="206"/>
      <c r="J1076" s="201"/>
      <c r="K1076" s="201"/>
      <c r="L1076" s="207"/>
      <c r="M1076" s="208"/>
      <c r="N1076" s="209"/>
      <c r="O1076" s="209"/>
      <c r="P1076" s="209"/>
      <c r="Q1076" s="209"/>
      <c r="R1076" s="209"/>
      <c r="S1076" s="209"/>
      <c r="T1076" s="210"/>
      <c r="AT1076" s="211" t="s">
        <v>296</v>
      </c>
      <c r="AU1076" s="211" t="s">
        <v>82</v>
      </c>
      <c r="AV1076" s="13" t="s">
        <v>82</v>
      </c>
      <c r="AW1076" s="13" t="s">
        <v>34</v>
      </c>
      <c r="AX1076" s="13" t="s">
        <v>73</v>
      </c>
      <c r="AY1076" s="211" t="s">
        <v>286</v>
      </c>
    </row>
    <row r="1077" spans="2:51" s="13" customFormat="1" ht="11.25">
      <c r="B1077" s="200"/>
      <c r="C1077" s="201"/>
      <c r="D1077" s="202" t="s">
        <v>296</v>
      </c>
      <c r="E1077" s="203" t="s">
        <v>21</v>
      </c>
      <c r="F1077" s="204" t="s">
        <v>1212</v>
      </c>
      <c r="G1077" s="201"/>
      <c r="H1077" s="205">
        <v>5.6550000000000002</v>
      </c>
      <c r="I1077" s="206"/>
      <c r="J1077" s="201"/>
      <c r="K1077" s="201"/>
      <c r="L1077" s="207"/>
      <c r="M1077" s="208"/>
      <c r="N1077" s="209"/>
      <c r="O1077" s="209"/>
      <c r="P1077" s="209"/>
      <c r="Q1077" s="209"/>
      <c r="R1077" s="209"/>
      <c r="S1077" s="209"/>
      <c r="T1077" s="210"/>
      <c r="AT1077" s="211" t="s">
        <v>296</v>
      </c>
      <c r="AU1077" s="211" t="s">
        <v>82</v>
      </c>
      <c r="AV1077" s="13" t="s">
        <v>82</v>
      </c>
      <c r="AW1077" s="13" t="s">
        <v>34</v>
      </c>
      <c r="AX1077" s="13" t="s">
        <v>73</v>
      </c>
      <c r="AY1077" s="211" t="s">
        <v>286</v>
      </c>
    </row>
    <row r="1078" spans="2:51" s="13" customFormat="1" ht="11.25">
      <c r="B1078" s="200"/>
      <c r="C1078" s="201"/>
      <c r="D1078" s="202" t="s">
        <v>296</v>
      </c>
      <c r="E1078" s="203" t="s">
        <v>21</v>
      </c>
      <c r="F1078" s="204" t="s">
        <v>1213</v>
      </c>
      <c r="G1078" s="201"/>
      <c r="H1078" s="205">
        <v>4.6139999999999999</v>
      </c>
      <c r="I1078" s="206"/>
      <c r="J1078" s="201"/>
      <c r="K1078" s="201"/>
      <c r="L1078" s="207"/>
      <c r="M1078" s="208"/>
      <c r="N1078" s="209"/>
      <c r="O1078" s="209"/>
      <c r="P1078" s="209"/>
      <c r="Q1078" s="209"/>
      <c r="R1078" s="209"/>
      <c r="S1078" s="209"/>
      <c r="T1078" s="210"/>
      <c r="AT1078" s="211" t="s">
        <v>296</v>
      </c>
      <c r="AU1078" s="211" t="s">
        <v>82</v>
      </c>
      <c r="AV1078" s="13" t="s">
        <v>82</v>
      </c>
      <c r="AW1078" s="13" t="s">
        <v>34</v>
      </c>
      <c r="AX1078" s="13" t="s">
        <v>73</v>
      </c>
      <c r="AY1078" s="211" t="s">
        <v>286</v>
      </c>
    </row>
    <row r="1079" spans="2:51" s="13" customFormat="1" ht="11.25">
      <c r="B1079" s="200"/>
      <c r="C1079" s="201"/>
      <c r="D1079" s="202" t="s">
        <v>296</v>
      </c>
      <c r="E1079" s="203" t="s">
        <v>21</v>
      </c>
      <c r="F1079" s="204" t="s">
        <v>1214</v>
      </c>
      <c r="G1079" s="201"/>
      <c r="H1079" s="205">
        <v>6.093</v>
      </c>
      <c r="I1079" s="206"/>
      <c r="J1079" s="201"/>
      <c r="K1079" s="201"/>
      <c r="L1079" s="207"/>
      <c r="M1079" s="208"/>
      <c r="N1079" s="209"/>
      <c r="O1079" s="209"/>
      <c r="P1079" s="209"/>
      <c r="Q1079" s="209"/>
      <c r="R1079" s="209"/>
      <c r="S1079" s="209"/>
      <c r="T1079" s="210"/>
      <c r="AT1079" s="211" t="s">
        <v>296</v>
      </c>
      <c r="AU1079" s="211" t="s">
        <v>82</v>
      </c>
      <c r="AV1079" s="13" t="s">
        <v>82</v>
      </c>
      <c r="AW1079" s="13" t="s">
        <v>34</v>
      </c>
      <c r="AX1079" s="13" t="s">
        <v>73</v>
      </c>
      <c r="AY1079" s="211" t="s">
        <v>286</v>
      </c>
    </row>
    <row r="1080" spans="2:51" s="13" customFormat="1" ht="11.25">
      <c r="B1080" s="200"/>
      <c r="C1080" s="201"/>
      <c r="D1080" s="202" t="s">
        <v>296</v>
      </c>
      <c r="E1080" s="203" t="s">
        <v>21</v>
      </c>
      <c r="F1080" s="204" t="s">
        <v>1215</v>
      </c>
      <c r="G1080" s="201"/>
      <c r="H1080" s="205">
        <v>2.12</v>
      </c>
      <c r="I1080" s="206"/>
      <c r="J1080" s="201"/>
      <c r="K1080" s="201"/>
      <c r="L1080" s="207"/>
      <c r="M1080" s="208"/>
      <c r="N1080" s="209"/>
      <c r="O1080" s="209"/>
      <c r="P1080" s="209"/>
      <c r="Q1080" s="209"/>
      <c r="R1080" s="209"/>
      <c r="S1080" s="209"/>
      <c r="T1080" s="210"/>
      <c r="AT1080" s="211" t="s">
        <v>296</v>
      </c>
      <c r="AU1080" s="211" t="s">
        <v>82</v>
      </c>
      <c r="AV1080" s="13" t="s">
        <v>82</v>
      </c>
      <c r="AW1080" s="13" t="s">
        <v>34</v>
      </c>
      <c r="AX1080" s="13" t="s">
        <v>73</v>
      </c>
      <c r="AY1080" s="211" t="s">
        <v>286</v>
      </c>
    </row>
    <row r="1081" spans="2:51" s="13" customFormat="1" ht="11.25">
      <c r="B1081" s="200"/>
      <c r="C1081" s="201"/>
      <c r="D1081" s="202" t="s">
        <v>296</v>
      </c>
      <c r="E1081" s="203" t="s">
        <v>21</v>
      </c>
      <c r="F1081" s="204" t="s">
        <v>1216</v>
      </c>
      <c r="G1081" s="201"/>
      <c r="H1081" s="205">
        <v>0.06</v>
      </c>
      <c r="I1081" s="206"/>
      <c r="J1081" s="201"/>
      <c r="K1081" s="201"/>
      <c r="L1081" s="207"/>
      <c r="M1081" s="208"/>
      <c r="N1081" s="209"/>
      <c r="O1081" s="209"/>
      <c r="P1081" s="209"/>
      <c r="Q1081" s="209"/>
      <c r="R1081" s="209"/>
      <c r="S1081" s="209"/>
      <c r="T1081" s="210"/>
      <c r="AT1081" s="211" t="s">
        <v>296</v>
      </c>
      <c r="AU1081" s="211" t="s">
        <v>82</v>
      </c>
      <c r="AV1081" s="13" t="s">
        <v>82</v>
      </c>
      <c r="AW1081" s="13" t="s">
        <v>34</v>
      </c>
      <c r="AX1081" s="13" t="s">
        <v>73</v>
      </c>
      <c r="AY1081" s="211" t="s">
        <v>286</v>
      </c>
    </row>
    <row r="1082" spans="2:51" s="13" customFormat="1" ht="11.25">
      <c r="B1082" s="200"/>
      <c r="C1082" s="201"/>
      <c r="D1082" s="202" t="s">
        <v>296</v>
      </c>
      <c r="E1082" s="203" t="s">
        <v>21</v>
      </c>
      <c r="F1082" s="204" t="s">
        <v>1217</v>
      </c>
      <c r="G1082" s="201"/>
      <c r="H1082" s="205">
        <v>0.1</v>
      </c>
      <c r="I1082" s="206"/>
      <c r="J1082" s="201"/>
      <c r="K1082" s="201"/>
      <c r="L1082" s="207"/>
      <c r="M1082" s="208"/>
      <c r="N1082" s="209"/>
      <c r="O1082" s="209"/>
      <c r="P1082" s="209"/>
      <c r="Q1082" s="209"/>
      <c r="R1082" s="209"/>
      <c r="S1082" s="209"/>
      <c r="T1082" s="210"/>
      <c r="AT1082" s="211" t="s">
        <v>296</v>
      </c>
      <c r="AU1082" s="211" t="s">
        <v>82</v>
      </c>
      <c r="AV1082" s="13" t="s">
        <v>82</v>
      </c>
      <c r="AW1082" s="13" t="s">
        <v>34</v>
      </c>
      <c r="AX1082" s="13" t="s">
        <v>73</v>
      </c>
      <c r="AY1082" s="211" t="s">
        <v>286</v>
      </c>
    </row>
    <row r="1083" spans="2:51" s="15" customFormat="1" ht="11.25">
      <c r="B1083" s="223"/>
      <c r="C1083" s="224"/>
      <c r="D1083" s="202" t="s">
        <v>296</v>
      </c>
      <c r="E1083" s="225" t="s">
        <v>21</v>
      </c>
      <c r="F1083" s="226" t="s">
        <v>1065</v>
      </c>
      <c r="G1083" s="224"/>
      <c r="H1083" s="225" t="s">
        <v>21</v>
      </c>
      <c r="I1083" s="227"/>
      <c r="J1083" s="224"/>
      <c r="K1083" s="224"/>
      <c r="L1083" s="228"/>
      <c r="M1083" s="229"/>
      <c r="N1083" s="230"/>
      <c r="O1083" s="230"/>
      <c r="P1083" s="230"/>
      <c r="Q1083" s="230"/>
      <c r="R1083" s="230"/>
      <c r="S1083" s="230"/>
      <c r="T1083" s="231"/>
      <c r="AT1083" s="232" t="s">
        <v>296</v>
      </c>
      <c r="AU1083" s="232" t="s">
        <v>82</v>
      </c>
      <c r="AV1083" s="15" t="s">
        <v>80</v>
      </c>
      <c r="AW1083" s="15" t="s">
        <v>34</v>
      </c>
      <c r="AX1083" s="15" t="s">
        <v>73</v>
      </c>
      <c r="AY1083" s="232" t="s">
        <v>286</v>
      </c>
    </row>
    <row r="1084" spans="2:51" s="13" customFormat="1" ht="11.25">
      <c r="B1084" s="200"/>
      <c r="C1084" s="201"/>
      <c r="D1084" s="202" t="s">
        <v>296</v>
      </c>
      <c r="E1084" s="203" t="s">
        <v>21</v>
      </c>
      <c r="F1084" s="204" t="s">
        <v>1218</v>
      </c>
      <c r="G1084" s="201"/>
      <c r="H1084" s="205">
        <v>6.2610000000000001</v>
      </c>
      <c r="I1084" s="206"/>
      <c r="J1084" s="201"/>
      <c r="K1084" s="201"/>
      <c r="L1084" s="207"/>
      <c r="M1084" s="208"/>
      <c r="N1084" s="209"/>
      <c r="O1084" s="209"/>
      <c r="P1084" s="209"/>
      <c r="Q1084" s="209"/>
      <c r="R1084" s="209"/>
      <c r="S1084" s="209"/>
      <c r="T1084" s="210"/>
      <c r="AT1084" s="211" t="s">
        <v>296</v>
      </c>
      <c r="AU1084" s="211" t="s">
        <v>82</v>
      </c>
      <c r="AV1084" s="13" t="s">
        <v>82</v>
      </c>
      <c r="AW1084" s="13" t="s">
        <v>34</v>
      </c>
      <c r="AX1084" s="13" t="s">
        <v>73</v>
      </c>
      <c r="AY1084" s="211" t="s">
        <v>286</v>
      </c>
    </row>
    <row r="1085" spans="2:51" s="13" customFormat="1" ht="11.25">
      <c r="B1085" s="200"/>
      <c r="C1085" s="201"/>
      <c r="D1085" s="202" t="s">
        <v>296</v>
      </c>
      <c r="E1085" s="203" t="s">
        <v>21</v>
      </c>
      <c r="F1085" s="204" t="s">
        <v>1219</v>
      </c>
      <c r="G1085" s="201"/>
      <c r="H1085" s="205">
        <v>6.5940000000000003</v>
      </c>
      <c r="I1085" s="206"/>
      <c r="J1085" s="201"/>
      <c r="K1085" s="201"/>
      <c r="L1085" s="207"/>
      <c r="M1085" s="208"/>
      <c r="N1085" s="209"/>
      <c r="O1085" s="209"/>
      <c r="P1085" s="209"/>
      <c r="Q1085" s="209"/>
      <c r="R1085" s="209"/>
      <c r="S1085" s="209"/>
      <c r="T1085" s="210"/>
      <c r="AT1085" s="211" t="s">
        <v>296</v>
      </c>
      <c r="AU1085" s="211" t="s">
        <v>82</v>
      </c>
      <c r="AV1085" s="13" t="s">
        <v>82</v>
      </c>
      <c r="AW1085" s="13" t="s">
        <v>34</v>
      </c>
      <c r="AX1085" s="13" t="s">
        <v>73</v>
      </c>
      <c r="AY1085" s="211" t="s">
        <v>286</v>
      </c>
    </row>
    <row r="1086" spans="2:51" s="13" customFormat="1" ht="11.25">
      <c r="B1086" s="200"/>
      <c r="C1086" s="201"/>
      <c r="D1086" s="202" t="s">
        <v>296</v>
      </c>
      <c r="E1086" s="203" t="s">
        <v>21</v>
      </c>
      <c r="F1086" s="204" t="s">
        <v>1220</v>
      </c>
      <c r="G1086" s="201"/>
      <c r="H1086" s="205">
        <v>2.0750000000000002</v>
      </c>
      <c r="I1086" s="206"/>
      <c r="J1086" s="201"/>
      <c r="K1086" s="201"/>
      <c r="L1086" s="207"/>
      <c r="M1086" s="208"/>
      <c r="N1086" s="209"/>
      <c r="O1086" s="209"/>
      <c r="P1086" s="209"/>
      <c r="Q1086" s="209"/>
      <c r="R1086" s="209"/>
      <c r="S1086" s="209"/>
      <c r="T1086" s="210"/>
      <c r="AT1086" s="211" t="s">
        <v>296</v>
      </c>
      <c r="AU1086" s="211" t="s">
        <v>82</v>
      </c>
      <c r="AV1086" s="13" t="s">
        <v>82</v>
      </c>
      <c r="AW1086" s="13" t="s">
        <v>34</v>
      </c>
      <c r="AX1086" s="13" t="s">
        <v>73</v>
      </c>
      <c r="AY1086" s="211" t="s">
        <v>286</v>
      </c>
    </row>
    <row r="1087" spans="2:51" s="13" customFormat="1" ht="11.25">
      <c r="B1087" s="200"/>
      <c r="C1087" s="201"/>
      <c r="D1087" s="202" t="s">
        <v>296</v>
      </c>
      <c r="E1087" s="203" t="s">
        <v>21</v>
      </c>
      <c r="F1087" s="204" t="s">
        <v>1221</v>
      </c>
      <c r="G1087" s="201"/>
      <c r="H1087" s="205">
        <v>5.7610000000000001</v>
      </c>
      <c r="I1087" s="206"/>
      <c r="J1087" s="201"/>
      <c r="K1087" s="201"/>
      <c r="L1087" s="207"/>
      <c r="M1087" s="208"/>
      <c r="N1087" s="209"/>
      <c r="O1087" s="209"/>
      <c r="P1087" s="209"/>
      <c r="Q1087" s="209"/>
      <c r="R1087" s="209"/>
      <c r="S1087" s="209"/>
      <c r="T1087" s="210"/>
      <c r="AT1087" s="211" t="s">
        <v>296</v>
      </c>
      <c r="AU1087" s="211" t="s">
        <v>82</v>
      </c>
      <c r="AV1087" s="13" t="s">
        <v>82</v>
      </c>
      <c r="AW1087" s="13" t="s">
        <v>34</v>
      </c>
      <c r="AX1087" s="13" t="s">
        <v>73</v>
      </c>
      <c r="AY1087" s="211" t="s">
        <v>286</v>
      </c>
    </row>
    <row r="1088" spans="2:51" s="13" customFormat="1" ht="11.25">
      <c r="B1088" s="200"/>
      <c r="C1088" s="201"/>
      <c r="D1088" s="202" t="s">
        <v>296</v>
      </c>
      <c r="E1088" s="203" t="s">
        <v>21</v>
      </c>
      <c r="F1088" s="204" t="s">
        <v>1222</v>
      </c>
      <c r="G1088" s="201"/>
      <c r="H1088" s="205">
        <v>0.79600000000000004</v>
      </c>
      <c r="I1088" s="206"/>
      <c r="J1088" s="201"/>
      <c r="K1088" s="201"/>
      <c r="L1088" s="207"/>
      <c r="M1088" s="208"/>
      <c r="N1088" s="209"/>
      <c r="O1088" s="209"/>
      <c r="P1088" s="209"/>
      <c r="Q1088" s="209"/>
      <c r="R1088" s="209"/>
      <c r="S1088" s="209"/>
      <c r="T1088" s="210"/>
      <c r="AT1088" s="211" t="s">
        <v>296</v>
      </c>
      <c r="AU1088" s="211" t="s">
        <v>82</v>
      </c>
      <c r="AV1088" s="13" t="s">
        <v>82</v>
      </c>
      <c r="AW1088" s="13" t="s">
        <v>34</v>
      </c>
      <c r="AX1088" s="13" t="s">
        <v>73</v>
      </c>
      <c r="AY1088" s="211" t="s">
        <v>286</v>
      </c>
    </row>
    <row r="1089" spans="1:65" s="13" customFormat="1" ht="11.25">
      <c r="B1089" s="200"/>
      <c r="C1089" s="201"/>
      <c r="D1089" s="202" t="s">
        <v>296</v>
      </c>
      <c r="E1089" s="203" t="s">
        <v>21</v>
      </c>
      <c r="F1089" s="204" t="s">
        <v>1223</v>
      </c>
      <c r="G1089" s="201"/>
      <c r="H1089" s="205">
        <v>6.0350000000000001</v>
      </c>
      <c r="I1089" s="206"/>
      <c r="J1089" s="201"/>
      <c r="K1089" s="201"/>
      <c r="L1089" s="207"/>
      <c r="M1089" s="208"/>
      <c r="N1089" s="209"/>
      <c r="O1089" s="209"/>
      <c r="P1089" s="209"/>
      <c r="Q1089" s="209"/>
      <c r="R1089" s="209"/>
      <c r="S1089" s="209"/>
      <c r="T1089" s="210"/>
      <c r="AT1089" s="211" t="s">
        <v>296</v>
      </c>
      <c r="AU1089" s="211" t="s">
        <v>82</v>
      </c>
      <c r="AV1089" s="13" t="s">
        <v>82</v>
      </c>
      <c r="AW1089" s="13" t="s">
        <v>34</v>
      </c>
      <c r="AX1089" s="13" t="s">
        <v>73</v>
      </c>
      <c r="AY1089" s="211" t="s">
        <v>286</v>
      </c>
    </row>
    <row r="1090" spans="1:65" s="13" customFormat="1" ht="11.25">
      <c r="B1090" s="200"/>
      <c r="C1090" s="201"/>
      <c r="D1090" s="202" t="s">
        <v>296</v>
      </c>
      <c r="E1090" s="203" t="s">
        <v>21</v>
      </c>
      <c r="F1090" s="204" t="s">
        <v>1224</v>
      </c>
      <c r="G1090" s="201"/>
      <c r="H1090" s="205">
        <v>1.298</v>
      </c>
      <c r="I1090" s="206"/>
      <c r="J1090" s="201"/>
      <c r="K1090" s="201"/>
      <c r="L1090" s="207"/>
      <c r="M1090" s="208"/>
      <c r="N1090" s="209"/>
      <c r="O1090" s="209"/>
      <c r="P1090" s="209"/>
      <c r="Q1090" s="209"/>
      <c r="R1090" s="209"/>
      <c r="S1090" s="209"/>
      <c r="T1090" s="210"/>
      <c r="AT1090" s="211" t="s">
        <v>296</v>
      </c>
      <c r="AU1090" s="211" t="s">
        <v>82</v>
      </c>
      <c r="AV1090" s="13" t="s">
        <v>82</v>
      </c>
      <c r="AW1090" s="13" t="s">
        <v>34</v>
      </c>
      <c r="AX1090" s="13" t="s">
        <v>73</v>
      </c>
      <c r="AY1090" s="211" t="s">
        <v>286</v>
      </c>
    </row>
    <row r="1091" spans="1:65" s="14" customFormat="1" ht="11.25">
      <c r="B1091" s="212"/>
      <c r="C1091" s="213"/>
      <c r="D1091" s="202" t="s">
        <v>296</v>
      </c>
      <c r="E1091" s="214" t="s">
        <v>21</v>
      </c>
      <c r="F1091" s="215" t="s">
        <v>300</v>
      </c>
      <c r="G1091" s="213"/>
      <c r="H1091" s="216">
        <v>164.92599999999999</v>
      </c>
      <c r="I1091" s="217"/>
      <c r="J1091" s="213"/>
      <c r="K1091" s="213"/>
      <c r="L1091" s="218"/>
      <c r="M1091" s="219"/>
      <c r="N1091" s="220"/>
      <c r="O1091" s="220"/>
      <c r="P1091" s="220"/>
      <c r="Q1091" s="220"/>
      <c r="R1091" s="220"/>
      <c r="S1091" s="220"/>
      <c r="T1091" s="221"/>
      <c r="AT1091" s="222" t="s">
        <v>296</v>
      </c>
      <c r="AU1091" s="222" t="s">
        <v>82</v>
      </c>
      <c r="AV1091" s="14" t="s">
        <v>93</v>
      </c>
      <c r="AW1091" s="14" t="s">
        <v>34</v>
      </c>
      <c r="AX1091" s="14" t="s">
        <v>73</v>
      </c>
      <c r="AY1091" s="222" t="s">
        <v>286</v>
      </c>
    </row>
    <row r="1092" spans="1:65" s="13" customFormat="1" ht="11.25">
      <c r="B1092" s="200"/>
      <c r="C1092" s="201"/>
      <c r="D1092" s="202" t="s">
        <v>296</v>
      </c>
      <c r="E1092" s="203" t="s">
        <v>21</v>
      </c>
      <c r="F1092" s="204" t="s">
        <v>372</v>
      </c>
      <c r="G1092" s="201"/>
      <c r="H1092" s="205">
        <v>10</v>
      </c>
      <c r="I1092" s="206"/>
      <c r="J1092" s="201"/>
      <c r="K1092" s="201"/>
      <c r="L1092" s="207"/>
      <c r="M1092" s="208"/>
      <c r="N1092" s="209"/>
      <c r="O1092" s="209"/>
      <c r="P1092" s="209"/>
      <c r="Q1092" s="209"/>
      <c r="R1092" s="209"/>
      <c r="S1092" s="209"/>
      <c r="T1092" s="210"/>
      <c r="AT1092" s="211" t="s">
        <v>296</v>
      </c>
      <c r="AU1092" s="211" t="s">
        <v>82</v>
      </c>
      <c r="AV1092" s="13" t="s">
        <v>82</v>
      </c>
      <c r="AW1092" s="13" t="s">
        <v>34</v>
      </c>
      <c r="AX1092" s="13" t="s">
        <v>73</v>
      </c>
      <c r="AY1092" s="211" t="s">
        <v>286</v>
      </c>
    </row>
    <row r="1093" spans="1:65" s="16" customFormat="1" ht="11.25">
      <c r="B1093" s="233"/>
      <c r="C1093" s="234"/>
      <c r="D1093" s="202" t="s">
        <v>296</v>
      </c>
      <c r="E1093" s="235" t="s">
        <v>21</v>
      </c>
      <c r="F1093" s="236" t="s">
        <v>307</v>
      </c>
      <c r="G1093" s="234"/>
      <c r="H1093" s="237">
        <v>174.92599999999999</v>
      </c>
      <c r="I1093" s="238"/>
      <c r="J1093" s="234"/>
      <c r="K1093" s="234"/>
      <c r="L1093" s="239"/>
      <c r="M1093" s="240"/>
      <c r="N1093" s="241"/>
      <c r="O1093" s="241"/>
      <c r="P1093" s="241"/>
      <c r="Q1093" s="241"/>
      <c r="R1093" s="241"/>
      <c r="S1093" s="241"/>
      <c r="T1093" s="242"/>
      <c r="AT1093" s="243" t="s">
        <v>296</v>
      </c>
      <c r="AU1093" s="243" t="s">
        <v>82</v>
      </c>
      <c r="AV1093" s="16" t="s">
        <v>103</v>
      </c>
      <c r="AW1093" s="16" t="s">
        <v>34</v>
      </c>
      <c r="AX1093" s="16" t="s">
        <v>80</v>
      </c>
      <c r="AY1093" s="243" t="s">
        <v>286</v>
      </c>
    </row>
    <row r="1094" spans="1:65" s="2" customFormat="1" ht="16.5" customHeight="1">
      <c r="A1094" s="36"/>
      <c r="B1094" s="37"/>
      <c r="C1094" s="182" t="s">
        <v>1225</v>
      </c>
      <c r="D1094" s="182" t="s">
        <v>288</v>
      </c>
      <c r="E1094" s="183" t="s">
        <v>1226</v>
      </c>
      <c r="F1094" s="184" t="s">
        <v>1227</v>
      </c>
      <c r="G1094" s="185" t="s">
        <v>142</v>
      </c>
      <c r="H1094" s="186">
        <v>174.92599999999999</v>
      </c>
      <c r="I1094" s="187"/>
      <c r="J1094" s="188">
        <f>ROUND(I1094*H1094,2)</f>
        <v>0</v>
      </c>
      <c r="K1094" s="184" t="s">
        <v>292</v>
      </c>
      <c r="L1094" s="41"/>
      <c r="M1094" s="189" t="s">
        <v>21</v>
      </c>
      <c r="N1094" s="190" t="s">
        <v>44</v>
      </c>
      <c r="O1094" s="66"/>
      <c r="P1094" s="191">
        <f>O1094*H1094</f>
        <v>0</v>
      </c>
      <c r="Q1094" s="191">
        <v>0</v>
      </c>
      <c r="R1094" s="191">
        <f>Q1094*H1094</f>
        <v>0</v>
      </c>
      <c r="S1094" s="191">
        <v>0</v>
      </c>
      <c r="T1094" s="192">
        <f>S1094*H1094</f>
        <v>0</v>
      </c>
      <c r="U1094" s="36"/>
      <c r="V1094" s="36"/>
      <c r="W1094" s="36"/>
      <c r="X1094" s="36"/>
      <c r="Y1094" s="36"/>
      <c r="Z1094" s="36"/>
      <c r="AA1094" s="36"/>
      <c r="AB1094" s="36"/>
      <c r="AC1094" s="36"/>
      <c r="AD1094" s="36"/>
      <c r="AE1094" s="36"/>
      <c r="AR1094" s="193" t="s">
        <v>103</v>
      </c>
      <c r="AT1094" s="193" t="s">
        <v>288</v>
      </c>
      <c r="AU1094" s="193" t="s">
        <v>82</v>
      </c>
      <c r="AY1094" s="19" t="s">
        <v>286</v>
      </c>
      <c r="BE1094" s="194">
        <f>IF(N1094="základní",J1094,0)</f>
        <v>0</v>
      </c>
      <c r="BF1094" s="194">
        <f>IF(N1094="snížená",J1094,0)</f>
        <v>0</v>
      </c>
      <c r="BG1094" s="194">
        <f>IF(N1094="zákl. přenesená",J1094,0)</f>
        <v>0</v>
      </c>
      <c r="BH1094" s="194">
        <f>IF(N1094="sníž. přenesená",J1094,0)</f>
        <v>0</v>
      </c>
      <c r="BI1094" s="194">
        <f>IF(N1094="nulová",J1094,0)</f>
        <v>0</v>
      </c>
      <c r="BJ1094" s="19" t="s">
        <v>80</v>
      </c>
      <c r="BK1094" s="194">
        <f>ROUND(I1094*H1094,2)</f>
        <v>0</v>
      </c>
      <c r="BL1094" s="19" t="s">
        <v>103</v>
      </c>
      <c r="BM1094" s="193" t="s">
        <v>1228</v>
      </c>
    </row>
    <row r="1095" spans="1:65" s="2" customFormat="1" ht="11.25">
      <c r="A1095" s="36"/>
      <c r="B1095" s="37"/>
      <c r="C1095" s="38"/>
      <c r="D1095" s="195" t="s">
        <v>294</v>
      </c>
      <c r="E1095" s="38"/>
      <c r="F1095" s="196" t="s">
        <v>1229</v>
      </c>
      <c r="G1095" s="38"/>
      <c r="H1095" s="38"/>
      <c r="I1095" s="197"/>
      <c r="J1095" s="38"/>
      <c r="K1095" s="38"/>
      <c r="L1095" s="41"/>
      <c r="M1095" s="198"/>
      <c r="N1095" s="199"/>
      <c r="O1095" s="66"/>
      <c r="P1095" s="66"/>
      <c r="Q1095" s="66"/>
      <c r="R1095" s="66"/>
      <c r="S1095" s="66"/>
      <c r="T1095" s="67"/>
      <c r="U1095" s="36"/>
      <c r="V1095" s="36"/>
      <c r="W1095" s="36"/>
      <c r="X1095" s="36"/>
      <c r="Y1095" s="36"/>
      <c r="Z1095" s="36"/>
      <c r="AA1095" s="36"/>
      <c r="AB1095" s="36"/>
      <c r="AC1095" s="36"/>
      <c r="AD1095" s="36"/>
      <c r="AE1095" s="36"/>
      <c r="AT1095" s="19" t="s">
        <v>294</v>
      </c>
      <c r="AU1095" s="19" t="s">
        <v>82</v>
      </c>
    </row>
    <row r="1096" spans="1:65" s="13" customFormat="1" ht="11.25">
      <c r="B1096" s="200"/>
      <c r="C1096" s="201"/>
      <c r="D1096" s="202" t="s">
        <v>296</v>
      </c>
      <c r="E1096" s="203" t="s">
        <v>21</v>
      </c>
      <c r="F1096" s="204" t="s">
        <v>1230</v>
      </c>
      <c r="G1096" s="201"/>
      <c r="H1096" s="205">
        <v>174.92599999999999</v>
      </c>
      <c r="I1096" s="206"/>
      <c r="J1096" s="201"/>
      <c r="K1096" s="201"/>
      <c r="L1096" s="207"/>
      <c r="M1096" s="208"/>
      <c r="N1096" s="209"/>
      <c r="O1096" s="209"/>
      <c r="P1096" s="209"/>
      <c r="Q1096" s="209"/>
      <c r="R1096" s="209"/>
      <c r="S1096" s="209"/>
      <c r="T1096" s="210"/>
      <c r="AT1096" s="211" t="s">
        <v>296</v>
      </c>
      <c r="AU1096" s="211" t="s">
        <v>82</v>
      </c>
      <c r="AV1096" s="13" t="s">
        <v>82</v>
      </c>
      <c r="AW1096" s="13" t="s">
        <v>34</v>
      </c>
      <c r="AX1096" s="13" t="s">
        <v>73</v>
      </c>
      <c r="AY1096" s="211" t="s">
        <v>286</v>
      </c>
    </row>
    <row r="1097" spans="1:65" s="14" customFormat="1" ht="11.25">
      <c r="B1097" s="212"/>
      <c r="C1097" s="213"/>
      <c r="D1097" s="202" t="s">
        <v>296</v>
      </c>
      <c r="E1097" s="214" t="s">
        <v>21</v>
      </c>
      <c r="F1097" s="215" t="s">
        <v>300</v>
      </c>
      <c r="G1097" s="213"/>
      <c r="H1097" s="216">
        <v>174.92599999999999</v>
      </c>
      <c r="I1097" s="217"/>
      <c r="J1097" s="213"/>
      <c r="K1097" s="213"/>
      <c r="L1097" s="218"/>
      <c r="M1097" s="219"/>
      <c r="N1097" s="220"/>
      <c r="O1097" s="220"/>
      <c r="P1097" s="220"/>
      <c r="Q1097" s="220"/>
      <c r="R1097" s="220"/>
      <c r="S1097" s="220"/>
      <c r="T1097" s="221"/>
      <c r="AT1097" s="222" t="s">
        <v>296</v>
      </c>
      <c r="AU1097" s="222" t="s">
        <v>82</v>
      </c>
      <c r="AV1097" s="14" t="s">
        <v>93</v>
      </c>
      <c r="AW1097" s="14" t="s">
        <v>34</v>
      </c>
      <c r="AX1097" s="14" t="s">
        <v>80</v>
      </c>
      <c r="AY1097" s="222" t="s">
        <v>286</v>
      </c>
    </row>
    <row r="1098" spans="1:65" s="2" customFormat="1" ht="16.5" customHeight="1">
      <c r="A1098" s="36"/>
      <c r="B1098" s="37"/>
      <c r="C1098" s="182" t="s">
        <v>1231</v>
      </c>
      <c r="D1098" s="182" t="s">
        <v>288</v>
      </c>
      <c r="E1098" s="183" t="s">
        <v>1232</v>
      </c>
      <c r="F1098" s="184" t="s">
        <v>1233</v>
      </c>
      <c r="G1098" s="185" t="s">
        <v>406</v>
      </c>
      <c r="H1098" s="186">
        <v>4.2460000000000004</v>
      </c>
      <c r="I1098" s="187"/>
      <c r="J1098" s="188">
        <f>ROUND(I1098*H1098,2)</f>
        <v>0</v>
      </c>
      <c r="K1098" s="184" t="s">
        <v>292</v>
      </c>
      <c r="L1098" s="41"/>
      <c r="M1098" s="189" t="s">
        <v>21</v>
      </c>
      <c r="N1098" s="190" t="s">
        <v>44</v>
      </c>
      <c r="O1098" s="66"/>
      <c r="P1098" s="191">
        <f>O1098*H1098</f>
        <v>0</v>
      </c>
      <c r="Q1098" s="191">
        <v>1.05291</v>
      </c>
      <c r="R1098" s="191">
        <f>Q1098*H1098</f>
        <v>4.4706558600000008</v>
      </c>
      <c r="S1098" s="191">
        <v>0</v>
      </c>
      <c r="T1098" s="192">
        <f>S1098*H1098</f>
        <v>0</v>
      </c>
      <c r="U1098" s="36"/>
      <c r="V1098" s="36"/>
      <c r="W1098" s="36"/>
      <c r="X1098" s="36"/>
      <c r="Y1098" s="36"/>
      <c r="Z1098" s="36"/>
      <c r="AA1098" s="36"/>
      <c r="AB1098" s="36"/>
      <c r="AC1098" s="36"/>
      <c r="AD1098" s="36"/>
      <c r="AE1098" s="36"/>
      <c r="AR1098" s="193" t="s">
        <v>103</v>
      </c>
      <c r="AT1098" s="193" t="s">
        <v>288</v>
      </c>
      <c r="AU1098" s="193" t="s">
        <v>82</v>
      </c>
      <c r="AY1098" s="19" t="s">
        <v>286</v>
      </c>
      <c r="BE1098" s="194">
        <f>IF(N1098="základní",J1098,0)</f>
        <v>0</v>
      </c>
      <c r="BF1098" s="194">
        <f>IF(N1098="snížená",J1098,0)</f>
        <v>0</v>
      </c>
      <c r="BG1098" s="194">
        <f>IF(N1098="zákl. přenesená",J1098,0)</f>
        <v>0</v>
      </c>
      <c r="BH1098" s="194">
        <f>IF(N1098="sníž. přenesená",J1098,0)</f>
        <v>0</v>
      </c>
      <c r="BI1098" s="194">
        <f>IF(N1098="nulová",J1098,0)</f>
        <v>0</v>
      </c>
      <c r="BJ1098" s="19" t="s">
        <v>80</v>
      </c>
      <c r="BK1098" s="194">
        <f>ROUND(I1098*H1098,2)</f>
        <v>0</v>
      </c>
      <c r="BL1098" s="19" t="s">
        <v>103</v>
      </c>
      <c r="BM1098" s="193" t="s">
        <v>1234</v>
      </c>
    </row>
    <row r="1099" spans="1:65" s="2" customFormat="1" ht="11.25">
      <c r="A1099" s="36"/>
      <c r="B1099" s="37"/>
      <c r="C1099" s="38"/>
      <c r="D1099" s="195" t="s">
        <v>294</v>
      </c>
      <c r="E1099" s="38"/>
      <c r="F1099" s="196" t="s">
        <v>1235</v>
      </c>
      <c r="G1099" s="38"/>
      <c r="H1099" s="38"/>
      <c r="I1099" s="197"/>
      <c r="J1099" s="38"/>
      <c r="K1099" s="38"/>
      <c r="L1099" s="41"/>
      <c r="M1099" s="198"/>
      <c r="N1099" s="199"/>
      <c r="O1099" s="66"/>
      <c r="P1099" s="66"/>
      <c r="Q1099" s="66"/>
      <c r="R1099" s="66"/>
      <c r="S1099" s="66"/>
      <c r="T1099" s="67"/>
      <c r="U1099" s="36"/>
      <c r="V1099" s="36"/>
      <c r="W1099" s="36"/>
      <c r="X1099" s="36"/>
      <c r="Y1099" s="36"/>
      <c r="Z1099" s="36"/>
      <c r="AA1099" s="36"/>
      <c r="AB1099" s="36"/>
      <c r="AC1099" s="36"/>
      <c r="AD1099" s="36"/>
      <c r="AE1099" s="36"/>
      <c r="AT1099" s="19" t="s">
        <v>294</v>
      </c>
      <c r="AU1099" s="19" t="s">
        <v>82</v>
      </c>
    </row>
    <row r="1100" spans="1:65" s="15" customFormat="1" ht="11.25">
      <c r="B1100" s="223"/>
      <c r="C1100" s="224"/>
      <c r="D1100" s="202" t="s">
        <v>296</v>
      </c>
      <c r="E1100" s="225" t="s">
        <v>21</v>
      </c>
      <c r="F1100" s="226" t="s">
        <v>542</v>
      </c>
      <c r="G1100" s="224"/>
      <c r="H1100" s="225" t="s">
        <v>21</v>
      </c>
      <c r="I1100" s="227"/>
      <c r="J1100" s="224"/>
      <c r="K1100" s="224"/>
      <c r="L1100" s="228"/>
      <c r="M1100" s="229"/>
      <c r="N1100" s="230"/>
      <c r="O1100" s="230"/>
      <c r="P1100" s="230"/>
      <c r="Q1100" s="230"/>
      <c r="R1100" s="230"/>
      <c r="S1100" s="230"/>
      <c r="T1100" s="231"/>
      <c r="AT1100" s="232" t="s">
        <v>296</v>
      </c>
      <c r="AU1100" s="232" t="s">
        <v>82</v>
      </c>
      <c r="AV1100" s="15" t="s">
        <v>80</v>
      </c>
      <c r="AW1100" s="15" t="s">
        <v>34</v>
      </c>
      <c r="AX1100" s="15" t="s">
        <v>73</v>
      </c>
      <c r="AY1100" s="232" t="s">
        <v>286</v>
      </c>
    </row>
    <row r="1101" spans="1:65" s="13" customFormat="1" ht="11.25">
      <c r="B1101" s="200"/>
      <c r="C1101" s="201"/>
      <c r="D1101" s="202" t="s">
        <v>296</v>
      </c>
      <c r="E1101" s="203" t="s">
        <v>21</v>
      </c>
      <c r="F1101" s="204" t="s">
        <v>1236</v>
      </c>
      <c r="G1101" s="201"/>
      <c r="H1101" s="205">
        <v>1.7709999999999999</v>
      </c>
      <c r="I1101" s="206"/>
      <c r="J1101" s="201"/>
      <c r="K1101" s="201"/>
      <c r="L1101" s="207"/>
      <c r="M1101" s="208"/>
      <c r="N1101" s="209"/>
      <c r="O1101" s="209"/>
      <c r="P1101" s="209"/>
      <c r="Q1101" s="209"/>
      <c r="R1101" s="209"/>
      <c r="S1101" s="209"/>
      <c r="T1101" s="210"/>
      <c r="AT1101" s="211" t="s">
        <v>296</v>
      </c>
      <c r="AU1101" s="211" t="s">
        <v>82</v>
      </c>
      <c r="AV1101" s="13" t="s">
        <v>82</v>
      </c>
      <c r="AW1101" s="13" t="s">
        <v>34</v>
      </c>
      <c r="AX1101" s="13" t="s">
        <v>73</v>
      </c>
      <c r="AY1101" s="211" t="s">
        <v>286</v>
      </c>
    </row>
    <row r="1102" spans="1:65" s="13" customFormat="1" ht="11.25">
      <c r="B1102" s="200"/>
      <c r="C1102" s="201"/>
      <c r="D1102" s="202" t="s">
        <v>296</v>
      </c>
      <c r="E1102" s="203" t="s">
        <v>21</v>
      </c>
      <c r="F1102" s="204" t="s">
        <v>1237</v>
      </c>
      <c r="G1102" s="201"/>
      <c r="H1102" s="205">
        <v>2.081</v>
      </c>
      <c r="I1102" s="206"/>
      <c r="J1102" s="201"/>
      <c r="K1102" s="201"/>
      <c r="L1102" s="207"/>
      <c r="M1102" s="208"/>
      <c r="N1102" s="209"/>
      <c r="O1102" s="209"/>
      <c r="P1102" s="209"/>
      <c r="Q1102" s="209"/>
      <c r="R1102" s="209"/>
      <c r="S1102" s="209"/>
      <c r="T1102" s="210"/>
      <c r="AT1102" s="211" t="s">
        <v>296</v>
      </c>
      <c r="AU1102" s="211" t="s">
        <v>82</v>
      </c>
      <c r="AV1102" s="13" t="s">
        <v>82</v>
      </c>
      <c r="AW1102" s="13" t="s">
        <v>34</v>
      </c>
      <c r="AX1102" s="13" t="s">
        <v>73</v>
      </c>
      <c r="AY1102" s="211" t="s">
        <v>286</v>
      </c>
    </row>
    <row r="1103" spans="1:65" s="13" customFormat="1" ht="11.25">
      <c r="B1103" s="200"/>
      <c r="C1103" s="201"/>
      <c r="D1103" s="202" t="s">
        <v>296</v>
      </c>
      <c r="E1103" s="203" t="s">
        <v>21</v>
      </c>
      <c r="F1103" s="204" t="s">
        <v>1238</v>
      </c>
      <c r="G1103" s="201"/>
      <c r="H1103" s="205">
        <v>0.39400000000000002</v>
      </c>
      <c r="I1103" s="206"/>
      <c r="J1103" s="201"/>
      <c r="K1103" s="201"/>
      <c r="L1103" s="207"/>
      <c r="M1103" s="208"/>
      <c r="N1103" s="209"/>
      <c r="O1103" s="209"/>
      <c r="P1103" s="209"/>
      <c r="Q1103" s="209"/>
      <c r="R1103" s="209"/>
      <c r="S1103" s="209"/>
      <c r="T1103" s="210"/>
      <c r="AT1103" s="211" t="s">
        <v>296</v>
      </c>
      <c r="AU1103" s="211" t="s">
        <v>82</v>
      </c>
      <c r="AV1103" s="13" t="s">
        <v>82</v>
      </c>
      <c r="AW1103" s="13" t="s">
        <v>34</v>
      </c>
      <c r="AX1103" s="13" t="s">
        <v>73</v>
      </c>
      <c r="AY1103" s="211" t="s">
        <v>286</v>
      </c>
    </row>
    <row r="1104" spans="1:65" s="14" customFormat="1" ht="11.25">
      <c r="B1104" s="212"/>
      <c r="C1104" s="213"/>
      <c r="D1104" s="202" t="s">
        <v>296</v>
      </c>
      <c r="E1104" s="214" t="s">
        <v>21</v>
      </c>
      <c r="F1104" s="215" t="s">
        <v>300</v>
      </c>
      <c r="G1104" s="213"/>
      <c r="H1104" s="216">
        <v>4.2460000000000004</v>
      </c>
      <c r="I1104" s="217"/>
      <c r="J1104" s="213"/>
      <c r="K1104" s="213"/>
      <c r="L1104" s="218"/>
      <c r="M1104" s="219"/>
      <c r="N1104" s="220"/>
      <c r="O1104" s="220"/>
      <c r="P1104" s="220"/>
      <c r="Q1104" s="220"/>
      <c r="R1104" s="220"/>
      <c r="S1104" s="220"/>
      <c r="T1104" s="221"/>
      <c r="AT1104" s="222" t="s">
        <v>296</v>
      </c>
      <c r="AU1104" s="222" t="s">
        <v>82</v>
      </c>
      <c r="AV1104" s="14" t="s">
        <v>93</v>
      </c>
      <c r="AW1104" s="14" t="s">
        <v>34</v>
      </c>
      <c r="AX1104" s="14" t="s">
        <v>80</v>
      </c>
      <c r="AY1104" s="222" t="s">
        <v>286</v>
      </c>
    </row>
    <row r="1105" spans="1:65" s="2" customFormat="1" ht="24.2" customHeight="1">
      <c r="A1105" s="36"/>
      <c r="B1105" s="37"/>
      <c r="C1105" s="182" t="s">
        <v>1239</v>
      </c>
      <c r="D1105" s="182" t="s">
        <v>288</v>
      </c>
      <c r="E1105" s="183" t="s">
        <v>1240</v>
      </c>
      <c r="F1105" s="184" t="s">
        <v>1241</v>
      </c>
      <c r="G1105" s="185" t="s">
        <v>291</v>
      </c>
      <c r="H1105" s="186">
        <v>8.8780000000000001</v>
      </c>
      <c r="I1105" s="187"/>
      <c r="J1105" s="188">
        <f>ROUND(I1105*H1105,2)</f>
        <v>0</v>
      </c>
      <c r="K1105" s="184" t="s">
        <v>292</v>
      </c>
      <c r="L1105" s="41"/>
      <c r="M1105" s="189" t="s">
        <v>21</v>
      </c>
      <c r="N1105" s="190" t="s">
        <v>44</v>
      </c>
      <c r="O1105" s="66"/>
      <c r="P1105" s="191">
        <f>O1105*H1105</f>
        <v>0</v>
      </c>
      <c r="Q1105" s="191">
        <v>2.5019499999999999</v>
      </c>
      <c r="R1105" s="191">
        <f>Q1105*H1105</f>
        <v>22.212312099999998</v>
      </c>
      <c r="S1105" s="191">
        <v>0</v>
      </c>
      <c r="T1105" s="192">
        <f>S1105*H1105</f>
        <v>0</v>
      </c>
      <c r="U1105" s="36"/>
      <c r="V1105" s="36"/>
      <c r="W1105" s="36"/>
      <c r="X1105" s="36"/>
      <c r="Y1105" s="36"/>
      <c r="Z1105" s="36"/>
      <c r="AA1105" s="36"/>
      <c r="AB1105" s="36"/>
      <c r="AC1105" s="36"/>
      <c r="AD1105" s="36"/>
      <c r="AE1105" s="36"/>
      <c r="AR1105" s="193" t="s">
        <v>103</v>
      </c>
      <c r="AT1105" s="193" t="s">
        <v>288</v>
      </c>
      <c r="AU1105" s="193" t="s">
        <v>82</v>
      </c>
      <c r="AY1105" s="19" t="s">
        <v>286</v>
      </c>
      <c r="BE1105" s="194">
        <f>IF(N1105="základní",J1105,0)</f>
        <v>0</v>
      </c>
      <c r="BF1105" s="194">
        <f>IF(N1105="snížená",J1105,0)</f>
        <v>0</v>
      </c>
      <c r="BG1105" s="194">
        <f>IF(N1105="zákl. přenesená",J1105,0)</f>
        <v>0</v>
      </c>
      <c r="BH1105" s="194">
        <f>IF(N1105="sníž. přenesená",J1105,0)</f>
        <v>0</v>
      </c>
      <c r="BI1105" s="194">
        <f>IF(N1105="nulová",J1105,0)</f>
        <v>0</v>
      </c>
      <c r="BJ1105" s="19" t="s">
        <v>80</v>
      </c>
      <c r="BK1105" s="194">
        <f>ROUND(I1105*H1105,2)</f>
        <v>0</v>
      </c>
      <c r="BL1105" s="19" t="s">
        <v>103</v>
      </c>
      <c r="BM1105" s="193" t="s">
        <v>1242</v>
      </c>
    </row>
    <row r="1106" spans="1:65" s="2" customFormat="1" ht="11.25">
      <c r="A1106" s="36"/>
      <c r="B1106" s="37"/>
      <c r="C1106" s="38"/>
      <c r="D1106" s="195" t="s">
        <v>294</v>
      </c>
      <c r="E1106" s="38"/>
      <c r="F1106" s="196" t="s">
        <v>1243</v>
      </c>
      <c r="G1106" s="38"/>
      <c r="H1106" s="38"/>
      <c r="I1106" s="197"/>
      <c r="J1106" s="38"/>
      <c r="K1106" s="38"/>
      <c r="L1106" s="41"/>
      <c r="M1106" s="198"/>
      <c r="N1106" s="199"/>
      <c r="O1106" s="66"/>
      <c r="P1106" s="66"/>
      <c r="Q1106" s="66"/>
      <c r="R1106" s="66"/>
      <c r="S1106" s="66"/>
      <c r="T1106" s="67"/>
      <c r="U1106" s="36"/>
      <c r="V1106" s="36"/>
      <c r="W1106" s="36"/>
      <c r="X1106" s="36"/>
      <c r="Y1106" s="36"/>
      <c r="Z1106" s="36"/>
      <c r="AA1106" s="36"/>
      <c r="AB1106" s="36"/>
      <c r="AC1106" s="36"/>
      <c r="AD1106" s="36"/>
      <c r="AE1106" s="36"/>
      <c r="AT1106" s="19" t="s">
        <v>294</v>
      </c>
      <c r="AU1106" s="19" t="s">
        <v>82</v>
      </c>
    </row>
    <row r="1107" spans="1:65" s="15" customFormat="1" ht="11.25">
      <c r="B1107" s="223"/>
      <c r="C1107" s="224"/>
      <c r="D1107" s="202" t="s">
        <v>296</v>
      </c>
      <c r="E1107" s="225" t="s">
        <v>21</v>
      </c>
      <c r="F1107" s="226" t="s">
        <v>542</v>
      </c>
      <c r="G1107" s="224"/>
      <c r="H1107" s="225" t="s">
        <v>21</v>
      </c>
      <c r="I1107" s="227"/>
      <c r="J1107" s="224"/>
      <c r="K1107" s="224"/>
      <c r="L1107" s="228"/>
      <c r="M1107" s="229"/>
      <c r="N1107" s="230"/>
      <c r="O1107" s="230"/>
      <c r="P1107" s="230"/>
      <c r="Q1107" s="230"/>
      <c r="R1107" s="230"/>
      <c r="S1107" s="230"/>
      <c r="T1107" s="231"/>
      <c r="AT1107" s="232" t="s">
        <v>296</v>
      </c>
      <c r="AU1107" s="232" t="s">
        <v>82</v>
      </c>
      <c r="AV1107" s="15" t="s">
        <v>80</v>
      </c>
      <c r="AW1107" s="15" t="s">
        <v>34</v>
      </c>
      <c r="AX1107" s="15" t="s">
        <v>73</v>
      </c>
      <c r="AY1107" s="232" t="s">
        <v>286</v>
      </c>
    </row>
    <row r="1108" spans="1:65" s="15" customFormat="1" ht="11.25">
      <c r="B1108" s="223"/>
      <c r="C1108" s="224"/>
      <c r="D1108" s="202" t="s">
        <v>296</v>
      </c>
      <c r="E1108" s="225" t="s">
        <v>21</v>
      </c>
      <c r="F1108" s="226" t="s">
        <v>661</v>
      </c>
      <c r="G1108" s="224"/>
      <c r="H1108" s="225" t="s">
        <v>21</v>
      </c>
      <c r="I1108" s="227"/>
      <c r="J1108" s="224"/>
      <c r="K1108" s="224"/>
      <c r="L1108" s="228"/>
      <c r="M1108" s="229"/>
      <c r="N1108" s="230"/>
      <c r="O1108" s="230"/>
      <c r="P1108" s="230"/>
      <c r="Q1108" s="230"/>
      <c r="R1108" s="230"/>
      <c r="S1108" s="230"/>
      <c r="T1108" s="231"/>
      <c r="AT1108" s="232" t="s">
        <v>296</v>
      </c>
      <c r="AU1108" s="232" t="s">
        <v>82</v>
      </c>
      <c r="AV1108" s="15" t="s">
        <v>80</v>
      </c>
      <c r="AW1108" s="15" t="s">
        <v>34</v>
      </c>
      <c r="AX1108" s="15" t="s">
        <v>73</v>
      </c>
      <c r="AY1108" s="232" t="s">
        <v>286</v>
      </c>
    </row>
    <row r="1109" spans="1:65" s="13" customFormat="1" ht="11.25">
      <c r="B1109" s="200"/>
      <c r="C1109" s="201"/>
      <c r="D1109" s="202" t="s">
        <v>296</v>
      </c>
      <c r="E1109" s="203" t="s">
        <v>21</v>
      </c>
      <c r="F1109" s="204" t="s">
        <v>1244</v>
      </c>
      <c r="G1109" s="201"/>
      <c r="H1109" s="205">
        <v>2.0659999999999998</v>
      </c>
      <c r="I1109" s="206"/>
      <c r="J1109" s="201"/>
      <c r="K1109" s="201"/>
      <c r="L1109" s="207"/>
      <c r="M1109" s="208"/>
      <c r="N1109" s="209"/>
      <c r="O1109" s="209"/>
      <c r="P1109" s="209"/>
      <c r="Q1109" s="209"/>
      <c r="R1109" s="209"/>
      <c r="S1109" s="209"/>
      <c r="T1109" s="210"/>
      <c r="AT1109" s="211" t="s">
        <v>296</v>
      </c>
      <c r="AU1109" s="211" t="s">
        <v>82</v>
      </c>
      <c r="AV1109" s="13" t="s">
        <v>82</v>
      </c>
      <c r="AW1109" s="13" t="s">
        <v>34</v>
      </c>
      <c r="AX1109" s="13" t="s">
        <v>73</v>
      </c>
      <c r="AY1109" s="211" t="s">
        <v>286</v>
      </c>
    </row>
    <row r="1110" spans="1:65" s="13" customFormat="1" ht="11.25">
      <c r="B1110" s="200"/>
      <c r="C1110" s="201"/>
      <c r="D1110" s="202" t="s">
        <v>296</v>
      </c>
      <c r="E1110" s="203" t="s">
        <v>21</v>
      </c>
      <c r="F1110" s="204" t="s">
        <v>1245</v>
      </c>
      <c r="G1110" s="201"/>
      <c r="H1110" s="205">
        <v>1.1950000000000001</v>
      </c>
      <c r="I1110" s="206"/>
      <c r="J1110" s="201"/>
      <c r="K1110" s="201"/>
      <c r="L1110" s="207"/>
      <c r="M1110" s="208"/>
      <c r="N1110" s="209"/>
      <c r="O1110" s="209"/>
      <c r="P1110" s="209"/>
      <c r="Q1110" s="209"/>
      <c r="R1110" s="209"/>
      <c r="S1110" s="209"/>
      <c r="T1110" s="210"/>
      <c r="AT1110" s="211" t="s">
        <v>296</v>
      </c>
      <c r="AU1110" s="211" t="s">
        <v>82</v>
      </c>
      <c r="AV1110" s="13" t="s">
        <v>82</v>
      </c>
      <c r="AW1110" s="13" t="s">
        <v>34</v>
      </c>
      <c r="AX1110" s="13" t="s">
        <v>73</v>
      </c>
      <c r="AY1110" s="211" t="s">
        <v>286</v>
      </c>
    </row>
    <row r="1111" spans="1:65" s="13" customFormat="1" ht="11.25">
      <c r="B1111" s="200"/>
      <c r="C1111" s="201"/>
      <c r="D1111" s="202" t="s">
        <v>296</v>
      </c>
      <c r="E1111" s="203" t="s">
        <v>21</v>
      </c>
      <c r="F1111" s="204" t="s">
        <v>1246</v>
      </c>
      <c r="G1111" s="201"/>
      <c r="H1111" s="205">
        <v>1.1659999999999999</v>
      </c>
      <c r="I1111" s="206"/>
      <c r="J1111" s="201"/>
      <c r="K1111" s="201"/>
      <c r="L1111" s="207"/>
      <c r="M1111" s="208"/>
      <c r="N1111" s="209"/>
      <c r="O1111" s="209"/>
      <c r="P1111" s="209"/>
      <c r="Q1111" s="209"/>
      <c r="R1111" s="209"/>
      <c r="S1111" s="209"/>
      <c r="T1111" s="210"/>
      <c r="AT1111" s="211" t="s">
        <v>296</v>
      </c>
      <c r="AU1111" s="211" t="s">
        <v>82</v>
      </c>
      <c r="AV1111" s="13" t="s">
        <v>82</v>
      </c>
      <c r="AW1111" s="13" t="s">
        <v>34</v>
      </c>
      <c r="AX1111" s="13" t="s">
        <v>73</v>
      </c>
      <c r="AY1111" s="211" t="s">
        <v>286</v>
      </c>
    </row>
    <row r="1112" spans="1:65" s="15" customFormat="1" ht="11.25">
      <c r="B1112" s="223"/>
      <c r="C1112" s="224"/>
      <c r="D1112" s="202" t="s">
        <v>296</v>
      </c>
      <c r="E1112" s="225" t="s">
        <v>21</v>
      </c>
      <c r="F1112" s="226" t="s">
        <v>685</v>
      </c>
      <c r="G1112" s="224"/>
      <c r="H1112" s="225" t="s">
        <v>21</v>
      </c>
      <c r="I1112" s="227"/>
      <c r="J1112" s="224"/>
      <c r="K1112" s="224"/>
      <c r="L1112" s="228"/>
      <c r="M1112" s="229"/>
      <c r="N1112" s="230"/>
      <c r="O1112" s="230"/>
      <c r="P1112" s="230"/>
      <c r="Q1112" s="230"/>
      <c r="R1112" s="230"/>
      <c r="S1112" s="230"/>
      <c r="T1112" s="231"/>
      <c r="AT1112" s="232" t="s">
        <v>296</v>
      </c>
      <c r="AU1112" s="232" t="s">
        <v>82</v>
      </c>
      <c r="AV1112" s="15" t="s">
        <v>80</v>
      </c>
      <c r="AW1112" s="15" t="s">
        <v>34</v>
      </c>
      <c r="AX1112" s="15" t="s">
        <v>73</v>
      </c>
      <c r="AY1112" s="232" t="s">
        <v>286</v>
      </c>
    </row>
    <row r="1113" spans="1:65" s="13" customFormat="1" ht="11.25">
      <c r="B1113" s="200"/>
      <c r="C1113" s="201"/>
      <c r="D1113" s="202" t="s">
        <v>296</v>
      </c>
      <c r="E1113" s="203" t="s">
        <v>21</v>
      </c>
      <c r="F1113" s="204" t="s">
        <v>1247</v>
      </c>
      <c r="G1113" s="201"/>
      <c r="H1113" s="205">
        <v>1.8109999999999999</v>
      </c>
      <c r="I1113" s="206"/>
      <c r="J1113" s="201"/>
      <c r="K1113" s="201"/>
      <c r="L1113" s="207"/>
      <c r="M1113" s="208"/>
      <c r="N1113" s="209"/>
      <c r="O1113" s="209"/>
      <c r="P1113" s="209"/>
      <c r="Q1113" s="209"/>
      <c r="R1113" s="209"/>
      <c r="S1113" s="209"/>
      <c r="T1113" s="210"/>
      <c r="AT1113" s="211" t="s">
        <v>296</v>
      </c>
      <c r="AU1113" s="211" t="s">
        <v>82</v>
      </c>
      <c r="AV1113" s="13" t="s">
        <v>82</v>
      </c>
      <c r="AW1113" s="13" t="s">
        <v>34</v>
      </c>
      <c r="AX1113" s="13" t="s">
        <v>73</v>
      </c>
      <c r="AY1113" s="211" t="s">
        <v>286</v>
      </c>
    </row>
    <row r="1114" spans="1:65" s="13" customFormat="1" ht="11.25">
      <c r="B1114" s="200"/>
      <c r="C1114" s="201"/>
      <c r="D1114" s="202" t="s">
        <v>296</v>
      </c>
      <c r="E1114" s="203" t="s">
        <v>21</v>
      </c>
      <c r="F1114" s="204" t="s">
        <v>1248</v>
      </c>
      <c r="G1114" s="201"/>
      <c r="H1114" s="205">
        <v>1.52</v>
      </c>
      <c r="I1114" s="206"/>
      <c r="J1114" s="201"/>
      <c r="K1114" s="201"/>
      <c r="L1114" s="207"/>
      <c r="M1114" s="208"/>
      <c r="N1114" s="209"/>
      <c r="O1114" s="209"/>
      <c r="P1114" s="209"/>
      <c r="Q1114" s="209"/>
      <c r="R1114" s="209"/>
      <c r="S1114" s="209"/>
      <c r="T1114" s="210"/>
      <c r="AT1114" s="211" t="s">
        <v>296</v>
      </c>
      <c r="AU1114" s="211" t="s">
        <v>82</v>
      </c>
      <c r="AV1114" s="13" t="s">
        <v>82</v>
      </c>
      <c r="AW1114" s="13" t="s">
        <v>34</v>
      </c>
      <c r="AX1114" s="13" t="s">
        <v>73</v>
      </c>
      <c r="AY1114" s="211" t="s">
        <v>286</v>
      </c>
    </row>
    <row r="1115" spans="1:65" s="13" customFormat="1" ht="11.25">
      <c r="B1115" s="200"/>
      <c r="C1115" s="201"/>
      <c r="D1115" s="202" t="s">
        <v>296</v>
      </c>
      <c r="E1115" s="203" t="s">
        <v>21</v>
      </c>
      <c r="F1115" s="204" t="s">
        <v>1249</v>
      </c>
      <c r="G1115" s="201"/>
      <c r="H1115" s="205">
        <v>1.1200000000000001</v>
      </c>
      <c r="I1115" s="206"/>
      <c r="J1115" s="201"/>
      <c r="K1115" s="201"/>
      <c r="L1115" s="207"/>
      <c r="M1115" s="208"/>
      <c r="N1115" s="209"/>
      <c r="O1115" s="209"/>
      <c r="P1115" s="209"/>
      <c r="Q1115" s="209"/>
      <c r="R1115" s="209"/>
      <c r="S1115" s="209"/>
      <c r="T1115" s="210"/>
      <c r="AT1115" s="211" t="s">
        <v>296</v>
      </c>
      <c r="AU1115" s="211" t="s">
        <v>82</v>
      </c>
      <c r="AV1115" s="13" t="s">
        <v>82</v>
      </c>
      <c r="AW1115" s="13" t="s">
        <v>34</v>
      </c>
      <c r="AX1115" s="13" t="s">
        <v>73</v>
      </c>
      <c r="AY1115" s="211" t="s">
        <v>286</v>
      </c>
    </row>
    <row r="1116" spans="1:65" s="14" customFormat="1" ht="11.25">
      <c r="B1116" s="212"/>
      <c r="C1116" s="213"/>
      <c r="D1116" s="202" t="s">
        <v>296</v>
      </c>
      <c r="E1116" s="214" t="s">
        <v>21</v>
      </c>
      <c r="F1116" s="215" t="s">
        <v>300</v>
      </c>
      <c r="G1116" s="213"/>
      <c r="H1116" s="216">
        <v>8.8780000000000001</v>
      </c>
      <c r="I1116" s="217"/>
      <c r="J1116" s="213"/>
      <c r="K1116" s="213"/>
      <c r="L1116" s="218"/>
      <c r="M1116" s="219"/>
      <c r="N1116" s="220"/>
      <c r="O1116" s="220"/>
      <c r="P1116" s="220"/>
      <c r="Q1116" s="220"/>
      <c r="R1116" s="220"/>
      <c r="S1116" s="220"/>
      <c r="T1116" s="221"/>
      <c r="AT1116" s="222" t="s">
        <v>296</v>
      </c>
      <c r="AU1116" s="222" t="s">
        <v>82</v>
      </c>
      <c r="AV1116" s="14" t="s">
        <v>93</v>
      </c>
      <c r="AW1116" s="14" t="s">
        <v>34</v>
      </c>
      <c r="AX1116" s="14" t="s">
        <v>80</v>
      </c>
      <c r="AY1116" s="222" t="s">
        <v>286</v>
      </c>
    </row>
    <row r="1117" spans="1:65" s="2" customFormat="1" ht="24.2" customHeight="1">
      <c r="A1117" s="36"/>
      <c r="B1117" s="37"/>
      <c r="C1117" s="182" t="s">
        <v>1250</v>
      </c>
      <c r="D1117" s="182" t="s">
        <v>288</v>
      </c>
      <c r="E1117" s="183" t="s">
        <v>1251</v>
      </c>
      <c r="F1117" s="184" t="s">
        <v>1252</v>
      </c>
      <c r="G1117" s="185" t="s">
        <v>406</v>
      </c>
      <c r="H1117" s="186">
        <v>0.91900000000000004</v>
      </c>
      <c r="I1117" s="187"/>
      <c r="J1117" s="188">
        <f>ROUND(I1117*H1117,2)</f>
        <v>0</v>
      </c>
      <c r="K1117" s="184" t="s">
        <v>292</v>
      </c>
      <c r="L1117" s="41"/>
      <c r="M1117" s="189" t="s">
        <v>21</v>
      </c>
      <c r="N1117" s="190" t="s">
        <v>44</v>
      </c>
      <c r="O1117" s="66"/>
      <c r="P1117" s="191">
        <f>O1117*H1117</f>
        <v>0</v>
      </c>
      <c r="Q1117" s="191">
        <v>1.0492699999999999</v>
      </c>
      <c r="R1117" s="191">
        <f>Q1117*H1117</f>
        <v>0.96427912999999998</v>
      </c>
      <c r="S1117" s="191">
        <v>0</v>
      </c>
      <c r="T1117" s="192">
        <f>S1117*H1117</f>
        <v>0</v>
      </c>
      <c r="U1117" s="36"/>
      <c r="V1117" s="36"/>
      <c r="W1117" s="36"/>
      <c r="X1117" s="36"/>
      <c r="Y1117" s="36"/>
      <c r="Z1117" s="36"/>
      <c r="AA1117" s="36"/>
      <c r="AB1117" s="36"/>
      <c r="AC1117" s="36"/>
      <c r="AD1117" s="36"/>
      <c r="AE1117" s="36"/>
      <c r="AR1117" s="193" t="s">
        <v>103</v>
      </c>
      <c r="AT1117" s="193" t="s">
        <v>288</v>
      </c>
      <c r="AU1117" s="193" t="s">
        <v>82</v>
      </c>
      <c r="AY1117" s="19" t="s">
        <v>286</v>
      </c>
      <c r="BE1117" s="194">
        <f>IF(N1117="základní",J1117,0)</f>
        <v>0</v>
      </c>
      <c r="BF1117" s="194">
        <f>IF(N1117="snížená",J1117,0)</f>
        <v>0</v>
      </c>
      <c r="BG1117" s="194">
        <f>IF(N1117="zákl. přenesená",J1117,0)</f>
        <v>0</v>
      </c>
      <c r="BH1117" s="194">
        <f>IF(N1117="sníž. přenesená",J1117,0)</f>
        <v>0</v>
      </c>
      <c r="BI1117" s="194">
        <f>IF(N1117="nulová",J1117,0)</f>
        <v>0</v>
      </c>
      <c r="BJ1117" s="19" t="s">
        <v>80</v>
      </c>
      <c r="BK1117" s="194">
        <f>ROUND(I1117*H1117,2)</f>
        <v>0</v>
      </c>
      <c r="BL1117" s="19" t="s">
        <v>103</v>
      </c>
      <c r="BM1117" s="193" t="s">
        <v>1253</v>
      </c>
    </row>
    <row r="1118" spans="1:65" s="2" customFormat="1" ht="11.25">
      <c r="A1118" s="36"/>
      <c r="B1118" s="37"/>
      <c r="C1118" s="38"/>
      <c r="D1118" s="195" t="s">
        <v>294</v>
      </c>
      <c r="E1118" s="38"/>
      <c r="F1118" s="196" t="s">
        <v>1254</v>
      </c>
      <c r="G1118" s="38"/>
      <c r="H1118" s="38"/>
      <c r="I1118" s="197"/>
      <c r="J1118" s="38"/>
      <c r="K1118" s="38"/>
      <c r="L1118" s="41"/>
      <c r="M1118" s="198"/>
      <c r="N1118" s="199"/>
      <c r="O1118" s="66"/>
      <c r="P1118" s="66"/>
      <c r="Q1118" s="66"/>
      <c r="R1118" s="66"/>
      <c r="S1118" s="66"/>
      <c r="T1118" s="67"/>
      <c r="U1118" s="36"/>
      <c r="V1118" s="36"/>
      <c r="W1118" s="36"/>
      <c r="X1118" s="36"/>
      <c r="Y1118" s="36"/>
      <c r="Z1118" s="36"/>
      <c r="AA1118" s="36"/>
      <c r="AB1118" s="36"/>
      <c r="AC1118" s="36"/>
      <c r="AD1118" s="36"/>
      <c r="AE1118" s="36"/>
      <c r="AT1118" s="19" t="s">
        <v>294</v>
      </c>
      <c r="AU1118" s="19" t="s">
        <v>82</v>
      </c>
    </row>
    <row r="1119" spans="1:65" s="15" customFormat="1" ht="11.25">
      <c r="B1119" s="223"/>
      <c r="C1119" s="224"/>
      <c r="D1119" s="202" t="s">
        <v>296</v>
      </c>
      <c r="E1119" s="225" t="s">
        <v>21</v>
      </c>
      <c r="F1119" s="226" t="s">
        <v>542</v>
      </c>
      <c r="G1119" s="224"/>
      <c r="H1119" s="225" t="s">
        <v>21</v>
      </c>
      <c r="I1119" s="227"/>
      <c r="J1119" s="224"/>
      <c r="K1119" s="224"/>
      <c r="L1119" s="228"/>
      <c r="M1119" s="229"/>
      <c r="N1119" s="230"/>
      <c r="O1119" s="230"/>
      <c r="P1119" s="230"/>
      <c r="Q1119" s="230"/>
      <c r="R1119" s="230"/>
      <c r="S1119" s="230"/>
      <c r="T1119" s="231"/>
      <c r="AT1119" s="232" t="s">
        <v>296</v>
      </c>
      <c r="AU1119" s="232" t="s">
        <v>82</v>
      </c>
      <c r="AV1119" s="15" t="s">
        <v>80</v>
      </c>
      <c r="AW1119" s="15" t="s">
        <v>34</v>
      </c>
      <c r="AX1119" s="15" t="s">
        <v>73</v>
      </c>
      <c r="AY1119" s="232" t="s">
        <v>286</v>
      </c>
    </row>
    <row r="1120" spans="1:65" s="13" customFormat="1" ht="11.25">
      <c r="B1120" s="200"/>
      <c r="C1120" s="201"/>
      <c r="D1120" s="202" t="s">
        <v>296</v>
      </c>
      <c r="E1120" s="203" t="s">
        <v>21</v>
      </c>
      <c r="F1120" s="204" t="s">
        <v>1255</v>
      </c>
      <c r="G1120" s="201"/>
      <c r="H1120" s="205">
        <v>0.47399999999999998</v>
      </c>
      <c r="I1120" s="206"/>
      <c r="J1120" s="201"/>
      <c r="K1120" s="201"/>
      <c r="L1120" s="207"/>
      <c r="M1120" s="208"/>
      <c r="N1120" s="209"/>
      <c r="O1120" s="209"/>
      <c r="P1120" s="209"/>
      <c r="Q1120" s="209"/>
      <c r="R1120" s="209"/>
      <c r="S1120" s="209"/>
      <c r="T1120" s="210"/>
      <c r="AT1120" s="211" t="s">
        <v>296</v>
      </c>
      <c r="AU1120" s="211" t="s">
        <v>82</v>
      </c>
      <c r="AV1120" s="13" t="s">
        <v>82</v>
      </c>
      <c r="AW1120" s="13" t="s">
        <v>34</v>
      </c>
      <c r="AX1120" s="13" t="s">
        <v>73</v>
      </c>
      <c r="AY1120" s="211" t="s">
        <v>286</v>
      </c>
    </row>
    <row r="1121" spans="1:65" s="13" customFormat="1" ht="11.25">
      <c r="B1121" s="200"/>
      <c r="C1121" s="201"/>
      <c r="D1121" s="202" t="s">
        <v>296</v>
      </c>
      <c r="E1121" s="203" t="s">
        <v>21</v>
      </c>
      <c r="F1121" s="204" t="s">
        <v>1256</v>
      </c>
      <c r="G1121" s="201"/>
      <c r="H1121" s="205">
        <v>0.44500000000000001</v>
      </c>
      <c r="I1121" s="206"/>
      <c r="J1121" s="201"/>
      <c r="K1121" s="201"/>
      <c r="L1121" s="207"/>
      <c r="M1121" s="208"/>
      <c r="N1121" s="209"/>
      <c r="O1121" s="209"/>
      <c r="P1121" s="209"/>
      <c r="Q1121" s="209"/>
      <c r="R1121" s="209"/>
      <c r="S1121" s="209"/>
      <c r="T1121" s="210"/>
      <c r="AT1121" s="211" t="s">
        <v>296</v>
      </c>
      <c r="AU1121" s="211" t="s">
        <v>82</v>
      </c>
      <c r="AV1121" s="13" t="s">
        <v>82</v>
      </c>
      <c r="AW1121" s="13" t="s">
        <v>34</v>
      </c>
      <c r="AX1121" s="13" t="s">
        <v>73</v>
      </c>
      <c r="AY1121" s="211" t="s">
        <v>286</v>
      </c>
    </row>
    <row r="1122" spans="1:65" s="14" customFormat="1" ht="11.25">
      <c r="B1122" s="212"/>
      <c r="C1122" s="213"/>
      <c r="D1122" s="202" t="s">
        <v>296</v>
      </c>
      <c r="E1122" s="214" t="s">
        <v>21</v>
      </c>
      <c r="F1122" s="215" t="s">
        <v>300</v>
      </c>
      <c r="G1122" s="213"/>
      <c r="H1122" s="216">
        <v>0.91900000000000004</v>
      </c>
      <c r="I1122" s="217"/>
      <c r="J1122" s="213"/>
      <c r="K1122" s="213"/>
      <c r="L1122" s="218"/>
      <c r="M1122" s="219"/>
      <c r="N1122" s="220"/>
      <c r="O1122" s="220"/>
      <c r="P1122" s="220"/>
      <c r="Q1122" s="220"/>
      <c r="R1122" s="220"/>
      <c r="S1122" s="220"/>
      <c r="T1122" s="221"/>
      <c r="AT1122" s="222" t="s">
        <v>296</v>
      </c>
      <c r="AU1122" s="222" t="s">
        <v>82</v>
      </c>
      <c r="AV1122" s="14" t="s">
        <v>93</v>
      </c>
      <c r="AW1122" s="14" t="s">
        <v>34</v>
      </c>
      <c r="AX1122" s="14" t="s">
        <v>80</v>
      </c>
      <c r="AY1122" s="222" t="s">
        <v>286</v>
      </c>
    </row>
    <row r="1123" spans="1:65" s="2" customFormat="1" ht="24.2" customHeight="1">
      <c r="A1123" s="36"/>
      <c r="B1123" s="37"/>
      <c r="C1123" s="182" t="s">
        <v>1257</v>
      </c>
      <c r="D1123" s="182" t="s">
        <v>288</v>
      </c>
      <c r="E1123" s="183" t="s">
        <v>1258</v>
      </c>
      <c r="F1123" s="184" t="s">
        <v>1259</v>
      </c>
      <c r="G1123" s="185" t="s">
        <v>406</v>
      </c>
      <c r="H1123" s="186">
        <v>5.3999999999999999E-2</v>
      </c>
      <c r="I1123" s="187"/>
      <c r="J1123" s="188">
        <f>ROUND(I1123*H1123,2)</f>
        <v>0</v>
      </c>
      <c r="K1123" s="184" t="s">
        <v>292</v>
      </c>
      <c r="L1123" s="41"/>
      <c r="M1123" s="189" t="s">
        <v>21</v>
      </c>
      <c r="N1123" s="190" t="s">
        <v>44</v>
      </c>
      <c r="O1123" s="66"/>
      <c r="P1123" s="191">
        <f>O1123*H1123</f>
        <v>0</v>
      </c>
      <c r="Q1123" s="191">
        <v>1.06277</v>
      </c>
      <c r="R1123" s="191">
        <f>Q1123*H1123</f>
        <v>5.7389579999999996E-2</v>
      </c>
      <c r="S1123" s="191">
        <v>0</v>
      </c>
      <c r="T1123" s="192">
        <f>S1123*H1123</f>
        <v>0</v>
      </c>
      <c r="U1123" s="36"/>
      <c r="V1123" s="36"/>
      <c r="W1123" s="36"/>
      <c r="X1123" s="36"/>
      <c r="Y1123" s="36"/>
      <c r="Z1123" s="36"/>
      <c r="AA1123" s="36"/>
      <c r="AB1123" s="36"/>
      <c r="AC1123" s="36"/>
      <c r="AD1123" s="36"/>
      <c r="AE1123" s="36"/>
      <c r="AR1123" s="193" t="s">
        <v>103</v>
      </c>
      <c r="AT1123" s="193" t="s">
        <v>288</v>
      </c>
      <c r="AU1123" s="193" t="s">
        <v>82</v>
      </c>
      <c r="AY1123" s="19" t="s">
        <v>286</v>
      </c>
      <c r="BE1123" s="194">
        <f>IF(N1123="základní",J1123,0)</f>
        <v>0</v>
      </c>
      <c r="BF1123" s="194">
        <f>IF(N1123="snížená",J1123,0)</f>
        <v>0</v>
      </c>
      <c r="BG1123" s="194">
        <f>IF(N1123="zákl. přenesená",J1123,0)</f>
        <v>0</v>
      </c>
      <c r="BH1123" s="194">
        <f>IF(N1123="sníž. přenesená",J1123,0)</f>
        <v>0</v>
      </c>
      <c r="BI1123" s="194">
        <f>IF(N1123="nulová",J1123,0)</f>
        <v>0</v>
      </c>
      <c r="BJ1123" s="19" t="s">
        <v>80</v>
      </c>
      <c r="BK1123" s="194">
        <f>ROUND(I1123*H1123,2)</f>
        <v>0</v>
      </c>
      <c r="BL1123" s="19" t="s">
        <v>103</v>
      </c>
      <c r="BM1123" s="193" t="s">
        <v>1260</v>
      </c>
    </row>
    <row r="1124" spans="1:65" s="2" customFormat="1" ht="11.25">
      <c r="A1124" s="36"/>
      <c r="B1124" s="37"/>
      <c r="C1124" s="38"/>
      <c r="D1124" s="195" t="s">
        <v>294</v>
      </c>
      <c r="E1124" s="38"/>
      <c r="F1124" s="196" t="s">
        <v>1261</v>
      </c>
      <c r="G1124" s="38"/>
      <c r="H1124" s="38"/>
      <c r="I1124" s="197"/>
      <c r="J1124" s="38"/>
      <c r="K1124" s="38"/>
      <c r="L1124" s="41"/>
      <c r="M1124" s="198"/>
      <c r="N1124" s="199"/>
      <c r="O1124" s="66"/>
      <c r="P1124" s="66"/>
      <c r="Q1124" s="66"/>
      <c r="R1124" s="66"/>
      <c r="S1124" s="66"/>
      <c r="T1124" s="67"/>
      <c r="U1124" s="36"/>
      <c r="V1124" s="36"/>
      <c r="W1124" s="36"/>
      <c r="X1124" s="36"/>
      <c r="Y1124" s="36"/>
      <c r="Z1124" s="36"/>
      <c r="AA1124" s="36"/>
      <c r="AB1124" s="36"/>
      <c r="AC1124" s="36"/>
      <c r="AD1124" s="36"/>
      <c r="AE1124" s="36"/>
      <c r="AT1124" s="19" t="s">
        <v>294</v>
      </c>
      <c r="AU1124" s="19" t="s">
        <v>82</v>
      </c>
    </row>
    <row r="1125" spans="1:65" s="15" customFormat="1" ht="11.25">
      <c r="B1125" s="223"/>
      <c r="C1125" s="224"/>
      <c r="D1125" s="202" t="s">
        <v>296</v>
      </c>
      <c r="E1125" s="225" t="s">
        <v>21</v>
      </c>
      <c r="F1125" s="226" t="s">
        <v>542</v>
      </c>
      <c r="G1125" s="224"/>
      <c r="H1125" s="225" t="s">
        <v>21</v>
      </c>
      <c r="I1125" s="227"/>
      <c r="J1125" s="224"/>
      <c r="K1125" s="224"/>
      <c r="L1125" s="228"/>
      <c r="M1125" s="229"/>
      <c r="N1125" s="230"/>
      <c r="O1125" s="230"/>
      <c r="P1125" s="230"/>
      <c r="Q1125" s="230"/>
      <c r="R1125" s="230"/>
      <c r="S1125" s="230"/>
      <c r="T1125" s="231"/>
      <c r="AT1125" s="232" t="s">
        <v>296</v>
      </c>
      <c r="AU1125" s="232" t="s">
        <v>82</v>
      </c>
      <c r="AV1125" s="15" t="s">
        <v>80</v>
      </c>
      <c r="AW1125" s="15" t="s">
        <v>34</v>
      </c>
      <c r="AX1125" s="15" t="s">
        <v>73</v>
      </c>
      <c r="AY1125" s="232" t="s">
        <v>286</v>
      </c>
    </row>
    <row r="1126" spans="1:65" s="13" customFormat="1" ht="11.25">
      <c r="B1126" s="200"/>
      <c r="C1126" s="201"/>
      <c r="D1126" s="202" t="s">
        <v>296</v>
      </c>
      <c r="E1126" s="203" t="s">
        <v>21</v>
      </c>
      <c r="F1126" s="204" t="s">
        <v>1262</v>
      </c>
      <c r="G1126" s="201"/>
      <c r="H1126" s="205">
        <v>3.5999999999999997E-2</v>
      </c>
      <c r="I1126" s="206"/>
      <c r="J1126" s="201"/>
      <c r="K1126" s="201"/>
      <c r="L1126" s="207"/>
      <c r="M1126" s="208"/>
      <c r="N1126" s="209"/>
      <c r="O1126" s="209"/>
      <c r="P1126" s="209"/>
      <c r="Q1126" s="209"/>
      <c r="R1126" s="209"/>
      <c r="S1126" s="209"/>
      <c r="T1126" s="210"/>
      <c r="AT1126" s="211" t="s">
        <v>296</v>
      </c>
      <c r="AU1126" s="211" t="s">
        <v>82</v>
      </c>
      <c r="AV1126" s="13" t="s">
        <v>82</v>
      </c>
      <c r="AW1126" s="13" t="s">
        <v>34</v>
      </c>
      <c r="AX1126" s="13" t="s">
        <v>73</v>
      </c>
      <c r="AY1126" s="211" t="s">
        <v>286</v>
      </c>
    </row>
    <row r="1127" spans="1:65" s="13" customFormat="1" ht="11.25">
      <c r="B1127" s="200"/>
      <c r="C1127" s="201"/>
      <c r="D1127" s="202" t="s">
        <v>296</v>
      </c>
      <c r="E1127" s="203" t="s">
        <v>21</v>
      </c>
      <c r="F1127" s="204" t="s">
        <v>1263</v>
      </c>
      <c r="G1127" s="201"/>
      <c r="H1127" s="205">
        <v>1.7999999999999999E-2</v>
      </c>
      <c r="I1127" s="206"/>
      <c r="J1127" s="201"/>
      <c r="K1127" s="201"/>
      <c r="L1127" s="207"/>
      <c r="M1127" s="208"/>
      <c r="N1127" s="209"/>
      <c r="O1127" s="209"/>
      <c r="P1127" s="209"/>
      <c r="Q1127" s="209"/>
      <c r="R1127" s="209"/>
      <c r="S1127" s="209"/>
      <c r="T1127" s="210"/>
      <c r="AT1127" s="211" t="s">
        <v>296</v>
      </c>
      <c r="AU1127" s="211" t="s">
        <v>82</v>
      </c>
      <c r="AV1127" s="13" t="s">
        <v>82</v>
      </c>
      <c r="AW1127" s="13" t="s">
        <v>34</v>
      </c>
      <c r="AX1127" s="13" t="s">
        <v>73</v>
      </c>
      <c r="AY1127" s="211" t="s">
        <v>286</v>
      </c>
    </row>
    <row r="1128" spans="1:65" s="14" customFormat="1" ht="11.25">
      <c r="B1128" s="212"/>
      <c r="C1128" s="213"/>
      <c r="D1128" s="202" t="s">
        <v>296</v>
      </c>
      <c r="E1128" s="214" t="s">
        <v>21</v>
      </c>
      <c r="F1128" s="215" t="s">
        <v>300</v>
      </c>
      <c r="G1128" s="213"/>
      <c r="H1128" s="216">
        <v>5.3999999999999999E-2</v>
      </c>
      <c r="I1128" s="217"/>
      <c r="J1128" s="213"/>
      <c r="K1128" s="213"/>
      <c r="L1128" s="218"/>
      <c r="M1128" s="219"/>
      <c r="N1128" s="220"/>
      <c r="O1128" s="220"/>
      <c r="P1128" s="220"/>
      <c r="Q1128" s="220"/>
      <c r="R1128" s="220"/>
      <c r="S1128" s="220"/>
      <c r="T1128" s="221"/>
      <c r="AT1128" s="222" t="s">
        <v>296</v>
      </c>
      <c r="AU1128" s="222" t="s">
        <v>82</v>
      </c>
      <c r="AV1128" s="14" t="s">
        <v>93</v>
      </c>
      <c r="AW1128" s="14" t="s">
        <v>34</v>
      </c>
      <c r="AX1128" s="14" t="s">
        <v>80</v>
      </c>
      <c r="AY1128" s="222" t="s">
        <v>286</v>
      </c>
    </row>
    <row r="1129" spans="1:65" s="2" customFormat="1" ht="24.2" customHeight="1">
      <c r="A1129" s="36"/>
      <c r="B1129" s="37"/>
      <c r="C1129" s="182" t="s">
        <v>1264</v>
      </c>
      <c r="D1129" s="182" t="s">
        <v>288</v>
      </c>
      <c r="E1129" s="183" t="s">
        <v>1265</v>
      </c>
      <c r="F1129" s="184" t="s">
        <v>1266</v>
      </c>
      <c r="G1129" s="185" t="s">
        <v>142</v>
      </c>
      <c r="H1129" s="186">
        <v>47.055999999999997</v>
      </c>
      <c r="I1129" s="187"/>
      <c r="J1129" s="188">
        <f>ROUND(I1129*H1129,2)</f>
        <v>0</v>
      </c>
      <c r="K1129" s="184" t="s">
        <v>292</v>
      </c>
      <c r="L1129" s="41"/>
      <c r="M1129" s="189" t="s">
        <v>21</v>
      </c>
      <c r="N1129" s="190" t="s">
        <v>44</v>
      </c>
      <c r="O1129" s="66"/>
      <c r="P1129" s="191">
        <f>O1129*H1129</f>
        <v>0</v>
      </c>
      <c r="Q1129" s="191">
        <v>1.282E-2</v>
      </c>
      <c r="R1129" s="191">
        <f>Q1129*H1129</f>
        <v>0.60325792</v>
      </c>
      <c r="S1129" s="191">
        <v>0</v>
      </c>
      <c r="T1129" s="192">
        <f>S1129*H1129</f>
        <v>0</v>
      </c>
      <c r="U1129" s="36"/>
      <c r="V1129" s="36"/>
      <c r="W1129" s="36"/>
      <c r="X1129" s="36"/>
      <c r="Y1129" s="36"/>
      <c r="Z1129" s="36"/>
      <c r="AA1129" s="36"/>
      <c r="AB1129" s="36"/>
      <c r="AC1129" s="36"/>
      <c r="AD1129" s="36"/>
      <c r="AE1129" s="36"/>
      <c r="AR1129" s="193" t="s">
        <v>103</v>
      </c>
      <c r="AT1129" s="193" t="s">
        <v>288</v>
      </c>
      <c r="AU1129" s="193" t="s">
        <v>82</v>
      </c>
      <c r="AY1129" s="19" t="s">
        <v>286</v>
      </c>
      <c r="BE1129" s="194">
        <f>IF(N1129="základní",J1129,0)</f>
        <v>0</v>
      </c>
      <c r="BF1129" s="194">
        <f>IF(N1129="snížená",J1129,0)</f>
        <v>0</v>
      </c>
      <c r="BG1129" s="194">
        <f>IF(N1129="zákl. přenesená",J1129,0)</f>
        <v>0</v>
      </c>
      <c r="BH1129" s="194">
        <f>IF(N1129="sníž. přenesená",J1129,0)</f>
        <v>0</v>
      </c>
      <c r="BI1129" s="194">
        <f>IF(N1129="nulová",J1129,0)</f>
        <v>0</v>
      </c>
      <c r="BJ1129" s="19" t="s">
        <v>80</v>
      </c>
      <c r="BK1129" s="194">
        <f>ROUND(I1129*H1129,2)</f>
        <v>0</v>
      </c>
      <c r="BL1129" s="19" t="s">
        <v>103</v>
      </c>
      <c r="BM1129" s="193" t="s">
        <v>1267</v>
      </c>
    </row>
    <row r="1130" spans="1:65" s="2" customFormat="1" ht="11.25">
      <c r="A1130" s="36"/>
      <c r="B1130" s="37"/>
      <c r="C1130" s="38"/>
      <c r="D1130" s="195" t="s">
        <v>294</v>
      </c>
      <c r="E1130" s="38"/>
      <c r="F1130" s="196" t="s">
        <v>1268</v>
      </c>
      <c r="G1130" s="38"/>
      <c r="H1130" s="38"/>
      <c r="I1130" s="197"/>
      <c r="J1130" s="38"/>
      <c r="K1130" s="38"/>
      <c r="L1130" s="41"/>
      <c r="M1130" s="198"/>
      <c r="N1130" s="199"/>
      <c r="O1130" s="66"/>
      <c r="P1130" s="66"/>
      <c r="Q1130" s="66"/>
      <c r="R1130" s="66"/>
      <c r="S1130" s="66"/>
      <c r="T1130" s="67"/>
      <c r="U1130" s="36"/>
      <c r="V1130" s="36"/>
      <c r="W1130" s="36"/>
      <c r="X1130" s="36"/>
      <c r="Y1130" s="36"/>
      <c r="Z1130" s="36"/>
      <c r="AA1130" s="36"/>
      <c r="AB1130" s="36"/>
      <c r="AC1130" s="36"/>
      <c r="AD1130" s="36"/>
      <c r="AE1130" s="36"/>
      <c r="AT1130" s="19" t="s">
        <v>294</v>
      </c>
      <c r="AU1130" s="19" t="s">
        <v>82</v>
      </c>
    </row>
    <row r="1131" spans="1:65" s="15" customFormat="1" ht="11.25">
      <c r="B1131" s="223"/>
      <c r="C1131" s="224"/>
      <c r="D1131" s="202" t="s">
        <v>296</v>
      </c>
      <c r="E1131" s="225" t="s">
        <v>21</v>
      </c>
      <c r="F1131" s="226" t="s">
        <v>542</v>
      </c>
      <c r="G1131" s="224"/>
      <c r="H1131" s="225" t="s">
        <v>21</v>
      </c>
      <c r="I1131" s="227"/>
      <c r="J1131" s="224"/>
      <c r="K1131" s="224"/>
      <c r="L1131" s="228"/>
      <c r="M1131" s="229"/>
      <c r="N1131" s="230"/>
      <c r="O1131" s="230"/>
      <c r="P1131" s="230"/>
      <c r="Q1131" s="230"/>
      <c r="R1131" s="230"/>
      <c r="S1131" s="230"/>
      <c r="T1131" s="231"/>
      <c r="AT1131" s="232" t="s">
        <v>296</v>
      </c>
      <c r="AU1131" s="232" t="s">
        <v>82</v>
      </c>
      <c r="AV1131" s="15" t="s">
        <v>80</v>
      </c>
      <c r="AW1131" s="15" t="s">
        <v>34</v>
      </c>
      <c r="AX1131" s="15" t="s">
        <v>73</v>
      </c>
      <c r="AY1131" s="232" t="s">
        <v>286</v>
      </c>
    </row>
    <row r="1132" spans="1:65" s="15" customFormat="1" ht="11.25">
      <c r="B1132" s="223"/>
      <c r="C1132" s="224"/>
      <c r="D1132" s="202" t="s">
        <v>296</v>
      </c>
      <c r="E1132" s="225" t="s">
        <v>21</v>
      </c>
      <c r="F1132" s="226" t="s">
        <v>965</v>
      </c>
      <c r="G1132" s="224"/>
      <c r="H1132" s="225" t="s">
        <v>21</v>
      </c>
      <c r="I1132" s="227"/>
      <c r="J1132" s="224"/>
      <c r="K1132" s="224"/>
      <c r="L1132" s="228"/>
      <c r="M1132" s="229"/>
      <c r="N1132" s="230"/>
      <c r="O1132" s="230"/>
      <c r="P1132" s="230"/>
      <c r="Q1132" s="230"/>
      <c r="R1132" s="230"/>
      <c r="S1132" s="230"/>
      <c r="T1132" s="231"/>
      <c r="AT1132" s="232" t="s">
        <v>296</v>
      </c>
      <c r="AU1132" s="232" t="s">
        <v>82</v>
      </c>
      <c r="AV1132" s="15" t="s">
        <v>80</v>
      </c>
      <c r="AW1132" s="15" t="s">
        <v>34</v>
      </c>
      <c r="AX1132" s="15" t="s">
        <v>73</v>
      </c>
      <c r="AY1132" s="232" t="s">
        <v>286</v>
      </c>
    </row>
    <row r="1133" spans="1:65" s="15" customFormat="1" ht="11.25">
      <c r="B1133" s="223"/>
      <c r="C1133" s="224"/>
      <c r="D1133" s="202" t="s">
        <v>296</v>
      </c>
      <c r="E1133" s="225" t="s">
        <v>21</v>
      </c>
      <c r="F1133" s="226" t="s">
        <v>661</v>
      </c>
      <c r="G1133" s="224"/>
      <c r="H1133" s="225" t="s">
        <v>21</v>
      </c>
      <c r="I1133" s="227"/>
      <c r="J1133" s="224"/>
      <c r="K1133" s="224"/>
      <c r="L1133" s="228"/>
      <c r="M1133" s="229"/>
      <c r="N1133" s="230"/>
      <c r="O1133" s="230"/>
      <c r="P1133" s="230"/>
      <c r="Q1133" s="230"/>
      <c r="R1133" s="230"/>
      <c r="S1133" s="230"/>
      <c r="T1133" s="231"/>
      <c r="AT1133" s="232" t="s">
        <v>296</v>
      </c>
      <c r="AU1133" s="232" t="s">
        <v>82</v>
      </c>
      <c r="AV1133" s="15" t="s">
        <v>80</v>
      </c>
      <c r="AW1133" s="15" t="s">
        <v>34</v>
      </c>
      <c r="AX1133" s="15" t="s">
        <v>73</v>
      </c>
      <c r="AY1133" s="232" t="s">
        <v>286</v>
      </c>
    </row>
    <row r="1134" spans="1:65" s="13" customFormat="1" ht="11.25">
      <c r="B1134" s="200"/>
      <c r="C1134" s="201"/>
      <c r="D1134" s="202" t="s">
        <v>296</v>
      </c>
      <c r="E1134" s="203" t="s">
        <v>21</v>
      </c>
      <c r="F1134" s="204" t="s">
        <v>1269</v>
      </c>
      <c r="G1134" s="201"/>
      <c r="H1134" s="205">
        <v>8.2650000000000006</v>
      </c>
      <c r="I1134" s="206"/>
      <c r="J1134" s="201"/>
      <c r="K1134" s="201"/>
      <c r="L1134" s="207"/>
      <c r="M1134" s="208"/>
      <c r="N1134" s="209"/>
      <c r="O1134" s="209"/>
      <c r="P1134" s="209"/>
      <c r="Q1134" s="209"/>
      <c r="R1134" s="209"/>
      <c r="S1134" s="209"/>
      <c r="T1134" s="210"/>
      <c r="AT1134" s="211" t="s">
        <v>296</v>
      </c>
      <c r="AU1134" s="211" t="s">
        <v>82</v>
      </c>
      <c r="AV1134" s="13" t="s">
        <v>82</v>
      </c>
      <c r="AW1134" s="13" t="s">
        <v>34</v>
      </c>
      <c r="AX1134" s="13" t="s">
        <v>73</v>
      </c>
      <c r="AY1134" s="211" t="s">
        <v>286</v>
      </c>
    </row>
    <row r="1135" spans="1:65" s="13" customFormat="1" ht="11.25">
      <c r="B1135" s="200"/>
      <c r="C1135" s="201"/>
      <c r="D1135" s="202" t="s">
        <v>296</v>
      </c>
      <c r="E1135" s="203" t="s">
        <v>21</v>
      </c>
      <c r="F1135" s="204" t="s">
        <v>1270</v>
      </c>
      <c r="G1135" s="201"/>
      <c r="H1135" s="205">
        <v>6.83</v>
      </c>
      <c r="I1135" s="206"/>
      <c r="J1135" s="201"/>
      <c r="K1135" s="201"/>
      <c r="L1135" s="207"/>
      <c r="M1135" s="208"/>
      <c r="N1135" s="209"/>
      <c r="O1135" s="209"/>
      <c r="P1135" s="209"/>
      <c r="Q1135" s="209"/>
      <c r="R1135" s="209"/>
      <c r="S1135" s="209"/>
      <c r="T1135" s="210"/>
      <c r="AT1135" s="211" t="s">
        <v>296</v>
      </c>
      <c r="AU1135" s="211" t="s">
        <v>82</v>
      </c>
      <c r="AV1135" s="13" t="s">
        <v>82</v>
      </c>
      <c r="AW1135" s="13" t="s">
        <v>34</v>
      </c>
      <c r="AX1135" s="13" t="s">
        <v>73</v>
      </c>
      <c r="AY1135" s="211" t="s">
        <v>286</v>
      </c>
    </row>
    <row r="1136" spans="1:65" s="13" customFormat="1" ht="11.25">
      <c r="B1136" s="200"/>
      <c r="C1136" s="201"/>
      <c r="D1136" s="202" t="s">
        <v>296</v>
      </c>
      <c r="E1136" s="203" t="s">
        <v>21</v>
      </c>
      <c r="F1136" s="204" t="s">
        <v>1271</v>
      </c>
      <c r="G1136" s="201"/>
      <c r="H1136" s="205">
        <v>6.665</v>
      </c>
      <c r="I1136" s="206"/>
      <c r="J1136" s="201"/>
      <c r="K1136" s="201"/>
      <c r="L1136" s="207"/>
      <c r="M1136" s="208"/>
      <c r="N1136" s="209"/>
      <c r="O1136" s="209"/>
      <c r="P1136" s="209"/>
      <c r="Q1136" s="209"/>
      <c r="R1136" s="209"/>
      <c r="S1136" s="209"/>
      <c r="T1136" s="210"/>
      <c r="AT1136" s="211" t="s">
        <v>296</v>
      </c>
      <c r="AU1136" s="211" t="s">
        <v>82</v>
      </c>
      <c r="AV1136" s="13" t="s">
        <v>82</v>
      </c>
      <c r="AW1136" s="13" t="s">
        <v>34</v>
      </c>
      <c r="AX1136" s="13" t="s">
        <v>73</v>
      </c>
      <c r="AY1136" s="211" t="s">
        <v>286</v>
      </c>
    </row>
    <row r="1137" spans="1:65" s="15" customFormat="1" ht="11.25">
      <c r="B1137" s="223"/>
      <c r="C1137" s="224"/>
      <c r="D1137" s="202" t="s">
        <v>296</v>
      </c>
      <c r="E1137" s="225" t="s">
        <v>21</v>
      </c>
      <c r="F1137" s="226" t="s">
        <v>685</v>
      </c>
      <c r="G1137" s="224"/>
      <c r="H1137" s="225" t="s">
        <v>21</v>
      </c>
      <c r="I1137" s="227"/>
      <c r="J1137" s="224"/>
      <c r="K1137" s="224"/>
      <c r="L1137" s="228"/>
      <c r="M1137" s="229"/>
      <c r="N1137" s="230"/>
      <c r="O1137" s="230"/>
      <c r="P1137" s="230"/>
      <c r="Q1137" s="230"/>
      <c r="R1137" s="230"/>
      <c r="S1137" s="230"/>
      <c r="T1137" s="231"/>
      <c r="AT1137" s="232" t="s">
        <v>296</v>
      </c>
      <c r="AU1137" s="232" t="s">
        <v>82</v>
      </c>
      <c r="AV1137" s="15" t="s">
        <v>80</v>
      </c>
      <c r="AW1137" s="15" t="s">
        <v>34</v>
      </c>
      <c r="AX1137" s="15" t="s">
        <v>73</v>
      </c>
      <c r="AY1137" s="232" t="s">
        <v>286</v>
      </c>
    </row>
    <row r="1138" spans="1:65" s="13" customFormat="1" ht="11.25">
      <c r="B1138" s="200"/>
      <c r="C1138" s="201"/>
      <c r="D1138" s="202" t="s">
        <v>296</v>
      </c>
      <c r="E1138" s="203" t="s">
        <v>21</v>
      </c>
      <c r="F1138" s="204" t="s">
        <v>1272</v>
      </c>
      <c r="G1138" s="201"/>
      <c r="H1138" s="205">
        <v>7.2450000000000001</v>
      </c>
      <c r="I1138" s="206"/>
      <c r="J1138" s="201"/>
      <c r="K1138" s="201"/>
      <c r="L1138" s="207"/>
      <c r="M1138" s="208"/>
      <c r="N1138" s="209"/>
      <c r="O1138" s="209"/>
      <c r="P1138" s="209"/>
      <c r="Q1138" s="209"/>
      <c r="R1138" s="209"/>
      <c r="S1138" s="209"/>
      <c r="T1138" s="210"/>
      <c r="AT1138" s="211" t="s">
        <v>296</v>
      </c>
      <c r="AU1138" s="211" t="s">
        <v>82</v>
      </c>
      <c r="AV1138" s="13" t="s">
        <v>82</v>
      </c>
      <c r="AW1138" s="13" t="s">
        <v>34</v>
      </c>
      <c r="AX1138" s="13" t="s">
        <v>73</v>
      </c>
      <c r="AY1138" s="211" t="s">
        <v>286</v>
      </c>
    </row>
    <row r="1139" spans="1:65" s="13" customFormat="1" ht="11.25">
      <c r="B1139" s="200"/>
      <c r="C1139" s="201"/>
      <c r="D1139" s="202" t="s">
        <v>296</v>
      </c>
      <c r="E1139" s="203" t="s">
        <v>21</v>
      </c>
      <c r="F1139" s="204" t="s">
        <v>1273</v>
      </c>
      <c r="G1139" s="201"/>
      <c r="H1139" s="205">
        <v>8.6880000000000006</v>
      </c>
      <c r="I1139" s="206"/>
      <c r="J1139" s="201"/>
      <c r="K1139" s="201"/>
      <c r="L1139" s="207"/>
      <c r="M1139" s="208"/>
      <c r="N1139" s="209"/>
      <c r="O1139" s="209"/>
      <c r="P1139" s="209"/>
      <c r="Q1139" s="209"/>
      <c r="R1139" s="209"/>
      <c r="S1139" s="209"/>
      <c r="T1139" s="210"/>
      <c r="AT1139" s="211" t="s">
        <v>296</v>
      </c>
      <c r="AU1139" s="211" t="s">
        <v>82</v>
      </c>
      <c r="AV1139" s="13" t="s">
        <v>82</v>
      </c>
      <c r="AW1139" s="13" t="s">
        <v>34</v>
      </c>
      <c r="AX1139" s="13" t="s">
        <v>73</v>
      </c>
      <c r="AY1139" s="211" t="s">
        <v>286</v>
      </c>
    </row>
    <row r="1140" spans="1:65" s="13" customFormat="1" ht="11.25">
      <c r="B1140" s="200"/>
      <c r="C1140" s="201"/>
      <c r="D1140" s="202" t="s">
        <v>296</v>
      </c>
      <c r="E1140" s="203" t="s">
        <v>21</v>
      </c>
      <c r="F1140" s="204" t="s">
        <v>1274</v>
      </c>
      <c r="G1140" s="201"/>
      <c r="H1140" s="205">
        <v>6.4</v>
      </c>
      <c r="I1140" s="206"/>
      <c r="J1140" s="201"/>
      <c r="K1140" s="201"/>
      <c r="L1140" s="207"/>
      <c r="M1140" s="208"/>
      <c r="N1140" s="209"/>
      <c r="O1140" s="209"/>
      <c r="P1140" s="209"/>
      <c r="Q1140" s="209"/>
      <c r="R1140" s="209"/>
      <c r="S1140" s="209"/>
      <c r="T1140" s="210"/>
      <c r="AT1140" s="211" t="s">
        <v>296</v>
      </c>
      <c r="AU1140" s="211" t="s">
        <v>82</v>
      </c>
      <c r="AV1140" s="13" t="s">
        <v>82</v>
      </c>
      <c r="AW1140" s="13" t="s">
        <v>34</v>
      </c>
      <c r="AX1140" s="13" t="s">
        <v>73</v>
      </c>
      <c r="AY1140" s="211" t="s">
        <v>286</v>
      </c>
    </row>
    <row r="1141" spans="1:65" s="14" customFormat="1" ht="11.25">
      <c r="B1141" s="212"/>
      <c r="C1141" s="213"/>
      <c r="D1141" s="202" t="s">
        <v>296</v>
      </c>
      <c r="E1141" s="214" t="s">
        <v>21</v>
      </c>
      <c r="F1141" s="215" t="s">
        <v>300</v>
      </c>
      <c r="G1141" s="213"/>
      <c r="H1141" s="216">
        <v>44.093000000000004</v>
      </c>
      <c r="I1141" s="217"/>
      <c r="J1141" s="213"/>
      <c r="K1141" s="213"/>
      <c r="L1141" s="218"/>
      <c r="M1141" s="219"/>
      <c r="N1141" s="220"/>
      <c r="O1141" s="220"/>
      <c r="P1141" s="220"/>
      <c r="Q1141" s="220"/>
      <c r="R1141" s="220"/>
      <c r="S1141" s="220"/>
      <c r="T1141" s="221"/>
      <c r="AT1141" s="222" t="s">
        <v>296</v>
      </c>
      <c r="AU1141" s="222" t="s">
        <v>82</v>
      </c>
      <c r="AV1141" s="14" t="s">
        <v>93</v>
      </c>
      <c r="AW1141" s="14" t="s">
        <v>34</v>
      </c>
      <c r="AX1141" s="14" t="s">
        <v>73</v>
      </c>
      <c r="AY1141" s="222" t="s">
        <v>286</v>
      </c>
    </row>
    <row r="1142" spans="1:65" s="15" customFormat="1" ht="11.25">
      <c r="B1142" s="223"/>
      <c r="C1142" s="224"/>
      <c r="D1142" s="202" t="s">
        <v>296</v>
      </c>
      <c r="E1142" s="225" t="s">
        <v>21</v>
      </c>
      <c r="F1142" s="226" t="s">
        <v>976</v>
      </c>
      <c r="G1142" s="224"/>
      <c r="H1142" s="225" t="s">
        <v>21</v>
      </c>
      <c r="I1142" s="227"/>
      <c r="J1142" s="224"/>
      <c r="K1142" s="224"/>
      <c r="L1142" s="228"/>
      <c r="M1142" s="229"/>
      <c r="N1142" s="230"/>
      <c r="O1142" s="230"/>
      <c r="P1142" s="230"/>
      <c r="Q1142" s="230"/>
      <c r="R1142" s="230"/>
      <c r="S1142" s="230"/>
      <c r="T1142" s="231"/>
      <c r="AT1142" s="232" t="s">
        <v>296</v>
      </c>
      <c r="AU1142" s="232" t="s">
        <v>82</v>
      </c>
      <c r="AV1142" s="15" t="s">
        <v>80</v>
      </c>
      <c r="AW1142" s="15" t="s">
        <v>34</v>
      </c>
      <c r="AX1142" s="15" t="s">
        <v>73</v>
      </c>
      <c r="AY1142" s="232" t="s">
        <v>286</v>
      </c>
    </row>
    <row r="1143" spans="1:65" s="15" customFormat="1" ht="11.25">
      <c r="B1143" s="223"/>
      <c r="C1143" s="224"/>
      <c r="D1143" s="202" t="s">
        <v>296</v>
      </c>
      <c r="E1143" s="225" t="s">
        <v>21</v>
      </c>
      <c r="F1143" s="226" t="s">
        <v>661</v>
      </c>
      <c r="G1143" s="224"/>
      <c r="H1143" s="225" t="s">
        <v>21</v>
      </c>
      <c r="I1143" s="227"/>
      <c r="J1143" s="224"/>
      <c r="K1143" s="224"/>
      <c r="L1143" s="228"/>
      <c r="M1143" s="229"/>
      <c r="N1143" s="230"/>
      <c r="O1143" s="230"/>
      <c r="P1143" s="230"/>
      <c r="Q1143" s="230"/>
      <c r="R1143" s="230"/>
      <c r="S1143" s="230"/>
      <c r="T1143" s="231"/>
      <c r="AT1143" s="232" t="s">
        <v>296</v>
      </c>
      <c r="AU1143" s="232" t="s">
        <v>82</v>
      </c>
      <c r="AV1143" s="15" t="s">
        <v>80</v>
      </c>
      <c r="AW1143" s="15" t="s">
        <v>34</v>
      </c>
      <c r="AX1143" s="15" t="s">
        <v>73</v>
      </c>
      <c r="AY1143" s="232" t="s">
        <v>286</v>
      </c>
    </row>
    <row r="1144" spans="1:65" s="13" customFormat="1" ht="11.25">
      <c r="B1144" s="200"/>
      <c r="C1144" s="201"/>
      <c r="D1144" s="202" t="s">
        <v>296</v>
      </c>
      <c r="E1144" s="203" t="s">
        <v>21</v>
      </c>
      <c r="F1144" s="204" t="s">
        <v>1275</v>
      </c>
      <c r="G1144" s="201"/>
      <c r="H1144" s="205">
        <v>0.65</v>
      </c>
      <c r="I1144" s="206"/>
      <c r="J1144" s="201"/>
      <c r="K1144" s="201"/>
      <c r="L1144" s="207"/>
      <c r="M1144" s="208"/>
      <c r="N1144" s="209"/>
      <c r="O1144" s="209"/>
      <c r="P1144" s="209"/>
      <c r="Q1144" s="209"/>
      <c r="R1144" s="209"/>
      <c r="S1144" s="209"/>
      <c r="T1144" s="210"/>
      <c r="AT1144" s="211" t="s">
        <v>296</v>
      </c>
      <c r="AU1144" s="211" t="s">
        <v>82</v>
      </c>
      <c r="AV1144" s="13" t="s">
        <v>82</v>
      </c>
      <c r="AW1144" s="13" t="s">
        <v>34</v>
      </c>
      <c r="AX1144" s="13" t="s">
        <v>73</v>
      </c>
      <c r="AY1144" s="211" t="s">
        <v>286</v>
      </c>
    </row>
    <row r="1145" spans="1:65" s="13" customFormat="1" ht="11.25">
      <c r="B1145" s="200"/>
      <c r="C1145" s="201"/>
      <c r="D1145" s="202" t="s">
        <v>296</v>
      </c>
      <c r="E1145" s="203" t="s">
        <v>21</v>
      </c>
      <c r="F1145" s="204" t="s">
        <v>1276</v>
      </c>
      <c r="G1145" s="201"/>
      <c r="H1145" s="205">
        <v>0.66300000000000003</v>
      </c>
      <c r="I1145" s="206"/>
      <c r="J1145" s="201"/>
      <c r="K1145" s="201"/>
      <c r="L1145" s="207"/>
      <c r="M1145" s="208"/>
      <c r="N1145" s="209"/>
      <c r="O1145" s="209"/>
      <c r="P1145" s="209"/>
      <c r="Q1145" s="209"/>
      <c r="R1145" s="209"/>
      <c r="S1145" s="209"/>
      <c r="T1145" s="210"/>
      <c r="AT1145" s="211" t="s">
        <v>296</v>
      </c>
      <c r="AU1145" s="211" t="s">
        <v>82</v>
      </c>
      <c r="AV1145" s="13" t="s">
        <v>82</v>
      </c>
      <c r="AW1145" s="13" t="s">
        <v>34</v>
      </c>
      <c r="AX1145" s="13" t="s">
        <v>73</v>
      </c>
      <c r="AY1145" s="211" t="s">
        <v>286</v>
      </c>
    </row>
    <row r="1146" spans="1:65" s="15" customFormat="1" ht="11.25">
      <c r="B1146" s="223"/>
      <c r="C1146" s="224"/>
      <c r="D1146" s="202" t="s">
        <v>296</v>
      </c>
      <c r="E1146" s="225" t="s">
        <v>21</v>
      </c>
      <c r="F1146" s="226" t="s">
        <v>685</v>
      </c>
      <c r="G1146" s="224"/>
      <c r="H1146" s="225" t="s">
        <v>21</v>
      </c>
      <c r="I1146" s="227"/>
      <c r="J1146" s="224"/>
      <c r="K1146" s="224"/>
      <c r="L1146" s="228"/>
      <c r="M1146" s="229"/>
      <c r="N1146" s="230"/>
      <c r="O1146" s="230"/>
      <c r="P1146" s="230"/>
      <c r="Q1146" s="230"/>
      <c r="R1146" s="230"/>
      <c r="S1146" s="230"/>
      <c r="T1146" s="231"/>
      <c r="AT1146" s="232" t="s">
        <v>296</v>
      </c>
      <c r="AU1146" s="232" t="s">
        <v>82</v>
      </c>
      <c r="AV1146" s="15" t="s">
        <v>80</v>
      </c>
      <c r="AW1146" s="15" t="s">
        <v>34</v>
      </c>
      <c r="AX1146" s="15" t="s">
        <v>73</v>
      </c>
      <c r="AY1146" s="232" t="s">
        <v>286</v>
      </c>
    </row>
    <row r="1147" spans="1:65" s="13" customFormat="1" ht="11.25">
      <c r="B1147" s="200"/>
      <c r="C1147" s="201"/>
      <c r="D1147" s="202" t="s">
        <v>296</v>
      </c>
      <c r="E1147" s="203" t="s">
        <v>21</v>
      </c>
      <c r="F1147" s="204" t="s">
        <v>1277</v>
      </c>
      <c r="G1147" s="201"/>
      <c r="H1147" s="205">
        <v>0.95</v>
      </c>
      <c r="I1147" s="206"/>
      <c r="J1147" s="201"/>
      <c r="K1147" s="201"/>
      <c r="L1147" s="207"/>
      <c r="M1147" s="208"/>
      <c r="N1147" s="209"/>
      <c r="O1147" s="209"/>
      <c r="P1147" s="209"/>
      <c r="Q1147" s="209"/>
      <c r="R1147" s="209"/>
      <c r="S1147" s="209"/>
      <c r="T1147" s="210"/>
      <c r="AT1147" s="211" t="s">
        <v>296</v>
      </c>
      <c r="AU1147" s="211" t="s">
        <v>82</v>
      </c>
      <c r="AV1147" s="13" t="s">
        <v>82</v>
      </c>
      <c r="AW1147" s="13" t="s">
        <v>34</v>
      </c>
      <c r="AX1147" s="13" t="s">
        <v>73</v>
      </c>
      <c r="AY1147" s="211" t="s">
        <v>286</v>
      </c>
    </row>
    <row r="1148" spans="1:65" s="13" customFormat="1" ht="11.25">
      <c r="B1148" s="200"/>
      <c r="C1148" s="201"/>
      <c r="D1148" s="202" t="s">
        <v>296</v>
      </c>
      <c r="E1148" s="203" t="s">
        <v>21</v>
      </c>
      <c r="F1148" s="204" t="s">
        <v>1278</v>
      </c>
      <c r="G1148" s="201"/>
      <c r="H1148" s="205">
        <v>0.7</v>
      </c>
      <c r="I1148" s="206"/>
      <c r="J1148" s="201"/>
      <c r="K1148" s="201"/>
      <c r="L1148" s="207"/>
      <c r="M1148" s="208"/>
      <c r="N1148" s="209"/>
      <c r="O1148" s="209"/>
      <c r="P1148" s="209"/>
      <c r="Q1148" s="209"/>
      <c r="R1148" s="209"/>
      <c r="S1148" s="209"/>
      <c r="T1148" s="210"/>
      <c r="AT1148" s="211" t="s">
        <v>296</v>
      </c>
      <c r="AU1148" s="211" t="s">
        <v>82</v>
      </c>
      <c r="AV1148" s="13" t="s">
        <v>82</v>
      </c>
      <c r="AW1148" s="13" t="s">
        <v>34</v>
      </c>
      <c r="AX1148" s="13" t="s">
        <v>73</v>
      </c>
      <c r="AY1148" s="211" t="s">
        <v>286</v>
      </c>
    </row>
    <row r="1149" spans="1:65" s="14" customFormat="1" ht="11.25">
      <c r="B1149" s="212"/>
      <c r="C1149" s="213"/>
      <c r="D1149" s="202" t="s">
        <v>296</v>
      </c>
      <c r="E1149" s="214" t="s">
        <v>21</v>
      </c>
      <c r="F1149" s="215" t="s">
        <v>300</v>
      </c>
      <c r="G1149" s="213"/>
      <c r="H1149" s="216">
        <v>2.9630000000000001</v>
      </c>
      <c r="I1149" s="217"/>
      <c r="J1149" s="213"/>
      <c r="K1149" s="213"/>
      <c r="L1149" s="218"/>
      <c r="M1149" s="219"/>
      <c r="N1149" s="220"/>
      <c r="O1149" s="220"/>
      <c r="P1149" s="220"/>
      <c r="Q1149" s="220"/>
      <c r="R1149" s="220"/>
      <c r="S1149" s="220"/>
      <c r="T1149" s="221"/>
      <c r="AT1149" s="222" t="s">
        <v>296</v>
      </c>
      <c r="AU1149" s="222" t="s">
        <v>82</v>
      </c>
      <c r="AV1149" s="14" t="s">
        <v>93</v>
      </c>
      <c r="AW1149" s="14" t="s">
        <v>34</v>
      </c>
      <c r="AX1149" s="14" t="s">
        <v>73</v>
      </c>
      <c r="AY1149" s="222" t="s">
        <v>286</v>
      </c>
    </row>
    <row r="1150" spans="1:65" s="16" customFormat="1" ht="11.25">
      <c r="B1150" s="233"/>
      <c r="C1150" s="234"/>
      <c r="D1150" s="202" t="s">
        <v>296</v>
      </c>
      <c r="E1150" s="235" t="s">
        <v>21</v>
      </c>
      <c r="F1150" s="236" t="s">
        <v>307</v>
      </c>
      <c r="G1150" s="234"/>
      <c r="H1150" s="237">
        <v>47.055999999999997</v>
      </c>
      <c r="I1150" s="238"/>
      <c r="J1150" s="234"/>
      <c r="K1150" s="234"/>
      <c r="L1150" s="239"/>
      <c r="M1150" s="240"/>
      <c r="N1150" s="241"/>
      <c r="O1150" s="241"/>
      <c r="P1150" s="241"/>
      <c r="Q1150" s="241"/>
      <c r="R1150" s="241"/>
      <c r="S1150" s="241"/>
      <c r="T1150" s="242"/>
      <c r="AT1150" s="243" t="s">
        <v>296</v>
      </c>
      <c r="AU1150" s="243" t="s">
        <v>82</v>
      </c>
      <c r="AV1150" s="16" t="s">
        <v>103</v>
      </c>
      <c r="AW1150" s="16" t="s">
        <v>34</v>
      </c>
      <c r="AX1150" s="16" t="s">
        <v>80</v>
      </c>
      <c r="AY1150" s="243" t="s">
        <v>286</v>
      </c>
    </row>
    <row r="1151" spans="1:65" s="2" customFormat="1" ht="24.2" customHeight="1">
      <c r="A1151" s="36"/>
      <c r="B1151" s="37"/>
      <c r="C1151" s="182" t="s">
        <v>1279</v>
      </c>
      <c r="D1151" s="182" t="s">
        <v>288</v>
      </c>
      <c r="E1151" s="183" t="s">
        <v>1280</v>
      </c>
      <c r="F1151" s="184" t="s">
        <v>1281</v>
      </c>
      <c r="G1151" s="185" t="s">
        <v>142</v>
      </c>
      <c r="H1151" s="186">
        <v>47.055999999999997</v>
      </c>
      <c r="I1151" s="187"/>
      <c r="J1151" s="188">
        <f>ROUND(I1151*H1151,2)</f>
        <v>0</v>
      </c>
      <c r="K1151" s="184" t="s">
        <v>292</v>
      </c>
      <c r="L1151" s="41"/>
      <c r="M1151" s="189" t="s">
        <v>21</v>
      </c>
      <c r="N1151" s="190" t="s">
        <v>44</v>
      </c>
      <c r="O1151" s="66"/>
      <c r="P1151" s="191">
        <f>O1151*H1151</f>
        <v>0</v>
      </c>
      <c r="Q1151" s="191">
        <v>0</v>
      </c>
      <c r="R1151" s="191">
        <f>Q1151*H1151</f>
        <v>0</v>
      </c>
      <c r="S1151" s="191">
        <v>0</v>
      </c>
      <c r="T1151" s="192">
        <f>S1151*H1151</f>
        <v>0</v>
      </c>
      <c r="U1151" s="36"/>
      <c r="V1151" s="36"/>
      <c r="W1151" s="36"/>
      <c r="X1151" s="36"/>
      <c r="Y1151" s="36"/>
      <c r="Z1151" s="36"/>
      <c r="AA1151" s="36"/>
      <c r="AB1151" s="36"/>
      <c r="AC1151" s="36"/>
      <c r="AD1151" s="36"/>
      <c r="AE1151" s="36"/>
      <c r="AR1151" s="193" t="s">
        <v>103</v>
      </c>
      <c r="AT1151" s="193" t="s">
        <v>288</v>
      </c>
      <c r="AU1151" s="193" t="s">
        <v>82</v>
      </c>
      <c r="AY1151" s="19" t="s">
        <v>286</v>
      </c>
      <c r="BE1151" s="194">
        <f>IF(N1151="základní",J1151,0)</f>
        <v>0</v>
      </c>
      <c r="BF1151" s="194">
        <f>IF(N1151="snížená",J1151,0)</f>
        <v>0</v>
      </c>
      <c r="BG1151" s="194">
        <f>IF(N1151="zákl. přenesená",J1151,0)</f>
        <v>0</v>
      </c>
      <c r="BH1151" s="194">
        <f>IF(N1151="sníž. přenesená",J1151,0)</f>
        <v>0</v>
      </c>
      <c r="BI1151" s="194">
        <f>IF(N1151="nulová",J1151,0)</f>
        <v>0</v>
      </c>
      <c r="BJ1151" s="19" t="s">
        <v>80</v>
      </c>
      <c r="BK1151" s="194">
        <f>ROUND(I1151*H1151,2)</f>
        <v>0</v>
      </c>
      <c r="BL1151" s="19" t="s">
        <v>103</v>
      </c>
      <c r="BM1151" s="193" t="s">
        <v>1282</v>
      </c>
    </row>
    <row r="1152" spans="1:65" s="2" customFormat="1" ht="11.25">
      <c r="A1152" s="36"/>
      <c r="B1152" s="37"/>
      <c r="C1152" s="38"/>
      <c r="D1152" s="195" t="s">
        <v>294</v>
      </c>
      <c r="E1152" s="38"/>
      <c r="F1152" s="196" t="s">
        <v>1283</v>
      </c>
      <c r="G1152" s="38"/>
      <c r="H1152" s="38"/>
      <c r="I1152" s="197"/>
      <c r="J1152" s="38"/>
      <c r="K1152" s="38"/>
      <c r="L1152" s="41"/>
      <c r="M1152" s="198"/>
      <c r="N1152" s="199"/>
      <c r="O1152" s="66"/>
      <c r="P1152" s="66"/>
      <c r="Q1152" s="66"/>
      <c r="R1152" s="66"/>
      <c r="S1152" s="66"/>
      <c r="T1152" s="67"/>
      <c r="U1152" s="36"/>
      <c r="V1152" s="36"/>
      <c r="W1152" s="36"/>
      <c r="X1152" s="36"/>
      <c r="Y1152" s="36"/>
      <c r="Z1152" s="36"/>
      <c r="AA1152" s="36"/>
      <c r="AB1152" s="36"/>
      <c r="AC1152" s="36"/>
      <c r="AD1152" s="36"/>
      <c r="AE1152" s="36"/>
      <c r="AT1152" s="19" t="s">
        <v>294</v>
      </c>
      <c r="AU1152" s="19" t="s">
        <v>82</v>
      </c>
    </row>
    <row r="1153" spans="1:65" s="13" customFormat="1" ht="11.25">
      <c r="B1153" s="200"/>
      <c r="C1153" s="201"/>
      <c r="D1153" s="202" t="s">
        <v>296</v>
      </c>
      <c r="E1153" s="203" t="s">
        <v>21</v>
      </c>
      <c r="F1153" s="204" t="s">
        <v>1284</v>
      </c>
      <c r="G1153" s="201"/>
      <c r="H1153" s="205">
        <v>47.055999999999997</v>
      </c>
      <c r="I1153" s="206"/>
      <c r="J1153" s="201"/>
      <c r="K1153" s="201"/>
      <c r="L1153" s="207"/>
      <c r="M1153" s="208"/>
      <c r="N1153" s="209"/>
      <c r="O1153" s="209"/>
      <c r="P1153" s="209"/>
      <c r="Q1153" s="209"/>
      <c r="R1153" s="209"/>
      <c r="S1153" s="209"/>
      <c r="T1153" s="210"/>
      <c r="AT1153" s="211" t="s">
        <v>296</v>
      </c>
      <c r="AU1153" s="211" t="s">
        <v>82</v>
      </c>
      <c r="AV1153" s="13" t="s">
        <v>82</v>
      </c>
      <c r="AW1153" s="13" t="s">
        <v>34</v>
      </c>
      <c r="AX1153" s="13" t="s">
        <v>73</v>
      </c>
      <c r="AY1153" s="211" t="s">
        <v>286</v>
      </c>
    </row>
    <row r="1154" spans="1:65" s="14" customFormat="1" ht="11.25">
      <c r="B1154" s="212"/>
      <c r="C1154" s="213"/>
      <c r="D1154" s="202" t="s">
        <v>296</v>
      </c>
      <c r="E1154" s="214" t="s">
        <v>21</v>
      </c>
      <c r="F1154" s="215" t="s">
        <v>300</v>
      </c>
      <c r="G1154" s="213"/>
      <c r="H1154" s="216">
        <v>47.055999999999997</v>
      </c>
      <c r="I1154" s="217"/>
      <c r="J1154" s="213"/>
      <c r="K1154" s="213"/>
      <c r="L1154" s="218"/>
      <c r="M1154" s="219"/>
      <c r="N1154" s="220"/>
      <c r="O1154" s="220"/>
      <c r="P1154" s="220"/>
      <c r="Q1154" s="220"/>
      <c r="R1154" s="220"/>
      <c r="S1154" s="220"/>
      <c r="T1154" s="221"/>
      <c r="AT1154" s="222" t="s">
        <v>296</v>
      </c>
      <c r="AU1154" s="222" t="s">
        <v>82</v>
      </c>
      <c r="AV1154" s="14" t="s">
        <v>93</v>
      </c>
      <c r="AW1154" s="14" t="s">
        <v>34</v>
      </c>
      <c r="AX1154" s="14" t="s">
        <v>80</v>
      </c>
      <c r="AY1154" s="222" t="s">
        <v>286</v>
      </c>
    </row>
    <row r="1155" spans="1:65" s="2" customFormat="1" ht="24.2" customHeight="1">
      <c r="A1155" s="36"/>
      <c r="B1155" s="37"/>
      <c r="C1155" s="182" t="s">
        <v>1285</v>
      </c>
      <c r="D1155" s="182" t="s">
        <v>288</v>
      </c>
      <c r="E1155" s="183" t="s">
        <v>1286</v>
      </c>
      <c r="F1155" s="184" t="s">
        <v>1287</v>
      </c>
      <c r="G1155" s="185" t="s">
        <v>129</v>
      </c>
      <c r="H1155" s="186">
        <v>86.5</v>
      </c>
      <c r="I1155" s="187"/>
      <c r="J1155" s="188">
        <f>ROUND(I1155*H1155,2)</f>
        <v>0</v>
      </c>
      <c r="K1155" s="184" t="s">
        <v>473</v>
      </c>
      <c r="L1155" s="41"/>
      <c r="M1155" s="189" t="s">
        <v>21</v>
      </c>
      <c r="N1155" s="190" t="s">
        <v>44</v>
      </c>
      <c r="O1155" s="66"/>
      <c r="P1155" s="191">
        <f>O1155*H1155</f>
        <v>0</v>
      </c>
      <c r="Q1155" s="191">
        <v>0.11046</v>
      </c>
      <c r="R1155" s="191">
        <f>Q1155*H1155</f>
        <v>9.5547900000000006</v>
      </c>
      <c r="S1155" s="191">
        <v>0</v>
      </c>
      <c r="T1155" s="192">
        <f>S1155*H1155</f>
        <v>0</v>
      </c>
      <c r="U1155" s="36"/>
      <c r="V1155" s="36"/>
      <c r="W1155" s="36"/>
      <c r="X1155" s="36"/>
      <c r="Y1155" s="36"/>
      <c r="Z1155" s="36"/>
      <c r="AA1155" s="36"/>
      <c r="AB1155" s="36"/>
      <c r="AC1155" s="36"/>
      <c r="AD1155" s="36"/>
      <c r="AE1155" s="36"/>
      <c r="AR1155" s="193" t="s">
        <v>103</v>
      </c>
      <c r="AT1155" s="193" t="s">
        <v>288</v>
      </c>
      <c r="AU1155" s="193" t="s">
        <v>82</v>
      </c>
      <c r="AY1155" s="19" t="s">
        <v>286</v>
      </c>
      <c r="BE1155" s="194">
        <f>IF(N1155="základní",J1155,0)</f>
        <v>0</v>
      </c>
      <c r="BF1155" s="194">
        <f>IF(N1155="snížená",J1155,0)</f>
        <v>0</v>
      </c>
      <c r="BG1155" s="194">
        <f>IF(N1155="zákl. přenesená",J1155,0)</f>
        <v>0</v>
      </c>
      <c r="BH1155" s="194">
        <f>IF(N1155="sníž. přenesená",J1155,0)</f>
        <v>0</v>
      </c>
      <c r="BI1155" s="194">
        <f>IF(N1155="nulová",J1155,0)</f>
        <v>0</v>
      </c>
      <c r="BJ1155" s="19" t="s">
        <v>80</v>
      </c>
      <c r="BK1155" s="194">
        <f>ROUND(I1155*H1155,2)</f>
        <v>0</v>
      </c>
      <c r="BL1155" s="19" t="s">
        <v>103</v>
      </c>
      <c r="BM1155" s="193" t="s">
        <v>1288</v>
      </c>
    </row>
    <row r="1156" spans="1:65" s="13" customFormat="1" ht="11.25">
      <c r="B1156" s="200"/>
      <c r="C1156" s="201"/>
      <c r="D1156" s="202" t="s">
        <v>296</v>
      </c>
      <c r="E1156" s="203" t="s">
        <v>21</v>
      </c>
      <c r="F1156" s="204" t="s">
        <v>1289</v>
      </c>
      <c r="G1156" s="201"/>
      <c r="H1156" s="205">
        <v>3.3</v>
      </c>
      <c r="I1156" s="206"/>
      <c r="J1156" s="201"/>
      <c r="K1156" s="201"/>
      <c r="L1156" s="207"/>
      <c r="M1156" s="208"/>
      <c r="N1156" s="209"/>
      <c r="O1156" s="209"/>
      <c r="P1156" s="209"/>
      <c r="Q1156" s="209"/>
      <c r="R1156" s="209"/>
      <c r="S1156" s="209"/>
      <c r="T1156" s="210"/>
      <c r="AT1156" s="211" t="s">
        <v>296</v>
      </c>
      <c r="AU1156" s="211" t="s">
        <v>82</v>
      </c>
      <c r="AV1156" s="13" t="s">
        <v>82</v>
      </c>
      <c r="AW1156" s="13" t="s">
        <v>34</v>
      </c>
      <c r="AX1156" s="13" t="s">
        <v>73</v>
      </c>
      <c r="AY1156" s="211" t="s">
        <v>286</v>
      </c>
    </row>
    <row r="1157" spans="1:65" s="15" customFormat="1" ht="11.25">
      <c r="B1157" s="223"/>
      <c r="C1157" s="224"/>
      <c r="D1157" s="202" t="s">
        <v>296</v>
      </c>
      <c r="E1157" s="225" t="s">
        <v>21</v>
      </c>
      <c r="F1157" s="226" t="s">
        <v>542</v>
      </c>
      <c r="G1157" s="224"/>
      <c r="H1157" s="225" t="s">
        <v>21</v>
      </c>
      <c r="I1157" s="227"/>
      <c r="J1157" s="224"/>
      <c r="K1157" s="224"/>
      <c r="L1157" s="228"/>
      <c r="M1157" s="229"/>
      <c r="N1157" s="230"/>
      <c r="O1157" s="230"/>
      <c r="P1157" s="230"/>
      <c r="Q1157" s="230"/>
      <c r="R1157" s="230"/>
      <c r="S1157" s="230"/>
      <c r="T1157" s="231"/>
      <c r="AT1157" s="232" t="s">
        <v>296</v>
      </c>
      <c r="AU1157" s="232" t="s">
        <v>82</v>
      </c>
      <c r="AV1157" s="15" t="s">
        <v>80</v>
      </c>
      <c r="AW1157" s="15" t="s">
        <v>34</v>
      </c>
      <c r="AX1157" s="15" t="s">
        <v>73</v>
      </c>
      <c r="AY1157" s="232" t="s">
        <v>286</v>
      </c>
    </row>
    <row r="1158" spans="1:65" s="13" customFormat="1" ht="11.25">
      <c r="B1158" s="200"/>
      <c r="C1158" s="201"/>
      <c r="D1158" s="202" t="s">
        <v>296</v>
      </c>
      <c r="E1158" s="203" t="s">
        <v>21</v>
      </c>
      <c r="F1158" s="204" t="s">
        <v>1290</v>
      </c>
      <c r="G1158" s="201"/>
      <c r="H1158" s="205">
        <v>43.2</v>
      </c>
      <c r="I1158" s="206"/>
      <c r="J1158" s="201"/>
      <c r="K1158" s="201"/>
      <c r="L1158" s="207"/>
      <c r="M1158" s="208"/>
      <c r="N1158" s="209"/>
      <c r="O1158" s="209"/>
      <c r="P1158" s="209"/>
      <c r="Q1158" s="209"/>
      <c r="R1158" s="209"/>
      <c r="S1158" s="209"/>
      <c r="T1158" s="210"/>
      <c r="AT1158" s="211" t="s">
        <v>296</v>
      </c>
      <c r="AU1158" s="211" t="s">
        <v>82</v>
      </c>
      <c r="AV1158" s="13" t="s">
        <v>82</v>
      </c>
      <c r="AW1158" s="13" t="s">
        <v>34</v>
      </c>
      <c r="AX1158" s="13" t="s">
        <v>73</v>
      </c>
      <c r="AY1158" s="211" t="s">
        <v>286</v>
      </c>
    </row>
    <row r="1159" spans="1:65" s="13" customFormat="1" ht="11.25">
      <c r="B1159" s="200"/>
      <c r="C1159" s="201"/>
      <c r="D1159" s="202" t="s">
        <v>296</v>
      </c>
      <c r="E1159" s="203" t="s">
        <v>21</v>
      </c>
      <c r="F1159" s="204" t="s">
        <v>1291</v>
      </c>
      <c r="G1159" s="201"/>
      <c r="H1159" s="205">
        <v>40</v>
      </c>
      <c r="I1159" s="206"/>
      <c r="J1159" s="201"/>
      <c r="K1159" s="201"/>
      <c r="L1159" s="207"/>
      <c r="M1159" s="208"/>
      <c r="N1159" s="209"/>
      <c r="O1159" s="209"/>
      <c r="P1159" s="209"/>
      <c r="Q1159" s="209"/>
      <c r="R1159" s="209"/>
      <c r="S1159" s="209"/>
      <c r="T1159" s="210"/>
      <c r="AT1159" s="211" t="s">
        <v>296</v>
      </c>
      <c r="AU1159" s="211" t="s">
        <v>82</v>
      </c>
      <c r="AV1159" s="13" t="s">
        <v>82</v>
      </c>
      <c r="AW1159" s="13" t="s">
        <v>34</v>
      </c>
      <c r="AX1159" s="13" t="s">
        <v>73</v>
      </c>
      <c r="AY1159" s="211" t="s">
        <v>286</v>
      </c>
    </row>
    <row r="1160" spans="1:65" s="14" customFormat="1" ht="11.25">
      <c r="B1160" s="212"/>
      <c r="C1160" s="213"/>
      <c r="D1160" s="202" t="s">
        <v>296</v>
      </c>
      <c r="E1160" s="214" t="s">
        <v>21</v>
      </c>
      <c r="F1160" s="215" t="s">
        <v>300</v>
      </c>
      <c r="G1160" s="213"/>
      <c r="H1160" s="216">
        <v>86.5</v>
      </c>
      <c r="I1160" s="217"/>
      <c r="J1160" s="213"/>
      <c r="K1160" s="213"/>
      <c r="L1160" s="218"/>
      <c r="M1160" s="219"/>
      <c r="N1160" s="220"/>
      <c r="O1160" s="220"/>
      <c r="P1160" s="220"/>
      <c r="Q1160" s="220"/>
      <c r="R1160" s="220"/>
      <c r="S1160" s="220"/>
      <c r="T1160" s="221"/>
      <c r="AT1160" s="222" t="s">
        <v>296</v>
      </c>
      <c r="AU1160" s="222" t="s">
        <v>82</v>
      </c>
      <c r="AV1160" s="14" t="s">
        <v>93</v>
      </c>
      <c r="AW1160" s="14" t="s">
        <v>34</v>
      </c>
      <c r="AX1160" s="14" t="s">
        <v>80</v>
      </c>
      <c r="AY1160" s="222" t="s">
        <v>286</v>
      </c>
    </row>
    <row r="1161" spans="1:65" s="2" customFormat="1" ht="21.75" customHeight="1">
      <c r="A1161" s="36"/>
      <c r="B1161" s="37"/>
      <c r="C1161" s="182" t="s">
        <v>1292</v>
      </c>
      <c r="D1161" s="182" t="s">
        <v>288</v>
      </c>
      <c r="E1161" s="183" t="s">
        <v>1293</v>
      </c>
      <c r="F1161" s="184" t="s">
        <v>1294</v>
      </c>
      <c r="G1161" s="185" t="s">
        <v>142</v>
      </c>
      <c r="H1161" s="186">
        <v>20.855</v>
      </c>
      <c r="I1161" s="187"/>
      <c r="J1161" s="188">
        <f>ROUND(I1161*H1161,2)</f>
        <v>0</v>
      </c>
      <c r="K1161" s="184" t="s">
        <v>292</v>
      </c>
      <c r="L1161" s="41"/>
      <c r="M1161" s="189" t="s">
        <v>21</v>
      </c>
      <c r="N1161" s="190" t="s">
        <v>44</v>
      </c>
      <c r="O1161" s="66"/>
      <c r="P1161" s="191">
        <f>O1161*H1161</f>
        <v>0</v>
      </c>
      <c r="Q1161" s="191">
        <v>6.5799999999999999E-3</v>
      </c>
      <c r="R1161" s="191">
        <f>Q1161*H1161</f>
        <v>0.13722590000000001</v>
      </c>
      <c r="S1161" s="191">
        <v>0</v>
      </c>
      <c r="T1161" s="192">
        <f>S1161*H1161</f>
        <v>0</v>
      </c>
      <c r="U1161" s="36"/>
      <c r="V1161" s="36"/>
      <c r="W1161" s="36"/>
      <c r="X1161" s="36"/>
      <c r="Y1161" s="36"/>
      <c r="Z1161" s="36"/>
      <c r="AA1161" s="36"/>
      <c r="AB1161" s="36"/>
      <c r="AC1161" s="36"/>
      <c r="AD1161" s="36"/>
      <c r="AE1161" s="36"/>
      <c r="AR1161" s="193" t="s">
        <v>103</v>
      </c>
      <c r="AT1161" s="193" t="s">
        <v>288</v>
      </c>
      <c r="AU1161" s="193" t="s">
        <v>82</v>
      </c>
      <c r="AY1161" s="19" t="s">
        <v>286</v>
      </c>
      <c r="BE1161" s="194">
        <f>IF(N1161="základní",J1161,0)</f>
        <v>0</v>
      </c>
      <c r="BF1161" s="194">
        <f>IF(N1161="snížená",J1161,0)</f>
        <v>0</v>
      </c>
      <c r="BG1161" s="194">
        <f>IF(N1161="zákl. přenesená",J1161,0)</f>
        <v>0</v>
      </c>
      <c r="BH1161" s="194">
        <f>IF(N1161="sníž. přenesená",J1161,0)</f>
        <v>0</v>
      </c>
      <c r="BI1161" s="194">
        <f>IF(N1161="nulová",J1161,0)</f>
        <v>0</v>
      </c>
      <c r="BJ1161" s="19" t="s">
        <v>80</v>
      </c>
      <c r="BK1161" s="194">
        <f>ROUND(I1161*H1161,2)</f>
        <v>0</v>
      </c>
      <c r="BL1161" s="19" t="s">
        <v>103</v>
      </c>
      <c r="BM1161" s="193" t="s">
        <v>1295</v>
      </c>
    </row>
    <row r="1162" spans="1:65" s="2" customFormat="1" ht="11.25">
      <c r="A1162" s="36"/>
      <c r="B1162" s="37"/>
      <c r="C1162" s="38"/>
      <c r="D1162" s="195" t="s">
        <v>294</v>
      </c>
      <c r="E1162" s="38"/>
      <c r="F1162" s="196" t="s">
        <v>1296</v>
      </c>
      <c r="G1162" s="38"/>
      <c r="H1162" s="38"/>
      <c r="I1162" s="197"/>
      <c r="J1162" s="38"/>
      <c r="K1162" s="38"/>
      <c r="L1162" s="41"/>
      <c r="M1162" s="198"/>
      <c r="N1162" s="199"/>
      <c r="O1162" s="66"/>
      <c r="P1162" s="66"/>
      <c r="Q1162" s="66"/>
      <c r="R1162" s="66"/>
      <c r="S1162" s="66"/>
      <c r="T1162" s="67"/>
      <c r="U1162" s="36"/>
      <c r="V1162" s="36"/>
      <c r="W1162" s="36"/>
      <c r="X1162" s="36"/>
      <c r="Y1162" s="36"/>
      <c r="Z1162" s="36"/>
      <c r="AA1162" s="36"/>
      <c r="AB1162" s="36"/>
      <c r="AC1162" s="36"/>
      <c r="AD1162" s="36"/>
      <c r="AE1162" s="36"/>
      <c r="AT1162" s="19" t="s">
        <v>294</v>
      </c>
      <c r="AU1162" s="19" t="s">
        <v>82</v>
      </c>
    </row>
    <row r="1163" spans="1:65" s="15" customFormat="1" ht="11.25">
      <c r="B1163" s="223"/>
      <c r="C1163" s="224"/>
      <c r="D1163" s="202" t="s">
        <v>296</v>
      </c>
      <c r="E1163" s="225" t="s">
        <v>21</v>
      </c>
      <c r="F1163" s="226" t="s">
        <v>976</v>
      </c>
      <c r="G1163" s="224"/>
      <c r="H1163" s="225" t="s">
        <v>21</v>
      </c>
      <c r="I1163" s="227"/>
      <c r="J1163" s="224"/>
      <c r="K1163" s="224"/>
      <c r="L1163" s="228"/>
      <c r="M1163" s="229"/>
      <c r="N1163" s="230"/>
      <c r="O1163" s="230"/>
      <c r="P1163" s="230"/>
      <c r="Q1163" s="230"/>
      <c r="R1163" s="230"/>
      <c r="S1163" s="230"/>
      <c r="T1163" s="231"/>
      <c r="AT1163" s="232" t="s">
        <v>296</v>
      </c>
      <c r="AU1163" s="232" t="s">
        <v>82</v>
      </c>
      <c r="AV1163" s="15" t="s">
        <v>80</v>
      </c>
      <c r="AW1163" s="15" t="s">
        <v>34</v>
      </c>
      <c r="AX1163" s="15" t="s">
        <v>73</v>
      </c>
      <c r="AY1163" s="232" t="s">
        <v>286</v>
      </c>
    </row>
    <row r="1164" spans="1:65" s="13" customFormat="1" ht="11.25">
      <c r="B1164" s="200"/>
      <c r="C1164" s="201"/>
      <c r="D1164" s="202" t="s">
        <v>296</v>
      </c>
      <c r="E1164" s="203" t="s">
        <v>21</v>
      </c>
      <c r="F1164" s="204" t="s">
        <v>1297</v>
      </c>
      <c r="G1164" s="201"/>
      <c r="H1164" s="205">
        <v>0.17</v>
      </c>
      <c r="I1164" s="206"/>
      <c r="J1164" s="201"/>
      <c r="K1164" s="201"/>
      <c r="L1164" s="207"/>
      <c r="M1164" s="208"/>
      <c r="N1164" s="209"/>
      <c r="O1164" s="209"/>
      <c r="P1164" s="209"/>
      <c r="Q1164" s="209"/>
      <c r="R1164" s="209"/>
      <c r="S1164" s="209"/>
      <c r="T1164" s="210"/>
      <c r="AT1164" s="211" t="s">
        <v>296</v>
      </c>
      <c r="AU1164" s="211" t="s">
        <v>82</v>
      </c>
      <c r="AV1164" s="13" t="s">
        <v>82</v>
      </c>
      <c r="AW1164" s="13" t="s">
        <v>34</v>
      </c>
      <c r="AX1164" s="13" t="s">
        <v>73</v>
      </c>
      <c r="AY1164" s="211" t="s">
        <v>286</v>
      </c>
    </row>
    <row r="1165" spans="1:65" s="15" customFormat="1" ht="11.25">
      <c r="B1165" s="223"/>
      <c r="C1165" s="224"/>
      <c r="D1165" s="202" t="s">
        <v>296</v>
      </c>
      <c r="E1165" s="225" t="s">
        <v>21</v>
      </c>
      <c r="F1165" s="226" t="s">
        <v>661</v>
      </c>
      <c r="G1165" s="224"/>
      <c r="H1165" s="225" t="s">
        <v>21</v>
      </c>
      <c r="I1165" s="227"/>
      <c r="J1165" s="224"/>
      <c r="K1165" s="224"/>
      <c r="L1165" s="228"/>
      <c r="M1165" s="229"/>
      <c r="N1165" s="230"/>
      <c r="O1165" s="230"/>
      <c r="P1165" s="230"/>
      <c r="Q1165" s="230"/>
      <c r="R1165" s="230"/>
      <c r="S1165" s="230"/>
      <c r="T1165" s="231"/>
      <c r="AT1165" s="232" t="s">
        <v>296</v>
      </c>
      <c r="AU1165" s="232" t="s">
        <v>82</v>
      </c>
      <c r="AV1165" s="15" t="s">
        <v>80</v>
      </c>
      <c r="AW1165" s="15" t="s">
        <v>34</v>
      </c>
      <c r="AX1165" s="15" t="s">
        <v>73</v>
      </c>
      <c r="AY1165" s="232" t="s">
        <v>286</v>
      </c>
    </row>
    <row r="1166" spans="1:65" s="13" customFormat="1" ht="11.25">
      <c r="B1166" s="200"/>
      <c r="C1166" s="201"/>
      <c r="D1166" s="202" t="s">
        <v>296</v>
      </c>
      <c r="E1166" s="203" t="s">
        <v>21</v>
      </c>
      <c r="F1166" s="204" t="s">
        <v>1298</v>
      </c>
      <c r="G1166" s="201"/>
      <c r="H1166" s="205">
        <v>0.74199999999999999</v>
      </c>
      <c r="I1166" s="206"/>
      <c r="J1166" s="201"/>
      <c r="K1166" s="201"/>
      <c r="L1166" s="207"/>
      <c r="M1166" s="208"/>
      <c r="N1166" s="209"/>
      <c r="O1166" s="209"/>
      <c r="P1166" s="209"/>
      <c r="Q1166" s="209"/>
      <c r="R1166" s="209"/>
      <c r="S1166" s="209"/>
      <c r="T1166" s="210"/>
      <c r="AT1166" s="211" t="s">
        <v>296</v>
      </c>
      <c r="AU1166" s="211" t="s">
        <v>82</v>
      </c>
      <c r="AV1166" s="13" t="s">
        <v>82</v>
      </c>
      <c r="AW1166" s="13" t="s">
        <v>34</v>
      </c>
      <c r="AX1166" s="13" t="s">
        <v>73</v>
      </c>
      <c r="AY1166" s="211" t="s">
        <v>286</v>
      </c>
    </row>
    <row r="1167" spans="1:65" s="13" customFormat="1" ht="11.25">
      <c r="B1167" s="200"/>
      <c r="C1167" s="201"/>
      <c r="D1167" s="202" t="s">
        <v>296</v>
      </c>
      <c r="E1167" s="203" t="s">
        <v>21</v>
      </c>
      <c r="F1167" s="204" t="s">
        <v>1299</v>
      </c>
      <c r="G1167" s="201"/>
      <c r="H1167" s="205">
        <v>0.75700000000000001</v>
      </c>
      <c r="I1167" s="206"/>
      <c r="J1167" s="201"/>
      <c r="K1167" s="201"/>
      <c r="L1167" s="207"/>
      <c r="M1167" s="208"/>
      <c r="N1167" s="209"/>
      <c r="O1167" s="209"/>
      <c r="P1167" s="209"/>
      <c r="Q1167" s="209"/>
      <c r="R1167" s="209"/>
      <c r="S1167" s="209"/>
      <c r="T1167" s="210"/>
      <c r="AT1167" s="211" t="s">
        <v>296</v>
      </c>
      <c r="AU1167" s="211" t="s">
        <v>82</v>
      </c>
      <c r="AV1167" s="13" t="s">
        <v>82</v>
      </c>
      <c r="AW1167" s="13" t="s">
        <v>34</v>
      </c>
      <c r="AX1167" s="13" t="s">
        <v>73</v>
      </c>
      <c r="AY1167" s="211" t="s">
        <v>286</v>
      </c>
    </row>
    <row r="1168" spans="1:65" s="15" customFormat="1" ht="11.25">
      <c r="B1168" s="223"/>
      <c r="C1168" s="224"/>
      <c r="D1168" s="202" t="s">
        <v>296</v>
      </c>
      <c r="E1168" s="225" t="s">
        <v>21</v>
      </c>
      <c r="F1168" s="226" t="s">
        <v>685</v>
      </c>
      <c r="G1168" s="224"/>
      <c r="H1168" s="225" t="s">
        <v>21</v>
      </c>
      <c r="I1168" s="227"/>
      <c r="J1168" s="224"/>
      <c r="K1168" s="224"/>
      <c r="L1168" s="228"/>
      <c r="M1168" s="229"/>
      <c r="N1168" s="230"/>
      <c r="O1168" s="230"/>
      <c r="P1168" s="230"/>
      <c r="Q1168" s="230"/>
      <c r="R1168" s="230"/>
      <c r="S1168" s="230"/>
      <c r="T1168" s="231"/>
      <c r="AT1168" s="232" t="s">
        <v>296</v>
      </c>
      <c r="AU1168" s="232" t="s">
        <v>82</v>
      </c>
      <c r="AV1168" s="15" t="s">
        <v>80</v>
      </c>
      <c r="AW1168" s="15" t="s">
        <v>34</v>
      </c>
      <c r="AX1168" s="15" t="s">
        <v>73</v>
      </c>
      <c r="AY1168" s="232" t="s">
        <v>286</v>
      </c>
    </row>
    <row r="1169" spans="1:65" s="13" customFormat="1" ht="11.25">
      <c r="B1169" s="200"/>
      <c r="C1169" s="201"/>
      <c r="D1169" s="202" t="s">
        <v>296</v>
      </c>
      <c r="E1169" s="203" t="s">
        <v>21</v>
      </c>
      <c r="F1169" s="204" t="s">
        <v>1300</v>
      </c>
      <c r="G1169" s="201"/>
      <c r="H1169" s="205">
        <v>1.0860000000000001</v>
      </c>
      <c r="I1169" s="206"/>
      <c r="J1169" s="201"/>
      <c r="K1169" s="201"/>
      <c r="L1169" s="207"/>
      <c r="M1169" s="208"/>
      <c r="N1169" s="209"/>
      <c r="O1169" s="209"/>
      <c r="P1169" s="209"/>
      <c r="Q1169" s="209"/>
      <c r="R1169" s="209"/>
      <c r="S1169" s="209"/>
      <c r="T1169" s="210"/>
      <c r="AT1169" s="211" t="s">
        <v>296</v>
      </c>
      <c r="AU1169" s="211" t="s">
        <v>82</v>
      </c>
      <c r="AV1169" s="13" t="s">
        <v>82</v>
      </c>
      <c r="AW1169" s="13" t="s">
        <v>34</v>
      </c>
      <c r="AX1169" s="13" t="s">
        <v>73</v>
      </c>
      <c r="AY1169" s="211" t="s">
        <v>286</v>
      </c>
    </row>
    <row r="1170" spans="1:65" s="13" customFormat="1" ht="11.25">
      <c r="B1170" s="200"/>
      <c r="C1170" s="201"/>
      <c r="D1170" s="202" t="s">
        <v>296</v>
      </c>
      <c r="E1170" s="203" t="s">
        <v>21</v>
      </c>
      <c r="F1170" s="204" t="s">
        <v>1301</v>
      </c>
      <c r="G1170" s="201"/>
      <c r="H1170" s="205">
        <v>0.8</v>
      </c>
      <c r="I1170" s="206"/>
      <c r="J1170" s="201"/>
      <c r="K1170" s="201"/>
      <c r="L1170" s="207"/>
      <c r="M1170" s="208"/>
      <c r="N1170" s="209"/>
      <c r="O1170" s="209"/>
      <c r="P1170" s="209"/>
      <c r="Q1170" s="209"/>
      <c r="R1170" s="209"/>
      <c r="S1170" s="209"/>
      <c r="T1170" s="210"/>
      <c r="AT1170" s="211" t="s">
        <v>296</v>
      </c>
      <c r="AU1170" s="211" t="s">
        <v>82</v>
      </c>
      <c r="AV1170" s="13" t="s">
        <v>82</v>
      </c>
      <c r="AW1170" s="13" t="s">
        <v>34</v>
      </c>
      <c r="AX1170" s="13" t="s">
        <v>73</v>
      </c>
      <c r="AY1170" s="211" t="s">
        <v>286</v>
      </c>
    </row>
    <row r="1171" spans="1:65" s="14" customFormat="1" ht="11.25">
      <c r="B1171" s="212"/>
      <c r="C1171" s="213"/>
      <c r="D1171" s="202" t="s">
        <v>296</v>
      </c>
      <c r="E1171" s="214" t="s">
        <v>21</v>
      </c>
      <c r="F1171" s="215" t="s">
        <v>300</v>
      </c>
      <c r="G1171" s="213"/>
      <c r="H1171" s="216">
        <v>3.5550000000000002</v>
      </c>
      <c r="I1171" s="217"/>
      <c r="J1171" s="213"/>
      <c r="K1171" s="213"/>
      <c r="L1171" s="218"/>
      <c r="M1171" s="219"/>
      <c r="N1171" s="220"/>
      <c r="O1171" s="220"/>
      <c r="P1171" s="220"/>
      <c r="Q1171" s="220"/>
      <c r="R1171" s="220"/>
      <c r="S1171" s="220"/>
      <c r="T1171" s="221"/>
      <c r="AT1171" s="222" t="s">
        <v>296</v>
      </c>
      <c r="AU1171" s="222" t="s">
        <v>82</v>
      </c>
      <c r="AV1171" s="14" t="s">
        <v>93</v>
      </c>
      <c r="AW1171" s="14" t="s">
        <v>34</v>
      </c>
      <c r="AX1171" s="14" t="s">
        <v>73</v>
      </c>
      <c r="AY1171" s="222" t="s">
        <v>286</v>
      </c>
    </row>
    <row r="1172" spans="1:65" s="15" customFormat="1" ht="11.25">
      <c r="B1172" s="223"/>
      <c r="C1172" s="224"/>
      <c r="D1172" s="202" t="s">
        <v>296</v>
      </c>
      <c r="E1172" s="225" t="s">
        <v>21</v>
      </c>
      <c r="F1172" s="226" t="s">
        <v>1302</v>
      </c>
      <c r="G1172" s="224"/>
      <c r="H1172" s="225" t="s">
        <v>21</v>
      </c>
      <c r="I1172" s="227"/>
      <c r="J1172" s="224"/>
      <c r="K1172" s="224"/>
      <c r="L1172" s="228"/>
      <c r="M1172" s="229"/>
      <c r="N1172" s="230"/>
      <c r="O1172" s="230"/>
      <c r="P1172" s="230"/>
      <c r="Q1172" s="230"/>
      <c r="R1172" s="230"/>
      <c r="S1172" s="230"/>
      <c r="T1172" s="231"/>
      <c r="AT1172" s="232" t="s">
        <v>296</v>
      </c>
      <c r="AU1172" s="232" t="s">
        <v>82</v>
      </c>
      <c r="AV1172" s="15" t="s">
        <v>80</v>
      </c>
      <c r="AW1172" s="15" t="s">
        <v>34</v>
      </c>
      <c r="AX1172" s="15" t="s">
        <v>73</v>
      </c>
      <c r="AY1172" s="232" t="s">
        <v>286</v>
      </c>
    </row>
    <row r="1173" spans="1:65" s="13" customFormat="1" ht="11.25">
      <c r="B1173" s="200"/>
      <c r="C1173" s="201"/>
      <c r="D1173" s="202" t="s">
        <v>296</v>
      </c>
      <c r="E1173" s="203" t="s">
        <v>21</v>
      </c>
      <c r="F1173" s="204" t="s">
        <v>1303</v>
      </c>
      <c r="G1173" s="201"/>
      <c r="H1173" s="205">
        <v>0.66</v>
      </c>
      <c r="I1173" s="206"/>
      <c r="J1173" s="201"/>
      <c r="K1173" s="201"/>
      <c r="L1173" s="207"/>
      <c r="M1173" s="208"/>
      <c r="N1173" s="209"/>
      <c r="O1173" s="209"/>
      <c r="P1173" s="209"/>
      <c r="Q1173" s="209"/>
      <c r="R1173" s="209"/>
      <c r="S1173" s="209"/>
      <c r="T1173" s="210"/>
      <c r="AT1173" s="211" t="s">
        <v>296</v>
      </c>
      <c r="AU1173" s="211" t="s">
        <v>82</v>
      </c>
      <c r="AV1173" s="13" t="s">
        <v>82</v>
      </c>
      <c r="AW1173" s="13" t="s">
        <v>34</v>
      </c>
      <c r="AX1173" s="13" t="s">
        <v>73</v>
      </c>
      <c r="AY1173" s="211" t="s">
        <v>286</v>
      </c>
    </row>
    <row r="1174" spans="1:65" s="15" customFormat="1" ht="11.25">
      <c r="B1174" s="223"/>
      <c r="C1174" s="224"/>
      <c r="D1174" s="202" t="s">
        <v>296</v>
      </c>
      <c r="E1174" s="225" t="s">
        <v>21</v>
      </c>
      <c r="F1174" s="226" t="s">
        <v>542</v>
      </c>
      <c r="G1174" s="224"/>
      <c r="H1174" s="225" t="s">
        <v>21</v>
      </c>
      <c r="I1174" s="227"/>
      <c r="J1174" s="224"/>
      <c r="K1174" s="224"/>
      <c r="L1174" s="228"/>
      <c r="M1174" s="229"/>
      <c r="N1174" s="230"/>
      <c r="O1174" s="230"/>
      <c r="P1174" s="230"/>
      <c r="Q1174" s="230"/>
      <c r="R1174" s="230"/>
      <c r="S1174" s="230"/>
      <c r="T1174" s="231"/>
      <c r="AT1174" s="232" t="s">
        <v>296</v>
      </c>
      <c r="AU1174" s="232" t="s">
        <v>82</v>
      </c>
      <c r="AV1174" s="15" t="s">
        <v>80</v>
      </c>
      <c r="AW1174" s="15" t="s">
        <v>34</v>
      </c>
      <c r="AX1174" s="15" t="s">
        <v>73</v>
      </c>
      <c r="AY1174" s="232" t="s">
        <v>286</v>
      </c>
    </row>
    <row r="1175" spans="1:65" s="13" customFormat="1" ht="11.25">
      <c r="B1175" s="200"/>
      <c r="C1175" s="201"/>
      <c r="D1175" s="202" t="s">
        <v>296</v>
      </c>
      <c r="E1175" s="203" t="s">
        <v>21</v>
      </c>
      <c r="F1175" s="204" t="s">
        <v>1304</v>
      </c>
      <c r="G1175" s="201"/>
      <c r="H1175" s="205">
        <v>8.64</v>
      </c>
      <c r="I1175" s="206"/>
      <c r="J1175" s="201"/>
      <c r="K1175" s="201"/>
      <c r="L1175" s="207"/>
      <c r="M1175" s="208"/>
      <c r="N1175" s="209"/>
      <c r="O1175" s="209"/>
      <c r="P1175" s="209"/>
      <c r="Q1175" s="209"/>
      <c r="R1175" s="209"/>
      <c r="S1175" s="209"/>
      <c r="T1175" s="210"/>
      <c r="AT1175" s="211" t="s">
        <v>296</v>
      </c>
      <c r="AU1175" s="211" t="s">
        <v>82</v>
      </c>
      <c r="AV1175" s="13" t="s">
        <v>82</v>
      </c>
      <c r="AW1175" s="13" t="s">
        <v>34</v>
      </c>
      <c r="AX1175" s="13" t="s">
        <v>73</v>
      </c>
      <c r="AY1175" s="211" t="s">
        <v>286</v>
      </c>
    </row>
    <row r="1176" spans="1:65" s="13" customFormat="1" ht="11.25">
      <c r="B1176" s="200"/>
      <c r="C1176" s="201"/>
      <c r="D1176" s="202" t="s">
        <v>296</v>
      </c>
      <c r="E1176" s="203" t="s">
        <v>21</v>
      </c>
      <c r="F1176" s="204" t="s">
        <v>1305</v>
      </c>
      <c r="G1176" s="201"/>
      <c r="H1176" s="205">
        <v>8</v>
      </c>
      <c r="I1176" s="206"/>
      <c r="J1176" s="201"/>
      <c r="K1176" s="201"/>
      <c r="L1176" s="207"/>
      <c r="M1176" s="208"/>
      <c r="N1176" s="209"/>
      <c r="O1176" s="209"/>
      <c r="P1176" s="209"/>
      <c r="Q1176" s="209"/>
      <c r="R1176" s="209"/>
      <c r="S1176" s="209"/>
      <c r="T1176" s="210"/>
      <c r="AT1176" s="211" t="s">
        <v>296</v>
      </c>
      <c r="AU1176" s="211" t="s">
        <v>82</v>
      </c>
      <c r="AV1176" s="13" t="s">
        <v>82</v>
      </c>
      <c r="AW1176" s="13" t="s">
        <v>34</v>
      </c>
      <c r="AX1176" s="13" t="s">
        <v>73</v>
      </c>
      <c r="AY1176" s="211" t="s">
        <v>286</v>
      </c>
    </row>
    <row r="1177" spans="1:65" s="14" customFormat="1" ht="11.25">
      <c r="B1177" s="212"/>
      <c r="C1177" s="213"/>
      <c r="D1177" s="202" t="s">
        <v>296</v>
      </c>
      <c r="E1177" s="214" t="s">
        <v>21</v>
      </c>
      <c r="F1177" s="215" t="s">
        <v>300</v>
      </c>
      <c r="G1177" s="213"/>
      <c r="H1177" s="216">
        <v>17.3</v>
      </c>
      <c r="I1177" s="217"/>
      <c r="J1177" s="213"/>
      <c r="K1177" s="213"/>
      <c r="L1177" s="218"/>
      <c r="M1177" s="219"/>
      <c r="N1177" s="220"/>
      <c r="O1177" s="220"/>
      <c r="P1177" s="220"/>
      <c r="Q1177" s="220"/>
      <c r="R1177" s="220"/>
      <c r="S1177" s="220"/>
      <c r="T1177" s="221"/>
      <c r="AT1177" s="222" t="s">
        <v>296</v>
      </c>
      <c r="AU1177" s="222" t="s">
        <v>82</v>
      </c>
      <c r="AV1177" s="14" t="s">
        <v>93</v>
      </c>
      <c r="AW1177" s="14" t="s">
        <v>34</v>
      </c>
      <c r="AX1177" s="14" t="s">
        <v>73</v>
      </c>
      <c r="AY1177" s="222" t="s">
        <v>286</v>
      </c>
    </row>
    <row r="1178" spans="1:65" s="16" customFormat="1" ht="11.25">
      <c r="B1178" s="233"/>
      <c r="C1178" s="234"/>
      <c r="D1178" s="202" t="s">
        <v>296</v>
      </c>
      <c r="E1178" s="235" t="s">
        <v>21</v>
      </c>
      <c r="F1178" s="236" t="s">
        <v>307</v>
      </c>
      <c r="G1178" s="234"/>
      <c r="H1178" s="237">
        <v>20.855</v>
      </c>
      <c r="I1178" s="238"/>
      <c r="J1178" s="234"/>
      <c r="K1178" s="234"/>
      <c r="L1178" s="239"/>
      <c r="M1178" s="240"/>
      <c r="N1178" s="241"/>
      <c r="O1178" s="241"/>
      <c r="P1178" s="241"/>
      <c r="Q1178" s="241"/>
      <c r="R1178" s="241"/>
      <c r="S1178" s="241"/>
      <c r="T1178" s="242"/>
      <c r="AT1178" s="243" t="s">
        <v>296</v>
      </c>
      <c r="AU1178" s="243" t="s">
        <v>82</v>
      </c>
      <c r="AV1178" s="16" t="s">
        <v>103</v>
      </c>
      <c r="AW1178" s="16" t="s">
        <v>34</v>
      </c>
      <c r="AX1178" s="16" t="s">
        <v>80</v>
      </c>
      <c r="AY1178" s="243" t="s">
        <v>286</v>
      </c>
    </row>
    <row r="1179" spans="1:65" s="2" customFormat="1" ht="21.75" customHeight="1">
      <c r="A1179" s="36"/>
      <c r="B1179" s="37"/>
      <c r="C1179" s="182" t="s">
        <v>1306</v>
      </c>
      <c r="D1179" s="182" t="s">
        <v>288</v>
      </c>
      <c r="E1179" s="183" t="s">
        <v>1307</v>
      </c>
      <c r="F1179" s="184" t="s">
        <v>1308</v>
      </c>
      <c r="G1179" s="185" t="s">
        <v>142</v>
      </c>
      <c r="H1179" s="186">
        <v>20.855</v>
      </c>
      <c r="I1179" s="187"/>
      <c r="J1179" s="188">
        <f>ROUND(I1179*H1179,2)</f>
        <v>0</v>
      </c>
      <c r="K1179" s="184" t="s">
        <v>292</v>
      </c>
      <c r="L1179" s="41"/>
      <c r="M1179" s="189" t="s">
        <v>21</v>
      </c>
      <c r="N1179" s="190" t="s">
        <v>44</v>
      </c>
      <c r="O1179" s="66"/>
      <c r="P1179" s="191">
        <f>O1179*H1179</f>
        <v>0</v>
      </c>
      <c r="Q1179" s="191">
        <v>0</v>
      </c>
      <c r="R1179" s="191">
        <f>Q1179*H1179</f>
        <v>0</v>
      </c>
      <c r="S1179" s="191">
        <v>0</v>
      </c>
      <c r="T1179" s="192">
        <f>S1179*H1179</f>
        <v>0</v>
      </c>
      <c r="U1179" s="36"/>
      <c r="V1179" s="36"/>
      <c r="W1179" s="36"/>
      <c r="X1179" s="36"/>
      <c r="Y1179" s="36"/>
      <c r="Z1179" s="36"/>
      <c r="AA1179" s="36"/>
      <c r="AB1179" s="36"/>
      <c r="AC1179" s="36"/>
      <c r="AD1179" s="36"/>
      <c r="AE1179" s="36"/>
      <c r="AR1179" s="193" t="s">
        <v>103</v>
      </c>
      <c r="AT1179" s="193" t="s">
        <v>288</v>
      </c>
      <c r="AU1179" s="193" t="s">
        <v>82</v>
      </c>
      <c r="AY1179" s="19" t="s">
        <v>286</v>
      </c>
      <c r="BE1179" s="194">
        <f>IF(N1179="základní",J1179,0)</f>
        <v>0</v>
      </c>
      <c r="BF1179" s="194">
        <f>IF(N1179="snížená",J1179,0)</f>
        <v>0</v>
      </c>
      <c r="BG1179" s="194">
        <f>IF(N1179="zákl. přenesená",J1179,0)</f>
        <v>0</v>
      </c>
      <c r="BH1179" s="194">
        <f>IF(N1179="sníž. přenesená",J1179,0)</f>
        <v>0</v>
      </c>
      <c r="BI1179" s="194">
        <f>IF(N1179="nulová",J1179,0)</f>
        <v>0</v>
      </c>
      <c r="BJ1179" s="19" t="s">
        <v>80</v>
      </c>
      <c r="BK1179" s="194">
        <f>ROUND(I1179*H1179,2)</f>
        <v>0</v>
      </c>
      <c r="BL1179" s="19" t="s">
        <v>103</v>
      </c>
      <c r="BM1179" s="193" t="s">
        <v>1309</v>
      </c>
    </row>
    <row r="1180" spans="1:65" s="2" customFormat="1" ht="11.25">
      <c r="A1180" s="36"/>
      <c r="B1180" s="37"/>
      <c r="C1180" s="38"/>
      <c r="D1180" s="195" t="s">
        <v>294</v>
      </c>
      <c r="E1180" s="38"/>
      <c r="F1180" s="196" t="s">
        <v>1310</v>
      </c>
      <c r="G1180" s="38"/>
      <c r="H1180" s="38"/>
      <c r="I1180" s="197"/>
      <c r="J1180" s="38"/>
      <c r="K1180" s="38"/>
      <c r="L1180" s="41"/>
      <c r="M1180" s="198"/>
      <c r="N1180" s="199"/>
      <c r="O1180" s="66"/>
      <c r="P1180" s="66"/>
      <c r="Q1180" s="66"/>
      <c r="R1180" s="66"/>
      <c r="S1180" s="66"/>
      <c r="T1180" s="67"/>
      <c r="U1180" s="36"/>
      <c r="V1180" s="36"/>
      <c r="W1180" s="36"/>
      <c r="X1180" s="36"/>
      <c r="Y1180" s="36"/>
      <c r="Z1180" s="36"/>
      <c r="AA1180" s="36"/>
      <c r="AB1180" s="36"/>
      <c r="AC1180" s="36"/>
      <c r="AD1180" s="36"/>
      <c r="AE1180" s="36"/>
      <c r="AT1180" s="19" t="s">
        <v>294</v>
      </c>
      <c r="AU1180" s="19" t="s">
        <v>82</v>
      </c>
    </row>
    <row r="1181" spans="1:65" s="13" customFormat="1" ht="11.25">
      <c r="B1181" s="200"/>
      <c r="C1181" s="201"/>
      <c r="D1181" s="202" t="s">
        <v>296</v>
      </c>
      <c r="E1181" s="203" t="s">
        <v>21</v>
      </c>
      <c r="F1181" s="204" t="s">
        <v>1311</v>
      </c>
      <c r="G1181" s="201"/>
      <c r="H1181" s="205">
        <v>20.855</v>
      </c>
      <c r="I1181" s="206"/>
      <c r="J1181" s="201"/>
      <c r="K1181" s="201"/>
      <c r="L1181" s="207"/>
      <c r="M1181" s="208"/>
      <c r="N1181" s="209"/>
      <c r="O1181" s="209"/>
      <c r="P1181" s="209"/>
      <c r="Q1181" s="209"/>
      <c r="R1181" s="209"/>
      <c r="S1181" s="209"/>
      <c r="T1181" s="210"/>
      <c r="AT1181" s="211" t="s">
        <v>296</v>
      </c>
      <c r="AU1181" s="211" t="s">
        <v>82</v>
      </c>
      <c r="AV1181" s="13" t="s">
        <v>82</v>
      </c>
      <c r="AW1181" s="13" t="s">
        <v>34</v>
      </c>
      <c r="AX1181" s="13" t="s">
        <v>73</v>
      </c>
      <c r="AY1181" s="211" t="s">
        <v>286</v>
      </c>
    </row>
    <row r="1182" spans="1:65" s="14" customFormat="1" ht="11.25">
      <c r="B1182" s="212"/>
      <c r="C1182" s="213"/>
      <c r="D1182" s="202" t="s">
        <v>296</v>
      </c>
      <c r="E1182" s="214" t="s">
        <v>21</v>
      </c>
      <c r="F1182" s="215" t="s">
        <v>300</v>
      </c>
      <c r="G1182" s="213"/>
      <c r="H1182" s="216">
        <v>20.855</v>
      </c>
      <c r="I1182" s="217"/>
      <c r="J1182" s="213"/>
      <c r="K1182" s="213"/>
      <c r="L1182" s="218"/>
      <c r="M1182" s="219"/>
      <c r="N1182" s="220"/>
      <c r="O1182" s="220"/>
      <c r="P1182" s="220"/>
      <c r="Q1182" s="220"/>
      <c r="R1182" s="220"/>
      <c r="S1182" s="220"/>
      <c r="T1182" s="221"/>
      <c r="AT1182" s="222" t="s">
        <v>296</v>
      </c>
      <c r="AU1182" s="222" t="s">
        <v>82</v>
      </c>
      <c r="AV1182" s="14" t="s">
        <v>93</v>
      </c>
      <c r="AW1182" s="14" t="s">
        <v>34</v>
      </c>
      <c r="AX1182" s="14" t="s">
        <v>80</v>
      </c>
      <c r="AY1182" s="222" t="s">
        <v>286</v>
      </c>
    </row>
    <row r="1183" spans="1:65" s="12" customFormat="1" ht="22.9" customHeight="1">
      <c r="B1183" s="166"/>
      <c r="C1183" s="167"/>
      <c r="D1183" s="168" t="s">
        <v>72</v>
      </c>
      <c r="E1183" s="180" t="s">
        <v>319</v>
      </c>
      <c r="F1183" s="180" t="s">
        <v>1312</v>
      </c>
      <c r="G1183" s="167"/>
      <c r="H1183" s="167"/>
      <c r="I1183" s="170"/>
      <c r="J1183" s="181">
        <f>BK1183</f>
        <v>0</v>
      </c>
      <c r="K1183" s="167"/>
      <c r="L1183" s="172"/>
      <c r="M1183" s="173"/>
      <c r="N1183" s="174"/>
      <c r="O1183" s="174"/>
      <c r="P1183" s="175">
        <f>SUM(P1184:P1199)</f>
        <v>0</v>
      </c>
      <c r="Q1183" s="174"/>
      <c r="R1183" s="175">
        <f>SUM(R1184:R1199)</f>
        <v>20.821379999999998</v>
      </c>
      <c r="S1183" s="174"/>
      <c r="T1183" s="176">
        <f>SUM(T1184:T1199)</f>
        <v>0</v>
      </c>
      <c r="AR1183" s="177" t="s">
        <v>80</v>
      </c>
      <c r="AT1183" s="178" t="s">
        <v>72</v>
      </c>
      <c r="AU1183" s="178" t="s">
        <v>80</v>
      </c>
      <c r="AY1183" s="177" t="s">
        <v>286</v>
      </c>
      <c r="BK1183" s="179">
        <f>SUM(BK1184:BK1199)</f>
        <v>0</v>
      </c>
    </row>
    <row r="1184" spans="1:65" s="2" customFormat="1" ht="24.2" customHeight="1">
      <c r="A1184" s="36"/>
      <c r="B1184" s="37"/>
      <c r="C1184" s="182" t="s">
        <v>1313</v>
      </c>
      <c r="D1184" s="182" t="s">
        <v>288</v>
      </c>
      <c r="E1184" s="183" t="s">
        <v>1314</v>
      </c>
      <c r="F1184" s="184" t="s">
        <v>1315</v>
      </c>
      <c r="G1184" s="185" t="s">
        <v>142</v>
      </c>
      <c r="H1184" s="186">
        <v>33.200000000000003</v>
      </c>
      <c r="I1184" s="187"/>
      <c r="J1184" s="188">
        <f>ROUND(I1184*H1184,2)</f>
        <v>0</v>
      </c>
      <c r="K1184" s="184" t="s">
        <v>292</v>
      </c>
      <c r="L1184" s="41"/>
      <c r="M1184" s="189" t="s">
        <v>21</v>
      </c>
      <c r="N1184" s="190" t="s">
        <v>44</v>
      </c>
      <c r="O1184" s="66"/>
      <c r="P1184" s="191">
        <f>O1184*H1184</f>
        <v>0</v>
      </c>
      <c r="Q1184" s="191">
        <v>0.106</v>
      </c>
      <c r="R1184" s="191">
        <f>Q1184*H1184</f>
        <v>3.5192000000000001</v>
      </c>
      <c r="S1184" s="191">
        <v>0</v>
      </c>
      <c r="T1184" s="192">
        <f>S1184*H1184</f>
        <v>0</v>
      </c>
      <c r="U1184" s="36"/>
      <c r="V1184" s="36"/>
      <c r="W1184" s="36"/>
      <c r="X1184" s="36"/>
      <c r="Y1184" s="36"/>
      <c r="Z1184" s="36"/>
      <c r="AA1184" s="36"/>
      <c r="AB1184" s="36"/>
      <c r="AC1184" s="36"/>
      <c r="AD1184" s="36"/>
      <c r="AE1184" s="36"/>
      <c r="AR1184" s="193" t="s">
        <v>103</v>
      </c>
      <c r="AT1184" s="193" t="s">
        <v>288</v>
      </c>
      <c r="AU1184" s="193" t="s">
        <v>82</v>
      </c>
      <c r="AY1184" s="19" t="s">
        <v>286</v>
      </c>
      <c r="BE1184" s="194">
        <f>IF(N1184="základní",J1184,0)</f>
        <v>0</v>
      </c>
      <c r="BF1184" s="194">
        <f>IF(N1184="snížená",J1184,0)</f>
        <v>0</v>
      </c>
      <c r="BG1184" s="194">
        <f>IF(N1184="zákl. přenesená",J1184,0)</f>
        <v>0</v>
      </c>
      <c r="BH1184" s="194">
        <f>IF(N1184="sníž. přenesená",J1184,0)</f>
        <v>0</v>
      </c>
      <c r="BI1184" s="194">
        <f>IF(N1184="nulová",J1184,0)</f>
        <v>0</v>
      </c>
      <c r="BJ1184" s="19" t="s">
        <v>80</v>
      </c>
      <c r="BK1184" s="194">
        <f>ROUND(I1184*H1184,2)</f>
        <v>0</v>
      </c>
      <c r="BL1184" s="19" t="s">
        <v>103</v>
      </c>
      <c r="BM1184" s="193" t="s">
        <v>1316</v>
      </c>
    </row>
    <row r="1185" spans="1:65" s="2" customFormat="1" ht="11.25">
      <c r="A1185" s="36"/>
      <c r="B1185" s="37"/>
      <c r="C1185" s="38"/>
      <c r="D1185" s="195" t="s">
        <v>294</v>
      </c>
      <c r="E1185" s="38"/>
      <c r="F1185" s="196" t="s">
        <v>1317</v>
      </c>
      <c r="G1185" s="38"/>
      <c r="H1185" s="38"/>
      <c r="I1185" s="197"/>
      <c r="J1185" s="38"/>
      <c r="K1185" s="38"/>
      <c r="L1185" s="41"/>
      <c r="M1185" s="198"/>
      <c r="N1185" s="199"/>
      <c r="O1185" s="66"/>
      <c r="P1185" s="66"/>
      <c r="Q1185" s="66"/>
      <c r="R1185" s="66"/>
      <c r="S1185" s="66"/>
      <c r="T1185" s="67"/>
      <c r="U1185" s="36"/>
      <c r="V1185" s="36"/>
      <c r="W1185" s="36"/>
      <c r="X1185" s="36"/>
      <c r="Y1185" s="36"/>
      <c r="Z1185" s="36"/>
      <c r="AA1185" s="36"/>
      <c r="AB1185" s="36"/>
      <c r="AC1185" s="36"/>
      <c r="AD1185" s="36"/>
      <c r="AE1185" s="36"/>
      <c r="AT1185" s="19" t="s">
        <v>294</v>
      </c>
      <c r="AU1185" s="19" t="s">
        <v>82</v>
      </c>
    </row>
    <row r="1186" spans="1:65" s="13" customFormat="1" ht="11.25">
      <c r="B1186" s="200"/>
      <c r="C1186" s="201"/>
      <c r="D1186" s="202" t="s">
        <v>296</v>
      </c>
      <c r="E1186" s="203" t="s">
        <v>21</v>
      </c>
      <c r="F1186" s="204" t="s">
        <v>1318</v>
      </c>
      <c r="G1186" s="201"/>
      <c r="H1186" s="205">
        <v>33.200000000000003</v>
      </c>
      <c r="I1186" s="206"/>
      <c r="J1186" s="201"/>
      <c r="K1186" s="201"/>
      <c r="L1186" s="207"/>
      <c r="M1186" s="208"/>
      <c r="N1186" s="209"/>
      <c r="O1186" s="209"/>
      <c r="P1186" s="209"/>
      <c r="Q1186" s="209"/>
      <c r="R1186" s="209"/>
      <c r="S1186" s="209"/>
      <c r="T1186" s="210"/>
      <c r="AT1186" s="211" t="s">
        <v>296</v>
      </c>
      <c r="AU1186" s="211" t="s">
        <v>82</v>
      </c>
      <c r="AV1186" s="13" t="s">
        <v>82</v>
      </c>
      <c r="AW1186" s="13" t="s">
        <v>34</v>
      </c>
      <c r="AX1186" s="13" t="s">
        <v>73</v>
      </c>
      <c r="AY1186" s="211" t="s">
        <v>286</v>
      </c>
    </row>
    <row r="1187" spans="1:65" s="14" customFormat="1" ht="11.25">
      <c r="B1187" s="212"/>
      <c r="C1187" s="213"/>
      <c r="D1187" s="202" t="s">
        <v>296</v>
      </c>
      <c r="E1187" s="214" t="s">
        <v>21</v>
      </c>
      <c r="F1187" s="215" t="s">
        <v>300</v>
      </c>
      <c r="G1187" s="213"/>
      <c r="H1187" s="216">
        <v>33.200000000000003</v>
      </c>
      <c r="I1187" s="217"/>
      <c r="J1187" s="213"/>
      <c r="K1187" s="213"/>
      <c r="L1187" s="218"/>
      <c r="M1187" s="219"/>
      <c r="N1187" s="220"/>
      <c r="O1187" s="220"/>
      <c r="P1187" s="220"/>
      <c r="Q1187" s="220"/>
      <c r="R1187" s="220"/>
      <c r="S1187" s="220"/>
      <c r="T1187" s="221"/>
      <c r="AT1187" s="222" t="s">
        <v>296</v>
      </c>
      <c r="AU1187" s="222" t="s">
        <v>82</v>
      </c>
      <c r="AV1187" s="14" t="s">
        <v>93</v>
      </c>
      <c r="AW1187" s="14" t="s">
        <v>34</v>
      </c>
      <c r="AX1187" s="14" t="s">
        <v>80</v>
      </c>
      <c r="AY1187" s="222" t="s">
        <v>286</v>
      </c>
    </row>
    <row r="1188" spans="1:65" s="2" customFormat="1" ht="24.2" customHeight="1">
      <c r="A1188" s="36"/>
      <c r="B1188" s="37"/>
      <c r="C1188" s="182" t="s">
        <v>1319</v>
      </c>
      <c r="D1188" s="182" t="s">
        <v>288</v>
      </c>
      <c r="E1188" s="183" t="s">
        <v>1320</v>
      </c>
      <c r="F1188" s="184" t="s">
        <v>1321</v>
      </c>
      <c r="G1188" s="185" t="s">
        <v>142</v>
      </c>
      <c r="H1188" s="186">
        <v>33.200000000000003</v>
      </c>
      <c r="I1188" s="187"/>
      <c r="J1188" s="188">
        <f>ROUND(I1188*H1188,2)</f>
        <v>0</v>
      </c>
      <c r="K1188" s="184" t="s">
        <v>292</v>
      </c>
      <c r="L1188" s="41"/>
      <c r="M1188" s="189" t="s">
        <v>21</v>
      </c>
      <c r="N1188" s="190" t="s">
        <v>44</v>
      </c>
      <c r="O1188" s="66"/>
      <c r="P1188" s="191">
        <f>O1188*H1188</f>
        <v>0</v>
      </c>
      <c r="Q1188" s="191">
        <v>0.29699999999999999</v>
      </c>
      <c r="R1188" s="191">
        <f>Q1188*H1188</f>
        <v>9.8604000000000003</v>
      </c>
      <c r="S1188" s="191">
        <v>0</v>
      </c>
      <c r="T1188" s="192">
        <f>S1188*H1188</f>
        <v>0</v>
      </c>
      <c r="U1188" s="36"/>
      <c r="V1188" s="36"/>
      <c r="W1188" s="36"/>
      <c r="X1188" s="36"/>
      <c r="Y1188" s="36"/>
      <c r="Z1188" s="36"/>
      <c r="AA1188" s="36"/>
      <c r="AB1188" s="36"/>
      <c r="AC1188" s="36"/>
      <c r="AD1188" s="36"/>
      <c r="AE1188" s="36"/>
      <c r="AR1188" s="193" t="s">
        <v>103</v>
      </c>
      <c r="AT1188" s="193" t="s">
        <v>288</v>
      </c>
      <c r="AU1188" s="193" t="s">
        <v>82</v>
      </c>
      <c r="AY1188" s="19" t="s">
        <v>286</v>
      </c>
      <c r="BE1188" s="194">
        <f>IF(N1188="základní",J1188,0)</f>
        <v>0</v>
      </c>
      <c r="BF1188" s="194">
        <f>IF(N1188="snížená",J1188,0)</f>
        <v>0</v>
      </c>
      <c r="BG1188" s="194">
        <f>IF(N1188="zákl. přenesená",J1188,0)</f>
        <v>0</v>
      </c>
      <c r="BH1188" s="194">
        <f>IF(N1188="sníž. přenesená",J1188,0)</f>
        <v>0</v>
      </c>
      <c r="BI1188" s="194">
        <f>IF(N1188="nulová",J1188,0)</f>
        <v>0</v>
      </c>
      <c r="BJ1188" s="19" t="s">
        <v>80</v>
      </c>
      <c r="BK1188" s="194">
        <f>ROUND(I1188*H1188,2)</f>
        <v>0</v>
      </c>
      <c r="BL1188" s="19" t="s">
        <v>103</v>
      </c>
      <c r="BM1188" s="193" t="s">
        <v>1322</v>
      </c>
    </row>
    <row r="1189" spans="1:65" s="2" customFormat="1" ht="11.25">
      <c r="A1189" s="36"/>
      <c r="B1189" s="37"/>
      <c r="C1189" s="38"/>
      <c r="D1189" s="195" t="s">
        <v>294</v>
      </c>
      <c r="E1189" s="38"/>
      <c r="F1189" s="196" t="s">
        <v>1323</v>
      </c>
      <c r="G1189" s="38"/>
      <c r="H1189" s="38"/>
      <c r="I1189" s="197"/>
      <c r="J1189" s="38"/>
      <c r="K1189" s="38"/>
      <c r="L1189" s="41"/>
      <c r="M1189" s="198"/>
      <c r="N1189" s="199"/>
      <c r="O1189" s="66"/>
      <c r="P1189" s="66"/>
      <c r="Q1189" s="66"/>
      <c r="R1189" s="66"/>
      <c r="S1189" s="66"/>
      <c r="T1189" s="67"/>
      <c r="U1189" s="36"/>
      <c r="V1189" s="36"/>
      <c r="W1189" s="36"/>
      <c r="X1189" s="36"/>
      <c r="Y1189" s="36"/>
      <c r="Z1189" s="36"/>
      <c r="AA1189" s="36"/>
      <c r="AB1189" s="36"/>
      <c r="AC1189" s="36"/>
      <c r="AD1189" s="36"/>
      <c r="AE1189" s="36"/>
      <c r="AT1189" s="19" t="s">
        <v>294</v>
      </c>
      <c r="AU1189" s="19" t="s">
        <v>82</v>
      </c>
    </row>
    <row r="1190" spans="1:65" s="13" customFormat="1" ht="11.25">
      <c r="B1190" s="200"/>
      <c r="C1190" s="201"/>
      <c r="D1190" s="202" t="s">
        <v>296</v>
      </c>
      <c r="E1190" s="203" t="s">
        <v>21</v>
      </c>
      <c r="F1190" s="204" t="s">
        <v>1318</v>
      </c>
      <c r="G1190" s="201"/>
      <c r="H1190" s="205">
        <v>33.200000000000003</v>
      </c>
      <c r="I1190" s="206"/>
      <c r="J1190" s="201"/>
      <c r="K1190" s="201"/>
      <c r="L1190" s="207"/>
      <c r="M1190" s="208"/>
      <c r="N1190" s="209"/>
      <c r="O1190" s="209"/>
      <c r="P1190" s="209"/>
      <c r="Q1190" s="209"/>
      <c r="R1190" s="209"/>
      <c r="S1190" s="209"/>
      <c r="T1190" s="210"/>
      <c r="AT1190" s="211" t="s">
        <v>296</v>
      </c>
      <c r="AU1190" s="211" t="s">
        <v>82</v>
      </c>
      <c r="AV1190" s="13" t="s">
        <v>82</v>
      </c>
      <c r="AW1190" s="13" t="s">
        <v>34</v>
      </c>
      <c r="AX1190" s="13" t="s">
        <v>73</v>
      </c>
      <c r="AY1190" s="211" t="s">
        <v>286</v>
      </c>
    </row>
    <row r="1191" spans="1:65" s="14" customFormat="1" ht="11.25">
      <c r="B1191" s="212"/>
      <c r="C1191" s="213"/>
      <c r="D1191" s="202" t="s">
        <v>296</v>
      </c>
      <c r="E1191" s="214" t="s">
        <v>21</v>
      </c>
      <c r="F1191" s="215" t="s">
        <v>300</v>
      </c>
      <c r="G1191" s="213"/>
      <c r="H1191" s="216">
        <v>33.200000000000003</v>
      </c>
      <c r="I1191" s="217"/>
      <c r="J1191" s="213"/>
      <c r="K1191" s="213"/>
      <c r="L1191" s="218"/>
      <c r="M1191" s="219"/>
      <c r="N1191" s="220"/>
      <c r="O1191" s="220"/>
      <c r="P1191" s="220"/>
      <c r="Q1191" s="220"/>
      <c r="R1191" s="220"/>
      <c r="S1191" s="220"/>
      <c r="T1191" s="221"/>
      <c r="AT1191" s="222" t="s">
        <v>296</v>
      </c>
      <c r="AU1191" s="222" t="s">
        <v>82</v>
      </c>
      <c r="AV1191" s="14" t="s">
        <v>93</v>
      </c>
      <c r="AW1191" s="14" t="s">
        <v>34</v>
      </c>
      <c r="AX1191" s="14" t="s">
        <v>80</v>
      </c>
      <c r="AY1191" s="222" t="s">
        <v>286</v>
      </c>
    </row>
    <row r="1192" spans="1:65" s="2" customFormat="1" ht="37.9" customHeight="1">
      <c r="A1192" s="36"/>
      <c r="B1192" s="37"/>
      <c r="C1192" s="182" t="s">
        <v>1324</v>
      </c>
      <c r="D1192" s="182" t="s">
        <v>288</v>
      </c>
      <c r="E1192" s="183" t="s">
        <v>1325</v>
      </c>
      <c r="F1192" s="184" t="s">
        <v>1326</v>
      </c>
      <c r="G1192" s="185" t="s">
        <v>142</v>
      </c>
      <c r="H1192" s="186">
        <v>33.200000000000003</v>
      </c>
      <c r="I1192" s="187"/>
      <c r="J1192" s="188">
        <f>ROUND(I1192*H1192,2)</f>
        <v>0</v>
      </c>
      <c r="K1192" s="184" t="s">
        <v>292</v>
      </c>
      <c r="L1192" s="41"/>
      <c r="M1192" s="189" t="s">
        <v>21</v>
      </c>
      <c r="N1192" s="190" t="s">
        <v>44</v>
      </c>
      <c r="O1192" s="66"/>
      <c r="P1192" s="191">
        <f>O1192*H1192</f>
        <v>0</v>
      </c>
      <c r="Q1192" s="191">
        <v>8.9219999999999994E-2</v>
      </c>
      <c r="R1192" s="191">
        <f>Q1192*H1192</f>
        <v>2.9621040000000001</v>
      </c>
      <c r="S1192" s="191">
        <v>0</v>
      </c>
      <c r="T1192" s="192">
        <f>S1192*H1192</f>
        <v>0</v>
      </c>
      <c r="U1192" s="36"/>
      <c r="V1192" s="36"/>
      <c r="W1192" s="36"/>
      <c r="X1192" s="36"/>
      <c r="Y1192" s="36"/>
      <c r="Z1192" s="36"/>
      <c r="AA1192" s="36"/>
      <c r="AB1192" s="36"/>
      <c r="AC1192" s="36"/>
      <c r="AD1192" s="36"/>
      <c r="AE1192" s="36"/>
      <c r="AR1192" s="193" t="s">
        <v>103</v>
      </c>
      <c r="AT1192" s="193" t="s">
        <v>288</v>
      </c>
      <c r="AU1192" s="193" t="s">
        <v>82</v>
      </c>
      <c r="AY1192" s="19" t="s">
        <v>286</v>
      </c>
      <c r="BE1192" s="194">
        <f>IF(N1192="základní",J1192,0)</f>
        <v>0</v>
      </c>
      <c r="BF1192" s="194">
        <f>IF(N1192="snížená",J1192,0)</f>
        <v>0</v>
      </c>
      <c r="BG1192" s="194">
        <f>IF(N1192="zákl. přenesená",J1192,0)</f>
        <v>0</v>
      </c>
      <c r="BH1192" s="194">
        <f>IF(N1192="sníž. přenesená",J1192,0)</f>
        <v>0</v>
      </c>
      <c r="BI1192" s="194">
        <f>IF(N1192="nulová",J1192,0)</f>
        <v>0</v>
      </c>
      <c r="BJ1192" s="19" t="s">
        <v>80</v>
      </c>
      <c r="BK1192" s="194">
        <f>ROUND(I1192*H1192,2)</f>
        <v>0</v>
      </c>
      <c r="BL1192" s="19" t="s">
        <v>103</v>
      </c>
      <c r="BM1192" s="193" t="s">
        <v>1327</v>
      </c>
    </row>
    <row r="1193" spans="1:65" s="2" customFormat="1" ht="11.25">
      <c r="A1193" s="36"/>
      <c r="B1193" s="37"/>
      <c r="C1193" s="38"/>
      <c r="D1193" s="195" t="s">
        <v>294</v>
      </c>
      <c r="E1193" s="38"/>
      <c r="F1193" s="196" t="s">
        <v>1328</v>
      </c>
      <c r="G1193" s="38"/>
      <c r="H1193" s="38"/>
      <c r="I1193" s="197"/>
      <c r="J1193" s="38"/>
      <c r="K1193" s="38"/>
      <c r="L1193" s="41"/>
      <c r="M1193" s="198"/>
      <c r="N1193" s="199"/>
      <c r="O1193" s="66"/>
      <c r="P1193" s="66"/>
      <c r="Q1193" s="66"/>
      <c r="R1193" s="66"/>
      <c r="S1193" s="66"/>
      <c r="T1193" s="67"/>
      <c r="U1193" s="36"/>
      <c r="V1193" s="36"/>
      <c r="W1193" s="36"/>
      <c r="X1193" s="36"/>
      <c r="Y1193" s="36"/>
      <c r="Z1193" s="36"/>
      <c r="AA1193" s="36"/>
      <c r="AB1193" s="36"/>
      <c r="AC1193" s="36"/>
      <c r="AD1193" s="36"/>
      <c r="AE1193" s="36"/>
      <c r="AT1193" s="19" t="s">
        <v>294</v>
      </c>
      <c r="AU1193" s="19" t="s">
        <v>82</v>
      </c>
    </row>
    <row r="1194" spans="1:65" s="15" customFormat="1" ht="11.25">
      <c r="B1194" s="223"/>
      <c r="C1194" s="224"/>
      <c r="D1194" s="202" t="s">
        <v>296</v>
      </c>
      <c r="E1194" s="225" t="s">
        <v>21</v>
      </c>
      <c r="F1194" s="226" t="s">
        <v>1329</v>
      </c>
      <c r="G1194" s="224"/>
      <c r="H1194" s="225" t="s">
        <v>21</v>
      </c>
      <c r="I1194" s="227"/>
      <c r="J1194" s="224"/>
      <c r="K1194" s="224"/>
      <c r="L1194" s="228"/>
      <c r="M1194" s="229"/>
      <c r="N1194" s="230"/>
      <c r="O1194" s="230"/>
      <c r="P1194" s="230"/>
      <c r="Q1194" s="230"/>
      <c r="R1194" s="230"/>
      <c r="S1194" s="230"/>
      <c r="T1194" s="231"/>
      <c r="AT1194" s="232" t="s">
        <v>296</v>
      </c>
      <c r="AU1194" s="232" t="s">
        <v>82</v>
      </c>
      <c r="AV1194" s="15" t="s">
        <v>80</v>
      </c>
      <c r="AW1194" s="15" t="s">
        <v>34</v>
      </c>
      <c r="AX1194" s="15" t="s">
        <v>73</v>
      </c>
      <c r="AY1194" s="232" t="s">
        <v>286</v>
      </c>
    </row>
    <row r="1195" spans="1:65" s="13" customFormat="1" ht="11.25">
      <c r="B1195" s="200"/>
      <c r="C1195" s="201"/>
      <c r="D1195" s="202" t="s">
        <v>296</v>
      </c>
      <c r="E1195" s="203" t="s">
        <v>21</v>
      </c>
      <c r="F1195" s="204" t="s">
        <v>1330</v>
      </c>
      <c r="G1195" s="201"/>
      <c r="H1195" s="205">
        <v>15.5</v>
      </c>
      <c r="I1195" s="206"/>
      <c r="J1195" s="201"/>
      <c r="K1195" s="201"/>
      <c r="L1195" s="207"/>
      <c r="M1195" s="208"/>
      <c r="N1195" s="209"/>
      <c r="O1195" s="209"/>
      <c r="P1195" s="209"/>
      <c r="Q1195" s="209"/>
      <c r="R1195" s="209"/>
      <c r="S1195" s="209"/>
      <c r="T1195" s="210"/>
      <c r="AT1195" s="211" t="s">
        <v>296</v>
      </c>
      <c r="AU1195" s="211" t="s">
        <v>82</v>
      </c>
      <c r="AV1195" s="13" t="s">
        <v>82</v>
      </c>
      <c r="AW1195" s="13" t="s">
        <v>34</v>
      </c>
      <c r="AX1195" s="13" t="s">
        <v>73</v>
      </c>
      <c r="AY1195" s="211" t="s">
        <v>286</v>
      </c>
    </row>
    <row r="1196" spans="1:65" s="13" customFormat="1" ht="11.25">
      <c r="B1196" s="200"/>
      <c r="C1196" s="201"/>
      <c r="D1196" s="202" t="s">
        <v>296</v>
      </c>
      <c r="E1196" s="203" t="s">
        <v>21</v>
      </c>
      <c r="F1196" s="204" t="s">
        <v>1331</v>
      </c>
      <c r="G1196" s="201"/>
      <c r="H1196" s="205">
        <v>17.7</v>
      </c>
      <c r="I1196" s="206"/>
      <c r="J1196" s="201"/>
      <c r="K1196" s="201"/>
      <c r="L1196" s="207"/>
      <c r="M1196" s="208"/>
      <c r="N1196" s="209"/>
      <c r="O1196" s="209"/>
      <c r="P1196" s="209"/>
      <c r="Q1196" s="209"/>
      <c r="R1196" s="209"/>
      <c r="S1196" s="209"/>
      <c r="T1196" s="210"/>
      <c r="AT1196" s="211" t="s">
        <v>296</v>
      </c>
      <c r="AU1196" s="211" t="s">
        <v>82</v>
      </c>
      <c r="AV1196" s="13" t="s">
        <v>82</v>
      </c>
      <c r="AW1196" s="13" t="s">
        <v>34</v>
      </c>
      <c r="AX1196" s="13" t="s">
        <v>73</v>
      </c>
      <c r="AY1196" s="211" t="s">
        <v>286</v>
      </c>
    </row>
    <row r="1197" spans="1:65" s="14" customFormat="1" ht="11.25">
      <c r="B1197" s="212"/>
      <c r="C1197" s="213"/>
      <c r="D1197" s="202" t="s">
        <v>296</v>
      </c>
      <c r="E1197" s="214" t="s">
        <v>169</v>
      </c>
      <c r="F1197" s="215" t="s">
        <v>300</v>
      </c>
      <c r="G1197" s="213"/>
      <c r="H1197" s="216">
        <v>33.200000000000003</v>
      </c>
      <c r="I1197" s="217"/>
      <c r="J1197" s="213"/>
      <c r="K1197" s="213"/>
      <c r="L1197" s="218"/>
      <c r="M1197" s="219"/>
      <c r="N1197" s="220"/>
      <c r="O1197" s="220"/>
      <c r="P1197" s="220"/>
      <c r="Q1197" s="220"/>
      <c r="R1197" s="220"/>
      <c r="S1197" s="220"/>
      <c r="T1197" s="221"/>
      <c r="AT1197" s="222" t="s">
        <v>296</v>
      </c>
      <c r="AU1197" s="222" t="s">
        <v>82</v>
      </c>
      <c r="AV1197" s="14" t="s">
        <v>93</v>
      </c>
      <c r="AW1197" s="14" t="s">
        <v>34</v>
      </c>
      <c r="AX1197" s="14" t="s">
        <v>80</v>
      </c>
      <c r="AY1197" s="222" t="s">
        <v>286</v>
      </c>
    </row>
    <row r="1198" spans="1:65" s="2" customFormat="1" ht="16.5" customHeight="1">
      <c r="A1198" s="36"/>
      <c r="B1198" s="37"/>
      <c r="C1198" s="245" t="s">
        <v>1332</v>
      </c>
      <c r="D1198" s="245" t="s">
        <v>459</v>
      </c>
      <c r="E1198" s="246" t="s">
        <v>1333</v>
      </c>
      <c r="F1198" s="247" t="s">
        <v>1334</v>
      </c>
      <c r="G1198" s="248" t="s">
        <v>142</v>
      </c>
      <c r="H1198" s="249">
        <v>34.195999999999998</v>
      </c>
      <c r="I1198" s="250"/>
      <c r="J1198" s="251">
        <f>ROUND(I1198*H1198,2)</f>
        <v>0</v>
      </c>
      <c r="K1198" s="247" t="s">
        <v>292</v>
      </c>
      <c r="L1198" s="252"/>
      <c r="M1198" s="253" t="s">
        <v>21</v>
      </c>
      <c r="N1198" s="254" t="s">
        <v>44</v>
      </c>
      <c r="O1198" s="66"/>
      <c r="P1198" s="191">
        <f>O1198*H1198</f>
        <v>0</v>
      </c>
      <c r="Q1198" s="191">
        <v>0.13100000000000001</v>
      </c>
      <c r="R1198" s="191">
        <f>Q1198*H1198</f>
        <v>4.4796759999999995</v>
      </c>
      <c r="S1198" s="191">
        <v>0</v>
      </c>
      <c r="T1198" s="192">
        <f>S1198*H1198</f>
        <v>0</v>
      </c>
      <c r="U1198" s="36"/>
      <c r="V1198" s="36"/>
      <c r="W1198" s="36"/>
      <c r="X1198" s="36"/>
      <c r="Y1198" s="36"/>
      <c r="Z1198" s="36"/>
      <c r="AA1198" s="36"/>
      <c r="AB1198" s="36"/>
      <c r="AC1198" s="36"/>
      <c r="AD1198" s="36"/>
      <c r="AE1198" s="36"/>
      <c r="AR1198" s="193" t="s">
        <v>358</v>
      </c>
      <c r="AT1198" s="193" t="s">
        <v>459</v>
      </c>
      <c r="AU1198" s="193" t="s">
        <v>82</v>
      </c>
      <c r="AY1198" s="19" t="s">
        <v>286</v>
      </c>
      <c r="BE1198" s="194">
        <f>IF(N1198="základní",J1198,0)</f>
        <v>0</v>
      </c>
      <c r="BF1198" s="194">
        <f>IF(N1198="snížená",J1198,0)</f>
        <v>0</v>
      </c>
      <c r="BG1198" s="194">
        <f>IF(N1198="zákl. přenesená",J1198,0)</f>
        <v>0</v>
      </c>
      <c r="BH1198" s="194">
        <f>IF(N1198="sníž. přenesená",J1198,0)</f>
        <v>0</v>
      </c>
      <c r="BI1198" s="194">
        <f>IF(N1198="nulová",J1198,0)</f>
        <v>0</v>
      </c>
      <c r="BJ1198" s="19" t="s">
        <v>80</v>
      </c>
      <c r="BK1198" s="194">
        <f>ROUND(I1198*H1198,2)</f>
        <v>0</v>
      </c>
      <c r="BL1198" s="19" t="s">
        <v>103</v>
      </c>
      <c r="BM1198" s="193" t="s">
        <v>1335</v>
      </c>
    </row>
    <row r="1199" spans="1:65" s="13" customFormat="1" ht="11.25">
      <c r="B1199" s="200"/>
      <c r="C1199" s="201"/>
      <c r="D1199" s="202" t="s">
        <v>296</v>
      </c>
      <c r="E1199" s="201"/>
      <c r="F1199" s="204" t="s">
        <v>1336</v>
      </c>
      <c r="G1199" s="201"/>
      <c r="H1199" s="205">
        <v>34.195999999999998</v>
      </c>
      <c r="I1199" s="206"/>
      <c r="J1199" s="201"/>
      <c r="K1199" s="201"/>
      <c r="L1199" s="207"/>
      <c r="M1199" s="208"/>
      <c r="N1199" s="209"/>
      <c r="O1199" s="209"/>
      <c r="P1199" s="209"/>
      <c r="Q1199" s="209"/>
      <c r="R1199" s="209"/>
      <c r="S1199" s="209"/>
      <c r="T1199" s="210"/>
      <c r="AT1199" s="211" t="s">
        <v>296</v>
      </c>
      <c r="AU1199" s="211" t="s">
        <v>82</v>
      </c>
      <c r="AV1199" s="13" t="s">
        <v>82</v>
      </c>
      <c r="AW1199" s="13" t="s">
        <v>4</v>
      </c>
      <c r="AX1199" s="13" t="s">
        <v>80</v>
      </c>
      <c r="AY1199" s="211" t="s">
        <v>286</v>
      </c>
    </row>
    <row r="1200" spans="1:65" s="12" customFormat="1" ht="22.9" customHeight="1">
      <c r="B1200" s="166"/>
      <c r="C1200" s="167"/>
      <c r="D1200" s="168" t="s">
        <v>72</v>
      </c>
      <c r="E1200" s="180" t="s">
        <v>334</v>
      </c>
      <c r="F1200" s="180" t="s">
        <v>1337</v>
      </c>
      <c r="G1200" s="167"/>
      <c r="H1200" s="167"/>
      <c r="I1200" s="170"/>
      <c r="J1200" s="181">
        <f>BK1200</f>
        <v>0</v>
      </c>
      <c r="K1200" s="167"/>
      <c r="L1200" s="172"/>
      <c r="M1200" s="173"/>
      <c r="N1200" s="174"/>
      <c r="O1200" s="174"/>
      <c r="P1200" s="175">
        <f>SUM(P1201:P2174)</f>
        <v>0</v>
      </c>
      <c r="Q1200" s="174"/>
      <c r="R1200" s="175">
        <f>SUM(R1201:R2174)</f>
        <v>349.95041966000008</v>
      </c>
      <c r="S1200" s="174"/>
      <c r="T1200" s="176">
        <f>SUM(T1201:T2174)</f>
        <v>2.2999999999999998</v>
      </c>
      <c r="AR1200" s="177" t="s">
        <v>80</v>
      </c>
      <c r="AT1200" s="178" t="s">
        <v>72</v>
      </c>
      <c r="AU1200" s="178" t="s">
        <v>80</v>
      </c>
      <c r="AY1200" s="177" t="s">
        <v>286</v>
      </c>
      <c r="BK1200" s="179">
        <f>SUM(BK1201:BK2174)</f>
        <v>0</v>
      </c>
    </row>
    <row r="1201" spans="1:65" s="2" customFormat="1" ht="21.75" customHeight="1">
      <c r="A1201" s="36"/>
      <c r="B1201" s="37"/>
      <c r="C1201" s="182" t="s">
        <v>1338</v>
      </c>
      <c r="D1201" s="182" t="s">
        <v>288</v>
      </c>
      <c r="E1201" s="183" t="s">
        <v>1339</v>
      </c>
      <c r="F1201" s="184" t="s">
        <v>1340</v>
      </c>
      <c r="G1201" s="185" t="s">
        <v>142</v>
      </c>
      <c r="H1201" s="186">
        <v>302.92099999999999</v>
      </c>
      <c r="I1201" s="187"/>
      <c r="J1201" s="188">
        <f>ROUND(I1201*H1201,2)</f>
        <v>0</v>
      </c>
      <c r="K1201" s="184" t="s">
        <v>292</v>
      </c>
      <c r="L1201" s="41"/>
      <c r="M1201" s="189" t="s">
        <v>21</v>
      </c>
      <c r="N1201" s="190" t="s">
        <v>44</v>
      </c>
      <c r="O1201" s="66"/>
      <c r="P1201" s="191">
        <f>O1201*H1201</f>
        <v>0</v>
      </c>
      <c r="Q1201" s="191">
        <v>7.3499999999999998E-3</v>
      </c>
      <c r="R1201" s="191">
        <f>Q1201*H1201</f>
        <v>2.2264693499999999</v>
      </c>
      <c r="S1201" s="191">
        <v>0</v>
      </c>
      <c r="T1201" s="192">
        <f>S1201*H1201</f>
        <v>0</v>
      </c>
      <c r="U1201" s="36"/>
      <c r="V1201" s="36"/>
      <c r="W1201" s="36"/>
      <c r="X1201" s="36"/>
      <c r="Y1201" s="36"/>
      <c r="Z1201" s="36"/>
      <c r="AA1201" s="36"/>
      <c r="AB1201" s="36"/>
      <c r="AC1201" s="36"/>
      <c r="AD1201" s="36"/>
      <c r="AE1201" s="36"/>
      <c r="AR1201" s="193" t="s">
        <v>103</v>
      </c>
      <c r="AT1201" s="193" t="s">
        <v>288</v>
      </c>
      <c r="AU1201" s="193" t="s">
        <v>82</v>
      </c>
      <c r="AY1201" s="19" t="s">
        <v>286</v>
      </c>
      <c r="BE1201" s="194">
        <f>IF(N1201="základní",J1201,0)</f>
        <v>0</v>
      </c>
      <c r="BF1201" s="194">
        <f>IF(N1201="snížená",J1201,0)</f>
        <v>0</v>
      </c>
      <c r="BG1201" s="194">
        <f>IF(N1201="zákl. přenesená",J1201,0)</f>
        <v>0</v>
      </c>
      <c r="BH1201" s="194">
        <f>IF(N1201="sníž. přenesená",J1201,0)</f>
        <v>0</v>
      </c>
      <c r="BI1201" s="194">
        <f>IF(N1201="nulová",J1201,0)</f>
        <v>0</v>
      </c>
      <c r="BJ1201" s="19" t="s">
        <v>80</v>
      </c>
      <c r="BK1201" s="194">
        <f>ROUND(I1201*H1201,2)</f>
        <v>0</v>
      </c>
      <c r="BL1201" s="19" t="s">
        <v>103</v>
      </c>
      <c r="BM1201" s="193" t="s">
        <v>1341</v>
      </c>
    </row>
    <row r="1202" spans="1:65" s="2" customFormat="1" ht="11.25">
      <c r="A1202" s="36"/>
      <c r="B1202" s="37"/>
      <c r="C1202" s="38"/>
      <c r="D1202" s="195" t="s">
        <v>294</v>
      </c>
      <c r="E1202" s="38"/>
      <c r="F1202" s="196" t="s">
        <v>1342</v>
      </c>
      <c r="G1202" s="38"/>
      <c r="H1202" s="38"/>
      <c r="I1202" s="197"/>
      <c r="J1202" s="38"/>
      <c r="K1202" s="38"/>
      <c r="L1202" s="41"/>
      <c r="M1202" s="198"/>
      <c r="N1202" s="199"/>
      <c r="O1202" s="66"/>
      <c r="P1202" s="66"/>
      <c r="Q1202" s="66"/>
      <c r="R1202" s="66"/>
      <c r="S1202" s="66"/>
      <c r="T1202" s="67"/>
      <c r="U1202" s="36"/>
      <c r="V1202" s="36"/>
      <c r="W1202" s="36"/>
      <c r="X1202" s="36"/>
      <c r="Y1202" s="36"/>
      <c r="Z1202" s="36"/>
      <c r="AA1202" s="36"/>
      <c r="AB1202" s="36"/>
      <c r="AC1202" s="36"/>
      <c r="AD1202" s="36"/>
      <c r="AE1202" s="36"/>
      <c r="AT1202" s="19" t="s">
        <v>294</v>
      </c>
      <c r="AU1202" s="19" t="s">
        <v>82</v>
      </c>
    </row>
    <row r="1203" spans="1:65" s="13" customFormat="1" ht="11.25">
      <c r="B1203" s="200"/>
      <c r="C1203" s="201"/>
      <c r="D1203" s="202" t="s">
        <v>296</v>
      </c>
      <c r="E1203" s="203" t="s">
        <v>21</v>
      </c>
      <c r="F1203" s="204" t="s">
        <v>1343</v>
      </c>
      <c r="G1203" s="201"/>
      <c r="H1203" s="205">
        <v>302.92099999999999</v>
      </c>
      <c r="I1203" s="206"/>
      <c r="J1203" s="201"/>
      <c r="K1203" s="201"/>
      <c r="L1203" s="207"/>
      <c r="M1203" s="208"/>
      <c r="N1203" s="209"/>
      <c r="O1203" s="209"/>
      <c r="P1203" s="209"/>
      <c r="Q1203" s="209"/>
      <c r="R1203" s="209"/>
      <c r="S1203" s="209"/>
      <c r="T1203" s="210"/>
      <c r="AT1203" s="211" t="s">
        <v>296</v>
      </c>
      <c r="AU1203" s="211" t="s">
        <v>82</v>
      </c>
      <c r="AV1203" s="13" t="s">
        <v>82</v>
      </c>
      <c r="AW1203" s="13" t="s">
        <v>34</v>
      </c>
      <c r="AX1203" s="13" t="s">
        <v>73</v>
      </c>
      <c r="AY1203" s="211" t="s">
        <v>286</v>
      </c>
    </row>
    <row r="1204" spans="1:65" s="14" customFormat="1" ht="11.25">
      <c r="B1204" s="212"/>
      <c r="C1204" s="213"/>
      <c r="D1204" s="202" t="s">
        <v>296</v>
      </c>
      <c r="E1204" s="214" t="s">
        <v>21</v>
      </c>
      <c r="F1204" s="215" t="s">
        <v>300</v>
      </c>
      <c r="G1204" s="213"/>
      <c r="H1204" s="216">
        <v>302.92099999999999</v>
      </c>
      <c r="I1204" s="217"/>
      <c r="J1204" s="213"/>
      <c r="K1204" s="213"/>
      <c r="L1204" s="218"/>
      <c r="M1204" s="219"/>
      <c r="N1204" s="220"/>
      <c r="O1204" s="220"/>
      <c r="P1204" s="220"/>
      <c r="Q1204" s="220"/>
      <c r="R1204" s="220"/>
      <c r="S1204" s="220"/>
      <c r="T1204" s="221"/>
      <c r="AT1204" s="222" t="s">
        <v>296</v>
      </c>
      <c r="AU1204" s="222" t="s">
        <v>82</v>
      </c>
      <c r="AV1204" s="14" t="s">
        <v>93</v>
      </c>
      <c r="AW1204" s="14" t="s">
        <v>34</v>
      </c>
      <c r="AX1204" s="14" t="s">
        <v>80</v>
      </c>
      <c r="AY1204" s="222" t="s">
        <v>286</v>
      </c>
    </row>
    <row r="1205" spans="1:65" s="2" customFormat="1" ht="24.2" customHeight="1">
      <c r="A1205" s="36"/>
      <c r="B1205" s="37"/>
      <c r="C1205" s="182" t="s">
        <v>1344</v>
      </c>
      <c r="D1205" s="182" t="s">
        <v>288</v>
      </c>
      <c r="E1205" s="183" t="s">
        <v>1345</v>
      </c>
      <c r="F1205" s="184" t="s">
        <v>1346</v>
      </c>
      <c r="G1205" s="185" t="s">
        <v>142</v>
      </c>
      <c r="H1205" s="186">
        <v>49.66</v>
      </c>
      <c r="I1205" s="187"/>
      <c r="J1205" s="188">
        <f>ROUND(I1205*H1205,2)</f>
        <v>0</v>
      </c>
      <c r="K1205" s="184" t="s">
        <v>292</v>
      </c>
      <c r="L1205" s="41"/>
      <c r="M1205" s="189" t="s">
        <v>21</v>
      </c>
      <c r="N1205" s="190" t="s">
        <v>44</v>
      </c>
      <c r="O1205" s="66"/>
      <c r="P1205" s="191">
        <f>O1205*H1205</f>
        <v>0</v>
      </c>
      <c r="Q1205" s="191">
        <v>7.3499999999999998E-3</v>
      </c>
      <c r="R1205" s="191">
        <f>Q1205*H1205</f>
        <v>0.36500099999999996</v>
      </c>
      <c r="S1205" s="191">
        <v>0</v>
      </c>
      <c r="T1205" s="192">
        <f>S1205*H1205</f>
        <v>0</v>
      </c>
      <c r="U1205" s="36"/>
      <c r="V1205" s="36"/>
      <c r="W1205" s="36"/>
      <c r="X1205" s="36"/>
      <c r="Y1205" s="36"/>
      <c r="Z1205" s="36"/>
      <c r="AA1205" s="36"/>
      <c r="AB1205" s="36"/>
      <c r="AC1205" s="36"/>
      <c r="AD1205" s="36"/>
      <c r="AE1205" s="36"/>
      <c r="AR1205" s="193" t="s">
        <v>103</v>
      </c>
      <c r="AT1205" s="193" t="s">
        <v>288</v>
      </c>
      <c r="AU1205" s="193" t="s">
        <v>82</v>
      </c>
      <c r="AY1205" s="19" t="s">
        <v>286</v>
      </c>
      <c r="BE1205" s="194">
        <f>IF(N1205="základní",J1205,0)</f>
        <v>0</v>
      </c>
      <c r="BF1205" s="194">
        <f>IF(N1205="snížená",J1205,0)</f>
        <v>0</v>
      </c>
      <c r="BG1205" s="194">
        <f>IF(N1205="zákl. přenesená",J1205,0)</f>
        <v>0</v>
      </c>
      <c r="BH1205" s="194">
        <f>IF(N1205="sníž. přenesená",J1205,0)</f>
        <v>0</v>
      </c>
      <c r="BI1205" s="194">
        <f>IF(N1205="nulová",J1205,0)</f>
        <v>0</v>
      </c>
      <c r="BJ1205" s="19" t="s">
        <v>80</v>
      </c>
      <c r="BK1205" s="194">
        <f>ROUND(I1205*H1205,2)</f>
        <v>0</v>
      </c>
      <c r="BL1205" s="19" t="s">
        <v>103</v>
      </c>
      <c r="BM1205" s="193" t="s">
        <v>1347</v>
      </c>
    </row>
    <row r="1206" spans="1:65" s="2" customFormat="1" ht="11.25">
      <c r="A1206" s="36"/>
      <c r="B1206" s="37"/>
      <c r="C1206" s="38"/>
      <c r="D1206" s="195" t="s">
        <v>294</v>
      </c>
      <c r="E1206" s="38"/>
      <c r="F1206" s="196" t="s">
        <v>1348</v>
      </c>
      <c r="G1206" s="38"/>
      <c r="H1206" s="38"/>
      <c r="I1206" s="197"/>
      <c r="J1206" s="38"/>
      <c r="K1206" s="38"/>
      <c r="L1206" s="41"/>
      <c r="M1206" s="198"/>
      <c r="N1206" s="199"/>
      <c r="O1206" s="66"/>
      <c r="P1206" s="66"/>
      <c r="Q1206" s="66"/>
      <c r="R1206" s="66"/>
      <c r="S1206" s="66"/>
      <c r="T1206" s="67"/>
      <c r="U1206" s="36"/>
      <c r="V1206" s="36"/>
      <c r="W1206" s="36"/>
      <c r="X1206" s="36"/>
      <c r="Y1206" s="36"/>
      <c r="Z1206" s="36"/>
      <c r="AA1206" s="36"/>
      <c r="AB1206" s="36"/>
      <c r="AC1206" s="36"/>
      <c r="AD1206" s="36"/>
      <c r="AE1206" s="36"/>
      <c r="AT1206" s="19" t="s">
        <v>294</v>
      </c>
      <c r="AU1206" s="19" t="s">
        <v>82</v>
      </c>
    </row>
    <row r="1207" spans="1:65" s="13" customFormat="1" ht="11.25">
      <c r="B1207" s="200"/>
      <c r="C1207" s="201"/>
      <c r="D1207" s="202" t="s">
        <v>296</v>
      </c>
      <c r="E1207" s="203" t="s">
        <v>21</v>
      </c>
      <c r="F1207" s="204" t="s">
        <v>1349</v>
      </c>
      <c r="G1207" s="201"/>
      <c r="H1207" s="205">
        <v>49.66</v>
      </c>
      <c r="I1207" s="206"/>
      <c r="J1207" s="201"/>
      <c r="K1207" s="201"/>
      <c r="L1207" s="207"/>
      <c r="M1207" s="208"/>
      <c r="N1207" s="209"/>
      <c r="O1207" s="209"/>
      <c r="P1207" s="209"/>
      <c r="Q1207" s="209"/>
      <c r="R1207" s="209"/>
      <c r="S1207" s="209"/>
      <c r="T1207" s="210"/>
      <c r="AT1207" s="211" t="s">
        <v>296</v>
      </c>
      <c r="AU1207" s="211" t="s">
        <v>82</v>
      </c>
      <c r="AV1207" s="13" t="s">
        <v>82</v>
      </c>
      <c r="AW1207" s="13" t="s">
        <v>34</v>
      </c>
      <c r="AX1207" s="13" t="s">
        <v>73</v>
      </c>
      <c r="AY1207" s="211" t="s">
        <v>286</v>
      </c>
    </row>
    <row r="1208" spans="1:65" s="14" customFormat="1" ht="11.25">
      <c r="B1208" s="212"/>
      <c r="C1208" s="213"/>
      <c r="D1208" s="202" t="s">
        <v>296</v>
      </c>
      <c r="E1208" s="214" t="s">
        <v>21</v>
      </c>
      <c r="F1208" s="215" t="s">
        <v>300</v>
      </c>
      <c r="G1208" s="213"/>
      <c r="H1208" s="216">
        <v>49.66</v>
      </c>
      <c r="I1208" s="217"/>
      <c r="J1208" s="213"/>
      <c r="K1208" s="213"/>
      <c r="L1208" s="218"/>
      <c r="M1208" s="219"/>
      <c r="N1208" s="220"/>
      <c r="O1208" s="220"/>
      <c r="P1208" s="220"/>
      <c r="Q1208" s="220"/>
      <c r="R1208" s="220"/>
      <c r="S1208" s="220"/>
      <c r="T1208" s="221"/>
      <c r="AT1208" s="222" t="s">
        <v>296</v>
      </c>
      <c r="AU1208" s="222" t="s">
        <v>82</v>
      </c>
      <c r="AV1208" s="14" t="s">
        <v>93</v>
      </c>
      <c r="AW1208" s="14" t="s">
        <v>34</v>
      </c>
      <c r="AX1208" s="14" t="s">
        <v>80</v>
      </c>
      <c r="AY1208" s="222" t="s">
        <v>286</v>
      </c>
    </row>
    <row r="1209" spans="1:65" s="2" customFormat="1" ht="16.5" customHeight="1">
      <c r="A1209" s="36"/>
      <c r="B1209" s="37"/>
      <c r="C1209" s="182" t="s">
        <v>1350</v>
      </c>
      <c r="D1209" s="182" t="s">
        <v>288</v>
      </c>
      <c r="E1209" s="183" t="s">
        <v>1351</v>
      </c>
      <c r="F1209" s="184" t="s">
        <v>1352</v>
      </c>
      <c r="G1209" s="185" t="s">
        <v>142</v>
      </c>
      <c r="H1209" s="186">
        <v>475.93400000000003</v>
      </c>
      <c r="I1209" s="187"/>
      <c r="J1209" s="188">
        <f>ROUND(I1209*H1209,2)</f>
        <v>0</v>
      </c>
      <c r="K1209" s="184" t="s">
        <v>292</v>
      </c>
      <c r="L1209" s="41"/>
      <c r="M1209" s="189" t="s">
        <v>21</v>
      </c>
      <c r="N1209" s="190" t="s">
        <v>44</v>
      </c>
      <c r="O1209" s="66"/>
      <c r="P1209" s="191">
        <f>O1209*H1209</f>
        <v>0</v>
      </c>
      <c r="Q1209" s="191">
        <v>2.5999999999999998E-4</v>
      </c>
      <c r="R1209" s="191">
        <f>Q1209*H1209</f>
        <v>0.12374283999999999</v>
      </c>
      <c r="S1209" s="191">
        <v>0</v>
      </c>
      <c r="T1209" s="192">
        <f>S1209*H1209</f>
        <v>0</v>
      </c>
      <c r="U1209" s="36"/>
      <c r="V1209" s="36"/>
      <c r="W1209" s="36"/>
      <c r="X1209" s="36"/>
      <c r="Y1209" s="36"/>
      <c r="Z1209" s="36"/>
      <c r="AA1209" s="36"/>
      <c r="AB1209" s="36"/>
      <c r="AC1209" s="36"/>
      <c r="AD1209" s="36"/>
      <c r="AE1209" s="36"/>
      <c r="AR1209" s="193" t="s">
        <v>103</v>
      </c>
      <c r="AT1209" s="193" t="s">
        <v>288</v>
      </c>
      <c r="AU1209" s="193" t="s">
        <v>82</v>
      </c>
      <c r="AY1209" s="19" t="s">
        <v>286</v>
      </c>
      <c r="BE1209" s="194">
        <f>IF(N1209="základní",J1209,0)</f>
        <v>0</v>
      </c>
      <c r="BF1209" s="194">
        <f>IF(N1209="snížená",J1209,0)</f>
        <v>0</v>
      </c>
      <c r="BG1209" s="194">
        <f>IF(N1209="zákl. přenesená",J1209,0)</f>
        <v>0</v>
      </c>
      <c r="BH1209" s="194">
        <f>IF(N1209="sníž. přenesená",J1209,0)</f>
        <v>0</v>
      </c>
      <c r="BI1209" s="194">
        <f>IF(N1209="nulová",J1209,0)</f>
        <v>0</v>
      </c>
      <c r="BJ1209" s="19" t="s">
        <v>80</v>
      </c>
      <c r="BK1209" s="194">
        <f>ROUND(I1209*H1209,2)</f>
        <v>0</v>
      </c>
      <c r="BL1209" s="19" t="s">
        <v>103</v>
      </c>
      <c r="BM1209" s="193" t="s">
        <v>1353</v>
      </c>
    </row>
    <row r="1210" spans="1:65" s="2" customFormat="1" ht="11.25">
      <c r="A1210" s="36"/>
      <c r="B1210" s="37"/>
      <c r="C1210" s="38"/>
      <c r="D1210" s="195" t="s">
        <v>294</v>
      </c>
      <c r="E1210" s="38"/>
      <c r="F1210" s="196" t="s">
        <v>1354</v>
      </c>
      <c r="G1210" s="38"/>
      <c r="H1210" s="38"/>
      <c r="I1210" s="197"/>
      <c r="J1210" s="38"/>
      <c r="K1210" s="38"/>
      <c r="L1210" s="41"/>
      <c r="M1210" s="198"/>
      <c r="N1210" s="199"/>
      <c r="O1210" s="66"/>
      <c r="P1210" s="66"/>
      <c r="Q1210" s="66"/>
      <c r="R1210" s="66"/>
      <c r="S1210" s="66"/>
      <c r="T1210" s="67"/>
      <c r="U1210" s="36"/>
      <c r="V1210" s="36"/>
      <c r="W1210" s="36"/>
      <c r="X1210" s="36"/>
      <c r="Y1210" s="36"/>
      <c r="Z1210" s="36"/>
      <c r="AA1210" s="36"/>
      <c r="AB1210" s="36"/>
      <c r="AC1210" s="36"/>
      <c r="AD1210" s="36"/>
      <c r="AE1210" s="36"/>
      <c r="AT1210" s="19" t="s">
        <v>294</v>
      </c>
      <c r="AU1210" s="19" t="s">
        <v>82</v>
      </c>
    </row>
    <row r="1211" spans="1:65" s="13" customFormat="1" ht="11.25">
      <c r="B1211" s="200"/>
      <c r="C1211" s="201"/>
      <c r="D1211" s="202" t="s">
        <v>296</v>
      </c>
      <c r="E1211" s="203" t="s">
        <v>21</v>
      </c>
      <c r="F1211" s="204" t="s">
        <v>1343</v>
      </c>
      <c r="G1211" s="201"/>
      <c r="H1211" s="205">
        <v>302.92099999999999</v>
      </c>
      <c r="I1211" s="206"/>
      <c r="J1211" s="201"/>
      <c r="K1211" s="201"/>
      <c r="L1211" s="207"/>
      <c r="M1211" s="208"/>
      <c r="N1211" s="209"/>
      <c r="O1211" s="209"/>
      <c r="P1211" s="209"/>
      <c r="Q1211" s="209"/>
      <c r="R1211" s="209"/>
      <c r="S1211" s="209"/>
      <c r="T1211" s="210"/>
      <c r="AT1211" s="211" t="s">
        <v>296</v>
      </c>
      <c r="AU1211" s="211" t="s">
        <v>82</v>
      </c>
      <c r="AV1211" s="13" t="s">
        <v>82</v>
      </c>
      <c r="AW1211" s="13" t="s">
        <v>34</v>
      </c>
      <c r="AX1211" s="13" t="s">
        <v>73</v>
      </c>
      <c r="AY1211" s="211" t="s">
        <v>286</v>
      </c>
    </row>
    <row r="1212" spans="1:65" s="13" customFormat="1" ht="11.25">
      <c r="B1212" s="200"/>
      <c r="C1212" s="201"/>
      <c r="D1212" s="202" t="s">
        <v>296</v>
      </c>
      <c r="E1212" s="203" t="s">
        <v>21</v>
      </c>
      <c r="F1212" s="204" t="s">
        <v>1355</v>
      </c>
      <c r="G1212" s="201"/>
      <c r="H1212" s="205">
        <v>173.01300000000001</v>
      </c>
      <c r="I1212" s="206"/>
      <c r="J1212" s="201"/>
      <c r="K1212" s="201"/>
      <c r="L1212" s="207"/>
      <c r="M1212" s="208"/>
      <c r="N1212" s="209"/>
      <c r="O1212" s="209"/>
      <c r="P1212" s="209"/>
      <c r="Q1212" s="209"/>
      <c r="R1212" s="209"/>
      <c r="S1212" s="209"/>
      <c r="T1212" s="210"/>
      <c r="AT1212" s="211" t="s">
        <v>296</v>
      </c>
      <c r="AU1212" s="211" t="s">
        <v>82</v>
      </c>
      <c r="AV1212" s="13" t="s">
        <v>82</v>
      </c>
      <c r="AW1212" s="13" t="s">
        <v>34</v>
      </c>
      <c r="AX1212" s="13" t="s">
        <v>73</v>
      </c>
      <c r="AY1212" s="211" t="s">
        <v>286</v>
      </c>
    </row>
    <row r="1213" spans="1:65" s="14" customFormat="1" ht="11.25">
      <c r="B1213" s="212"/>
      <c r="C1213" s="213"/>
      <c r="D1213" s="202" t="s">
        <v>296</v>
      </c>
      <c r="E1213" s="214" t="s">
        <v>21</v>
      </c>
      <c r="F1213" s="215" t="s">
        <v>300</v>
      </c>
      <c r="G1213" s="213"/>
      <c r="H1213" s="216">
        <v>475.93400000000003</v>
      </c>
      <c r="I1213" s="217"/>
      <c r="J1213" s="213"/>
      <c r="K1213" s="213"/>
      <c r="L1213" s="218"/>
      <c r="M1213" s="219"/>
      <c r="N1213" s="220"/>
      <c r="O1213" s="220"/>
      <c r="P1213" s="220"/>
      <c r="Q1213" s="220"/>
      <c r="R1213" s="220"/>
      <c r="S1213" s="220"/>
      <c r="T1213" s="221"/>
      <c r="AT1213" s="222" t="s">
        <v>296</v>
      </c>
      <c r="AU1213" s="222" t="s">
        <v>82</v>
      </c>
      <c r="AV1213" s="14" t="s">
        <v>93</v>
      </c>
      <c r="AW1213" s="14" t="s">
        <v>34</v>
      </c>
      <c r="AX1213" s="14" t="s">
        <v>80</v>
      </c>
      <c r="AY1213" s="222" t="s">
        <v>286</v>
      </c>
    </row>
    <row r="1214" spans="1:65" s="2" customFormat="1" ht="24.2" customHeight="1">
      <c r="A1214" s="36"/>
      <c r="B1214" s="37"/>
      <c r="C1214" s="182" t="s">
        <v>1356</v>
      </c>
      <c r="D1214" s="182" t="s">
        <v>288</v>
      </c>
      <c r="E1214" s="183" t="s">
        <v>1357</v>
      </c>
      <c r="F1214" s="184" t="s">
        <v>1358</v>
      </c>
      <c r="G1214" s="185" t="s">
        <v>142</v>
      </c>
      <c r="H1214" s="186">
        <v>49.66</v>
      </c>
      <c r="I1214" s="187"/>
      <c r="J1214" s="188">
        <f>ROUND(I1214*H1214,2)</f>
        <v>0</v>
      </c>
      <c r="K1214" s="184" t="s">
        <v>292</v>
      </c>
      <c r="L1214" s="41"/>
      <c r="M1214" s="189" t="s">
        <v>21</v>
      </c>
      <c r="N1214" s="190" t="s">
        <v>44</v>
      </c>
      <c r="O1214" s="66"/>
      <c r="P1214" s="191">
        <f>O1214*H1214</f>
        <v>0</v>
      </c>
      <c r="Q1214" s="191">
        <v>2.5999999999999998E-4</v>
      </c>
      <c r="R1214" s="191">
        <f>Q1214*H1214</f>
        <v>1.2911599999999999E-2</v>
      </c>
      <c r="S1214" s="191">
        <v>0</v>
      </c>
      <c r="T1214" s="192">
        <f>S1214*H1214</f>
        <v>0</v>
      </c>
      <c r="U1214" s="36"/>
      <c r="V1214" s="36"/>
      <c r="W1214" s="36"/>
      <c r="X1214" s="36"/>
      <c r="Y1214" s="36"/>
      <c r="Z1214" s="36"/>
      <c r="AA1214" s="36"/>
      <c r="AB1214" s="36"/>
      <c r="AC1214" s="36"/>
      <c r="AD1214" s="36"/>
      <c r="AE1214" s="36"/>
      <c r="AR1214" s="193" t="s">
        <v>103</v>
      </c>
      <c r="AT1214" s="193" t="s">
        <v>288</v>
      </c>
      <c r="AU1214" s="193" t="s">
        <v>82</v>
      </c>
      <c r="AY1214" s="19" t="s">
        <v>286</v>
      </c>
      <c r="BE1214" s="194">
        <f>IF(N1214="základní",J1214,0)</f>
        <v>0</v>
      </c>
      <c r="BF1214" s="194">
        <f>IF(N1214="snížená",J1214,0)</f>
        <v>0</v>
      </c>
      <c r="BG1214" s="194">
        <f>IF(N1214="zákl. přenesená",J1214,0)</f>
        <v>0</v>
      </c>
      <c r="BH1214" s="194">
        <f>IF(N1214="sníž. přenesená",J1214,0)</f>
        <v>0</v>
      </c>
      <c r="BI1214" s="194">
        <f>IF(N1214="nulová",J1214,0)</f>
        <v>0</v>
      </c>
      <c r="BJ1214" s="19" t="s">
        <v>80</v>
      </c>
      <c r="BK1214" s="194">
        <f>ROUND(I1214*H1214,2)</f>
        <v>0</v>
      </c>
      <c r="BL1214" s="19" t="s">
        <v>103</v>
      </c>
      <c r="BM1214" s="193" t="s">
        <v>1359</v>
      </c>
    </row>
    <row r="1215" spans="1:65" s="2" customFormat="1" ht="11.25">
      <c r="A1215" s="36"/>
      <c r="B1215" s="37"/>
      <c r="C1215" s="38"/>
      <c r="D1215" s="195" t="s">
        <v>294</v>
      </c>
      <c r="E1215" s="38"/>
      <c r="F1215" s="196" t="s">
        <v>1360</v>
      </c>
      <c r="G1215" s="38"/>
      <c r="H1215" s="38"/>
      <c r="I1215" s="197"/>
      <c r="J1215" s="38"/>
      <c r="K1215" s="38"/>
      <c r="L1215" s="41"/>
      <c r="M1215" s="198"/>
      <c r="N1215" s="199"/>
      <c r="O1215" s="66"/>
      <c r="P1215" s="66"/>
      <c r="Q1215" s="66"/>
      <c r="R1215" s="66"/>
      <c r="S1215" s="66"/>
      <c r="T1215" s="67"/>
      <c r="U1215" s="36"/>
      <c r="V1215" s="36"/>
      <c r="W1215" s="36"/>
      <c r="X1215" s="36"/>
      <c r="Y1215" s="36"/>
      <c r="Z1215" s="36"/>
      <c r="AA1215" s="36"/>
      <c r="AB1215" s="36"/>
      <c r="AC1215" s="36"/>
      <c r="AD1215" s="36"/>
      <c r="AE1215" s="36"/>
      <c r="AT1215" s="19" t="s">
        <v>294</v>
      </c>
      <c r="AU1215" s="19" t="s">
        <v>82</v>
      </c>
    </row>
    <row r="1216" spans="1:65" s="13" customFormat="1" ht="11.25">
      <c r="B1216" s="200"/>
      <c r="C1216" s="201"/>
      <c r="D1216" s="202" t="s">
        <v>296</v>
      </c>
      <c r="E1216" s="203" t="s">
        <v>21</v>
      </c>
      <c r="F1216" s="204" t="s">
        <v>1349</v>
      </c>
      <c r="G1216" s="201"/>
      <c r="H1216" s="205">
        <v>49.66</v>
      </c>
      <c r="I1216" s="206"/>
      <c r="J1216" s="201"/>
      <c r="K1216" s="201"/>
      <c r="L1216" s="207"/>
      <c r="M1216" s="208"/>
      <c r="N1216" s="209"/>
      <c r="O1216" s="209"/>
      <c r="P1216" s="209"/>
      <c r="Q1216" s="209"/>
      <c r="R1216" s="209"/>
      <c r="S1216" s="209"/>
      <c r="T1216" s="210"/>
      <c r="AT1216" s="211" t="s">
        <v>296</v>
      </c>
      <c r="AU1216" s="211" t="s">
        <v>82</v>
      </c>
      <c r="AV1216" s="13" t="s">
        <v>82</v>
      </c>
      <c r="AW1216" s="13" t="s">
        <v>34</v>
      </c>
      <c r="AX1216" s="13" t="s">
        <v>73</v>
      </c>
      <c r="AY1216" s="211" t="s">
        <v>286</v>
      </c>
    </row>
    <row r="1217" spans="1:65" s="14" customFormat="1" ht="11.25">
      <c r="B1217" s="212"/>
      <c r="C1217" s="213"/>
      <c r="D1217" s="202" t="s">
        <v>296</v>
      </c>
      <c r="E1217" s="214" t="s">
        <v>21</v>
      </c>
      <c r="F1217" s="215" t="s">
        <v>300</v>
      </c>
      <c r="G1217" s="213"/>
      <c r="H1217" s="216">
        <v>49.66</v>
      </c>
      <c r="I1217" s="217"/>
      <c r="J1217" s="213"/>
      <c r="K1217" s="213"/>
      <c r="L1217" s="218"/>
      <c r="M1217" s="219"/>
      <c r="N1217" s="220"/>
      <c r="O1217" s="220"/>
      <c r="P1217" s="220"/>
      <c r="Q1217" s="220"/>
      <c r="R1217" s="220"/>
      <c r="S1217" s="220"/>
      <c r="T1217" s="221"/>
      <c r="AT1217" s="222" t="s">
        <v>296</v>
      </c>
      <c r="AU1217" s="222" t="s">
        <v>82</v>
      </c>
      <c r="AV1217" s="14" t="s">
        <v>93</v>
      </c>
      <c r="AW1217" s="14" t="s">
        <v>34</v>
      </c>
      <c r="AX1217" s="14" t="s">
        <v>80</v>
      </c>
      <c r="AY1217" s="222" t="s">
        <v>286</v>
      </c>
    </row>
    <row r="1218" spans="1:65" s="2" customFormat="1" ht="24.2" customHeight="1">
      <c r="A1218" s="36"/>
      <c r="B1218" s="37"/>
      <c r="C1218" s="182" t="s">
        <v>1361</v>
      </c>
      <c r="D1218" s="182" t="s">
        <v>288</v>
      </c>
      <c r="E1218" s="183" t="s">
        <v>1362</v>
      </c>
      <c r="F1218" s="184" t="s">
        <v>1363</v>
      </c>
      <c r="G1218" s="185" t="s">
        <v>142</v>
      </c>
      <c r="H1218" s="186">
        <v>70</v>
      </c>
      <c r="I1218" s="187"/>
      <c r="J1218" s="188">
        <f>ROUND(I1218*H1218,2)</f>
        <v>0</v>
      </c>
      <c r="K1218" s="184" t="s">
        <v>292</v>
      </c>
      <c r="L1218" s="41"/>
      <c r="M1218" s="189" t="s">
        <v>21</v>
      </c>
      <c r="N1218" s="190" t="s">
        <v>44</v>
      </c>
      <c r="O1218" s="66"/>
      <c r="P1218" s="191">
        <f>O1218*H1218</f>
        <v>0</v>
      </c>
      <c r="Q1218" s="191">
        <v>4.3800000000000002E-3</v>
      </c>
      <c r="R1218" s="191">
        <f>Q1218*H1218</f>
        <v>0.30660000000000004</v>
      </c>
      <c r="S1218" s="191">
        <v>0</v>
      </c>
      <c r="T1218" s="192">
        <f>S1218*H1218</f>
        <v>0</v>
      </c>
      <c r="U1218" s="36"/>
      <c r="V1218" s="36"/>
      <c r="W1218" s="36"/>
      <c r="X1218" s="36"/>
      <c r="Y1218" s="36"/>
      <c r="Z1218" s="36"/>
      <c r="AA1218" s="36"/>
      <c r="AB1218" s="36"/>
      <c r="AC1218" s="36"/>
      <c r="AD1218" s="36"/>
      <c r="AE1218" s="36"/>
      <c r="AR1218" s="193" t="s">
        <v>103</v>
      </c>
      <c r="AT1218" s="193" t="s">
        <v>288</v>
      </c>
      <c r="AU1218" s="193" t="s">
        <v>82</v>
      </c>
      <c r="AY1218" s="19" t="s">
        <v>286</v>
      </c>
      <c r="BE1218" s="194">
        <f>IF(N1218="základní",J1218,0)</f>
        <v>0</v>
      </c>
      <c r="BF1218" s="194">
        <f>IF(N1218="snížená",J1218,0)</f>
        <v>0</v>
      </c>
      <c r="BG1218" s="194">
        <f>IF(N1218="zákl. přenesená",J1218,0)</f>
        <v>0</v>
      </c>
      <c r="BH1218" s="194">
        <f>IF(N1218="sníž. přenesená",J1218,0)</f>
        <v>0</v>
      </c>
      <c r="BI1218" s="194">
        <f>IF(N1218="nulová",J1218,0)</f>
        <v>0</v>
      </c>
      <c r="BJ1218" s="19" t="s">
        <v>80</v>
      </c>
      <c r="BK1218" s="194">
        <f>ROUND(I1218*H1218,2)</f>
        <v>0</v>
      </c>
      <c r="BL1218" s="19" t="s">
        <v>103</v>
      </c>
      <c r="BM1218" s="193" t="s">
        <v>1364</v>
      </c>
    </row>
    <row r="1219" spans="1:65" s="2" customFormat="1" ht="11.25">
      <c r="A1219" s="36"/>
      <c r="B1219" s="37"/>
      <c r="C1219" s="38"/>
      <c r="D1219" s="195" t="s">
        <v>294</v>
      </c>
      <c r="E1219" s="38"/>
      <c r="F1219" s="196" t="s">
        <v>1365</v>
      </c>
      <c r="G1219" s="38"/>
      <c r="H1219" s="38"/>
      <c r="I1219" s="197"/>
      <c r="J1219" s="38"/>
      <c r="K1219" s="38"/>
      <c r="L1219" s="41"/>
      <c r="M1219" s="198"/>
      <c r="N1219" s="199"/>
      <c r="O1219" s="66"/>
      <c r="P1219" s="66"/>
      <c r="Q1219" s="66"/>
      <c r="R1219" s="66"/>
      <c r="S1219" s="66"/>
      <c r="T1219" s="67"/>
      <c r="U1219" s="36"/>
      <c r="V1219" s="36"/>
      <c r="W1219" s="36"/>
      <c r="X1219" s="36"/>
      <c r="Y1219" s="36"/>
      <c r="Z1219" s="36"/>
      <c r="AA1219" s="36"/>
      <c r="AB1219" s="36"/>
      <c r="AC1219" s="36"/>
      <c r="AD1219" s="36"/>
      <c r="AE1219" s="36"/>
      <c r="AT1219" s="19" t="s">
        <v>294</v>
      </c>
      <c r="AU1219" s="19" t="s">
        <v>82</v>
      </c>
    </row>
    <row r="1220" spans="1:65" s="13" customFormat="1" ht="11.25">
      <c r="B1220" s="200"/>
      <c r="C1220" s="201"/>
      <c r="D1220" s="202" t="s">
        <v>296</v>
      </c>
      <c r="E1220" s="203" t="s">
        <v>21</v>
      </c>
      <c r="F1220" s="204" t="s">
        <v>1366</v>
      </c>
      <c r="G1220" s="201"/>
      <c r="H1220" s="205">
        <v>70</v>
      </c>
      <c r="I1220" s="206"/>
      <c r="J1220" s="201"/>
      <c r="K1220" s="201"/>
      <c r="L1220" s="207"/>
      <c r="M1220" s="208"/>
      <c r="N1220" s="209"/>
      <c r="O1220" s="209"/>
      <c r="P1220" s="209"/>
      <c r="Q1220" s="209"/>
      <c r="R1220" s="209"/>
      <c r="S1220" s="209"/>
      <c r="T1220" s="210"/>
      <c r="AT1220" s="211" t="s">
        <v>296</v>
      </c>
      <c r="AU1220" s="211" t="s">
        <v>82</v>
      </c>
      <c r="AV1220" s="13" t="s">
        <v>82</v>
      </c>
      <c r="AW1220" s="13" t="s">
        <v>34</v>
      </c>
      <c r="AX1220" s="13" t="s">
        <v>73</v>
      </c>
      <c r="AY1220" s="211" t="s">
        <v>286</v>
      </c>
    </row>
    <row r="1221" spans="1:65" s="14" customFormat="1" ht="11.25">
      <c r="B1221" s="212"/>
      <c r="C1221" s="213"/>
      <c r="D1221" s="202" t="s">
        <v>296</v>
      </c>
      <c r="E1221" s="214" t="s">
        <v>21</v>
      </c>
      <c r="F1221" s="215" t="s">
        <v>300</v>
      </c>
      <c r="G1221" s="213"/>
      <c r="H1221" s="216">
        <v>70</v>
      </c>
      <c r="I1221" s="217"/>
      <c r="J1221" s="213"/>
      <c r="K1221" s="213"/>
      <c r="L1221" s="218"/>
      <c r="M1221" s="219"/>
      <c r="N1221" s="220"/>
      <c r="O1221" s="220"/>
      <c r="P1221" s="220"/>
      <c r="Q1221" s="220"/>
      <c r="R1221" s="220"/>
      <c r="S1221" s="220"/>
      <c r="T1221" s="221"/>
      <c r="AT1221" s="222" t="s">
        <v>296</v>
      </c>
      <c r="AU1221" s="222" t="s">
        <v>82</v>
      </c>
      <c r="AV1221" s="14" t="s">
        <v>93</v>
      </c>
      <c r="AW1221" s="14" t="s">
        <v>34</v>
      </c>
      <c r="AX1221" s="14" t="s">
        <v>80</v>
      </c>
      <c r="AY1221" s="222" t="s">
        <v>286</v>
      </c>
    </row>
    <row r="1222" spans="1:65" s="2" customFormat="1" ht="24.2" customHeight="1">
      <c r="A1222" s="36"/>
      <c r="B1222" s="37"/>
      <c r="C1222" s="182" t="s">
        <v>1367</v>
      </c>
      <c r="D1222" s="182" t="s">
        <v>288</v>
      </c>
      <c r="E1222" s="183" t="s">
        <v>1368</v>
      </c>
      <c r="F1222" s="184" t="s">
        <v>1369</v>
      </c>
      <c r="G1222" s="185" t="s">
        <v>142</v>
      </c>
      <c r="H1222" s="186">
        <v>302.92099999999999</v>
      </c>
      <c r="I1222" s="187"/>
      <c r="J1222" s="188">
        <f>ROUND(I1222*H1222,2)</f>
        <v>0</v>
      </c>
      <c r="K1222" s="184" t="s">
        <v>292</v>
      </c>
      <c r="L1222" s="41"/>
      <c r="M1222" s="189" t="s">
        <v>21</v>
      </c>
      <c r="N1222" s="190" t="s">
        <v>44</v>
      </c>
      <c r="O1222" s="66"/>
      <c r="P1222" s="191">
        <f>O1222*H1222</f>
        <v>0</v>
      </c>
      <c r="Q1222" s="191">
        <v>1.8380000000000001E-2</v>
      </c>
      <c r="R1222" s="191">
        <f>Q1222*H1222</f>
        <v>5.5676879799999996</v>
      </c>
      <c r="S1222" s="191">
        <v>0</v>
      </c>
      <c r="T1222" s="192">
        <f>S1222*H1222</f>
        <v>0</v>
      </c>
      <c r="U1222" s="36"/>
      <c r="V1222" s="36"/>
      <c r="W1222" s="36"/>
      <c r="X1222" s="36"/>
      <c r="Y1222" s="36"/>
      <c r="Z1222" s="36"/>
      <c r="AA1222" s="36"/>
      <c r="AB1222" s="36"/>
      <c r="AC1222" s="36"/>
      <c r="AD1222" s="36"/>
      <c r="AE1222" s="36"/>
      <c r="AR1222" s="193" t="s">
        <v>103</v>
      </c>
      <c r="AT1222" s="193" t="s">
        <v>288</v>
      </c>
      <c r="AU1222" s="193" t="s">
        <v>82</v>
      </c>
      <c r="AY1222" s="19" t="s">
        <v>286</v>
      </c>
      <c r="BE1222" s="194">
        <f>IF(N1222="základní",J1222,0)</f>
        <v>0</v>
      </c>
      <c r="BF1222" s="194">
        <f>IF(N1222="snížená",J1222,0)</f>
        <v>0</v>
      </c>
      <c r="BG1222" s="194">
        <f>IF(N1222="zákl. přenesená",J1222,0)</f>
        <v>0</v>
      </c>
      <c r="BH1222" s="194">
        <f>IF(N1222="sníž. přenesená",J1222,0)</f>
        <v>0</v>
      </c>
      <c r="BI1222" s="194">
        <f>IF(N1222="nulová",J1222,0)</f>
        <v>0</v>
      </c>
      <c r="BJ1222" s="19" t="s">
        <v>80</v>
      </c>
      <c r="BK1222" s="194">
        <f>ROUND(I1222*H1222,2)</f>
        <v>0</v>
      </c>
      <c r="BL1222" s="19" t="s">
        <v>103</v>
      </c>
      <c r="BM1222" s="193" t="s">
        <v>1370</v>
      </c>
    </row>
    <row r="1223" spans="1:65" s="2" customFormat="1" ht="11.25">
      <c r="A1223" s="36"/>
      <c r="B1223" s="37"/>
      <c r="C1223" s="38"/>
      <c r="D1223" s="195" t="s">
        <v>294</v>
      </c>
      <c r="E1223" s="38"/>
      <c r="F1223" s="196" t="s">
        <v>1371</v>
      </c>
      <c r="G1223" s="38"/>
      <c r="H1223" s="38"/>
      <c r="I1223" s="197"/>
      <c r="J1223" s="38"/>
      <c r="K1223" s="38"/>
      <c r="L1223" s="41"/>
      <c r="M1223" s="198"/>
      <c r="N1223" s="199"/>
      <c r="O1223" s="66"/>
      <c r="P1223" s="66"/>
      <c r="Q1223" s="66"/>
      <c r="R1223" s="66"/>
      <c r="S1223" s="66"/>
      <c r="T1223" s="67"/>
      <c r="U1223" s="36"/>
      <c r="V1223" s="36"/>
      <c r="W1223" s="36"/>
      <c r="X1223" s="36"/>
      <c r="Y1223" s="36"/>
      <c r="Z1223" s="36"/>
      <c r="AA1223" s="36"/>
      <c r="AB1223" s="36"/>
      <c r="AC1223" s="36"/>
      <c r="AD1223" s="36"/>
      <c r="AE1223" s="36"/>
      <c r="AT1223" s="19" t="s">
        <v>294</v>
      </c>
      <c r="AU1223" s="19" t="s">
        <v>82</v>
      </c>
    </row>
    <row r="1224" spans="1:65" s="15" customFormat="1" ht="11.25">
      <c r="B1224" s="223"/>
      <c r="C1224" s="224"/>
      <c r="D1224" s="202" t="s">
        <v>296</v>
      </c>
      <c r="E1224" s="225" t="s">
        <v>21</v>
      </c>
      <c r="F1224" s="226" t="s">
        <v>1372</v>
      </c>
      <c r="G1224" s="224"/>
      <c r="H1224" s="225" t="s">
        <v>21</v>
      </c>
      <c r="I1224" s="227"/>
      <c r="J1224" s="224"/>
      <c r="K1224" s="224"/>
      <c r="L1224" s="228"/>
      <c r="M1224" s="229"/>
      <c r="N1224" s="230"/>
      <c r="O1224" s="230"/>
      <c r="P1224" s="230"/>
      <c r="Q1224" s="230"/>
      <c r="R1224" s="230"/>
      <c r="S1224" s="230"/>
      <c r="T1224" s="231"/>
      <c r="AT1224" s="232" t="s">
        <v>296</v>
      </c>
      <c r="AU1224" s="232" t="s">
        <v>82</v>
      </c>
      <c r="AV1224" s="15" t="s">
        <v>80</v>
      </c>
      <c r="AW1224" s="15" t="s">
        <v>34</v>
      </c>
      <c r="AX1224" s="15" t="s">
        <v>73</v>
      </c>
      <c r="AY1224" s="232" t="s">
        <v>286</v>
      </c>
    </row>
    <row r="1225" spans="1:65" s="15" customFormat="1" ht="11.25">
      <c r="B1225" s="223"/>
      <c r="C1225" s="224"/>
      <c r="D1225" s="202" t="s">
        <v>296</v>
      </c>
      <c r="E1225" s="225" t="s">
        <v>21</v>
      </c>
      <c r="F1225" s="226" t="s">
        <v>348</v>
      </c>
      <c r="G1225" s="224"/>
      <c r="H1225" s="225" t="s">
        <v>21</v>
      </c>
      <c r="I1225" s="227"/>
      <c r="J1225" s="224"/>
      <c r="K1225" s="224"/>
      <c r="L1225" s="228"/>
      <c r="M1225" s="229"/>
      <c r="N1225" s="230"/>
      <c r="O1225" s="230"/>
      <c r="P1225" s="230"/>
      <c r="Q1225" s="230"/>
      <c r="R1225" s="230"/>
      <c r="S1225" s="230"/>
      <c r="T1225" s="231"/>
      <c r="AT1225" s="232" t="s">
        <v>296</v>
      </c>
      <c r="AU1225" s="232" t="s">
        <v>82</v>
      </c>
      <c r="AV1225" s="15" t="s">
        <v>80</v>
      </c>
      <c r="AW1225" s="15" t="s">
        <v>34</v>
      </c>
      <c r="AX1225" s="15" t="s">
        <v>73</v>
      </c>
      <c r="AY1225" s="232" t="s">
        <v>286</v>
      </c>
    </row>
    <row r="1226" spans="1:65" s="13" customFormat="1" ht="11.25">
      <c r="B1226" s="200"/>
      <c r="C1226" s="201"/>
      <c r="D1226" s="202" t="s">
        <v>296</v>
      </c>
      <c r="E1226" s="203" t="s">
        <v>21</v>
      </c>
      <c r="F1226" s="204" t="s">
        <v>1373</v>
      </c>
      <c r="G1226" s="201"/>
      <c r="H1226" s="205">
        <v>15.188000000000001</v>
      </c>
      <c r="I1226" s="206"/>
      <c r="J1226" s="201"/>
      <c r="K1226" s="201"/>
      <c r="L1226" s="207"/>
      <c r="M1226" s="208"/>
      <c r="N1226" s="209"/>
      <c r="O1226" s="209"/>
      <c r="P1226" s="209"/>
      <c r="Q1226" s="209"/>
      <c r="R1226" s="209"/>
      <c r="S1226" s="209"/>
      <c r="T1226" s="210"/>
      <c r="AT1226" s="211" t="s">
        <v>296</v>
      </c>
      <c r="AU1226" s="211" t="s">
        <v>82</v>
      </c>
      <c r="AV1226" s="13" t="s">
        <v>82</v>
      </c>
      <c r="AW1226" s="13" t="s">
        <v>34</v>
      </c>
      <c r="AX1226" s="13" t="s">
        <v>73</v>
      </c>
      <c r="AY1226" s="211" t="s">
        <v>286</v>
      </c>
    </row>
    <row r="1227" spans="1:65" s="15" customFormat="1" ht="11.25">
      <c r="B1227" s="223"/>
      <c r="C1227" s="224"/>
      <c r="D1227" s="202" t="s">
        <v>296</v>
      </c>
      <c r="E1227" s="225" t="s">
        <v>21</v>
      </c>
      <c r="F1227" s="226" t="s">
        <v>1374</v>
      </c>
      <c r="G1227" s="224"/>
      <c r="H1227" s="225" t="s">
        <v>21</v>
      </c>
      <c r="I1227" s="227"/>
      <c r="J1227" s="224"/>
      <c r="K1227" s="224"/>
      <c r="L1227" s="228"/>
      <c r="M1227" s="229"/>
      <c r="N1227" s="230"/>
      <c r="O1227" s="230"/>
      <c r="P1227" s="230"/>
      <c r="Q1227" s="230"/>
      <c r="R1227" s="230"/>
      <c r="S1227" s="230"/>
      <c r="T1227" s="231"/>
      <c r="AT1227" s="232" t="s">
        <v>296</v>
      </c>
      <c r="AU1227" s="232" t="s">
        <v>82</v>
      </c>
      <c r="AV1227" s="15" t="s">
        <v>80</v>
      </c>
      <c r="AW1227" s="15" t="s">
        <v>34</v>
      </c>
      <c r="AX1227" s="15" t="s">
        <v>73</v>
      </c>
      <c r="AY1227" s="232" t="s">
        <v>286</v>
      </c>
    </row>
    <row r="1228" spans="1:65" s="13" customFormat="1" ht="11.25">
      <c r="B1228" s="200"/>
      <c r="C1228" s="201"/>
      <c r="D1228" s="202" t="s">
        <v>296</v>
      </c>
      <c r="E1228" s="203" t="s">
        <v>21</v>
      </c>
      <c r="F1228" s="204" t="s">
        <v>1375</v>
      </c>
      <c r="G1228" s="201"/>
      <c r="H1228" s="205">
        <v>78.156000000000006</v>
      </c>
      <c r="I1228" s="206"/>
      <c r="J1228" s="201"/>
      <c r="K1228" s="201"/>
      <c r="L1228" s="207"/>
      <c r="M1228" s="208"/>
      <c r="N1228" s="209"/>
      <c r="O1228" s="209"/>
      <c r="P1228" s="209"/>
      <c r="Q1228" s="209"/>
      <c r="R1228" s="209"/>
      <c r="S1228" s="209"/>
      <c r="T1228" s="210"/>
      <c r="AT1228" s="211" t="s">
        <v>296</v>
      </c>
      <c r="AU1228" s="211" t="s">
        <v>82</v>
      </c>
      <c r="AV1228" s="13" t="s">
        <v>82</v>
      </c>
      <c r="AW1228" s="13" t="s">
        <v>34</v>
      </c>
      <c r="AX1228" s="13" t="s">
        <v>73</v>
      </c>
      <c r="AY1228" s="211" t="s">
        <v>286</v>
      </c>
    </row>
    <row r="1229" spans="1:65" s="13" customFormat="1" ht="11.25">
      <c r="B1229" s="200"/>
      <c r="C1229" s="201"/>
      <c r="D1229" s="202" t="s">
        <v>296</v>
      </c>
      <c r="E1229" s="203" t="s">
        <v>21</v>
      </c>
      <c r="F1229" s="204" t="s">
        <v>1376</v>
      </c>
      <c r="G1229" s="201"/>
      <c r="H1229" s="205">
        <v>15.188000000000001</v>
      </c>
      <c r="I1229" s="206"/>
      <c r="J1229" s="201"/>
      <c r="K1229" s="201"/>
      <c r="L1229" s="207"/>
      <c r="M1229" s="208"/>
      <c r="N1229" s="209"/>
      <c r="O1229" s="209"/>
      <c r="P1229" s="209"/>
      <c r="Q1229" s="209"/>
      <c r="R1229" s="209"/>
      <c r="S1229" s="209"/>
      <c r="T1229" s="210"/>
      <c r="AT1229" s="211" t="s">
        <v>296</v>
      </c>
      <c r="AU1229" s="211" t="s">
        <v>82</v>
      </c>
      <c r="AV1229" s="13" t="s">
        <v>82</v>
      </c>
      <c r="AW1229" s="13" t="s">
        <v>34</v>
      </c>
      <c r="AX1229" s="13" t="s">
        <v>73</v>
      </c>
      <c r="AY1229" s="211" t="s">
        <v>286</v>
      </c>
    </row>
    <row r="1230" spans="1:65" s="13" customFormat="1" ht="11.25">
      <c r="B1230" s="200"/>
      <c r="C1230" s="201"/>
      <c r="D1230" s="202" t="s">
        <v>296</v>
      </c>
      <c r="E1230" s="203" t="s">
        <v>21</v>
      </c>
      <c r="F1230" s="204" t="s">
        <v>1377</v>
      </c>
      <c r="G1230" s="201"/>
      <c r="H1230" s="205">
        <v>52.91</v>
      </c>
      <c r="I1230" s="206"/>
      <c r="J1230" s="201"/>
      <c r="K1230" s="201"/>
      <c r="L1230" s="207"/>
      <c r="M1230" s="208"/>
      <c r="N1230" s="209"/>
      <c r="O1230" s="209"/>
      <c r="P1230" s="209"/>
      <c r="Q1230" s="209"/>
      <c r="R1230" s="209"/>
      <c r="S1230" s="209"/>
      <c r="T1230" s="210"/>
      <c r="AT1230" s="211" t="s">
        <v>296</v>
      </c>
      <c r="AU1230" s="211" t="s">
        <v>82</v>
      </c>
      <c r="AV1230" s="13" t="s">
        <v>82</v>
      </c>
      <c r="AW1230" s="13" t="s">
        <v>34</v>
      </c>
      <c r="AX1230" s="13" t="s">
        <v>73</v>
      </c>
      <c r="AY1230" s="211" t="s">
        <v>286</v>
      </c>
    </row>
    <row r="1231" spans="1:65" s="13" customFormat="1" ht="11.25">
      <c r="B1231" s="200"/>
      <c r="C1231" s="201"/>
      <c r="D1231" s="202" t="s">
        <v>296</v>
      </c>
      <c r="E1231" s="203" t="s">
        <v>21</v>
      </c>
      <c r="F1231" s="204" t="s">
        <v>1378</v>
      </c>
      <c r="G1231" s="201"/>
      <c r="H1231" s="205">
        <v>2.0099999999999998</v>
      </c>
      <c r="I1231" s="206"/>
      <c r="J1231" s="201"/>
      <c r="K1231" s="201"/>
      <c r="L1231" s="207"/>
      <c r="M1231" s="208"/>
      <c r="N1231" s="209"/>
      <c r="O1231" s="209"/>
      <c r="P1231" s="209"/>
      <c r="Q1231" s="209"/>
      <c r="R1231" s="209"/>
      <c r="S1231" s="209"/>
      <c r="T1231" s="210"/>
      <c r="AT1231" s="211" t="s">
        <v>296</v>
      </c>
      <c r="AU1231" s="211" t="s">
        <v>82</v>
      </c>
      <c r="AV1231" s="13" t="s">
        <v>82</v>
      </c>
      <c r="AW1231" s="13" t="s">
        <v>34</v>
      </c>
      <c r="AX1231" s="13" t="s">
        <v>73</v>
      </c>
      <c r="AY1231" s="211" t="s">
        <v>286</v>
      </c>
    </row>
    <row r="1232" spans="1:65" s="13" customFormat="1" ht="11.25">
      <c r="B1232" s="200"/>
      <c r="C1232" s="201"/>
      <c r="D1232" s="202" t="s">
        <v>296</v>
      </c>
      <c r="E1232" s="203" t="s">
        <v>21</v>
      </c>
      <c r="F1232" s="204" t="s">
        <v>1379</v>
      </c>
      <c r="G1232" s="201"/>
      <c r="H1232" s="205">
        <v>0</v>
      </c>
      <c r="I1232" s="206"/>
      <c r="J1232" s="201"/>
      <c r="K1232" s="201"/>
      <c r="L1232" s="207"/>
      <c r="M1232" s="208"/>
      <c r="N1232" s="209"/>
      <c r="O1232" s="209"/>
      <c r="P1232" s="209"/>
      <c r="Q1232" s="209"/>
      <c r="R1232" s="209"/>
      <c r="S1232" s="209"/>
      <c r="T1232" s="210"/>
      <c r="AT1232" s="211" t="s">
        <v>296</v>
      </c>
      <c r="AU1232" s="211" t="s">
        <v>82</v>
      </c>
      <c r="AV1232" s="13" t="s">
        <v>82</v>
      </c>
      <c r="AW1232" s="13" t="s">
        <v>34</v>
      </c>
      <c r="AX1232" s="13" t="s">
        <v>73</v>
      </c>
      <c r="AY1232" s="211" t="s">
        <v>286</v>
      </c>
    </row>
    <row r="1233" spans="1:65" s="15" customFormat="1" ht="11.25">
      <c r="B1233" s="223"/>
      <c r="C1233" s="224"/>
      <c r="D1233" s="202" t="s">
        <v>296</v>
      </c>
      <c r="E1233" s="225" t="s">
        <v>21</v>
      </c>
      <c r="F1233" s="226" t="s">
        <v>1380</v>
      </c>
      <c r="G1233" s="224"/>
      <c r="H1233" s="225" t="s">
        <v>21</v>
      </c>
      <c r="I1233" s="227"/>
      <c r="J1233" s="224"/>
      <c r="K1233" s="224"/>
      <c r="L1233" s="228"/>
      <c r="M1233" s="229"/>
      <c r="N1233" s="230"/>
      <c r="O1233" s="230"/>
      <c r="P1233" s="230"/>
      <c r="Q1233" s="230"/>
      <c r="R1233" s="230"/>
      <c r="S1233" s="230"/>
      <c r="T1233" s="231"/>
      <c r="AT1233" s="232" t="s">
        <v>296</v>
      </c>
      <c r="AU1233" s="232" t="s">
        <v>82</v>
      </c>
      <c r="AV1233" s="15" t="s">
        <v>80</v>
      </c>
      <c r="AW1233" s="15" t="s">
        <v>34</v>
      </c>
      <c r="AX1233" s="15" t="s">
        <v>73</v>
      </c>
      <c r="AY1233" s="232" t="s">
        <v>286</v>
      </c>
    </row>
    <row r="1234" spans="1:65" s="13" customFormat="1" ht="11.25">
      <c r="B1234" s="200"/>
      <c r="C1234" s="201"/>
      <c r="D1234" s="202" t="s">
        <v>296</v>
      </c>
      <c r="E1234" s="203" t="s">
        <v>21</v>
      </c>
      <c r="F1234" s="204" t="s">
        <v>1381</v>
      </c>
      <c r="G1234" s="201"/>
      <c r="H1234" s="205">
        <v>14.784000000000001</v>
      </c>
      <c r="I1234" s="206"/>
      <c r="J1234" s="201"/>
      <c r="K1234" s="201"/>
      <c r="L1234" s="207"/>
      <c r="M1234" s="208"/>
      <c r="N1234" s="209"/>
      <c r="O1234" s="209"/>
      <c r="P1234" s="209"/>
      <c r="Q1234" s="209"/>
      <c r="R1234" s="209"/>
      <c r="S1234" s="209"/>
      <c r="T1234" s="210"/>
      <c r="AT1234" s="211" t="s">
        <v>296</v>
      </c>
      <c r="AU1234" s="211" t="s">
        <v>82</v>
      </c>
      <c r="AV1234" s="13" t="s">
        <v>82</v>
      </c>
      <c r="AW1234" s="13" t="s">
        <v>34</v>
      </c>
      <c r="AX1234" s="13" t="s">
        <v>73</v>
      </c>
      <c r="AY1234" s="211" t="s">
        <v>286</v>
      </c>
    </row>
    <row r="1235" spans="1:65" s="13" customFormat="1" ht="11.25">
      <c r="B1235" s="200"/>
      <c r="C1235" s="201"/>
      <c r="D1235" s="202" t="s">
        <v>296</v>
      </c>
      <c r="E1235" s="203" t="s">
        <v>21</v>
      </c>
      <c r="F1235" s="204" t="s">
        <v>1382</v>
      </c>
      <c r="G1235" s="201"/>
      <c r="H1235" s="205">
        <v>55.44</v>
      </c>
      <c r="I1235" s="206"/>
      <c r="J1235" s="201"/>
      <c r="K1235" s="201"/>
      <c r="L1235" s="207"/>
      <c r="M1235" s="208"/>
      <c r="N1235" s="209"/>
      <c r="O1235" s="209"/>
      <c r="P1235" s="209"/>
      <c r="Q1235" s="209"/>
      <c r="R1235" s="209"/>
      <c r="S1235" s="209"/>
      <c r="T1235" s="210"/>
      <c r="AT1235" s="211" t="s">
        <v>296</v>
      </c>
      <c r="AU1235" s="211" t="s">
        <v>82</v>
      </c>
      <c r="AV1235" s="13" t="s">
        <v>82</v>
      </c>
      <c r="AW1235" s="13" t="s">
        <v>34</v>
      </c>
      <c r="AX1235" s="13" t="s">
        <v>73</v>
      </c>
      <c r="AY1235" s="211" t="s">
        <v>286</v>
      </c>
    </row>
    <row r="1236" spans="1:65" s="13" customFormat="1" ht="11.25">
      <c r="B1236" s="200"/>
      <c r="C1236" s="201"/>
      <c r="D1236" s="202" t="s">
        <v>296</v>
      </c>
      <c r="E1236" s="203" t="s">
        <v>21</v>
      </c>
      <c r="F1236" s="204" t="s">
        <v>1383</v>
      </c>
      <c r="G1236" s="201"/>
      <c r="H1236" s="205">
        <v>15.074999999999999</v>
      </c>
      <c r="I1236" s="206"/>
      <c r="J1236" s="201"/>
      <c r="K1236" s="201"/>
      <c r="L1236" s="207"/>
      <c r="M1236" s="208"/>
      <c r="N1236" s="209"/>
      <c r="O1236" s="209"/>
      <c r="P1236" s="209"/>
      <c r="Q1236" s="209"/>
      <c r="R1236" s="209"/>
      <c r="S1236" s="209"/>
      <c r="T1236" s="210"/>
      <c r="AT1236" s="211" t="s">
        <v>296</v>
      </c>
      <c r="AU1236" s="211" t="s">
        <v>82</v>
      </c>
      <c r="AV1236" s="13" t="s">
        <v>82</v>
      </c>
      <c r="AW1236" s="13" t="s">
        <v>34</v>
      </c>
      <c r="AX1236" s="13" t="s">
        <v>73</v>
      </c>
      <c r="AY1236" s="211" t="s">
        <v>286</v>
      </c>
    </row>
    <row r="1237" spans="1:65" s="13" customFormat="1" ht="11.25">
      <c r="B1237" s="200"/>
      <c r="C1237" s="201"/>
      <c r="D1237" s="202" t="s">
        <v>296</v>
      </c>
      <c r="E1237" s="203" t="s">
        <v>21</v>
      </c>
      <c r="F1237" s="204" t="s">
        <v>1384</v>
      </c>
      <c r="G1237" s="201"/>
      <c r="H1237" s="205">
        <v>0.54</v>
      </c>
      <c r="I1237" s="206"/>
      <c r="J1237" s="201"/>
      <c r="K1237" s="201"/>
      <c r="L1237" s="207"/>
      <c r="M1237" s="208"/>
      <c r="N1237" s="209"/>
      <c r="O1237" s="209"/>
      <c r="P1237" s="209"/>
      <c r="Q1237" s="209"/>
      <c r="R1237" s="209"/>
      <c r="S1237" s="209"/>
      <c r="T1237" s="210"/>
      <c r="AT1237" s="211" t="s">
        <v>296</v>
      </c>
      <c r="AU1237" s="211" t="s">
        <v>82</v>
      </c>
      <c r="AV1237" s="13" t="s">
        <v>82</v>
      </c>
      <c r="AW1237" s="13" t="s">
        <v>34</v>
      </c>
      <c r="AX1237" s="13" t="s">
        <v>73</v>
      </c>
      <c r="AY1237" s="211" t="s">
        <v>286</v>
      </c>
    </row>
    <row r="1238" spans="1:65" s="15" customFormat="1" ht="11.25">
      <c r="B1238" s="223"/>
      <c r="C1238" s="224"/>
      <c r="D1238" s="202" t="s">
        <v>296</v>
      </c>
      <c r="E1238" s="225" t="s">
        <v>21</v>
      </c>
      <c r="F1238" s="226" t="s">
        <v>689</v>
      </c>
      <c r="G1238" s="224"/>
      <c r="H1238" s="225" t="s">
        <v>21</v>
      </c>
      <c r="I1238" s="227"/>
      <c r="J1238" s="224"/>
      <c r="K1238" s="224"/>
      <c r="L1238" s="228"/>
      <c r="M1238" s="229"/>
      <c r="N1238" s="230"/>
      <c r="O1238" s="230"/>
      <c r="P1238" s="230"/>
      <c r="Q1238" s="230"/>
      <c r="R1238" s="230"/>
      <c r="S1238" s="230"/>
      <c r="T1238" s="231"/>
      <c r="AT1238" s="232" t="s">
        <v>296</v>
      </c>
      <c r="AU1238" s="232" t="s">
        <v>82</v>
      </c>
      <c r="AV1238" s="15" t="s">
        <v>80</v>
      </c>
      <c r="AW1238" s="15" t="s">
        <v>34</v>
      </c>
      <c r="AX1238" s="15" t="s">
        <v>73</v>
      </c>
      <c r="AY1238" s="232" t="s">
        <v>286</v>
      </c>
    </row>
    <row r="1239" spans="1:65" s="13" customFormat="1" ht="11.25">
      <c r="B1239" s="200"/>
      <c r="C1239" s="201"/>
      <c r="D1239" s="202" t="s">
        <v>296</v>
      </c>
      <c r="E1239" s="203" t="s">
        <v>21</v>
      </c>
      <c r="F1239" s="204" t="s">
        <v>1385</v>
      </c>
      <c r="G1239" s="201"/>
      <c r="H1239" s="205">
        <v>0</v>
      </c>
      <c r="I1239" s="206"/>
      <c r="J1239" s="201"/>
      <c r="K1239" s="201"/>
      <c r="L1239" s="207"/>
      <c r="M1239" s="208"/>
      <c r="N1239" s="209"/>
      <c r="O1239" s="209"/>
      <c r="P1239" s="209"/>
      <c r="Q1239" s="209"/>
      <c r="R1239" s="209"/>
      <c r="S1239" s="209"/>
      <c r="T1239" s="210"/>
      <c r="AT1239" s="211" t="s">
        <v>296</v>
      </c>
      <c r="AU1239" s="211" t="s">
        <v>82</v>
      </c>
      <c r="AV1239" s="13" t="s">
        <v>82</v>
      </c>
      <c r="AW1239" s="13" t="s">
        <v>34</v>
      </c>
      <c r="AX1239" s="13" t="s">
        <v>73</v>
      </c>
      <c r="AY1239" s="211" t="s">
        <v>286</v>
      </c>
    </row>
    <row r="1240" spans="1:65" s="13" customFormat="1" ht="11.25">
      <c r="B1240" s="200"/>
      <c r="C1240" s="201"/>
      <c r="D1240" s="202" t="s">
        <v>296</v>
      </c>
      <c r="E1240" s="203" t="s">
        <v>21</v>
      </c>
      <c r="F1240" s="204" t="s">
        <v>1386</v>
      </c>
      <c r="G1240" s="201"/>
      <c r="H1240" s="205">
        <v>3.63</v>
      </c>
      <c r="I1240" s="206"/>
      <c r="J1240" s="201"/>
      <c r="K1240" s="201"/>
      <c r="L1240" s="207"/>
      <c r="M1240" s="208"/>
      <c r="N1240" s="209"/>
      <c r="O1240" s="209"/>
      <c r="P1240" s="209"/>
      <c r="Q1240" s="209"/>
      <c r="R1240" s="209"/>
      <c r="S1240" s="209"/>
      <c r="T1240" s="210"/>
      <c r="AT1240" s="211" t="s">
        <v>296</v>
      </c>
      <c r="AU1240" s="211" t="s">
        <v>82</v>
      </c>
      <c r="AV1240" s="13" t="s">
        <v>82</v>
      </c>
      <c r="AW1240" s="13" t="s">
        <v>34</v>
      </c>
      <c r="AX1240" s="13" t="s">
        <v>73</v>
      </c>
      <c r="AY1240" s="211" t="s">
        <v>286</v>
      </c>
    </row>
    <row r="1241" spans="1:65" s="14" customFormat="1" ht="11.25">
      <c r="B1241" s="212"/>
      <c r="C1241" s="213"/>
      <c r="D1241" s="202" t="s">
        <v>296</v>
      </c>
      <c r="E1241" s="214" t="s">
        <v>21</v>
      </c>
      <c r="F1241" s="215" t="s">
        <v>300</v>
      </c>
      <c r="G1241" s="213"/>
      <c r="H1241" s="216">
        <v>252.92099999999999</v>
      </c>
      <c r="I1241" s="217"/>
      <c r="J1241" s="213"/>
      <c r="K1241" s="213"/>
      <c r="L1241" s="218"/>
      <c r="M1241" s="219"/>
      <c r="N1241" s="220"/>
      <c r="O1241" s="220"/>
      <c r="P1241" s="220"/>
      <c r="Q1241" s="220"/>
      <c r="R1241" s="220"/>
      <c r="S1241" s="220"/>
      <c r="T1241" s="221"/>
      <c r="AT1241" s="222" t="s">
        <v>296</v>
      </c>
      <c r="AU1241" s="222" t="s">
        <v>82</v>
      </c>
      <c r="AV1241" s="14" t="s">
        <v>93</v>
      </c>
      <c r="AW1241" s="14" t="s">
        <v>34</v>
      </c>
      <c r="AX1241" s="14" t="s">
        <v>73</v>
      </c>
      <c r="AY1241" s="222" t="s">
        <v>286</v>
      </c>
    </row>
    <row r="1242" spans="1:65" s="13" customFormat="1" ht="11.25">
      <c r="B1242" s="200"/>
      <c r="C1242" s="201"/>
      <c r="D1242" s="202" t="s">
        <v>296</v>
      </c>
      <c r="E1242" s="203" t="s">
        <v>21</v>
      </c>
      <c r="F1242" s="204" t="s">
        <v>693</v>
      </c>
      <c r="G1242" s="201"/>
      <c r="H1242" s="205">
        <v>50</v>
      </c>
      <c r="I1242" s="206"/>
      <c r="J1242" s="201"/>
      <c r="K1242" s="201"/>
      <c r="L1242" s="207"/>
      <c r="M1242" s="208"/>
      <c r="N1242" s="209"/>
      <c r="O1242" s="209"/>
      <c r="P1242" s="209"/>
      <c r="Q1242" s="209"/>
      <c r="R1242" s="209"/>
      <c r="S1242" s="209"/>
      <c r="T1242" s="210"/>
      <c r="AT1242" s="211" t="s">
        <v>296</v>
      </c>
      <c r="AU1242" s="211" t="s">
        <v>82</v>
      </c>
      <c r="AV1242" s="13" t="s">
        <v>82</v>
      </c>
      <c r="AW1242" s="13" t="s">
        <v>34</v>
      </c>
      <c r="AX1242" s="13" t="s">
        <v>73</v>
      </c>
      <c r="AY1242" s="211" t="s">
        <v>286</v>
      </c>
    </row>
    <row r="1243" spans="1:65" s="16" customFormat="1" ht="11.25">
      <c r="B1243" s="233"/>
      <c r="C1243" s="234"/>
      <c r="D1243" s="202" t="s">
        <v>296</v>
      </c>
      <c r="E1243" s="235" t="s">
        <v>21</v>
      </c>
      <c r="F1243" s="236" t="s">
        <v>307</v>
      </c>
      <c r="G1243" s="234"/>
      <c r="H1243" s="237">
        <v>302.92099999999999</v>
      </c>
      <c r="I1243" s="238"/>
      <c r="J1243" s="234"/>
      <c r="K1243" s="234"/>
      <c r="L1243" s="239"/>
      <c r="M1243" s="240"/>
      <c r="N1243" s="241"/>
      <c r="O1243" s="241"/>
      <c r="P1243" s="241"/>
      <c r="Q1243" s="241"/>
      <c r="R1243" s="241"/>
      <c r="S1243" s="241"/>
      <c r="T1243" s="242"/>
      <c r="AT1243" s="243" t="s">
        <v>296</v>
      </c>
      <c r="AU1243" s="243" t="s">
        <v>82</v>
      </c>
      <c r="AV1243" s="16" t="s">
        <v>103</v>
      </c>
      <c r="AW1243" s="16" t="s">
        <v>34</v>
      </c>
      <c r="AX1243" s="16" t="s">
        <v>80</v>
      </c>
      <c r="AY1243" s="243" t="s">
        <v>286</v>
      </c>
    </row>
    <row r="1244" spans="1:65" s="2" customFormat="1" ht="33" customHeight="1">
      <c r="A1244" s="36"/>
      <c r="B1244" s="37"/>
      <c r="C1244" s="182" t="s">
        <v>1387</v>
      </c>
      <c r="D1244" s="182" t="s">
        <v>288</v>
      </c>
      <c r="E1244" s="183" t="s">
        <v>1388</v>
      </c>
      <c r="F1244" s="184" t="s">
        <v>1389</v>
      </c>
      <c r="G1244" s="185" t="s">
        <v>142</v>
      </c>
      <c r="H1244" s="186">
        <v>49.66</v>
      </c>
      <c r="I1244" s="187"/>
      <c r="J1244" s="188">
        <f>ROUND(I1244*H1244,2)</f>
        <v>0</v>
      </c>
      <c r="K1244" s="184" t="s">
        <v>292</v>
      </c>
      <c r="L1244" s="41"/>
      <c r="M1244" s="189" t="s">
        <v>21</v>
      </c>
      <c r="N1244" s="190" t="s">
        <v>44</v>
      </c>
      <c r="O1244" s="66"/>
      <c r="P1244" s="191">
        <f>O1244*H1244</f>
        <v>0</v>
      </c>
      <c r="Q1244" s="191">
        <v>1.8380000000000001E-2</v>
      </c>
      <c r="R1244" s="191">
        <f>Q1244*H1244</f>
        <v>0.91275079999999997</v>
      </c>
      <c r="S1244" s="191">
        <v>0</v>
      </c>
      <c r="T1244" s="192">
        <f>S1244*H1244</f>
        <v>0</v>
      </c>
      <c r="U1244" s="36"/>
      <c r="V1244" s="36"/>
      <c r="W1244" s="36"/>
      <c r="X1244" s="36"/>
      <c r="Y1244" s="36"/>
      <c r="Z1244" s="36"/>
      <c r="AA1244" s="36"/>
      <c r="AB1244" s="36"/>
      <c r="AC1244" s="36"/>
      <c r="AD1244" s="36"/>
      <c r="AE1244" s="36"/>
      <c r="AR1244" s="193" t="s">
        <v>103</v>
      </c>
      <c r="AT1244" s="193" t="s">
        <v>288</v>
      </c>
      <c r="AU1244" s="193" t="s">
        <v>82</v>
      </c>
      <c r="AY1244" s="19" t="s">
        <v>286</v>
      </c>
      <c r="BE1244" s="194">
        <f>IF(N1244="základní",J1244,0)</f>
        <v>0</v>
      </c>
      <c r="BF1244" s="194">
        <f>IF(N1244="snížená",J1244,0)</f>
        <v>0</v>
      </c>
      <c r="BG1244" s="194">
        <f>IF(N1244="zákl. přenesená",J1244,0)</f>
        <v>0</v>
      </c>
      <c r="BH1244" s="194">
        <f>IF(N1244="sníž. přenesená",J1244,0)</f>
        <v>0</v>
      </c>
      <c r="BI1244" s="194">
        <f>IF(N1244="nulová",J1244,0)</f>
        <v>0</v>
      </c>
      <c r="BJ1244" s="19" t="s">
        <v>80</v>
      </c>
      <c r="BK1244" s="194">
        <f>ROUND(I1244*H1244,2)</f>
        <v>0</v>
      </c>
      <c r="BL1244" s="19" t="s">
        <v>103</v>
      </c>
      <c r="BM1244" s="193" t="s">
        <v>1390</v>
      </c>
    </row>
    <row r="1245" spans="1:65" s="2" customFormat="1" ht="11.25">
      <c r="A1245" s="36"/>
      <c r="B1245" s="37"/>
      <c r="C1245" s="38"/>
      <c r="D1245" s="195" t="s">
        <v>294</v>
      </c>
      <c r="E1245" s="38"/>
      <c r="F1245" s="196" t="s">
        <v>1391</v>
      </c>
      <c r="G1245" s="38"/>
      <c r="H1245" s="38"/>
      <c r="I1245" s="197"/>
      <c r="J1245" s="38"/>
      <c r="K1245" s="38"/>
      <c r="L1245" s="41"/>
      <c r="M1245" s="198"/>
      <c r="N1245" s="199"/>
      <c r="O1245" s="66"/>
      <c r="P1245" s="66"/>
      <c r="Q1245" s="66"/>
      <c r="R1245" s="66"/>
      <c r="S1245" s="66"/>
      <c r="T1245" s="67"/>
      <c r="U1245" s="36"/>
      <c r="V1245" s="36"/>
      <c r="W1245" s="36"/>
      <c r="X1245" s="36"/>
      <c r="Y1245" s="36"/>
      <c r="Z1245" s="36"/>
      <c r="AA1245" s="36"/>
      <c r="AB1245" s="36"/>
      <c r="AC1245" s="36"/>
      <c r="AD1245" s="36"/>
      <c r="AE1245" s="36"/>
      <c r="AT1245" s="19" t="s">
        <v>294</v>
      </c>
      <c r="AU1245" s="19" t="s">
        <v>82</v>
      </c>
    </row>
    <row r="1246" spans="1:65" s="13" customFormat="1" ht="11.25">
      <c r="B1246" s="200"/>
      <c r="C1246" s="201"/>
      <c r="D1246" s="202" t="s">
        <v>296</v>
      </c>
      <c r="E1246" s="203" t="s">
        <v>21</v>
      </c>
      <c r="F1246" s="204" t="s">
        <v>1392</v>
      </c>
      <c r="G1246" s="201"/>
      <c r="H1246" s="205">
        <v>14.4</v>
      </c>
      <c r="I1246" s="206"/>
      <c r="J1246" s="201"/>
      <c r="K1246" s="201"/>
      <c r="L1246" s="207"/>
      <c r="M1246" s="208"/>
      <c r="N1246" s="209"/>
      <c r="O1246" s="209"/>
      <c r="P1246" s="209"/>
      <c r="Q1246" s="209"/>
      <c r="R1246" s="209"/>
      <c r="S1246" s="209"/>
      <c r="T1246" s="210"/>
      <c r="AT1246" s="211" t="s">
        <v>296</v>
      </c>
      <c r="AU1246" s="211" t="s">
        <v>82</v>
      </c>
      <c r="AV1246" s="13" t="s">
        <v>82</v>
      </c>
      <c r="AW1246" s="13" t="s">
        <v>34</v>
      </c>
      <c r="AX1246" s="13" t="s">
        <v>73</v>
      </c>
      <c r="AY1246" s="211" t="s">
        <v>286</v>
      </c>
    </row>
    <row r="1247" spans="1:65" s="13" customFormat="1" ht="11.25">
      <c r="B1247" s="200"/>
      <c r="C1247" s="201"/>
      <c r="D1247" s="202" t="s">
        <v>296</v>
      </c>
      <c r="E1247" s="203" t="s">
        <v>21</v>
      </c>
      <c r="F1247" s="204" t="s">
        <v>1393</v>
      </c>
      <c r="G1247" s="201"/>
      <c r="H1247" s="205">
        <v>29.52</v>
      </c>
      <c r="I1247" s="206"/>
      <c r="J1247" s="201"/>
      <c r="K1247" s="201"/>
      <c r="L1247" s="207"/>
      <c r="M1247" s="208"/>
      <c r="N1247" s="209"/>
      <c r="O1247" s="209"/>
      <c r="P1247" s="209"/>
      <c r="Q1247" s="209"/>
      <c r="R1247" s="209"/>
      <c r="S1247" s="209"/>
      <c r="T1247" s="210"/>
      <c r="AT1247" s="211" t="s">
        <v>296</v>
      </c>
      <c r="AU1247" s="211" t="s">
        <v>82</v>
      </c>
      <c r="AV1247" s="13" t="s">
        <v>82</v>
      </c>
      <c r="AW1247" s="13" t="s">
        <v>34</v>
      </c>
      <c r="AX1247" s="13" t="s">
        <v>73</v>
      </c>
      <c r="AY1247" s="211" t="s">
        <v>286</v>
      </c>
    </row>
    <row r="1248" spans="1:65" s="13" customFormat="1" ht="11.25">
      <c r="B1248" s="200"/>
      <c r="C1248" s="201"/>
      <c r="D1248" s="202" t="s">
        <v>296</v>
      </c>
      <c r="E1248" s="203" t="s">
        <v>21</v>
      </c>
      <c r="F1248" s="204" t="s">
        <v>1394</v>
      </c>
      <c r="G1248" s="201"/>
      <c r="H1248" s="205">
        <v>5.74</v>
      </c>
      <c r="I1248" s="206"/>
      <c r="J1248" s="201"/>
      <c r="K1248" s="201"/>
      <c r="L1248" s="207"/>
      <c r="M1248" s="208"/>
      <c r="N1248" s="209"/>
      <c r="O1248" s="209"/>
      <c r="P1248" s="209"/>
      <c r="Q1248" s="209"/>
      <c r="R1248" s="209"/>
      <c r="S1248" s="209"/>
      <c r="T1248" s="210"/>
      <c r="AT1248" s="211" t="s">
        <v>296</v>
      </c>
      <c r="AU1248" s="211" t="s">
        <v>82</v>
      </c>
      <c r="AV1248" s="13" t="s">
        <v>82</v>
      </c>
      <c r="AW1248" s="13" t="s">
        <v>34</v>
      </c>
      <c r="AX1248" s="13" t="s">
        <v>73</v>
      </c>
      <c r="AY1248" s="211" t="s">
        <v>286</v>
      </c>
    </row>
    <row r="1249" spans="1:65" s="14" customFormat="1" ht="11.25">
      <c r="B1249" s="212"/>
      <c r="C1249" s="213"/>
      <c r="D1249" s="202" t="s">
        <v>296</v>
      </c>
      <c r="E1249" s="214" t="s">
        <v>21</v>
      </c>
      <c r="F1249" s="215" t="s">
        <v>300</v>
      </c>
      <c r="G1249" s="213"/>
      <c r="H1249" s="216">
        <v>49.66</v>
      </c>
      <c r="I1249" s="217"/>
      <c r="J1249" s="213"/>
      <c r="K1249" s="213"/>
      <c r="L1249" s="218"/>
      <c r="M1249" s="219"/>
      <c r="N1249" s="220"/>
      <c r="O1249" s="220"/>
      <c r="P1249" s="220"/>
      <c r="Q1249" s="220"/>
      <c r="R1249" s="220"/>
      <c r="S1249" s="220"/>
      <c r="T1249" s="221"/>
      <c r="AT1249" s="222" t="s">
        <v>296</v>
      </c>
      <c r="AU1249" s="222" t="s">
        <v>82</v>
      </c>
      <c r="AV1249" s="14" t="s">
        <v>93</v>
      </c>
      <c r="AW1249" s="14" t="s">
        <v>34</v>
      </c>
      <c r="AX1249" s="14" t="s">
        <v>80</v>
      </c>
      <c r="AY1249" s="222" t="s">
        <v>286</v>
      </c>
    </row>
    <row r="1250" spans="1:65" s="2" customFormat="1" ht="24.2" customHeight="1">
      <c r="A1250" s="36"/>
      <c r="B1250" s="37"/>
      <c r="C1250" s="182" t="s">
        <v>1395</v>
      </c>
      <c r="D1250" s="182" t="s">
        <v>288</v>
      </c>
      <c r="E1250" s="183" t="s">
        <v>1396</v>
      </c>
      <c r="F1250" s="184" t="s">
        <v>1397</v>
      </c>
      <c r="G1250" s="185" t="s">
        <v>142</v>
      </c>
      <c r="H1250" s="186">
        <v>173.01300000000001</v>
      </c>
      <c r="I1250" s="187"/>
      <c r="J1250" s="188">
        <f>ROUND(I1250*H1250,2)</f>
        <v>0</v>
      </c>
      <c r="K1250" s="184" t="s">
        <v>292</v>
      </c>
      <c r="L1250" s="41"/>
      <c r="M1250" s="189" t="s">
        <v>21</v>
      </c>
      <c r="N1250" s="190" t="s">
        <v>44</v>
      </c>
      <c r="O1250" s="66"/>
      <c r="P1250" s="191">
        <f>O1250*H1250</f>
        <v>0</v>
      </c>
      <c r="Q1250" s="191">
        <v>9.1999999999999998E-3</v>
      </c>
      <c r="R1250" s="191">
        <f>Q1250*H1250</f>
        <v>1.5917196</v>
      </c>
      <c r="S1250" s="191">
        <v>0</v>
      </c>
      <c r="T1250" s="192">
        <f>S1250*H1250</f>
        <v>0</v>
      </c>
      <c r="U1250" s="36"/>
      <c r="V1250" s="36"/>
      <c r="W1250" s="36"/>
      <c r="X1250" s="36"/>
      <c r="Y1250" s="36"/>
      <c r="Z1250" s="36"/>
      <c r="AA1250" s="36"/>
      <c r="AB1250" s="36"/>
      <c r="AC1250" s="36"/>
      <c r="AD1250" s="36"/>
      <c r="AE1250" s="36"/>
      <c r="AR1250" s="193" t="s">
        <v>103</v>
      </c>
      <c r="AT1250" s="193" t="s">
        <v>288</v>
      </c>
      <c r="AU1250" s="193" t="s">
        <v>82</v>
      </c>
      <c r="AY1250" s="19" t="s">
        <v>286</v>
      </c>
      <c r="BE1250" s="194">
        <f>IF(N1250="základní",J1250,0)</f>
        <v>0</v>
      </c>
      <c r="BF1250" s="194">
        <f>IF(N1250="snížená",J1250,0)</f>
        <v>0</v>
      </c>
      <c r="BG1250" s="194">
        <f>IF(N1250="zákl. přenesená",J1250,0)</f>
        <v>0</v>
      </c>
      <c r="BH1250" s="194">
        <f>IF(N1250="sníž. přenesená",J1250,0)</f>
        <v>0</v>
      </c>
      <c r="BI1250" s="194">
        <f>IF(N1250="nulová",J1250,0)</f>
        <v>0</v>
      </c>
      <c r="BJ1250" s="19" t="s">
        <v>80</v>
      </c>
      <c r="BK1250" s="194">
        <f>ROUND(I1250*H1250,2)</f>
        <v>0</v>
      </c>
      <c r="BL1250" s="19" t="s">
        <v>103</v>
      </c>
      <c r="BM1250" s="193" t="s">
        <v>1398</v>
      </c>
    </row>
    <row r="1251" spans="1:65" s="2" customFormat="1" ht="11.25">
      <c r="A1251" s="36"/>
      <c r="B1251" s="37"/>
      <c r="C1251" s="38"/>
      <c r="D1251" s="195" t="s">
        <v>294</v>
      </c>
      <c r="E1251" s="38"/>
      <c r="F1251" s="196" t="s">
        <v>1399</v>
      </c>
      <c r="G1251" s="38"/>
      <c r="H1251" s="38"/>
      <c r="I1251" s="197"/>
      <c r="J1251" s="38"/>
      <c r="K1251" s="38"/>
      <c r="L1251" s="41"/>
      <c r="M1251" s="198"/>
      <c r="N1251" s="199"/>
      <c r="O1251" s="66"/>
      <c r="P1251" s="66"/>
      <c r="Q1251" s="66"/>
      <c r="R1251" s="66"/>
      <c r="S1251" s="66"/>
      <c r="T1251" s="67"/>
      <c r="U1251" s="36"/>
      <c r="V1251" s="36"/>
      <c r="W1251" s="36"/>
      <c r="X1251" s="36"/>
      <c r="Y1251" s="36"/>
      <c r="Z1251" s="36"/>
      <c r="AA1251" s="36"/>
      <c r="AB1251" s="36"/>
      <c r="AC1251" s="36"/>
      <c r="AD1251" s="36"/>
      <c r="AE1251" s="36"/>
      <c r="AT1251" s="19" t="s">
        <v>294</v>
      </c>
      <c r="AU1251" s="19" t="s">
        <v>82</v>
      </c>
    </row>
    <row r="1252" spans="1:65" s="15" customFormat="1" ht="11.25">
      <c r="B1252" s="223"/>
      <c r="C1252" s="224"/>
      <c r="D1252" s="202" t="s">
        <v>296</v>
      </c>
      <c r="E1252" s="225" t="s">
        <v>21</v>
      </c>
      <c r="F1252" s="226" t="s">
        <v>1400</v>
      </c>
      <c r="G1252" s="224"/>
      <c r="H1252" s="225" t="s">
        <v>21</v>
      </c>
      <c r="I1252" s="227"/>
      <c r="J1252" s="224"/>
      <c r="K1252" s="224"/>
      <c r="L1252" s="228"/>
      <c r="M1252" s="229"/>
      <c r="N1252" s="230"/>
      <c r="O1252" s="230"/>
      <c r="P1252" s="230"/>
      <c r="Q1252" s="230"/>
      <c r="R1252" s="230"/>
      <c r="S1252" s="230"/>
      <c r="T1252" s="231"/>
      <c r="AT1252" s="232" t="s">
        <v>296</v>
      </c>
      <c r="AU1252" s="232" t="s">
        <v>82</v>
      </c>
      <c r="AV1252" s="15" t="s">
        <v>80</v>
      </c>
      <c r="AW1252" s="15" t="s">
        <v>34</v>
      </c>
      <c r="AX1252" s="15" t="s">
        <v>73</v>
      </c>
      <c r="AY1252" s="232" t="s">
        <v>286</v>
      </c>
    </row>
    <row r="1253" spans="1:65" s="15" customFormat="1" ht="11.25">
      <c r="B1253" s="223"/>
      <c r="C1253" s="224"/>
      <c r="D1253" s="202" t="s">
        <v>296</v>
      </c>
      <c r="E1253" s="225" t="s">
        <v>21</v>
      </c>
      <c r="F1253" s="226" t="s">
        <v>348</v>
      </c>
      <c r="G1253" s="224"/>
      <c r="H1253" s="225" t="s">
        <v>21</v>
      </c>
      <c r="I1253" s="227"/>
      <c r="J1253" s="224"/>
      <c r="K1253" s="224"/>
      <c r="L1253" s="228"/>
      <c r="M1253" s="229"/>
      <c r="N1253" s="230"/>
      <c r="O1253" s="230"/>
      <c r="P1253" s="230"/>
      <c r="Q1253" s="230"/>
      <c r="R1253" s="230"/>
      <c r="S1253" s="230"/>
      <c r="T1253" s="231"/>
      <c r="AT1253" s="232" t="s">
        <v>296</v>
      </c>
      <c r="AU1253" s="232" t="s">
        <v>82</v>
      </c>
      <c r="AV1253" s="15" t="s">
        <v>80</v>
      </c>
      <c r="AW1253" s="15" t="s">
        <v>34</v>
      </c>
      <c r="AX1253" s="15" t="s">
        <v>73</v>
      </c>
      <c r="AY1253" s="232" t="s">
        <v>286</v>
      </c>
    </row>
    <row r="1254" spans="1:65" s="13" customFormat="1" ht="11.25">
      <c r="B1254" s="200"/>
      <c r="C1254" s="201"/>
      <c r="D1254" s="202" t="s">
        <v>296</v>
      </c>
      <c r="E1254" s="203" t="s">
        <v>21</v>
      </c>
      <c r="F1254" s="204" t="s">
        <v>1401</v>
      </c>
      <c r="G1254" s="201"/>
      <c r="H1254" s="205">
        <v>117.68</v>
      </c>
      <c r="I1254" s="206"/>
      <c r="J1254" s="201"/>
      <c r="K1254" s="201"/>
      <c r="L1254" s="207"/>
      <c r="M1254" s="208"/>
      <c r="N1254" s="209"/>
      <c r="O1254" s="209"/>
      <c r="P1254" s="209"/>
      <c r="Q1254" s="209"/>
      <c r="R1254" s="209"/>
      <c r="S1254" s="209"/>
      <c r="T1254" s="210"/>
      <c r="AT1254" s="211" t="s">
        <v>296</v>
      </c>
      <c r="AU1254" s="211" t="s">
        <v>82</v>
      </c>
      <c r="AV1254" s="13" t="s">
        <v>82</v>
      </c>
      <c r="AW1254" s="13" t="s">
        <v>34</v>
      </c>
      <c r="AX1254" s="13" t="s">
        <v>73</v>
      </c>
      <c r="AY1254" s="211" t="s">
        <v>286</v>
      </c>
    </row>
    <row r="1255" spans="1:65" s="13" customFormat="1" ht="11.25">
      <c r="B1255" s="200"/>
      <c r="C1255" s="201"/>
      <c r="D1255" s="202" t="s">
        <v>296</v>
      </c>
      <c r="E1255" s="203" t="s">
        <v>21</v>
      </c>
      <c r="F1255" s="204" t="s">
        <v>1402</v>
      </c>
      <c r="G1255" s="201"/>
      <c r="H1255" s="205">
        <v>1.7629999999999999</v>
      </c>
      <c r="I1255" s="206"/>
      <c r="J1255" s="201"/>
      <c r="K1255" s="201"/>
      <c r="L1255" s="207"/>
      <c r="M1255" s="208"/>
      <c r="N1255" s="209"/>
      <c r="O1255" s="209"/>
      <c r="P1255" s="209"/>
      <c r="Q1255" s="209"/>
      <c r="R1255" s="209"/>
      <c r="S1255" s="209"/>
      <c r="T1255" s="210"/>
      <c r="AT1255" s="211" t="s">
        <v>296</v>
      </c>
      <c r="AU1255" s="211" t="s">
        <v>82</v>
      </c>
      <c r="AV1255" s="13" t="s">
        <v>82</v>
      </c>
      <c r="AW1255" s="13" t="s">
        <v>34</v>
      </c>
      <c r="AX1255" s="13" t="s">
        <v>73</v>
      </c>
      <c r="AY1255" s="211" t="s">
        <v>286</v>
      </c>
    </row>
    <row r="1256" spans="1:65" s="15" customFormat="1" ht="11.25">
      <c r="B1256" s="223"/>
      <c r="C1256" s="224"/>
      <c r="D1256" s="202" t="s">
        <v>296</v>
      </c>
      <c r="E1256" s="225" t="s">
        <v>21</v>
      </c>
      <c r="F1256" s="226" t="s">
        <v>661</v>
      </c>
      <c r="G1256" s="224"/>
      <c r="H1256" s="225" t="s">
        <v>21</v>
      </c>
      <c r="I1256" s="227"/>
      <c r="J1256" s="224"/>
      <c r="K1256" s="224"/>
      <c r="L1256" s="228"/>
      <c r="M1256" s="229"/>
      <c r="N1256" s="230"/>
      <c r="O1256" s="230"/>
      <c r="P1256" s="230"/>
      <c r="Q1256" s="230"/>
      <c r="R1256" s="230"/>
      <c r="S1256" s="230"/>
      <c r="T1256" s="231"/>
      <c r="AT1256" s="232" t="s">
        <v>296</v>
      </c>
      <c r="AU1256" s="232" t="s">
        <v>82</v>
      </c>
      <c r="AV1256" s="15" t="s">
        <v>80</v>
      </c>
      <c r="AW1256" s="15" t="s">
        <v>34</v>
      </c>
      <c r="AX1256" s="15" t="s">
        <v>73</v>
      </c>
      <c r="AY1256" s="232" t="s">
        <v>286</v>
      </c>
    </row>
    <row r="1257" spans="1:65" s="13" customFormat="1" ht="11.25">
      <c r="B1257" s="200"/>
      <c r="C1257" s="201"/>
      <c r="D1257" s="202" t="s">
        <v>296</v>
      </c>
      <c r="E1257" s="203" t="s">
        <v>21</v>
      </c>
      <c r="F1257" s="204" t="s">
        <v>1403</v>
      </c>
      <c r="G1257" s="201"/>
      <c r="H1257" s="205">
        <v>3.57</v>
      </c>
      <c r="I1257" s="206"/>
      <c r="J1257" s="201"/>
      <c r="K1257" s="201"/>
      <c r="L1257" s="207"/>
      <c r="M1257" s="208"/>
      <c r="N1257" s="209"/>
      <c r="O1257" s="209"/>
      <c r="P1257" s="209"/>
      <c r="Q1257" s="209"/>
      <c r="R1257" s="209"/>
      <c r="S1257" s="209"/>
      <c r="T1257" s="210"/>
      <c r="AT1257" s="211" t="s">
        <v>296</v>
      </c>
      <c r="AU1257" s="211" t="s">
        <v>82</v>
      </c>
      <c r="AV1257" s="13" t="s">
        <v>82</v>
      </c>
      <c r="AW1257" s="13" t="s">
        <v>34</v>
      </c>
      <c r="AX1257" s="13" t="s">
        <v>73</v>
      </c>
      <c r="AY1257" s="211" t="s">
        <v>286</v>
      </c>
    </row>
    <row r="1258" spans="1:65" s="13" customFormat="1" ht="11.25">
      <c r="B1258" s="200"/>
      <c r="C1258" s="201"/>
      <c r="D1258" s="202" t="s">
        <v>296</v>
      </c>
      <c r="E1258" s="203" t="s">
        <v>21</v>
      </c>
      <c r="F1258" s="204" t="s">
        <v>1404</v>
      </c>
      <c r="G1258" s="201"/>
      <c r="H1258" s="205">
        <v>0</v>
      </c>
      <c r="I1258" s="206"/>
      <c r="J1258" s="201"/>
      <c r="K1258" s="201"/>
      <c r="L1258" s="207"/>
      <c r="M1258" s="208"/>
      <c r="N1258" s="209"/>
      <c r="O1258" s="209"/>
      <c r="P1258" s="209"/>
      <c r="Q1258" s="209"/>
      <c r="R1258" s="209"/>
      <c r="S1258" s="209"/>
      <c r="T1258" s="210"/>
      <c r="AT1258" s="211" t="s">
        <v>296</v>
      </c>
      <c r="AU1258" s="211" t="s">
        <v>82</v>
      </c>
      <c r="AV1258" s="13" t="s">
        <v>82</v>
      </c>
      <c r="AW1258" s="13" t="s">
        <v>34</v>
      </c>
      <c r="AX1258" s="13" t="s">
        <v>73</v>
      </c>
      <c r="AY1258" s="211" t="s">
        <v>286</v>
      </c>
    </row>
    <row r="1259" spans="1:65" s="14" customFormat="1" ht="11.25">
      <c r="B1259" s="212"/>
      <c r="C1259" s="213"/>
      <c r="D1259" s="202" t="s">
        <v>296</v>
      </c>
      <c r="E1259" s="214" t="s">
        <v>21</v>
      </c>
      <c r="F1259" s="215" t="s">
        <v>300</v>
      </c>
      <c r="G1259" s="213"/>
      <c r="H1259" s="216">
        <v>123.01300000000001</v>
      </c>
      <c r="I1259" s="217"/>
      <c r="J1259" s="213"/>
      <c r="K1259" s="213"/>
      <c r="L1259" s="218"/>
      <c r="M1259" s="219"/>
      <c r="N1259" s="220"/>
      <c r="O1259" s="220"/>
      <c r="P1259" s="220"/>
      <c r="Q1259" s="220"/>
      <c r="R1259" s="220"/>
      <c r="S1259" s="220"/>
      <c r="T1259" s="221"/>
      <c r="AT1259" s="222" t="s">
        <v>296</v>
      </c>
      <c r="AU1259" s="222" t="s">
        <v>82</v>
      </c>
      <c r="AV1259" s="14" t="s">
        <v>93</v>
      </c>
      <c r="AW1259" s="14" t="s">
        <v>34</v>
      </c>
      <c r="AX1259" s="14" t="s">
        <v>73</v>
      </c>
      <c r="AY1259" s="222" t="s">
        <v>286</v>
      </c>
    </row>
    <row r="1260" spans="1:65" s="13" customFormat="1" ht="11.25">
      <c r="B1260" s="200"/>
      <c r="C1260" s="201"/>
      <c r="D1260" s="202" t="s">
        <v>296</v>
      </c>
      <c r="E1260" s="203" t="s">
        <v>21</v>
      </c>
      <c r="F1260" s="204" t="s">
        <v>693</v>
      </c>
      <c r="G1260" s="201"/>
      <c r="H1260" s="205">
        <v>50</v>
      </c>
      <c r="I1260" s="206"/>
      <c r="J1260" s="201"/>
      <c r="K1260" s="201"/>
      <c r="L1260" s="207"/>
      <c r="M1260" s="208"/>
      <c r="N1260" s="209"/>
      <c r="O1260" s="209"/>
      <c r="P1260" s="209"/>
      <c r="Q1260" s="209"/>
      <c r="R1260" s="209"/>
      <c r="S1260" s="209"/>
      <c r="T1260" s="210"/>
      <c r="AT1260" s="211" t="s">
        <v>296</v>
      </c>
      <c r="AU1260" s="211" t="s">
        <v>82</v>
      </c>
      <c r="AV1260" s="13" t="s">
        <v>82</v>
      </c>
      <c r="AW1260" s="13" t="s">
        <v>34</v>
      </c>
      <c r="AX1260" s="13" t="s">
        <v>73</v>
      </c>
      <c r="AY1260" s="211" t="s">
        <v>286</v>
      </c>
    </row>
    <row r="1261" spans="1:65" s="16" customFormat="1" ht="11.25">
      <c r="B1261" s="233"/>
      <c r="C1261" s="234"/>
      <c r="D1261" s="202" t="s">
        <v>296</v>
      </c>
      <c r="E1261" s="235" t="s">
        <v>21</v>
      </c>
      <c r="F1261" s="236" t="s">
        <v>307</v>
      </c>
      <c r="G1261" s="234"/>
      <c r="H1261" s="237">
        <v>173.01300000000001</v>
      </c>
      <c r="I1261" s="238"/>
      <c r="J1261" s="234"/>
      <c r="K1261" s="234"/>
      <c r="L1261" s="239"/>
      <c r="M1261" s="240"/>
      <c r="N1261" s="241"/>
      <c r="O1261" s="241"/>
      <c r="P1261" s="241"/>
      <c r="Q1261" s="241"/>
      <c r="R1261" s="241"/>
      <c r="S1261" s="241"/>
      <c r="T1261" s="242"/>
      <c r="AT1261" s="243" t="s">
        <v>296</v>
      </c>
      <c r="AU1261" s="243" t="s">
        <v>82</v>
      </c>
      <c r="AV1261" s="16" t="s">
        <v>103</v>
      </c>
      <c r="AW1261" s="16" t="s">
        <v>34</v>
      </c>
      <c r="AX1261" s="16" t="s">
        <v>80</v>
      </c>
      <c r="AY1261" s="243" t="s">
        <v>286</v>
      </c>
    </row>
    <row r="1262" spans="1:65" s="2" customFormat="1" ht="21.75" customHeight="1">
      <c r="A1262" s="36"/>
      <c r="B1262" s="37"/>
      <c r="C1262" s="182" t="s">
        <v>1405</v>
      </c>
      <c r="D1262" s="182" t="s">
        <v>288</v>
      </c>
      <c r="E1262" s="183" t="s">
        <v>1406</v>
      </c>
      <c r="F1262" s="184" t="s">
        <v>1407</v>
      </c>
      <c r="G1262" s="185" t="s">
        <v>142</v>
      </c>
      <c r="H1262" s="186">
        <v>2142.3910000000001</v>
      </c>
      <c r="I1262" s="187"/>
      <c r="J1262" s="188">
        <f>ROUND(I1262*H1262,2)</f>
        <v>0</v>
      </c>
      <c r="K1262" s="184" t="s">
        <v>292</v>
      </c>
      <c r="L1262" s="41"/>
      <c r="M1262" s="189" t="s">
        <v>21</v>
      </c>
      <c r="N1262" s="190" t="s">
        <v>44</v>
      </c>
      <c r="O1262" s="66"/>
      <c r="P1262" s="191">
        <f>O1262*H1262</f>
        <v>0</v>
      </c>
      <c r="Q1262" s="191">
        <v>7.3499999999999998E-3</v>
      </c>
      <c r="R1262" s="191">
        <f>Q1262*H1262</f>
        <v>15.746573850000001</v>
      </c>
      <c r="S1262" s="191">
        <v>0</v>
      </c>
      <c r="T1262" s="192">
        <f>S1262*H1262</f>
        <v>0</v>
      </c>
      <c r="U1262" s="36"/>
      <c r="V1262" s="36"/>
      <c r="W1262" s="36"/>
      <c r="X1262" s="36"/>
      <c r="Y1262" s="36"/>
      <c r="Z1262" s="36"/>
      <c r="AA1262" s="36"/>
      <c r="AB1262" s="36"/>
      <c r="AC1262" s="36"/>
      <c r="AD1262" s="36"/>
      <c r="AE1262" s="36"/>
      <c r="AR1262" s="193" t="s">
        <v>103</v>
      </c>
      <c r="AT1262" s="193" t="s">
        <v>288</v>
      </c>
      <c r="AU1262" s="193" t="s">
        <v>82</v>
      </c>
      <c r="AY1262" s="19" t="s">
        <v>286</v>
      </c>
      <c r="BE1262" s="194">
        <f>IF(N1262="základní",J1262,0)</f>
        <v>0</v>
      </c>
      <c r="BF1262" s="194">
        <f>IF(N1262="snížená",J1262,0)</f>
        <v>0</v>
      </c>
      <c r="BG1262" s="194">
        <f>IF(N1262="zákl. přenesená",J1262,0)</f>
        <v>0</v>
      </c>
      <c r="BH1262" s="194">
        <f>IF(N1262="sníž. přenesená",J1262,0)</f>
        <v>0</v>
      </c>
      <c r="BI1262" s="194">
        <f>IF(N1262="nulová",J1262,0)</f>
        <v>0</v>
      </c>
      <c r="BJ1262" s="19" t="s">
        <v>80</v>
      </c>
      <c r="BK1262" s="194">
        <f>ROUND(I1262*H1262,2)</f>
        <v>0</v>
      </c>
      <c r="BL1262" s="19" t="s">
        <v>103</v>
      </c>
      <c r="BM1262" s="193" t="s">
        <v>1408</v>
      </c>
    </row>
    <row r="1263" spans="1:65" s="2" customFormat="1" ht="11.25">
      <c r="A1263" s="36"/>
      <c r="B1263" s="37"/>
      <c r="C1263" s="38"/>
      <c r="D1263" s="195" t="s">
        <v>294</v>
      </c>
      <c r="E1263" s="38"/>
      <c r="F1263" s="196" t="s">
        <v>1409</v>
      </c>
      <c r="G1263" s="38"/>
      <c r="H1263" s="38"/>
      <c r="I1263" s="197"/>
      <c r="J1263" s="38"/>
      <c r="K1263" s="38"/>
      <c r="L1263" s="41"/>
      <c r="M1263" s="198"/>
      <c r="N1263" s="199"/>
      <c r="O1263" s="66"/>
      <c r="P1263" s="66"/>
      <c r="Q1263" s="66"/>
      <c r="R1263" s="66"/>
      <c r="S1263" s="66"/>
      <c r="T1263" s="67"/>
      <c r="U1263" s="36"/>
      <c r="V1263" s="36"/>
      <c r="W1263" s="36"/>
      <c r="X1263" s="36"/>
      <c r="Y1263" s="36"/>
      <c r="Z1263" s="36"/>
      <c r="AA1263" s="36"/>
      <c r="AB1263" s="36"/>
      <c r="AC1263" s="36"/>
      <c r="AD1263" s="36"/>
      <c r="AE1263" s="36"/>
      <c r="AT1263" s="19" t="s">
        <v>294</v>
      </c>
      <c r="AU1263" s="19" t="s">
        <v>82</v>
      </c>
    </row>
    <row r="1264" spans="1:65" s="15" customFormat="1" ht="11.25">
      <c r="B1264" s="223"/>
      <c r="C1264" s="224"/>
      <c r="D1264" s="202" t="s">
        <v>296</v>
      </c>
      <c r="E1264" s="225" t="s">
        <v>21</v>
      </c>
      <c r="F1264" s="226" t="s">
        <v>1410</v>
      </c>
      <c r="G1264" s="224"/>
      <c r="H1264" s="225" t="s">
        <v>21</v>
      </c>
      <c r="I1264" s="227"/>
      <c r="J1264" s="224"/>
      <c r="K1264" s="224"/>
      <c r="L1264" s="228"/>
      <c r="M1264" s="229"/>
      <c r="N1264" s="230"/>
      <c r="O1264" s="230"/>
      <c r="P1264" s="230"/>
      <c r="Q1264" s="230"/>
      <c r="R1264" s="230"/>
      <c r="S1264" s="230"/>
      <c r="T1264" s="231"/>
      <c r="AT1264" s="232" t="s">
        <v>296</v>
      </c>
      <c r="AU1264" s="232" t="s">
        <v>82</v>
      </c>
      <c r="AV1264" s="15" t="s">
        <v>80</v>
      </c>
      <c r="AW1264" s="15" t="s">
        <v>34</v>
      </c>
      <c r="AX1264" s="15" t="s">
        <v>73</v>
      </c>
      <c r="AY1264" s="232" t="s">
        <v>286</v>
      </c>
    </row>
    <row r="1265" spans="1:65" s="13" customFormat="1" ht="11.25">
      <c r="B1265" s="200"/>
      <c r="C1265" s="201"/>
      <c r="D1265" s="202" t="s">
        <v>296</v>
      </c>
      <c r="E1265" s="203" t="s">
        <v>21</v>
      </c>
      <c r="F1265" s="204" t="s">
        <v>1411</v>
      </c>
      <c r="G1265" s="201"/>
      <c r="H1265" s="205">
        <v>553.07299999999998</v>
      </c>
      <c r="I1265" s="206"/>
      <c r="J1265" s="201"/>
      <c r="K1265" s="201"/>
      <c r="L1265" s="207"/>
      <c r="M1265" s="208"/>
      <c r="N1265" s="209"/>
      <c r="O1265" s="209"/>
      <c r="P1265" s="209"/>
      <c r="Q1265" s="209"/>
      <c r="R1265" s="209"/>
      <c r="S1265" s="209"/>
      <c r="T1265" s="210"/>
      <c r="AT1265" s="211" t="s">
        <v>296</v>
      </c>
      <c r="AU1265" s="211" t="s">
        <v>82</v>
      </c>
      <c r="AV1265" s="13" t="s">
        <v>82</v>
      </c>
      <c r="AW1265" s="13" t="s">
        <v>34</v>
      </c>
      <c r="AX1265" s="13" t="s">
        <v>73</v>
      </c>
      <c r="AY1265" s="211" t="s">
        <v>286</v>
      </c>
    </row>
    <row r="1266" spans="1:65" s="13" customFormat="1" ht="11.25">
      <c r="B1266" s="200"/>
      <c r="C1266" s="201"/>
      <c r="D1266" s="202" t="s">
        <v>296</v>
      </c>
      <c r="E1266" s="203" t="s">
        <v>21</v>
      </c>
      <c r="F1266" s="204" t="s">
        <v>1412</v>
      </c>
      <c r="G1266" s="201"/>
      <c r="H1266" s="205">
        <v>1589.318</v>
      </c>
      <c r="I1266" s="206"/>
      <c r="J1266" s="201"/>
      <c r="K1266" s="201"/>
      <c r="L1266" s="207"/>
      <c r="M1266" s="208"/>
      <c r="N1266" s="209"/>
      <c r="O1266" s="209"/>
      <c r="P1266" s="209"/>
      <c r="Q1266" s="209"/>
      <c r="R1266" s="209"/>
      <c r="S1266" s="209"/>
      <c r="T1266" s="210"/>
      <c r="AT1266" s="211" t="s">
        <v>296</v>
      </c>
      <c r="AU1266" s="211" t="s">
        <v>82</v>
      </c>
      <c r="AV1266" s="13" t="s">
        <v>82</v>
      </c>
      <c r="AW1266" s="13" t="s">
        <v>34</v>
      </c>
      <c r="AX1266" s="13" t="s">
        <v>73</v>
      </c>
      <c r="AY1266" s="211" t="s">
        <v>286</v>
      </c>
    </row>
    <row r="1267" spans="1:65" s="14" customFormat="1" ht="11.25">
      <c r="B1267" s="212"/>
      <c r="C1267" s="213"/>
      <c r="D1267" s="202" t="s">
        <v>296</v>
      </c>
      <c r="E1267" s="214" t="s">
        <v>21</v>
      </c>
      <c r="F1267" s="215" t="s">
        <v>300</v>
      </c>
      <c r="G1267" s="213"/>
      <c r="H1267" s="216">
        <v>2142.3910000000001</v>
      </c>
      <c r="I1267" s="217"/>
      <c r="J1267" s="213"/>
      <c r="K1267" s="213"/>
      <c r="L1267" s="218"/>
      <c r="M1267" s="219"/>
      <c r="N1267" s="220"/>
      <c r="O1267" s="220"/>
      <c r="P1267" s="220"/>
      <c r="Q1267" s="220"/>
      <c r="R1267" s="220"/>
      <c r="S1267" s="220"/>
      <c r="T1267" s="221"/>
      <c r="AT1267" s="222" t="s">
        <v>296</v>
      </c>
      <c r="AU1267" s="222" t="s">
        <v>82</v>
      </c>
      <c r="AV1267" s="14" t="s">
        <v>93</v>
      </c>
      <c r="AW1267" s="14" t="s">
        <v>34</v>
      </c>
      <c r="AX1267" s="14" t="s">
        <v>80</v>
      </c>
      <c r="AY1267" s="222" t="s">
        <v>286</v>
      </c>
    </row>
    <row r="1268" spans="1:65" s="2" customFormat="1" ht="16.5" customHeight="1">
      <c r="A1268" s="36"/>
      <c r="B1268" s="37"/>
      <c r="C1268" s="182" t="s">
        <v>1413</v>
      </c>
      <c r="D1268" s="182" t="s">
        <v>288</v>
      </c>
      <c r="E1268" s="183" t="s">
        <v>1414</v>
      </c>
      <c r="F1268" s="184" t="s">
        <v>1415</v>
      </c>
      <c r="G1268" s="185" t="s">
        <v>142</v>
      </c>
      <c r="H1268" s="186">
        <v>3292.27</v>
      </c>
      <c r="I1268" s="187"/>
      <c r="J1268" s="188">
        <f>ROUND(I1268*H1268,2)</f>
        <v>0</v>
      </c>
      <c r="K1268" s="184" t="s">
        <v>292</v>
      </c>
      <c r="L1268" s="41"/>
      <c r="M1268" s="189" t="s">
        <v>21</v>
      </c>
      <c r="N1268" s="190" t="s">
        <v>44</v>
      </c>
      <c r="O1268" s="66"/>
      <c r="P1268" s="191">
        <f>O1268*H1268</f>
        <v>0</v>
      </c>
      <c r="Q1268" s="191">
        <v>2.5999999999999998E-4</v>
      </c>
      <c r="R1268" s="191">
        <f>Q1268*H1268</f>
        <v>0.85599019999999992</v>
      </c>
      <c r="S1268" s="191">
        <v>0</v>
      </c>
      <c r="T1268" s="192">
        <f>S1268*H1268</f>
        <v>0</v>
      </c>
      <c r="U1268" s="36"/>
      <c r="V1268" s="36"/>
      <c r="W1268" s="36"/>
      <c r="X1268" s="36"/>
      <c r="Y1268" s="36"/>
      <c r="Z1268" s="36"/>
      <c r="AA1268" s="36"/>
      <c r="AB1268" s="36"/>
      <c r="AC1268" s="36"/>
      <c r="AD1268" s="36"/>
      <c r="AE1268" s="36"/>
      <c r="AR1268" s="193" t="s">
        <v>103</v>
      </c>
      <c r="AT1268" s="193" t="s">
        <v>288</v>
      </c>
      <c r="AU1268" s="193" t="s">
        <v>82</v>
      </c>
      <c r="AY1268" s="19" t="s">
        <v>286</v>
      </c>
      <c r="BE1268" s="194">
        <f>IF(N1268="základní",J1268,0)</f>
        <v>0</v>
      </c>
      <c r="BF1268" s="194">
        <f>IF(N1268="snížená",J1268,0)</f>
        <v>0</v>
      </c>
      <c r="BG1268" s="194">
        <f>IF(N1268="zákl. přenesená",J1268,0)</f>
        <v>0</v>
      </c>
      <c r="BH1268" s="194">
        <f>IF(N1268="sníž. přenesená",J1268,0)</f>
        <v>0</v>
      </c>
      <c r="BI1268" s="194">
        <f>IF(N1268="nulová",J1268,0)</f>
        <v>0</v>
      </c>
      <c r="BJ1268" s="19" t="s">
        <v>80</v>
      </c>
      <c r="BK1268" s="194">
        <f>ROUND(I1268*H1268,2)</f>
        <v>0</v>
      </c>
      <c r="BL1268" s="19" t="s">
        <v>103</v>
      </c>
      <c r="BM1268" s="193" t="s">
        <v>1416</v>
      </c>
    </row>
    <row r="1269" spans="1:65" s="2" customFormat="1" ht="11.25">
      <c r="A1269" s="36"/>
      <c r="B1269" s="37"/>
      <c r="C1269" s="38"/>
      <c r="D1269" s="195" t="s">
        <v>294</v>
      </c>
      <c r="E1269" s="38"/>
      <c r="F1269" s="196" t="s">
        <v>1417</v>
      </c>
      <c r="G1269" s="38"/>
      <c r="H1269" s="38"/>
      <c r="I1269" s="197"/>
      <c r="J1269" s="38"/>
      <c r="K1269" s="38"/>
      <c r="L1269" s="41"/>
      <c r="M1269" s="198"/>
      <c r="N1269" s="199"/>
      <c r="O1269" s="66"/>
      <c r="P1269" s="66"/>
      <c r="Q1269" s="66"/>
      <c r="R1269" s="66"/>
      <c r="S1269" s="66"/>
      <c r="T1269" s="67"/>
      <c r="U1269" s="36"/>
      <c r="V1269" s="36"/>
      <c r="W1269" s="36"/>
      <c r="X1269" s="36"/>
      <c r="Y1269" s="36"/>
      <c r="Z1269" s="36"/>
      <c r="AA1269" s="36"/>
      <c r="AB1269" s="36"/>
      <c r="AC1269" s="36"/>
      <c r="AD1269" s="36"/>
      <c r="AE1269" s="36"/>
      <c r="AT1269" s="19" t="s">
        <v>294</v>
      </c>
      <c r="AU1269" s="19" t="s">
        <v>82</v>
      </c>
    </row>
    <row r="1270" spans="1:65" s="15" customFormat="1" ht="11.25">
      <c r="B1270" s="223"/>
      <c r="C1270" s="224"/>
      <c r="D1270" s="202" t="s">
        <v>296</v>
      </c>
      <c r="E1270" s="225" t="s">
        <v>21</v>
      </c>
      <c r="F1270" s="226" t="s">
        <v>1410</v>
      </c>
      <c r="G1270" s="224"/>
      <c r="H1270" s="225" t="s">
        <v>21</v>
      </c>
      <c r="I1270" s="227"/>
      <c r="J1270" s="224"/>
      <c r="K1270" s="224"/>
      <c r="L1270" s="228"/>
      <c r="M1270" s="229"/>
      <c r="N1270" s="230"/>
      <c r="O1270" s="230"/>
      <c r="P1270" s="230"/>
      <c r="Q1270" s="230"/>
      <c r="R1270" s="230"/>
      <c r="S1270" s="230"/>
      <c r="T1270" s="231"/>
      <c r="AT1270" s="232" t="s">
        <v>296</v>
      </c>
      <c r="AU1270" s="232" t="s">
        <v>82</v>
      </c>
      <c r="AV1270" s="15" t="s">
        <v>80</v>
      </c>
      <c r="AW1270" s="15" t="s">
        <v>34</v>
      </c>
      <c r="AX1270" s="15" t="s">
        <v>73</v>
      </c>
      <c r="AY1270" s="232" t="s">
        <v>286</v>
      </c>
    </row>
    <row r="1271" spans="1:65" s="13" customFormat="1" ht="11.25">
      <c r="B1271" s="200"/>
      <c r="C1271" s="201"/>
      <c r="D1271" s="202" t="s">
        <v>296</v>
      </c>
      <c r="E1271" s="203" t="s">
        <v>21</v>
      </c>
      <c r="F1271" s="204" t="s">
        <v>1411</v>
      </c>
      <c r="G1271" s="201"/>
      <c r="H1271" s="205">
        <v>553.07299999999998</v>
      </c>
      <c r="I1271" s="206"/>
      <c r="J1271" s="201"/>
      <c r="K1271" s="201"/>
      <c r="L1271" s="207"/>
      <c r="M1271" s="208"/>
      <c r="N1271" s="209"/>
      <c r="O1271" s="209"/>
      <c r="P1271" s="209"/>
      <c r="Q1271" s="209"/>
      <c r="R1271" s="209"/>
      <c r="S1271" s="209"/>
      <c r="T1271" s="210"/>
      <c r="AT1271" s="211" t="s">
        <v>296</v>
      </c>
      <c r="AU1271" s="211" t="s">
        <v>82</v>
      </c>
      <c r="AV1271" s="13" t="s">
        <v>82</v>
      </c>
      <c r="AW1271" s="13" t="s">
        <v>34</v>
      </c>
      <c r="AX1271" s="13" t="s">
        <v>73</v>
      </c>
      <c r="AY1271" s="211" t="s">
        <v>286</v>
      </c>
    </row>
    <row r="1272" spans="1:65" s="13" customFormat="1" ht="11.25">
      <c r="B1272" s="200"/>
      <c r="C1272" s="201"/>
      <c r="D1272" s="202" t="s">
        <v>296</v>
      </c>
      <c r="E1272" s="203" t="s">
        <v>21</v>
      </c>
      <c r="F1272" s="204" t="s">
        <v>1412</v>
      </c>
      <c r="G1272" s="201"/>
      <c r="H1272" s="205">
        <v>1589.318</v>
      </c>
      <c r="I1272" s="206"/>
      <c r="J1272" s="201"/>
      <c r="K1272" s="201"/>
      <c r="L1272" s="207"/>
      <c r="M1272" s="208"/>
      <c r="N1272" s="209"/>
      <c r="O1272" s="209"/>
      <c r="P1272" s="209"/>
      <c r="Q1272" s="209"/>
      <c r="R1272" s="209"/>
      <c r="S1272" s="209"/>
      <c r="T1272" s="210"/>
      <c r="AT1272" s="211" t="s">
        <v>296</v>
      </c>
      <c r="AU1272" s="211" t="s">
        <v>82</v>
      </c>
      <c r="AV1272" s="13" t="s">
        <v>82</v>
      </c>
      <c r="AW1272" s="13" t="s">
        <v>34</v>
      </c>
      <c r="AX1272" s="13" t="s">
        <v>73</v>
      </c>
      <c r="AY1272" s="211" t="s">
        <v>286</v>
      </c>
    </row>
    <row r="1273" spans="1:65" s="13" customFormat="1" ht="11.25">
      <c r="B1273" s="200"/>
      <c r="C1273" s="201"/>
      <c r="D1273" s="202" t="s">
        <v>296</v>
      </c>
      <c r="E1273" s="203" t="s">
        <v>21</v>
      </c>
      <c r="F1273" s="204" t="s">
        <v>1418</v>
      </c>
      <c r="G1273" s="201"/>
      <c r="H1273" s="205">
        <v>99.456000000000003</v>
      </c>
      <c r="I1273" s="206"/>
      <c r="J1273" s="201"/>
      <c r="K1273" s="201"/>
      <c r="L1273" s="207"/>
      <c r="M1273" s="208"/>
      <c r="N1273" s="209"/>
      <c r="O1273" s="209"/>
      <c r="P1273" s="209"/>
      <c r="Q1273" s="209"/>
      <c r="R1273" s="209"/>
      <c r="S1273" s="209"/>
      <c r="T1273" s="210"/>
      <c r="AT1273" s="211" t="s">
        <v>296</v>
      </c>
      <c r="AU1273" s="211" t="s">
        <v>82</v>
      </c>
      <c r="AV1273" s="13" t="s">
        <v>82</v>
      </c>
      <c r="AW1273" s="13" t="s">
        <v>34</v>
      </c>
      <c r="AX1273" s="13" t="s">
        <v>73</v>
      </c>
      <c r="AY1273" s="211" t="s">
        <v>286</v>
      </c>
    </row>
    <row r="1274" spans="1:65" s="13" customFormat="1" ht="11.25">
      <c r="B1274" s="200"/>
      <c r="C1274" s="201"/>
      <c r="D1274" s="202" t="s">
        <v>296</v>
      </c>
      <c r="E1274" s="203" t="s">
        <v>21</v>
      </c>
      <c r="F1274" s="204" t="s">
        <v>1419</v>
      </c>
      <c r="G1274" s="201"/>
      <c r="H1274" s="205">
        <v>1050.423</v>
      </c>
      <c r="I1274" s="206"/>
      <c r="J1274" s="201"/>
      <c r="K1274" s="201"/>
      <c r="L1274" s="207"/>
      <c r="M1274" s="208"/>
      <c r="N1274" s="209"/>
      <c r="O1274" s="209"/>
      <c r="P1274" s="209"/>
      <c r="Q1274" s="209"/>
      <c r="R1274" s="209"/>
      <c r="S1274" s="209"/>
      <c r="T1274" s="210"/>
      <c r="AT1274" s="211" t="s">
        <v>296</v>
      </c>
      <c r="AU1274" s="211" t="s">
        <v>82</v>
      </c>
      <c r="AV1274" s="13" t="s">
        <v>82</v>
      </c>
      <c r="AW1274" s="13" t="s">
        <v>34</v>
      </c>
      <c r="AX1274" s="13" t="s">
        <v>73</v>
      </c>
      <c r="AY1274" s="211" t="s">
        <v>286</v>
      </c>
    </row>
    <row r="1275" spans="1:65" s="14" customFormat="1" ht="11.25">
      <c r="B1275" s="212"/>
      <c r="C1275" s="213"/>
      <c r="D1275" s="202" t="s">
        <v>296</v>
      </c>
      <c r="E1275" s="214" t="s">
        <v>21</v>
      </c>
      <c r="F1275" s="215" t="s">
        <v>300</v>
      </c>
      <c r="G1275" s="213"/>
      <c r="H1275" s="216">
        <v>3292.27</v>
      </c>
      <c r="I1275" s="217"/>
      <c r="J1275" s="213"/>
      <c r="K1275" s="213"/>
      <c r="L1275" s="218"/>
      <c r="M1275" s="219"/>
      <c r="N1275" s="220"/>
      <c r="O1275" s="220"/>
      <c r="P1275" s="220"/>
      <c r="Q1275" s="220"/>
      <c r="R1275" s="220"/>
      <c r="S1275" s="220"/>
      <c r="T1275" s="221"/>
      <c r="AT1275" s="222" t="s">
        <v>296</v>
      </c>
      <c r="AU1275" s="222" t="s">
        <v>82</v>
      </c>
      <c r="AV1275" s="14" t="s">
        <v>93</v>
      </c>
      <c r="AW1275" s="14" t="s">
        <v>34</v>
      </c>
      <c r="AX1275" s="14" t="s">
        <v>80</v>
      </c>
      <c r="AY1275" s="222" t="s">
        <v>286</v>
      </c>
    </row>
    <row r="1276" spans="1:65" s="2" customFormat="1" ht="16.5" customHeight="1">
      <c r="A1276" s="36"/>
      <c r="B1276" s="37"/>
      <c r="C1276" s="182" t="s">
        <v>1420</v>
      </c>
      <c r="D1276" s="182" t="s">
        <v>288</v>
      </c>
      <c r="E1276" s="183" t="s">
        <v>1421</v>
      </c>
      <c r="F1276" s="184" t="s">
        <v>1422</v>
      </c>
      <c r="G1276" s="185" t="s">
        <v>142</v>
      </c>
      <c r="H1276" s="186">
        <v>85.75</v>
      </c>
      <c r="I1276" s="187"/>
      <c r="J1276" s="188">
        <f>ROUND(I1276*H1276,2)</f>
        <v>0</v>
      </c>
      <c r="K1276" s="184" t="s">
        <v>292</v>
      </c>
      <c r="L1276" s="41"/>
      <c r="M1276" s="189" t="s">
        <v>21</v>
      </c>
      <c r="N1276" s="190" t="s">
        <v>44</v>
      </c>
      <c r="O1276" s="66"/>
      <c r="P1276" s="191">
        <f>O1276*H1276</f>
        <v>0</v>
      </c>
      <c r="Q1276" s="191">
        <v>0.04</v>
      </c>
      <c r="R1276" s="191">
        <f>Q1276*H1276</f>
        <v>3.43</v>
      </c>
      <c r="S1276" s="191">
        <v>0</v>
      </c>
      <c r="T1276" s="192">
        <f>S1276*H1276</f>
        <v>0</v>
      </c>
      <c r="U1276" s="36"/>
      <c r="V1276" s="36"/>
      <c r="W1276" s="36"/>
      <c r="X1276" s="36"/>
      <c r="Y1276" s="36"/>
      <c r="Z1276" s="36"/>
      <c r="AA1276" s="36"/>
      <c r="AB1276" s="36"/>
      <c r="AC1276" s="36"/>
      <c r="AD1276" s="36"/>
      <c r="AE1276" s="36"/>
      <c r="AR1276" s="193" t="s">
        <v>103</v>
      </c>
      <c r="AT1276" s="193" t="s">
        <v>288</v>
      </c>
      <c r="AU1276" s="193" t="s">
        <v>82</v>
      </c>
      <c r="AY1276" s="19" t="s">
        <v>286</v>
      </c>
      <c r="BE1276" s="194">
        <f>IF(N1276="základní",J1276,0)</f>
        <v>0</v>
      </c>
      <c r="BF1276" s="194">
        <f>IF(N1276="snížená",J1276,0)</f>
        <v>0</v>
      </c>
      <c r="BG1276" s="194">
        <f>IF(N1276="zákl. přenesená",J1276,0)</f>
        <v>0</v>
      </c>
      <c r="BH1276" s="194">
        <f>IF(N1276="sníž. přenesená",J1276,0)</f>
        <v>0</v>
      </c>
      <c r="BI1276" s="194">
        <f>IF(N1276="nulová",J1276,0)</f>
        <v>0</v>
      </c>
      <c r="BJ1276" s="19" t="s">
        <v>80</v>
      </c>
      <c r="BK1276" s="194">
        <f>ROUND(I1276*H1276,2)</f>
        <v>0</v>
      </c>
      <c r="BL1276" s="19" t="s">
        <v>103</v>
      </c>
      <c r="BM1276" s="193" t="s">
        <v>1423</v>
      </c>
    </row>
    <row r="1277" spans="1:65" s="2" customFormat="1" ht="11.25">
      <c r="A1277" s="36"/>
      <c r="B1277" s="37"/>
      <c r="C1277" s="38"/>
      <c r="D1277" s="195" t="s">
        <v>294</v>
      </c>
      <c r="E1277" s="38"/>
      <c r="F1277" s="196" t="s">
        <v>1424</v>
      </c>
      <c r="G1277" s="38"/>
      <c r="H1277" s="38"/>
      <c r="I1277" s="197"/>
      <c r="J1277" s="38"/>
      <c r="K1277" s="38"/>
      <c r="L1277" s="41"/>
      <c r="M1277" s="198"/>
      <c r="N1277" s="199"/>
      <c r="O1277" s="66"/>
      <c r="P1277" s="66"/>
      <c r="Q1277" s="66"/>
      <c r="R1277" s="66"/>
      <c r="S1277" s="66"/>
      <c r="T1277" s="67"/>
      <c r="U1277" s="36"/>
      <c r="V1277" s="36"/>
      <c r="W1277" s="36"/>
      <c r="X1277" s="36"/>
      <c r="Y1277" s="36"/>
      <c r="Z1277" s="36"/>
      <c r="AA1277" s="36"/>
      <c r="AB1277" s="36"/>
      <c r="AC1277" s="36"/>
      <c r="AD1277" s="36"/>
      <c r="AE1277" s="36"/>
      <c r="AT1277" s="19" t="s">
        <v>294</v>
      </c>
      <c r="AU1277" s="19" t="s">
        <v>82</v>
      </c>
    </row>
    <row r="1278" spans="1:65" s="15" customFormat="1" ht="11.25">
      <c r="B1278" s="223"/>
      <c r="C1278" s="224"/>
      <c r="D1278" s="202" t="s">
        <v>296</v>
      </c>
      <c r="E1278" s="225" t="s">
        <v>21</v>
      </c>
      <c r="F1278" s="226" t="s">
        <v>1425</v>
      </c>
      <c r="G1278" s="224"/>
      <c r="H1278" s="225" t="s">
        <v>21</v>
      </c>
      <c r="I1278" s="227"/>
      <c r="J1278" s="224"/>
      <c r="K1278" s="224"/>
      <c r="L1278" s="228"/>
      <c r="M1278" s="229"/>
      <c r="N1278" s="230"/>
      <c r="O1278" s="230"/>
      <c r="P1278" s="230"/>
      <c r="Q1278" s="230"/>
      <c r="R1278" s="230"/>
      <c r="S1278" s="230"/>
      <c r="T1278" s="231"/>
      <c r="AT1278" s="232" t="s">
        <v>296</v>
      </c>
      <c r="AU1278" s="232" t="s">
        <v>82</v>
      </c>
      <c r="AV1278" s="15" t="s">
        <v>80</v>
      </c>
      <c r="AW1278" s="15" t="s">
        <v>34</v>
      </c>
      <c r="AX1278" s="15" t="s">
        <v>73</v>
      </c>
      <c r="AY1278" s="232" t="s">
        <v>286</v>
      </c>
    </row>
    <row r="1279" spans="1:65" s="13" customFormat="1" ht="11.25">
      <c r="B1279" s="200"/>
      <c r="C1279" s="201"/>
      <c r="D1279" s="202" t="s">
        <v>296</v>
      </c>
      <c r="E1279" s="203" t="s">
        <v>21</v>
      </c>
      <c r="F1279" s="204" t="s">
        <v>1426</v>
      </c>
      <c r="G1279" s="201"/>
      <c r="H1279" s="205">
        <v>27.5</v>
      </c>
      <c r="I1279" s="206"/>
      <c r="J1279" s="201"/>
      <c r="K1279" s="201"/>
      <c r="L1279" s="207"/>
      <c r="M1279" s="208"/>
      <c r="N1279" s="209"/>
      <c r="O1279" s="209"/>
      <c r="P1279" s="209"/>
      <c r="Q1279" s="209"/>
      <c r="R1279" s="209"/>
      <c r="S1279" s="209"/>
      <c r="T1279" s="210"/>
      <c r="AT1279" s="211" t="s">
        <v>296</v>
      </c>
      <c r="AU1279" s="211" t="s">
        <v>82</v>
      </c>
      <c r="AV1279" s="13" t="s">
        <v>82</v>
      </c>
      <c r="AW1279" s="13" t="s">
        <v>34</v>
      </c>
      <c r="AX1279" s="13" t="s">
        <v>73</v>
      </c>
      <c r="AY1279" s="211" t="s">
        <v>286</v>
      </c>
    </row>
    <row r="1280" spans="1:65" s="13" customFormat="1" ht="11.25">
      <c r="B1280" s="200"/>
      <c r="C1280" s="201"/>
      <c r="D1280" s="202" t="s">
        <v>296</v>
      </c>
      <c r="E1280" s="203" t="s">
        <v>21</v>
      </c>
      <c r="F1280" s="204" t="s">
        <v>1427</v>
      </c>
      <c r="G1280" s="201"/>
      <c r="H1280" s="205">
        <v>22</v>
      </c>
      <c r="I1280" s="206"/>
      <c r="J1280" s="201"/>
      <c r="K1280" s="201"/>
      <c r="L1280" s="207"/>
      <c r="M1280" s="208"/>
      <c r="N1280" s="209"/>
      <c r="O1280" s="209"/>
      <c r="P1280" s="209"/>
      <c r="Q1280" s="209"/>
      <c r="R1280" s="209"/>
      <c r="S1280" s="209"/>
      <c r="T1280" s="210"/>
      <c r="AT1280" s="211" t="s">
        <v>296</v>
      </c>
      <c r="AU1280" s="211" t="s">
        <v>82</v>
      </c>
      <c r="AV1280" s="13" t="s">
        <v>82</v>
      </c>
      <c r="AW1280" s="13" t="s">
        <v>34</v>
      </c>
      <c r="AX1280" s="13" t="s">
        <v>73</v>
      </c>
      <c r="AY1280" s="211" t="s">
        <v>286</v>
      </c>
    </row>
    <row r="1281" spans="1:65" s="14" customFormat="1" ht="11.25">
      <c r="B1281" s="212"/>
      <c r="C1281" s="213"/>
      <c r="D1281" s="202" t="s">
        <v>296</v>
      </c>
      <c r="E1281" s="214" t="s">
        <v>21</v>
      </c>
      <c r="F1281" s="215" t="s">
        <v>300</v>
      </c>
      <c r="G1281" s="213"/>
      <c r="H1281" s="216">
        <v>49.5</v>
      </c>
      <c r="I1281" s="217"/>
      <c r="J1281" s="213"/>
      <c r="K1281" s="213"/>
      <c r="L1281" s="218"/>
      <c r="M1281" s="219"/>
      <c r="N1281" s="220"/>
      <c r="O1281" s="220"/>
      <c r="P1281" s="220"/>
      <c r="Q1281" s="220"/>
      <c r="R1281" s="220"/>
      <c r="S1281" s="220"/>
      <c r="T1281" s="221"/>
      <c r="AT1281" s="222" t="s">
        <v>296</v>
      </c>
      <c r="AU1281" s="222" t="s">
        <v>82</v>
      </c>
      <c r="AV1281" s="14" t="s">
        <v>93</v>
      </c>
      <c r="AW1281" s="14" t="s">
        <v>34</v>
      </c>
      <c r="AX1281" s="14" t="s">
        <v>73</v>
      </c>
      <c r="AY1281" s="222" t="s">
        <v>286</v>
      </c>
    </row>
    <row r="1282" spans="1:65" s="15" customFormat="1" ht="11.25">
      <c r="B1282" s="223"/>
      <c r="C1282" s="224"/>
      <c r="D1282" s="202" t="s">
        <v>296</v>
      </c>
      <c r="E1282" s="225" t="s">
        <v>21</v>
      </c>
      <c r="F1282" s="226" t="s">
        <v>1428</v>
      </c>
      <c r="G1282" s="224"/>
      <c r="H1282" s="225" t="s">
        <v>21</v>
      </c>
      <c r="I1282" s="227"/>
      <c r="J1282" s="224"/>
      <c r="K1282" s="224"/>
      <c r="L1282" s="228"/>
      <c r="M1282" s="229"/>
      <c r="N1282" s="230"/>
      <c r="O1282" s="230"/>
      <c r="P1282" s="230"/>
      <c r="Q1282" s="230"/>
      <c r="R1282" s="230"/>
      <c r="S1282" s="230"/>
      <c r="T1282" s="231"/>
      <c r="AT1282" s="232" t="s">
        <v>296</v>
      </c>
      <c r="AU1282" s="232" t="s">
        <v>82</v>
      </c>
      <c r="AV1282" s="15" t="s">
        <v>80</v>
      </c>
      <c r="AW1282" s="15" t="s">
        <v>34</v>
      </c>
      <c r="AX1282" s="15" t="s">
        <v>73</v>
      </c>
      <c r="AY1282" s="232" t="s">
        <v>286</v>
      </c>
    </row>
    <row r="1283" spans="1:65" s="13" customFormat="1" ht="11.25">
      <c r="B1283" s="200"/>
      <c r="C1283" s="201"/>
      <c r="D1283" s="202" t="s">
        <v>296</v>
      </c>
      <c r="E1283" s="203" t="s">
        <v>21</v>
      </c>
      <c r="F1283" s="204" t="s">
        <v>1429</v>
      </c>
      <c r="G1283" s="201"/>
      <c r="H1283" s="205">
        <v>15</v>
      </c>
      <c r="I1283" s="206"/>
      <c r="J1283" s="201"/>
      <c r="K1283" s="201"/>
      <c r="L1283" s="207"/>
      <c r="M1283" s="208"/>
      <c r="N1283" s="209"/>
      <c r="O1283" s="209"/>
      <c r="P1283" s="209"/>
      <c r="Q1283" s="209"/>
      <c r="R1283" s="209"/>
      <c r="S1283" s="209"/>
      <c r="T1283" s="210"/>
      <c r="AT1283" s="211" t="s">
        <v>296</v>
      </c>
      <c r="AU1283" s="211" t="s">
        <v>82</v>
      </c>
      <c r="AV1283" s="13" t="s">
        <v>82</v>
      </c>
      <c r="AW1283" s="13" t="s">
        <v>34</v>
      </c>
      <c r="AX1283" s="13" t="s">
        <v>73</v>
      </c>
      <c r="AY1283" s="211" t="s">
        <v>286</v>
      </c>
    </row>
    <row r="1284" spans="1:65" s="13" customFormat="1" ht="11.25">
      <c r="B1284" s="200"/>
      <c r="C1284" s="201"/>
      <c r="D1284" s="202" t="s">
        <v>296</v>
      </c>
      <c r="E1284" s="203" t="s">
        <v>21</v>
      </c>
      <c r="F1284" s="204" t="s">
        <v>1430</v>
      </c>
      <c r="G1284" s="201"/>
      <c r="H1284" s="205">
        <v>11.25</v>
      </c>
      <c r="I1284" s="206"/>
      <c r="J1284" s="201"/>
      <c r="K1284" s="201"/>
      <c r="L1284" s="207"/>
      <c r="M1284" s="208"/>
      <c r="N1284" s="209"/>
      <c r="O1284" s="209"/>
      <c r="P1284" s="209"/>
      <c r="Q1284" s="209"/>
      <c r="R1284" s="209"/>
      <c r="S1284" s="209"/>
      <c r="T1284" s="210"/>
      <c r="AT1284" s="211" t="s">
        <v>296</v>
      </c>
      <c r="AU1284" s="211" t="s">
        <v>82</v>
      </c>
      <c r="AV1284" s="13" t="s">
        <v>82</v>
      </c>
      <c r="AW1284" s="13" t="s">
        <v>34</v>
      </c>
      <c r="AX1284" s="13" t="s">
        <v>73</v>
      </c>
      <c r="AY1284" s="211" t="s">
        <v>286</v>
      </c>
    </row>
    <row r="1285" spans="1:65" s="13" customFormat="1" ht="11.25">
      <c r="B1285" s="200"/>
      <c r="C1285" s="201"/>
      <c r="D1285" s="202" t="s">
        <v>296</v>
      </c>
      <c r="E1285" s="203" t="s">
        <v>21</v>
      </c>
      <c r="F1285" s="204" t="s">
        <v>1431</v>
      </c>
      <c r="G1285" s="201"/>
      <c r="H1285" s="205">
        <v>10</v>
      </c>
      <c r="I1285" s="206"/>
      <c r="J1285" s="201"/>
      <c r="K1285" s="201"/>
      <c r="L1285" s="207"/>
      <c r="M1285" s="208"/>
      <c r="N1285" s="209"/>
      <c r="O1285" s="209"/>
      <c r="P1285" s="209"/>
      <c r="Q1285" s="209"/>
      <c r="R1285" s="209"/>
      <c r="S1285" s="209"/>
      <c r="T1285" s="210"/>
      <c r="AT1285" s="211" t="s">
        <v>296</v>
      </c>
      <c r="AU1285" s="211" t="s">
        <v>82</v>
      </c>
      <c r="AV1285" s="13" t="s">
        <v>82</v>
      </c>
      <c r="AW1285" s="13" t="s">
        <v>34</v>
      </c>
      <c r="AX1285" s="13" t="s">
        <v>73</v>
      </c>
      <c r="AY1285" s="211" t="s">
        <v>286</v>
      </c>
    </row>
    <row r="1286" spans="1:65" s="14" customFormat="1" ht="11.25">
      <c r="B1286" s="212"/>
      <c r="C1286" s="213"/>
      <c r="D1286" s="202" t="s">
        <v>296</v>
      </c>
      <c r="E1286" s="214" t="s">
        <v>21</v>
      </c>
      <c r="F1286" s="215" t="s">
        <v>300</v>
      </c>
      <c r="G1286" s="213"/>
      <c r="H1286" s="216">
        <v>36.25</v>
      </c>
      <c r="I1286" s="217"/>
      <c r="J1286" s="213"/>
      <c r="K1286" s="213"/>
      <c r="L1286" s="218"/>
      <c r="M1286" s="219"/>
      <c r="N1286" s="220"/>
      <c r="O1286" s="220"/>
      <c r="P1286" s="220"/>
      <c r="Q1286" s="220"/>
      <c r="R1286" s="220"/>
      <c r="S1286" s="220"/>
      <c r="T1286" s="221"/>
      <c r="AT1286" s="222" t="s">
        <v>296</v>
      </c>
      <c r="AU1286" s="222" t="s">
        <v>82</v>
      </c>
      <c r="AV1286" s="14" t="s">
        <v>93</v>
      </c>
      <c r="AW1286" s="14" t="s">
        <v>34</v>
      </c>
      <c r="AX1286" s="14" t="s">
        <v>73</v>
      </c>
      <c r="AY1286" s="222" t="s">
        <v>286</v>
      </c>
    </row>
    <row r="1287" spans="1:65" s="16" customFormat="1" ht="11.25">
      <c r="B1287" s="233"/>
      <c r="C1287" s="234"/>
      <c r="D1287" s="202" t="s">
        <v>296</v>
      </c>
      <c r="E1287" s="235" t="s">
        <v>21</v>
      </c>
      <c r="F1287" s="236" t="s">
        <v>307</v>
      </c>
      <c r="G1287" s="234"/>
      <c r="H1287" s="237">
        <v>85.75</v>
      </c>
      <c r="I1287" s="238"/>
      <c r="J1287" s="234"/>
      <c r="K1287" s="234"/>
      <c r="L1287" s="239"/>
      <c r="M1287" s="240"/>
      <c r="N1287" s="241"/>
      <c r="O1287" s="241"/>
      <c r="P1287" s="241"/>
      <c r="Q1287" s="241"/>
      <c r="R1287" s="241"/>
      <c r="S1287" s="241"/>
      <c r="T1287" s="242"/>
      <c r="AT1287" s="243" t="s">
        <v>296</v>
      </c>
      <c r="AU1287" s="243" t="s">
        <v>82</v>
      </c>
      <c r="AV1287" s="16" t="s">
        <v>103</v>
      </c>
      <c r="AW1287" s="16" t="s">
        <v>34</v>
      </c>
      <c r="AX1287" s="16" t="s">
        <v>80</v>
      </c>
      <c r="AY1287" s="243" t="s">
        <v>286</v>
      </c>
    </row>
    <row r="1288" spans="1:65" s="2" customFormat="1" ht="24.2" customHeight="1">
      <c r="A1288" s="36"/>
      <c r="B1288" s="37"/>
      <c r="C1288" s="182" t="s">
        <v>1432</v>
      </c>
      <c r="D1288" s="182" t="s">
        <v>288</v>
      </c>
      <c r="E1288" s="183" t="s">
        <v>1433</v>
      </c>
      <c r="F1288" s="184" t="s">
        <v>1434</v>
      </c>
      <c r="G1288" s="185" t="s">
        <v>142</v>
      </c>
      <c r="H1288" s="186">
        <v>1186.0909999999999</v>
      </c>
      <c r="I1288" s="187"/>
      <c r="J1288" s="188">
        <f>ROUND(I1288*H1288,2)</f>
        <v>0</v>
      </c>
      <c r="K1288" s="184" t="s">
        <v>292</v>
      </c>
      <c r="L1288" s="41"/>
      <c r="M1288" s="189" t="s">
        <v>21</v>
      </c>
      <c r="N1288" s="190" t="s">
        <v>44</v>
      </c>
      <c r="O1288" s="66"/>
      <c r="P1288" s="191">
        <f>O1288*H1288</f>
        <v>0</v>
      </c>
      <c r="Q1288" s="191">
        <v>4.3800000000000002E-3</v>
      </c>
      <c r="R1288" s="191">
        <f>Q1288*H1288</f>
        <v>5.1950785799999997</v>
      </c>
      <c r="S1288" s="191">
        <v>0</v>
      </c>
      <c r="T1288" s="192">
        <f>S1288*H1288</f>
        <v>0</v>
      </c>
      <c r="U1288" s="36"/>
      <c r="V1288" s="36"/>
      <c r="W1288" s="36"/>
      <c r="X1288" s="36"/>
      <c r="Y1288" s="36"/>
      <c r="Z1288" s="36"/>
      <c r="AA1288" s="36"/>
      <c r="AB1288" s="36"/>
      <c r="AC1288" s="36"/>
      <c r="AD1288" s="36"/>
      <c r="AE1288" s="36"/>
      <c r="AR1288" s="193" t="s">
        <v>103</v>
      </c>
      <c r="AT1288" s="193" t="s">
        <v>288</v>
      </c>
      <c r="AU1288" s="193" t="s">
        <v>82</v>
      </c>
      <c r="AY1288" s="19" t="s">
        <v>286</v>
      </c>
      <c r="BE1288" s="194">
        <f>IF(N1288="základní",J1288,0)</f>
        <v>0</v>
      </c>
      <c r="BF1288" s="194">
        <f>IF(N1288="snížená",J1288,0)</f>
        <v>0</v>
      </c>
      <c r="BG1288" s="194">
        <f>IF(N1288="zákl. přenesená",J1288,0)</f>
        <v>0</v>
      </c>
      <c r="BH1288" s="194">
        <f>IF(N1288="sníž. přenesená",J1288,0)</f>
        <v>0</v>
      </c>
      <c r="BI1288" s="194">
        <f>IF(N1288="nulová",J1288,0)</f>
        <v>0</v>
      </c>
      <c r="BJ1288" s="19" t="s">
        <v>80</v>
      </c>
      <c r="BK1288" s="194">
        <f>ROUND(I1288*H1288,2)</f>
        <v>0</v>
      </c>
      <c r="BL1288" s="19" t="s">
        <v>103</v>
      </c>
      <c r="BM1288" s="193" t="s">
        <v>1435</v>
      </c>
    </row>
    <row r="1289" spans="1:65" s="2" customFormat="1" ht="11.25">
      <c r="A1289" s="36"/>
      <c r="B1289" s="37"/>
      <c r="C1289" s="38"/>
      <c r="D1289" s="195" t="s">
        <v>294</v>
      </c>
      <c r="E1289" s="38"/>
      <c r="F1289" s="196" t="s">
        <v>1436</v>
      </c>
      <c r="G1289" s="38"/>
      <c r="H1289" s="38"/>
      <c r="I1289" s="197"/>
      <c r="J1289" s="38"/>
      <c r="K1289" s="38"/>
      <c r="L1289" s="41"/>
      <c r="M1289" s="198"/>
      <c r="N1289" s="199"/>
      <c r="O1289" s="66"/>
      <c r="P1289" s="66"/>
      <c r="Q1289" s="66"/>
      <c r="R1289" s="66"/>
      <c r="S1289" s="66"/>
      <c r="T1289" s="67"/>
      <c r="U1289" s="36"/>
      <c r="V1289" s="36"/>
      <c r="W1289" s="36"/>
      <c r="X1289" s="36"/>
      <c r="Y1289" s="36"/>
      <c r="Z1289" s="36"/>
      <c r="AA1289" s="36"/>
      <c r="AB1289" s="36"/>
      <c r="AC1289" s="36"/>
      <c r="AD1289" s="36"/>
      <c r="AE1289" s="36"/>
      <c r="AT1289" s="19" t="s">
        <v>294</v>
      </c>
      <c r="AU1289" s="19" t="s">
        <v>82</v>
      </c>
    </row>
    <row r="1290" spans="1:65" s="13" customFormat="1" ht="11.25">
      <c r="B1290" s="200"/>
      <c r="C1290" s="201"/>
      <c r="D1290" s="202" t="s">
        <v>296</v>
      </c>
      <c r="E1290" s="203" t="s">
        <v>21</v>
      </c>
      <c r="F1290" s="204" t="s">
        <v>1437</v>
      </c>
      <c r="G1290" s="201"/>
      <c r="H1290" s="205">
        <v>986.09100000000001</v>
      </c>
      <c r="I1290" s="206"/>
      <c r="J1290" s="201"/>
      <c r="K1290" s="201"/>
      <c r="L1290" s="207"/>
      <c r="M1290" s="208"/>
      <c r="N1290" s="209"/>
      <c r="O1290" s="209"/>
      <c r="P1290" s="209"/>
      <c r="Q1290" s="209"/>
      <c r="R1290" s="209"/>
      <c r="S1290" s="209"/>
      <c r="T1290" s="210"/>
      <c r="AT1290" s="211" t="s">
        <v>296</v>
      </c>
      <c r="AU1290" s="211" t="s">
        <v>82</v>
      </c>
      <c r="AV1290" s="13" t="s">
        <v>82</v>
      </c>
      <c r="AW1290" s="13" t="s">
        <v>34</v>
      </c>
      <c r="AX1290" s="13" t="s">
        <v>73</v>
      </c>
      <c r="AY1290" s="211" t="s">
        <v>286</v>
      </c>
    </row>
    <row r="1291" spans="1:65" s="13" customFormat="1" ht="11.25">
      <c r="B1291" s="200"/>
      <c r="C1291" s="201"/>
      <c r="D1291" s="202" t="s">
        <v>296</v>
      </c>
      <c r="E1291" s="203" t="s">
        <v>21</v>
      </c>
      <c r="F1291" s="204" t="s">
        <v>1438</v>
      </c>
      <c r="G1291" s="201"/>
      <c r="H1291" s="205">
        <v>200</v>
      </c>
      <c r="I1291" s="206"/>
      <c r="J1291" s="201"/>
      <c r="K1291" s="201"/>
      <c r="L1291" s="207"/>
      <c r="M1291" s="208"/>
      <c r="N1291" s="209"/>
      <c r="O1291" s="209"/>
      <c r="P1291" s="209"/>
      <c r="Q1291" s="209"/>
      <c r="R1291" s="209"/>
      <c r="S1291" s="209"/>
      <c r="T1291" s="210"/>
      <c r="AT1291" s="211" t="s">
        <v>296</v>
      </c>
      <c r="AU1291" s="211" t="s">
        <v>82</v>
      </c>
      <c r="AV1291" s="13" t="s">
        <v>82</v>
      </c>
      <c r="AW1291" s="13" t="s">
        <v>34</v>
      </c>
      <c r="AX1291" s="13" t="s">
        <v>73</v>
      </c>
      <c r="AY1291" s="211" t="s">
        <v>286</v>
      </c>
    </row>
    <row r="1292" spans="1:65" s="14" customFormat="1" ht="11.25">
      <c r="B1292" s="212"/>
      <c r="C1292" s="213"/>
      <c r="D1292" s="202" t="s">
        <v>296</v>
      </c>
      <c r="E1292" s="214" t="s">
        <v>21</v>
      </c>
      <c r="F1292" s="215" t="s">
        <v>300</v>
      </c>
      <c r="G1292" s="213"/>
      <c r="H1292" s="216">
        <v>1186.0909999999999</v>
      </c>
      <c r="I1292" s="217"/>
      <c r="J1292" s="213"/>
      <c r="K1292" s="213"/>
      <c r="L1292" s="218"/>
      <c r="M1292" s="219"/>
      <c r="N1292" s="220"/>
      <c r="O1292" s="220"/>
      <c r="P1292" s="220"/>
      <c r="Q1292" s="220"/>
      <c r="R1292" s="220"/>
      <c r="S1292" s="220"/>
      <c r="T1292" s="221"/>
      <c r="AT1292" s="222" t="s">
        <v>296</v>
      </c>
      <c r="AU1292" s="222" t="s">
        <v>82</v>
      </c>
      <c r="AV1292" s="14" t="s">
        <v>93</v>
      </c>
      <c r="AW1292" s="14" t="s">
        <v>34</v>
      </c>
      <c r="AX1292" s="14" t="s">
        <v>80</v>
      </c>
      <c r="AY1292" s="222" t="s">
        <v>286</v>
      </c>
    </row>
    <row r="1293" spans="1:65" s="2" customFormat="1" ht="24.2" customHeight="1">
      <c r="A1293" s="36"/>
      <c r="B1293" s="37"/>
      <c r="C1293" s="182" t="s">
        <v>1439</v>
      </c>
      <c r="D1293" s="182" t="s">
        <v>288</v>
      </c>
      <c r="E1293" s="183" t="s">
        <v>1440</v>
      </c>
      <c r="F1293" s="184" t="s">
        <v>1441</v>
      </c>
      <c r="G1293" s="185" t="s">
        <v>142</v>
      </c>
      <c r="H1293" s="186">
        <v>553.07299999999998</v>
      </c>
      <c r="I1293" s="187"/>
      <c r="J1293" s="188">
        <f>ROUND(I1293*H1293,2)</f>
        <v>0</v>
      </c>
      <c r="K1293" s="184" t="s">
        <v>292</v>
      </c>
      <c r="L1293" s="41"/>
      <c r="M1293" s="189" t="s">
        <v>21</v>
      </c>
      <c r="N1293" s="190" t="s">
        <v>44</v>
      </c>
      <c r="O1293" s="66"/>
      <c r="P1293" s="191">
        <f>O1293*H1293</f>
        <v>0</v>
      </c>
      <c r="Q1293" s="191">
        <v>1.575E-2</v>
      </c>
      <c r="R1293" s="191">
        <f>Q1293*H1293</f>
        <v>8.7108997499999994</v>
      </c>
      <c r="S1293" s="191">
        <v>0</v>
      </c>
      <c r="T1293" s="192">
        <f>S1293*H1293</f>
        <v>0</v>
      </c>
      <c r="U1293" s="36"/>
      <c r="V1293" s="36"/>
      <c r="W1293" s="36"/>
      <c r="X1293" s="36"/>
      <c r="Y1293" s="36"/>
      <c r="Z1293" s="36"/>
      <c r="AA1293" s="36"/>
      <c r="AB1293" s="36"/>
      <c r="AC1293" s="36"/>
      <c r="AD1293" s="36"/>
      <c r="AE1293" s="36"/>
      <c r="AR1293" s="193" t="s">
        <v>103</v>
      </c>
      <c r="AT1293" s="193" t="s">
        <v>288</v>
      </c>
      <c r="AU1293" s="193" t="s">
        <v>82</v>
      </c>
      <c r="AY1293" s="19" t="s">
        <v>286</v>
      </c>
      <c r="BE1293" s="194">
        <f>IF(N1293="základní",J1293,0)</f>
        <v>0</v>
      </c>
      <c r="BF1293" s="194">
        <f>IF(N1293="snížená",J1293,0)</f>
        <v>0</v>
      </c>
      <c r="BG1293" s="194">
        <f>IF(N1293="zákl. přenesená",J1293,0)</f>
        <v>0</v>
      </c>
      <c r="BH1293" s="194">
        <f>IF(N1293="sníž. přenesená",J1293,0)</f>
        <v>0</v>
      </c>
      <c r="BI1293" s="194">
        <f>IF(N1293="nulová",J1293,0)</f>
        <v>0</v>
      </c>
      <c r="BJ1293" s="19" t="s">
        <v>80</v>
      </c>
      <c r="BK1293" s="194">
        <f>ROUND(I1293*H1293,2)</f>
        <v>0</v>
      </c>
      <c r="BL1293" s="19" t="s">
        <v>103</v>
      </c>
      <c r="BM1293" s="193" t="s">
        <v>1442</v>
      </c>
    </row>
    <row r="1294" spans="1:65" s="2" customFormat="1" ht="11.25">
      <c r="A1294" s="36"/>
      <c r="B1294" s="37"/>
      <c r="C1294" s="38"/>
      <c r="D1294" s="195" t="s">
        <v>294</v>
      </c>
      <c r="E1294" s="38"/>
      <c r="F1294" s="196" t="s">
        <v>1443</v>
      </c>
      <c r="G1294" s="38"/>
      <c r="H1294" s="38"/>
      <c r="I1294" s="197"/>
      <c r="J1294" s="38"/>
      <c r="K1294" s="38"/>
      <c r="L1294" s="41"/>
      <c r="M1294" s="198"/>
      <c r="N1294" s="199"/>
      <c r="O1294" s="66"/>
      <c r="P1294" s="66"/>
      <c r="Q1294" s="66"/>
      <c r="R1294" s="66"/>
      <c r="S1294" s="66"/>
      <c r="T1294" s="67"/>
      <c r="U1294" s="36"/>
      <c r="V1294" s="36"/>
      <c r="W1294" s="36"/>
      <c r="X1294" s="36"/>
      <c r="Y1294" s="36"/>
      <c r="Z1294" s="36"/>
      <c r="AA1294" s="36"/>
      <c r="AB1294" s="36"/>
      <c r="AC1294" s="36"/>
      <c r="AD1294" s="36"/>
      <c r="AE1294" s="36"/>
      <c r="AT1294" s="19" t="s">
        <v>294</v>
      </c>
      <c r="AU1294" s="19" t="s">
        <v>82</v>
      </c>
    </row>
    <row r="1295" spans="1:65" s="15" customFormat="1" ht="11.25">
      <c r="B1295" s="223"/>
      <c r="C1295" s="224"/>
      <c r="D1295" s="202" t="s">
        <v>296</v>
      </c>
      <c r="E1295" s="225" t="s">
        <v>21</v>
      </c>
      <c r="F1295" s="226" t="s">
        <v>1444</v>
      </c>
      <c r="G1295" s="224"/>
      <c r="H1295" s="225" t="s">
        <v>21</v>
      </c>
      <c r="I1295" s="227"/>
      <c r="J1295" s="224"/>
      <c r="K1295" s="224"/>
      <c r="L1295" s="228"/>
      <c r="M1295" s="229"/>
      <c r="N1295" s="230"/>
      <c r="O1295" s="230"/>
      <c r="P1295" s="230"/>
      <c r="Q1295" s="230"/>
      <c r="R1295" s="230"/>
      <c r="S1295" s="230"/>
      <c r="T1295" s="231"/>
      <c r="AT1295" s="232" t="s">
        <v>296</v>
      </c>
      <c r="AU1295" s="232" t="s">
        <v>82</v>
      </c>
      <c r="AV1295" s="15" t="s">
        <v>80</v>
      </c>
      <c r="AW1295" s="15" t="s">
        <v>34</v>
      </c>
      <c r="AX1295" s="15" t="s">
        <v>73</v>
      </c>
      <c r="AY1295" s="232" t="s">
        <v>286</v>
      </c>
    </row>
    <row r="1296" spans="1:65" s="13" customFormat="1" ht="11.25">
      <c r="B1296" s="200"/>
      <c r="C1296" s="201"/>
      <c r="D1296" s="202" t="s">
        <v>296</v>
      </c>
      <c r="E1296" s="203" t="s">
        <v>21</v>
      </c>
      <c r="F1296" s="204" t="s">
        <v>1445</v>
      </c>
      <c r="G1296" s="201"/>
      <c r="H1296" s="205">
        <v>401.209</v>
      </c>
      <c r="I1296" s="206"/>
      <c r="J1296" s="201"/>
      <c r="K1296" s="201"/>
      <c r="L1296" s="207"/>
      <c r="M1296" s="208"/>
      <c r="N1296" s="209"/>
      <c r="O1296" s="209"/>
      <c r="P1296" s="209"/>
      <c r="Q1296" s="209"/>
      <c r="R1296" s="209"/>
      <c r="S1296" s="209"/>
      <c r="T1296" s="210"/>
      <c r="AT1296" s="211" t="s">
        <v>296</v>
      </c>
      <c r="AU1296" s="211" t="s">
        <v>82</v>
      </c>
      <c r="AV1296" s="13" t="s">
        <v>82</v>
      </c>
      <c r="AW1296" s="13" t="s">
        <v>34</v>
      </c>
      <c r="AX1296" s="13" t="s">
        <v>73</v>
      </c>
      <c r="AY1296" s="211" t="s">
        <v>286</v>
      </c>
    </row>
    <row r="1297" spans="2:51" s="14" customFormat="1" ht="11.25">
      <c r="B1297" s="212"/>
      <c r="C1297" s="213"/>
      <c r="D1297" s="202" t="s">
        <v>296</v>
      </c>
      <c r="E1297" s="214" t="s">
        <v>21</v>
      </c>
      <c r="F1297" s="215" t="s">
        <v>300</v>
      </c>
      <c r="G1297" s="213"/>
      <c r="H1297" s="216">
        <v>401.209</v>
      </c>
      <c r="I1297" s="217"/>
      <c r="J1297" s="213"/>
      <c r="K1297" s="213"/>
      <c r="L1297" s="218"/>
      <c r="M1297" s="219"/>
      <c r="N1297" s="220"/>
      <c r="O1297" s="220"/>
      <c r="P1297" s="220"/>
      <c r="Q1297" s="220"/>
      <c r="R1297" s="220"/>
      <c r="S1297" s="220"/>
      <c r="T1297" s="221"/>
      <c r="AT1297" s="222" t="s">
        <v>296</v>
      </c>
      <c r="AU1297" s="222" t="s">
        <v>82</v>
      </c>
      <c r="AV1297" s="14" t="s">
        <v>93</v>
      </c>
      <c r="AW1297" s="14" t="s">
        <v>34</v>
      </c>
      <c r="AX1297" s="14" t="s">
        <v>73</v>
      </c>
      <c r="AY1297" s="222" t="s">
        <v>286</v>
      </c>
    </row>
    <row r="1298" spans="2:51" s="15" customFormat="1" ht="11.25">
      <c r="B1298" s="223"/>
      <c r="C1298" s="224"/>
      <c r="D1298" s="202" t="s">
        <v>296</v>
      </c>
      <c r="E1298" s="225" t="s">
        <v>21</v>
      </c>
      <c r="F1298" s="226" t="s">
        <v>1446</v>
      </c>
      <c r="G1298" s="224"/>
      <c r="H1298" s="225" t="s">
        <v>21</v>
      </c>
      <c r="I1298" s="227"/>
      <c r="J1298" s="224"/>
      <c r="K1298" s="224"/>
      <c r="L1298" s="228"/>
      <c r="M1298" s="229"/>
      <c r="N1298" s="230"/>
      <c r="O1298" s="230"/>
      <c r="P1298" s="230"/>
      <c r="Q1298" s="230"/>
      <c r="R1298" s="230"/>
      <c r="S1298" s="230"/>
      <c r="T1298" s="231"/>
      <c r="AT1298" s="232" t="s">
        <v>296</v>
      </c>
      <c r="AU1298" s="232" t="s">
        <v>82</v>
      </c>
      <c r="AV1298" s="15" t="s">
        <v>80</v>
      </c>
      <c r="AW1298" s="15" t="s">
        <v>34</v>
      </c>
      <c r="AX1298" s="15" t="s">
        <v>73</v>
      </c>
      <c r="AY1298" s="232" t="s">
        <v>286</v>
      </c>
    </row>
    <row r="1299" spans="2:51" s="15" customFormat="1" ht="11.25">
      <c r="B1299" s="223"/>
      <c r="C1299" s="224"/>
      <c r="D1299" s="202" t="s">
        <v>296</v>
      </c>
      <c r="E1299" s="225" t="s">
        <v>21</v>
      </c>
      <c r="F1299" s="226" t="s">
        <v>1447</v>
      </c>
      <c r="G1299" s="224"/>
      <c r="H1299" s="225" t="s">
        <v>21</v>
      </c>
      <c r="I1299" s="227"/>
      <c r="J1299" s="224"/>
      <c r="K1299" s="224"/>
      <c r="L1299" s="228"/>
      <c r="M1299" s="229"/>
      <c r="N1299" s="230"/>
      <c r="O1299" s="230"/>
      <c r="P1299" s="230"/>
      <c r="Q1299" s="230"/>
      <c r="R1299" s="230"/>
      <c r="S1299" s="230"/>
      <c r="T1299" s="231"/>
      <c r="AT1299" s="232" t="s">
        <v>296</v>
      </c>
      <c r="AU1299" s="232" t="s">
        <v>82</v>
      </c>
      <c r="AV1299" s="15" t="s">
        <v>80</v>
      </c>
      <c r="AW1299" s="15" t="s">
        <v>34</v>
      </c>
      <c r="AX1299" s="15" t="s">
        <v>73</v>
      </c>
      <c r="AY1299" s="232" t="s">
        <v>286</v>
      </c>
    </row>
    <row r="1300" spans="2:51" s="13" customFormat="1" ht="11.25">
      <c r="B1300" s="200"/>
      <c r="C1300" s="201"/>
      <c r="D1300" s="202" t="s">
        <v>296</v>
      </c>
      <c r="E1300" s="203" t="s">
        <v>21</v>
      </c>
      <c r="F1300" s="204" t="s">
        <v>1448</v>
      </c>
      <c r="G1300" s="201"/>
      <c r="H1300" s="205">
        <v>23.318000000000001</v>
      </c>
      <c r="I1300" s="206"/>
      <c r="J1300" s="201"/>
      <c r="K1300" s="201"/>
      <c r="L1300" s="207"/>
      <c r="M1300" s="208"/>
      <c r="N1300" s="209"/>
      <c r="O1300" s="209"/>
      <c r="P1300" s="209"/>
      <c r="Q1300" s="209"/>
      <c r="R1300" s="209"/>
      <c r="S1300" s="209"/>
      <c r="T1300" s="210"/>
      <c r="AT1300" s="211" t="s">
        <v>296</v>
      </c>
      <c r="AU1300" s="211" t="s">
        <v>82</v>
      </c>
      <c r="AV1300" s="13" t="s">
        <v>82</v>
      </c>
      <c r="AW1300" s="13" t="s">
        <v>34</v>
      </c>
      <c r="AX1300" s="13" t="s">
        <v>73</v>
      </c>
      <c r="AY1300" s="211" t="s">
        <v>286</v>
      </c>
    </row>
    <row r="1301" spans="2:51" s="13" customFormat="1" ht="11.25">
      <c r="B1301" s="200"/>
      <c r="C1301" s="201"/>
      <c r="D1301" s="202" t="s">
        <v>296</v>
      </c>
      <c r="E1301" s="203" t="s">
        <v>21</v>
      </c>
      <c r="F1301" s="204" t="s">
        <v>1449</v>
      </c>
      <c r="G1301" s="201"/>
      <c r="H1301" s="205">
        <v>1.4850000000000001</v>
      </c>
      <c r="I1301" s="206"/>
      <c r="J1301" s="201"/>
      <c r="K1301" s="201"/>
      <c r="L1301" s="207"/>
      <c r="M1301" s="208"/>
      <c r="N1301" s="209"/>
      <c r="O1301" s="209"/>
      <c r="P1301" s="209"/>
      <c r="Q1301" s="209"/>
      <c r="R1301" s="209"/>
      <c r="S1301" s="209"/>
      <c r="T1301" s="210"/>
      <c r="AT1301" s="211" t="s">
        <v>296</v>
      </c>
      <c r="AU1301" s="211" t="s">
        <v>82</v>
      </c>
      <c r="AV1301" s="13" t="s">
        <v>82</v>
      </c>
      <c r="AW1301" s="13" t="s">
        <v>34</v>
      </c>
      <c r="AX1301" s="13" t="s">
        <v>73</v>
      </c>
      <c r="AY1301" s="211" t="s">
        <v>286</v>
      </c>
    </row>
    <row r="1302" spans="2:51" s="13" customFormat="1" ht="11.25">
      <c r="B1302" s="200"/>
      <c r="C1302" s="201"/>
      <c r="D1302" s="202" t="s">
        <v>296</v>
      </c>
      <c r="E1302" s="203" t="s">
        <v>21</v>
      </c>
      <c r="F1302" s="204" t="s">
        <v>1450</v>
      </c>
      <c r="G1302" s="201"/>
      <c r="H1302" s="205">
        <v>7.7859999999999996</v>
      </c>
      <c r="I1302" s="206"/>
      <c r="J1302" s="201"/>
      <c r="K1302" s="201"/>
      <c r="L1302" s="207"/>
      <c r="M1302" s="208"/>
      <c r="N1302" s="209"/>
      <c r="O1302" s="209"/>
      <c r="P1302" s="209"/>
      <c r="Q1302" s="209"/>
      <c r="R1302" s="209"/>
      <c r="S1302" s="209"/>
      <c r="T1302" s="210"/>
      <c r="AT1302" s="211" t="s">
        <v>296</v>
      </c>
      <c r="AU1302" s="211" t="s">
        <v>82</v>
      </c>
      <c r="AV1302" s="13" t="s">
        <v>82</v>
      </c>
      <c r="AW1302" s="13" t="s">
        <v>34</v>
      </c>
      <c r="AX1302" s="13" t="s">
        <v>73</v>
      </c>
      <c r="AY1302" s="211" t="s">
        <v>286</v>
      </c>
    </row>
    <row r="1303" spans="2:51" s="15" customFormat="1" ht="11.25">
      <c r="B1303" s="223"/>
      <c r="C1303" s="224"/>
      <c r="D1303" s="202" t="s">
        <v>296</v>
      </c>
      <c r="E1303" s="225" t="s">
        <v>21</v>
      </c>
      <c r="F1303" s="226" t="s">
        <v>1451</v>
      </c>
      <c r="G1303" s="224"/>
      <c r="H1303" s="225" t="s">
        <v>21</v>
      </c>
      <c r="I1303" s="227"/>
      <c r="J1303" s="224"/>
      <c r="K1303" s="224"/>
      <c r="L1303" s="228"/>
      <c r="M1303" s="229"/>
      <c r="N1303" s="230"/>
      <c r="O1303" s="230"/>
      <c r="P1303" s="230"/>
      <c r="Q1303" s="230"/>
      <c r="R1303" s="230"/>
      <c r="S1303" s="230"/>
      <c r="T1303" s="231"/>
      <c r="AT1303" s="232" t="s">
        <v>296</v>
      </c>
      <c r="AU1303" s="232" t="s">
        <v>82</v>
      </c>
      <c r="AV1303" s="15" t="s">
        <v>80</v>
      </c>
      <c r="AW1303" s="15" t="s">
        <v>34</v>
      </c>
      <c r="AX1303" s="15" t="s">
        <v>73</v>
      </c>
      <c r="AY1303" s="232" t="s">
        <v>286</v>
      </c>
    </row>
    <row r="1304" spans="2:51" s="13" customFormat="1" ht="11.25">
      <c r="B1304" s="200"/>
      <c r="C1304" s="201"/>
      <c r="D1304" s="202" t="s">
        <v>296</v>
      </c>
      <c r="E1304" s="203" t="s">
        <v>21</v>
      </c>
      <c r="F1304" s="204" t="s">
        <v>1452</v>
      </c>
      <c r="G1304" s="201"/>
      <c r="H1304" s="205">
        <v>20.663</v>
      </c>
      <c r="I1304" s="206"/>
      <c r="J1304" s="201"/>
      <c r="K1304" s="201"/>
      <c r="L1304" s="207"/>
      <c r="M1304" s="208"/>
      <c r="N1304" s="209"/>
      <c r="O1304" s="209"/>
      <c r="P1304" s="209"/>
      <c r="Q1304" s="209"/>
      <c r="R1304" s="209"/>
      <c r="S1304" s="209"/>
      <c r="T1304" s="210"/>
      <c r="AT1304" s="211" t="s">
        <v>296</v>
      </c>
      <c r="AU1304" s="211" t="s">
        <v>82</v>
      </c>
      <c r="AV1304" s="13" t="s">
        <v>82</v>
      </c>
      <c r="AW1304" s="13" t="s">
        <v>34</v>
      </c>
      <c r="AX1304" s="13" t="s">
        <v>73</v>
      </c>
      <c r="AY1304" s="211" t="s">
        <v>286</v>
      </c>
    </row>
    <row r="1305" spans="2:51" s="13" customFormat="1" ht="11.25">
      <c r="B1305" s="200"/>
      <c r="C1305" s="201"/>
      <c r="D1305" s="202" t="s">
        <v>296</v>
      </c>
      <c r="E1305" s="203" t="s">
        <v>21</v>
      </c>
      <c r="F1305" s="204" t="s">
        <v>1453</v>
      </c>
      <c r="G1305" s="201"/>
      <c r="H1305" s="205">
        <v>9.0790000000000006</v>
      </c>
      <c r="I1305" s="206"/>
      <c r="J1305" s="201"/>
      <c r="K1305" s="201"/>
      <c r="L1305" s="207"/>
      <c r="M1305" s="208"/>
      <c r="N1305" s="209"/>
      <c r="O1305" s="209"/>
      <c r="P1305" s="209"/>
      <c r="Q1305" s="209"/>
      <c r="R1305" s="209"/>
      <c r="S1305" s="209"/>
      <c r="T1305" s="210"/>
      <c r="AT1305" s="211" t="s">
        <v>296</v>
      </c>
      <c r="AU1305" s="211" t="s">
        <v>82</v>
      </c>
      <c r="AV1305" s="13" t="s">
        <v>82</v>
      </c>
      <c r="AW1305" s="13" t="s">
        <v>34</v>
      </c>
      <c r="AX1305" s="13" t="s">
        <v>73</v>
      </c>
      <c r="AY1305" s="211" t="s">
        <v>286</v>
      </c>
    </row>
    <row r="1306" spans="2:51" s="13" customFormat="1" ht="11.25">
      <c r="B1306" s="200"/>
      <c r="C1306" s="201"/>
      <c r="D1306" s="202" t="s">
        <v>296</v>
      </c>
      <c r="E1306" s="203" t="s">
        <v>21</v>
      </c>
      <c r="F1306" s="204" t="s">
        <v>1454</v>
      </c>
      <c r="G1306" s="201"/>
      <c r="H1306" s="205">
        <v>33.396000000000001</v>
      </c>
      <c r="I1306" s="206"/>
      <c r="J1306" s="201"/>
      <c r="K1306" s="201"/>
      <c r="L1306" s="207"/>
      <c r="M1306" s="208"/>
      <c r="N1306" s="209"/>
      <c r="O1306" s="209"/>
      <c r="P1306" s="209"/>
      <c r="Q1306" s="209"/>
      <c r="R1306" s="209"/>
      <c r="S1306" s="209"/>
      <c r="T1306" s="210"/>
      <c r="AT1306" s="211" t="s">
        <v>296</v>
      </c>
      <c r="AU1306" s="211" t="s">
        <v>82</v>
      </c>
      <c r="AV1306" s="13" t="s">
        <v>82</v>
      </c>
      <c r="AW1306" s="13" t="s">
        <v>34</v>
      </c>
      <c r="AX1306" s="13" t="s">
        <v>73</v>
      </c>
      <c r="AY1306" s="211" t="s">
        <v>286</v>
      </c>
    </row>
    <row r="1307" spans="2:51" s="13" customFormat="1" ht="11.25">
      <c r="B1307" s="200"/>
      <c r="C1307" s="201"/>
      <c r="D1307" s="202" t="s">
        <v>296</v>
      </c>
      <c r="E1307" s="203" t="s">
        <v>21</v>
      </c>
      <c r="F1307" s="204" t="s">
        <v>1455</v>
      </c>
      <c r="G1307" s="201"/>
      <c r="H1307" s="205">
        <v>6.1369999999999996</v>
      </c>
      <c r="I1307" s="206"/>
      <c r="J1307" s="201"/>
      <c r="K1307" s="201"/>
      <c r="L1307" s="207"/>
      <c r="M1307" s="208"/>
      <c r="N1307" s="209"/>
      <c r="O1307" s="209"/>
      <c r="P1307" s="209"/>
      <c r="Q1307" s="209"/>
      <c r="R1307" s="209"/>
      <c r="S1307" s="209"/>
      <c r="T1307" s="210"/>
      <c r="AT1307" s="211" t="s">
        <v>296</v>
      </c>
      <c r="AU1307" s="211" t="s">
        <v>82</v>
      </c>
      <c r="AV1307" s="13" t="s">
        <v>82</v>
      </c>
      <c r="AW1307" s="13" t="s">
        <v>34</v>
      </c>
      <c r="AX1307" s="13" t="s">
        <v>73</v>
      </c>
      <c r="AY1307" s="211" t="s">
        <v>286</v>
      </c>
    </row>
    <row r="1308" spans="2:51" s="13" customFormat="1" ht="11.25">
      <c r="B1308" s="200"/>
      <c r="C1308" s="201"/>
      <c r="D1308" s="202" t="s">
        <v>296</v>
      </c>
      <c r="E1308" s="203" t="s">
        <v>21</v>
      </c>
      <c r="F1308" s="204" t="s">
        <v>1456</v>
      </c>
      <c r="G1308" s="201"/>
      <c r="H1308" s="205">
        <v>0</v>
      </c>
      <c r="I1308" s="206"/>
      <c r="J1308" s="201"/>
      <c r="K1308" s="201"/>
      <c r="L1308" s="207"/>
      <c r="M1308" s="208"/>
      <c r="N1308" s="209"/>
      <c r="O1308" s="209"/>
      <c r="P1308" s="209"/>
      <c r="Q1308" s="209"/>
      <c r="R1308" s="209"/>
      <c r="S1308" s="209"/>
      <c r="T1308" s="210"/>
      <c r="AT1308" s="211" t="s">
        <v>296</v>
      </c>
      <c r="AU1308" s="211" t="s">
        <v>82</v>
      </c>
      <c r="AV1308" s="13" t="s">
        <v>82</v>
      </c>
      <c r="AW1308" s="13" t="s">
        <v>34</v>
      </c>
      <c r="AX1308" s="13" t="s">
        <v>73</v>
      </c>
      <c r="AY1308" s="211" t="s">
        <v>286</v>
      </c>
    </row>
    <row r="1309" spans="2:51" s="13" customFormat="1" ht="11.25">
      <c r="B1309" s="200"/>
      <c r="C1309" s="201"/>
      <c r="D1309" s="202" t="s">
        <v>296</v>
      </c>
      <c r="E1309" s="203" t="s">
        <v>21</v>
      </c>
      <c r="F1309" s="204" t="s">
        <v>1457</v>
      </c>
      <c r="G1309" s="201"/>
      <c r="H1309" s="205">
        <v>0</v>
      </c>
      <c r="I1309" s="206"/>
      <c r="J1309" s="201"/>
      <c r="K1309" s="201"/>
      <c r="L1309" s="207"/>
      <c r="M1309" s="208"/>
      <c r="N1309" s="209"/>
      <c r="O1309" s="209"/>
      <c r="P1309" s="209"/>
      <c r="Q1309" s="209"/>
      <c r="R1309" s="209"/>
      <c r="S1309" s="209"/>
      <c r="T1309" s="210"/>
      <c r="AT1309" s="211" t="s">
        <v>296</v>
      </c>
      <c r="AU1309" s="211" t="s">
        <v>82</v>
      </c>
      <c r="AV1309" s="13" t="s">
        <v>82</v>
      </c>
      <c r="AW1309" s="13" t="s">
        <v>34</v>
      </c>
      <c r="AX1309" s="13" t="s">
        <v>73</v>
      </c>
      <c r="AY1309" s="211" t="s">
        <v>286</v>
      </c>
    </row>
    <row r="1310" spans="2:51" s="14" customFormat="1" ht="11.25">
      <c r="B1310" s="212"/>
      <c r="C1310" s="213"/>
      <c r="D1310" s="202" t="s">
        <v>296</v>
      </c>
      <c r="E1310" s="214" t="s">
        <v>21</v>
      </c>
      <c r="F1310" s="215" t="s">
        <v>300</v>
      </c>
      <c r="G1310" s="213"/>
      <c r="H1310" s="216">
        <v>101.864</v>
      </c>
      <c r="I1310" s="217"/>
      <c r="J1310" s="213"/>
      <c r="K1310" s="213"/>
      <c r="L1310" s="218"/>
      <c r="M1310" s="219"/>
      <c r="N1310" s="220"/>
      <c r="O1310" s="220"/>
      <c r="P1310" s="220"/>
      <c r="Q1310" s="220"/>
      <c r="R1310" s="220"/>
      <c r="S1310" s="220"/>
      <c r="T1310" s="221"/>
      <c r="AT1310" s="222" t="s">
        <v>296</v>
      </c>
      <c r="AU1310" s="222" t="s">
        <v>82</v>
      </c>
      <c r="AV1310" s="14" t="s">
        <v>93</v>
      </c>
      <c r="AW1310" s="14" t="s">
        <v>34</v>
      </c>
      <c r="AX1310" s="14" t="s">
        <v>73</v>
      </c>
      <c r="AY1310" s="222" t="s">
        <v>286</v>
      </c>
    </row>
    <row r="1311" spans="2:51" s="13" customFormat="1" ht="11.25">
      <c r="B1311" s="200"/>
      <c r="C1311" s="201"/>
      <c r="D1311" s="202" t="s">
        <v>296</v>
      </c>
      <c r="E1311" s="203" t="s">
        <v>21</v>
      </c>
      <c r="F1311" s="204" t="s">
        <v>693</v>
      </c>
      <c r="G1311" s="201"/>
      <c r="H1311" s="205">
        <v>50</v>
      </c>
      <c r="I1311" s="206"/>
      <c r="J1311" s="201"/>
      <c r="K1311" s="201"/>
      <c r="L1311" s="207"/>
      <c r="M1311" s="208"/>
      <c r="N1311" s="209"/>
      <c r="O1311" s="209"/>
      <c r="P1311" s="209"/>
      <c r="Q1311" s="209"/>
      <c r="R1311" s="209"/>
      <c r="S1311" s="209"/>
      <c r="T1311" s="210"/>
      <c r="AT1311" s="211" t="s">
        <v>296</v>
      </c>
      <c r="AU1311" s="211" t="s">
        <v>82</v>
      </c>
      <c r="AV1311" s="13" t="s">
        <v>82</v>
      </c>
      <c r="AW1311" s="13" t="s">
        <v>34</v>
      </c>
      <c r="AX1311" s="13" t="s">
        <v>73</v>
      </c>
      <c r="AY1311" s="211" t="s">
        <v>286</v>
      </c>
    </row>
    <row r="1312" spans="2:51" s="16" customFormat="1" ht="11.25">
      <c r="B1312" s="233"/>
      <c r="C1312" s="234"/>
      <c r="D1312" s="202" t="s">
        <v>296</v>
      </c>
      <c r="E1312" s="235" t="s">
        <v>21</v>
      </c>
      <c r="F1312" s="236" t="s">
        <v>307</v>
      </c>
      <c r="G1312" s="234"/>
      <c r="H1312" s="237">
        <v>553.07299999999998</v>
      </c>
      <c r="I1312" s="238"/>
      <c r="J1312" s="234"/>
      <c r="K1312" s="234"/>
      <c r="L1312" s="239"/>
      <c r="M1312" s="240"/>
      <c r="N1312" s="241"/>
      <c r="O1312" s="241"/>
      <c r="P1312" s="241"/>
      <c r="Q1312" s="241"/>
      <c r="R1312" s="241"/>
      <c r="S1312" s="241"/>
      <c r="T1312" s="242"/>
      <c r="AT1312" s="243" t="s">
        <v>296</v>
      </c>
      <c r="AU1312" s="243" t="s">
        <v>82</v>
      </c>
      <c r="AV1312" s="16" t="s">
        <v>103</v>
      </c>
      <c r="AW1312" s="16" t="s">
        <v>34</v>
      </c>
      <c r="AX1312" s="16" t="s">
        <v>80</v>
      </c>
      <c r="AY1312" s="243" t="s">
        <v>286</v>
      </c>
    </row>
    <row r="1313" spans="1:65" s="2" customFormat="1" ht="24.2" customHeight="1">
      <c r="A1313" s="36"/>
      <c r="B1313" s="37"/>
      <c r="C1313" s="182" t="s">
        <v>1458</v>
      </c>
      <c r="D1313" s="182" t="s">
        <v>288</v>
      </c>
      <c r="E1313" s="183" t="s">
        <v>1459</v>
      </c>
      <c r="F1313" s="184" t="s">
        <v>1460</v>
      </c>
      <c r="G1313" s="185" t="s">
        <v>142</v>
      </c>
      <c r="H1313" s="186">
        <v>1589.318</v>
      </c>
      <c r="I1313" s="187"/>
      <c r="J1313" s="188">
        <f>ROUND(I1313*H1313,2)</f>
        <v>0</v>
      </c>
      <c r="K1313" s="184" t="s">
        <v>292</v>
      </c>
      <c r="L1313" s="41"/>
      <c r="M1313" s="189" t="s">
        <v>21</v>
      </c>
      <c r="N1313" s="190" t="s">
        <v>44</v>
      </c>
      <c r="O1313" s="66"/>
      <c r="P1313" s="191">
        <f>O1313*H1313</f>
        <v>0</v>
      </c>
      <c r="Q1313" s="191">
        <v>1.8380000000000001E-2</v>
      </c>
      <c r="R1313" s="191">
        <f>Q1313*H1313</f>
        <v>29.211664840000001</v>
      </c>
      <c r="S1313" s="191">
        <v>0</v>
      </c>
      <c r="T1313" s="192">
        <f>S1313*H1313</f>
        <v>0</v>
      </c>
      <c r="U1313" s="36"/>
      <c r="V1313" s="36"/>
      <c r="W1313" s="36"/>
      <c r="X1313" s="36"/>
      <c r="Y1313" s="36"/>
      <c r="Z1313" s="36"/>
      <c r="AA1313" s="36"/>
      <c r="AB1313" s="36"/>
      <c r="AC1313" s="36"/>
      <c r="AD1313" s="36"/>
      <c r="AE1313" s="36"/>
      <c r="AR1313" s="193" t="s">
        <v>103</v>
      </c>
      <c r="AT1313" s="193" t="s">
        <v>288</v>
      </c>
      <c r="AU1313" s="193" t="s">
        <v>82</v>
      </c>
      <c r="AY1313" s="19" t="s">
        <v>286</v>
      </c>
      <c r="BE1313" s="194">
        <f>IF(N1313="základní",J1313,0)</f>
        <v>0</v>
      </c>
      <c r="BF1313" s="194">
        <f>IF(N1313="snížená",J1313,0)</f>
        <v>0</v>
      </c>
      <c r="BG1313" s="194">
        <f>IF(N1313="zákl. přenesená",J1313,0)</f>
        <v>0</v>
      </c>
      <c r="BH1313" s="194">
        <f>IF(N1313="sníž. přenesená",J1313,0)</f>
        <v>0</v>
      </c>
      <c r="BI1313" s="194">
        <f>IF(N1313="nulová",J1313,0)</f>
        <v>0</v>
      </c>
      <c r="BJ1313" s="19" t="s">
        <v>80</v>
      </c>
      <c r="BK1313" s="194">
        <f>ROUND(I1313*H1313,2)</f>
        <v>0</v>
      </c>
      <c r="BL1313" s="19" t="s">
        <v>103</v>
      </c>
      <c r="BM1313" s="193" t="s">
        <v>1461</v>
      </c>
    </row>
    <row r="1314" spans="1:65" s="2" customFormat="1" ht="11.25">
      <c r="A1314" s="36"/>
      <c r="B1314" s="37"/>
      <c r="C1314" s="38"/>
      <c r="D1314" s="195" t="s">
        <v>294</v>
      </c>
      <c r="E1314" s="38"/>
      <c r="F1314" s="196" t="s">
        <v>1462</v>
      </c>
      <c r="G1314" s="38"/>
      <c r="H1314" s="38"/>
      <c r="I1314" s="197"/>
      <c r="J1314" s="38"/>
      <c r="K1314" s="38"/>
      <c r="L1314" s="41"/>
      <c r="M1314" s="198"/>
      <c r="N1314" s="199"/>
      <c r="O1314" s="66"/>
      <c r="P1314" s="66"/>
      <c r="Q1314" s="66"/>
      <c r="R1314" s="66"/>
      <c r="S1314" s="66"/>
      <c r="T1314" s="67"/>
      <c r="U1314" s="36"/>
      <c r="V1314" s="36"/>
      <c r="W1314" s="36"/>
      <c r="X1314" s="36"/>
      <c r="Y1314" s="36"/>
      <c r="Z1314" s="36"/>
      <c r="AA1314" s="36"/>
      <c r="AB1314" s="36"/>
      <c r="AC1314" s="36"/>
      <c r="AD1314" s="36"/>
      <c r="AE1314" s="36"/>
      <c r="AT1314" s="19" t="s">
        <v>294</v>
      </c>
      <c r="AU1314" s="19" t="s">
        <v>82</v>
      </c>
    </row>
    <row r="1315" spans="1:65" s="15" customFormat="1" ht="11.25">
      <c r="B1315" s="223"/>
      <c r="C1315" s="224"/>
      <c r="D1315" s="202" t="s">
        <v>296</v>
      </c>
      <c r="E1315" s="225" t="s">
        <v>21</v>
      </c>
      <c r="F1315" s="226" t="s">
        <v>1463</v>
      </c>
      <c r="G1315" s="224"/>
      <c r="H1315" s="225" t="s">
        <v>21</v>
      </c>
      <c r="I1315" s="227"/>
      <c r="J1315" s="224"/>
      <c r="K1315" s="224"/>
      <c r="L1315" s="228"/>
      <c r="M1315" s="229"/>
      <c r="N1315" s="230"/>
      <c r="O1315" s="230"/>
      <c r="P1315" s="230"/>
      <c r="Q1315" s="230"/>
      <c r="R1315" s="230"/>
      <c r="S1315" s="230"/>
      <c r="T1315" s="231"/>
      <c r="AT1315" s="232" t="s">
        <v>296</v>
      </c>
      <c r="AU1315" s="232" t="s">
        <v>82</v>
      </c>
      <c r="AV1315" s="15" t="s">
        <v>80</v>
      </c>
      <c r="AW1315" s="15" t="s">
        <v>34</v>
      </c>
      <c r="AX1315" s="15" t="s">
        <v>73</v>
      </c>
      <c r="AY1315" s="232" t="s">
        <v>286</v>
      </c>
    </row>
    <row r="1316" spans="1:65" s="13" customFormat="1" ht="11.25">
      <c r="B1316" s="200"/>
      <c r="C1316" s="201"/>
      <c r="D1316" s="202" t="s">
        <v>296</v>
      </c>
      <c r="E1316" s="203" t="s">
        <v>21</v>
      </c>
      <c r="F1316" s="204" t="s">
        <v>671</v>
      </c>
      <c r="G1316" s="201"/>
      <c r="H1316" s="205">
        <v>0</v>
      </c>
      <c r="I1316" s="206"/>
      <c r="J1316" s="201"/>
      <c r="K1316" s="201"/>
      <c r="L1316" s="207"/>
      <c r="M1316" s="208"/>
      <c r="N1316" s="209"/>
      <c r="O1316" s="209"/>
      <c r="P1316" s="209"/>
      <c r="Q1316" s="209"/>
      <c r="R1316" s="209"/>
      <c r="S1316" s="209"/>
      <c r="T1316" s="210"/>
      <c r="AT1316" s="211" t="s">
        <v>296</v>
      </c>
      <c r="AU1316" s="211" t="s">
        <v>82</v>
      </c>
      <c r="AV1316" s="13" t="s">
        <v>82</v>
      </c>
      <c r="AW1316" s="13" t="s">
        <v>34</v>
      </c>
      <c r="AX1316" s="13" t="s">
        <v>73</v>
      </c>
      <c r="AY1316" s="211" t="s">
        <v>286</v>
      </c>
    </row>
    <row r="1317" spans="1:65" s="15" customFormat="1" ht="11.25">
      <c r="B1317" s="223"/>
      <c r="C1317" s="224"/>
      <c r="D1317" s="202" t="s">
        <v>296</v>
      </c>
      <c r="E1317" s="225" t="s">
        <v>21</v>
      </c>
      <c r="F1317" s="226" t="s">
        <v>1464</v>
      </c>
      <c r="G1317" s="224"/>
      <c r="H1317" s="225" t="s">
        <v>21</v>
      </c>
      <c r="I1317" s="227"/>
      <c r="J1317" s="224"/>
      <c r="K1317" s="224"/>
      <c r="L1317" s="228"/>
      <c r="M1317" s="229"/>
      <c r="N1317" s="230"/>
      <c r="O1317" s="230"/>
      <c r="P1317" s="230"/>
      <c r="Q1317" s="230"/>
      <c r="R1317" s="230"/>
      <c r="S1317" s="230"/>
      <c r="T1317" s="231"/>
      <c r="AT1317" s="232" t="s">
        <v>296</v>
      </c>
      <c r="AU1317" s="232" t="s">
        <v>82</v>
      </c>
      <c r="AV1317" s="15" t="s">
        <v>80</v>
      </c>
      <c r="AW1317" s="15" t="s">
        <v>34</v>
      </c>
      <c r="AX1317" s="15" t="s">
        <v>73</v>
      </c>
      <c r="AY1317" s="232" t="s">
        <v>286</v>
      </c>
    </row>
    <row r="1318" spans="1:65" s="13" customFormat="1" ht="11.25">
      <c r="B1318" s="200"/>
      <c r="C1318" s="201"/>
      <c r="D1318" s="202" t="s">
        <v>296</v>
      </c>
      <c r="E1318" s="203" t="s">
        <v>21</v>
      </c>
      <c r="F1318" s="204" t="s">
        <v>1465</v>
      </c>
      <c r="G1318" s="201"/>
      <c r="H1318" s="205">
        <v>15.407999999999999</v>
      </c>
      <c r="I1318" s="206"/>
      <c r="J1318" s="201"/>
      <c r="K1318" s="201"/>
      <c r="L1318" s="207"/>
      <c r="M1318" s="208"/>
      <c r="N1318" s="209"/>
      <c r="O1318" s="209"/>
      <c r="P1318" s="209"/>
      <c r="Q1318" s="209"/>
      <c r="R1318" s="209"/>
      <c r="S1318" s="209"/>
      <c r="T1318" s="210"/>
      <c r="AT1318" s="211" t="s">
        <v>296</v>
      </c>
      <c r="AU1318" s="211" t="s">
        <v>82</v>
      </c>
      <c r="AV1318" s="13" t="s">
        <v>82</v>
      </c>
      <c r="AW1318" s="13" t="s">
        <v>34</v>
      </c>
      <c r="AX1318" s="13" t="s">
        <v>73</v>
      </c>
      <c r="AY1318" s="211" t="s">
        <v>286</v>
      </c>
    </row>
    <row r="1319" spans="1:65" s="13" customFormat="1" ht="11.25">
      <c r="B1319" s="200"/>
      <c r="C1319" s="201"/>
      <c r="D1319" s="202" t="s">
        <v>296</v>
      </c>
      <c r="E1319" s="203" t="s">
        <v>21</v>
      </c>
      <c r="F1319" s="204" t="s">
        <v>1466</v>
      </c>
      <c r="G1319" s="201"/>
      <c r="H1319" s="205">
        <v>7.92</v>
      </c>
      <c r="I1319" s="206"/>
      <c r="J1319" s="201"/>
      <c r="K1319" s="201"/>
      <c r="L1319" s="207"/>
      <c r="M1319" s="208"/>
      <c r="N1319" s="209"/>
      <c r="O1319" s="209"/>
      <c r="P1319" s="209"/>
      <c r="Q1319" s="209"/>
      <c r="R1319" s="209"/>
      <c r="S1319" s="209"/>
      <c r="T1319" s="210"/>
      <c r="AT1319" s="211" t="s">
        <v>296</v>
      </c>
      <c r="AU1319" s="211" t="s">
        <v>82</v>
      </c>
      <c r="AV1319" s="13" t="s">
        <v>82</v>
      </c>
      <c r="AW1319" s="13" t="s">
        <v>34</v>
      </c>
      <c r="AX1319" s="13" t="s">
        <v>73</v>
      </c>
      <c r="AY1319" s="211" t="s">
        <v>286</v>
      </c>
    </row>
    <row r="1320" spans="1:65" s="13" customFormat="1" ht="11.25">
      <c r="B1320" s="200"/>
      <c r="C1320" s="201"/>
      <c r="D1320" s="202" t="s">
        <v>296</v>
      </c>
      <c r="E1320" s="203" t="s">
        <v>21</v>
      </c>
      <c r="F1320" s="204" t="s">
        <v>1467</v>
      </c>
      <c r="G1320" s="201"/>
      <c r="H1320" s="205">
        <v>18.981999999999999</v>
      </c>
      <c r="I1320" s="206"/>
      <c r="J1320" s="201"/>
      <c r="K1320" s="201"/>
      <c r="L1320" s="207"/>
      <c r="M1320" s="208"/>
      <c r="N1320" s="209"/>
      <c r="O1320" s="209"/>
      <c r="P1320" s="209"/>
      <c r="Q1320" s="209"/>
      <c r="R1320" s="209"/>
      <c r="S1320" s="209"/>
      <c r="T1320" s="210"/>
      <c r="AT1320" s="211" t="s">
        <v>296</v>
      </c>
      <c r="AU1320" s="211" t="s">
        <v>82</v>
      </c>
      <c r="AV1320" s="13" t="s">
        <v>82</v>
      </c>
      <c r="AW1320" s="13" t="s">
        <v>34</v>
      </c>
      <c r="AX1320" s="13" t="s">
        <v>73</v>
      </c>
      <c r="AY1320" s="211" t="s">
        <v>286</v>
      </c>
    </row>
    <row r="1321" spans="1:65" s="13" customFormat="1" ht="11.25">
      <c r="B1321" s="200"/>
      <c r="C1321" s="201"/>
      <c r="D1321" s="202" t="s">
        <v>296</v>
      </c>
      <c r="E1321" s="203" t="s">
        <v>21</v>
      </c>
      <c r="F1321" s="204" t="s">
        <v>1468</v>
      </c>
      <c r="G1321" s="201"/>
      <c r="H1321" s="205">
        <v>11.183999999999999</v>
      </c>
      <c r="I1321" s="206"/>
      <c r="J1321" s="201"/>
      <c r="K1321" s="201"/>
      <c r="L1321" s="207"/>
      <c r="M1321" s="208"/>
      <c r="N1321" s="209"/>
      <c r="O1321" s="209"/>
      <c r="P1321" s="209"/>
      <c r="Q1321" s="209"/>
      <c r="R1321" s="209"/>
      <c r="S1321" s="209"/>
      <c r="T1321" s="210"/>
      <c r="AT1321" s="211" t="s">
        <v>296</v>
      </c>
      <c r="AU1321" s="211" t="s">
        <v>82</v>
      </c>
      <c r="AV1321" s="13" t="s">
        <v>82</v>
      </c>
      <c r="AW1321" s="13" t="s">
        <v>34</v>
      </c>
      <c r="AX1321" s="13" t="s">
        <v>73</v>
      </c>
      <c r="AY1321" s="211" t="s">
        <v>286</v>
      </c>
    </row>
    <row r="1322" spans="1:65" s="13" customFormat="1" ht="11.25">
      <c r="B1322" s="200"/>
      <c r="C1322" s="201"/>
      <c r="D1322" s="202" t="s">
        <v>296</v>
      </c>
      <c r="E1322" s="203" t="s">
        <v>21</v>
      </c>
      <c r="F1322" s="204" t="s">
        <v>1469</v>
      </c>
      <c r="G1322" s="201"/>
      <c r="H1322" s="205">
        <v>9.5839999999999996</v>
      </c>
      <c r="I1322" s="206"/>
      <c r="J1322" s="201"/>
      <c r="K1322" s="201"/>
      <c r="L1322" s="207"/>
      <c r="M1322" s="208"/>
      <c r="N1322" s="209"/>
      <c r="O1322" s="209"/>
      <c r="P1322" s="209"/>
      <c r="Q1322" s="209"/>
      <c r="R1322" s="209"/>
      <c r="S1322" s="209"/>
      <c r="T1322" s="210"/>
      <c r="AT1322" s="211" t="s">
        <v>296</v>
      </c>
      <c r="AU1322" s="211" t="s">
        <v>82</v>
      </c>
      <c r="AV1322" s="13" t="s">
        <v>82</v>
      </c>
      <c r="AW1322" s="13" t="s">
        <v>34</v>
      </c>
      <c r="AX1322" s="13" t="s">
        <v>73</v>
      </c>
      <c r="AY1322" s="211" t="s">
        <v>286</v>
      </c>
    </row>
    <row r="1323" spans="1:65" s="13" customFormat="1" ht="11.25">
      <c r="B1323" s="200"/>
      <c r="C1323" s="201"/>
      <c r="D1323" s="202" t="s">
        <v>296</v>
      </c>
      <c r="E1323" s="203" t="s">
        <v>21</v>
      </c>
      <c r="F1323" s="204" t="s">
        <v>1470</v>
      </c>
      <c r="G1323" s="201"/>
      <c r="H1323" s="205">
        <v>11.648</v>
      </c>
      <c r="I1323" s="206"/>
      <c r="J1323" s="201"/>
      <c r="K1323" s="201"/>
      <c r="L1323" s="207"/>
      <c r="M1323" s="208"/>
      <c r="N1323" s="209"/>
      <c r="O1323" s="209"/>
      <c r="P1323" s="209"/>
      <c r="Q1323" s="209"/>
      <c r="R1323" s="209"/>
      <c r="S1323" s="209"/>
      <c r="T1323" s="210"/>
      <c r="AT1323" s="211" t="s">
        <v>296</v>
      </c>
      <c r="AU1323" s="211" t="s">
        <v>82</v>
      </c>
      <c r="AV1323" s="13" t="s">
        <v>82</v>
      </c>
      <c r="AW1323" s="13" t="s">
        <v>34</v>
      </c>
      <c r="AX1323" s="13" t="s">
        <v>73</v>
      </c>
      <c r="AY1323" s="211" t="s">
        <v>286</v>
      </c>
    </row>
    <row r="1324" spans="1:65" s="13" customFormat="1" ht="11.25">
      <c r="B1324" s="200"/>
      <c r="C1324" s="201"/>
      <c r="D1324" s="202" t="s">
        <v>296</v>
      </c>
      <c r="E1324" s="203" t="s">
        <v>21</v>
      </c>
      <c r="F1324" s="204" t="s">
        <v>1471</v>
      </c>
      <c r="G1324" s="201"/>
      <c r="H1324" s="205">
        <v>8.1440000000000001</v>
      </c>
      <c r="I1324" s="206"/>
      <c r="J1324" s="201"/>
      <c r="K1324" s="201"/>
      <c r="L1324" s="207"/>
      <c r="M1324" s="208"/>
      <c r="N1324" s="209"/>
      <c r="O1324" s="209"/>
      <c r="P1324" s="209"/>
      <c r="Q1324" s="209"/>
      <c r="R1324" s="209"/>
      <c r="S1324" s="209"/>
      <c r="T1324" s="210"/>
      <c r="AT1324" s="211" t="s">
        <v>296</v>
      </c>
      <c r="AU1324" s="211" t="s">
        <v>82</v>
      </c>
      <c r="AV1324" s="13" t="s">
        <v>82</v>
      </c>
      <c r="AW1324" s="13" t="s">
        <v>34</v>
      </c>
      <c r="AX1324" s="13" t="s">
        <v>73</v>
      </c>
      <c r="AY1324" s="211" t="s">
        <v>286</v>
      </c>
    </row>
    <row r="1325" spans="1:65" s="13" customFormat="1" ht="11.25">
      <c r="B1325" s="200"/>
      <c r="C1325" s="201"/>
      <c r="D1325" s="202" t="s">
        <v>296</v>
      </c>
      <c r="E1325" s="203" t="s">
        <v>21</v>
      </c>
      <c r="F1325" s="204" t="s">
        <v>1472</v>
      </c>
      <c r="G1325" s="201"/>
      <c r="H1325" s="205">
        <v>21.797999999999998</v>
      </c>
      <c r="I1325" s="206"/>
      <c r="J1325" s="201"/>
      <c r="K1325" s="201"/>
      <c r="L1325" s="207"/>
      <c r="M1325" s="208"/>
      <c r="N1325" s="209"/>
      <c r="O1325" s="209"/>
      <c r="P1325" s="209"/>
      <c r="Q1325" s="209"/>
      <c r="R1325" s="209"/>
      <c r="S1325" s="209"/>
      <c r="T1325" s="210"/>
      <c r="AT1325" s="211" t="s">
        <v>296</v>
      </c>
      <c r="AU1325" s="211" t="s">
        <v>82</v>
      </c>
      <c r="AV1325" s="13" t="s">
        <v>82</v>
      </c>
      <c r="AW1325" s="13" t="s">
        <v>34</v>
      </c>
      <c r="AX1325" s="13" t="s">
        <v>73</v>
      </c>
      <c r="AY1325" s="211" t="s">
        <v>286</v>
      </c>
    </row>
    <row r="1326" spans="1:65" s="13" customFormat="1" ht="11.25">
      <c r="B1326" s="200"/>
      <c r="C1326" s="201"/>
      <c r="D1326" s="202" t="s">
        <v>296</v>
      </c>
      <c r="E1326" s="203" t="s">
        <v>21</v>
      </c>
      <c r="F1326" s="204" t="s">
        <v>1473</v>
      </c>
      <c r="G1326" s="201"/>
      <c r="H1326" s="205">
        <v>11.568</v>
      </c>
      <c r="I1326" s="206"/>
      <c r="J1326" s="201"/>
      <c r="K1326" s="201"/>
      <c r="L1326" s="207"/>
      <c r="M1326" s="208"/>
      <c r="N1326" s="209"/>
      <c r="O1326" s="209"/>
      <c r="P1326" s="209"/>
      <c r="Q1326" s="209"/>
      <c r="R1326" s="209"/>
      <c r="S1326" s="209"/>
      <c r="T1326" s="210"/>
      <c r="AT1326" s="211" t="s">
        <v>296</v>
      </c>
      <c r="AU1326" s="211" t="s">
        <v>82</v>
      </c>
      <c r="AV1326" s="13" t="s">
        <v>82</v>
      </c>
      <c r="AW1326" s="13" t="s">
        <v>34</v>
      </c>
      <c r="AX1326" s="13" t="s">
        <v>73</v>
      </c>
      <c r="AY1326" s="211" t="s">
        <v>286</v>
      </c>
    </row>
    <row r="1327" spans="1:65" s="13" customFormat="1" ht="11.25">
      <c r="B1327" s="200"/>
      <c r="C1327" s="201"/>
      <c r="D1327" s="202" t="s">
        <v>296</v>
      </c>
      <c r="E1327" s="203" t="s">
        <v>21</v>
      </c>
      <c r="F1327" s="204" t="s">
        <v>1474</v>
      </c>
      <c r="G1327" s="201"/>
      <c r="H1327" s="205">
        <v>31.800999999999998</v>
      </c>
      <c r="I1327" s="206"/>
      <c r="J1327" s="201"/>
      <c r="K1327" s="201"/>
      <c r="L1327" s="207"/>
      <c r="M1327" s="208"/>
      <c r="N1327" s="209"/>
      <c r="O1327" s="209"/>
      <c r="P1327" s="209"/>
      <c r="Q1327" s="209"/>
      <c r="R1327" s="209"/>
      <c r="S1327" s="209"/>
      <c r="T1327" s="210"/>
      <c r="AT1327" s="211" t="s">
        <v>296</v>
      </c>
      <c r="AU1327" s="211" t="s">
        <v>82</v>
      </c>
      <c r="AV1327" s="13" t="s">
        <v>82</v>
      </c>
      <c r="AW1327" s="13" t="s">
        <v>34</v>
      </c>
      <c r="AX1327" s="13" t="s">
        <v>73</v>
      </c>
      <c r="AY1327" s="211" t="s">
        <v>286</v>
      </c>
    </row>
    <row r="1328" spans="1:65" s="13" customFormat="1" ht="11.25">
      <c r="B1328" s="200"/>
      <c r="C1328" s="201"/>
      <c r="D1328" s="202" t="s">
        <v>296</v>
      </c>
      <c r="E1328" s="203" t="s">
        <v>21</v>
      </c>
      <c r="F1328" s="204" t="s">
        <v>1475</v>
      </c>
      <c r="G1328" s="201"/>
      <c r="H1328" s="205">
        <v>10.882999999999999</v>
      </c>
      <c r="I1328" s="206"/>
      <c r="J1328" s="201"/>
      <c r="K1328" s="201"/>
      <c r="L1328" s="207"/>
      <c r="M1328" s="208"/>
      <c r="N1328" s="209"/>
      <c r="O1328" s="209"/>
      <c r="P1328" s="209"/>
      <c r="Q1328" s="209"/>
      <c r="R1328" s="209"/>
      <c r="S1328" s="209"/>
      <c r="T1328" s="210"/>
      <c r="AT1328" s="211" t="s">
        <v>296</v>
      </c>
      <c r="AU1328" s="211" t="s">
        <v>82</v>
      </c>
      <c r="AV1328" s="13" t="s">
        <v>82</v>
      </c>
      <c r="AW1328" s="13" t="s">
        <v>34</v>
      </c>
      <c r="AX1328" s="13" t="s">
        <v>73</v>
      </c>
      <c r="AY1328" s="211" t="s">
        <v>286</v>
      </c>
    </row>
    <row r="1329" spans="2:51" s="13" customFormat="1" ht="11.25">
      <c r="B1329" s="200"/>
      <c r="C1329" s="201"/>
      <c r="D1329" s="202" t="s">
        <v>296</v>
      </c>
      <c r="E1329" s="203" t="s">
        <v>21</v>
      </c>
      <c r="F1329" s="204" t="s">
        <v>1476</v>
      </c>
      <c r="G1329" s="201"/>
      <c r="H1329" s="205">
        <v>6.7389999999999999</v>
      </c>
      <c r="I1329" s="206"/>
      <c r="J1329" s="201"/>
      <c r="K1329" s="201"/>
      <c r="L1329" s="207"/>
      <c r="M1329" s="208"/>
      <c r="N1329" s="209"/>
      <c r="O1329" s="209"/>
      <c r="P1329" s="209"/>
      <c r="Q1329" s="209"/>
      <c r="R1329" s="209"/>
      <c r="S1329" s="209"/>
      <c r="T1329" s="210"/>
      <c r="AT1329" s="211" t="s">
        <v>296</v>
      </c>
      <c r="AU1329" s="211" t="s">
        <v>82</v>
      </c>
      <c r="AV1329" s="13" t="s">
        <v>82</v>
      </c>
      <c r="AW1329" s="13" t="s">
        <v>34</v>
      </c>
      <c r="AX1329" s="13" t="s">
        <v>73</v>
      </c>
      <c r="AY1329" s="211" t="s">
        <v>286</v>
      </c>
    </row>
    <row r="1330" spans="2:51" s="13" customFormat="1" ht="11.25">
      <c r="B1330" s="200"/>
      <c r="C1330" s="201"/>
      <c r="D1330" s="202" t="s">
        <v>296</v>
      </c>
      <c r="E1330" s="203" t="s">
        <v>21</v>
      </c>
      <c r="F1330" s="204" t="s">
        <v>1477</v>
      </c>
      <c r="G1330" s="201"/>
      <c r="H1330" s="205">
        <v>17.616</v>
      </c>
      <c r="I1330" s="206"/>
      <c r="J1330" s="201"/>
      <c r="K1330" s="201"/>
      <c r="L1330" s="207"/>
      <c r="M1330" s="208"/>
      <c r="N1330" s="209"/>
      <c r="O1330" s="209"/>
      <c r="P1330" s="209"/>
      <c r="Q1330" s="209"/>
      <c r="R1330" s="209"/>
      <c r="S1330" s="209"/>
      <c r="T1330" s="210"/>
      <c r="AT1330" s="211" t="s">
        <v>296</v>
      </c>
      <c r="AU1330" s="211" t="s">
        <v>82</v>
      </c>
      <c r="AV1330" s="13" t="s">
        <v>82</v>
      </c>
      <c r="AW1330" s="13" t="s">
        <v>34</v>
      </c>
      <c r="AX1330" s="13" t="s">
        <v>73</v>
      </c>
      <c r="AY1330" s="211" t="s">
        <v>286</v>
      </c>
    </row>
    <row r="1331" spans="2:51" s="13" customFormat="1" ht="11.25">
      <c r="B1331" s="200"/>
      <c r="C1331" s="201"/>
      <c r="D1331" s="202" t="s">
        <v>296</v>
      </c>
      <c r="E1331" s="203" t="s">
        <v>21</v>
      </c>
      <c r="F1331" s="204" t="s">
        <v>1478</v>
      </c>
      <c r="G1331" s="201"/>
      <c r="H1331" s="205">
        <v>8.4320000000000004</v>
      </c>
      <c r="I1331" s="206"/>
      <c r="J1331" s="201"/>
      <c r="K1331" s="201"/>
      <c r="L1331" s="207"/>
      <c r="M1331" s="208"/>
      <c r="N1331" s="209"/>
      <c r="O1331" s="209"/>
      <c r="P1331" s="209"/>
      <c r="Q1331" s="209"/>
      <c r="R1331" s="209"/>
      <c r="S1331" s="209"/>
      <c r="T1331" s="210"/>
      <c r="AT1331" s="211" t="s">
        <v>296</v>
      </c>
      <c r="AU1331" s="211" t="s">
        <v>82</v>
      </c>
      <c r="AV1331" s="13" t="s">
        <v>82</v>
      </c>
      <c r="AW1331" s="13" t="s">
        <v>34</v>
      </c>
      <c r="AX1331" s="13" t="s">
        <v>73</v>
      </c>
      <c r="AY1331" s="211" t="s">
        <v>286</v>
      </c>
    </row>
    <row r="1332" spans="2:51" s="13" customFormat="1" ht="11.25">
      <c r="B1332" s="200"/>
      <c r="C1332" s="201"/>
      <c r="D1332" s="202" t="s">
        <v>296</v>
      </c>
      <c r="E1332" s="203" t="s">
        <v>21</v>
      </c>
      <c r="F1332" s="204" t="s">
        <v>1479</v>
      </c>
      <c r="G1332" s="201"/>
      <c r="H1332" s="205">
        <v>87.728999999999999</v>
      </c>
      <c r="I1332" s="206"/>
      <c r="J1332" s="201"/>
      <c r="K1332" s="201"/>
      <c r="L1332" s="207"/>
      <c r="M1332" s="208"/>
      <c r="N1332" s="209"/>
      <c r="O1332" s="209"/>
      <c r="P1332" s="209"/>
      <c r="Q1332" s="209"/>
      <c r="R1332" s="209"/>
      <c r="S1332" s="209"/>
      <c r="T1332" s="210"/>
      <c r="AT1332" s="211" t="s">
        <v>296</v>
      </c>
      <c r="AU1332" s="211" t="s">
        <v>82</v>
      </c>
      <c r="AV1332" s="13" t="s">
        <v>82</v>
      </c>
      <c r="AW1332" s="13" t="s">
        <v>34</v>
      </c>
      <c r="AX1332" s="13" t="s">
        <v>73</v>
      </c>
      <c r="AY1332" s="211" t="s">
        <v>286</v>
      </c>
    </row>
    <row r="1333" spans="2:51" s="15" customFormat="1" ht="11.25">
      <c r="B1333" s="223"/>
      <c r="C1333" s="224"/>
      <c r="D1333" s="202" t="s">
        <v>296</v>
      </c>
      <c r="E1333" s="225" t="s">
        <v>21</v>
      </c>
      <c r="F1333" s="226" t="s">
        <v>1480</v>
      </c>
      <c r="G1333" s="224"/>
      <c r="H1333" s="225" t="s">
        <v>21</v>
      </c>
      <c r="I1333" s="227"/>
      <c r="J1333" s="224"/>
      <c r="K1333" s="224"/>
      <c r="L1333" s="228"/>
      <c r="M1333" s="229"/>
      <c r="N1333" s="230"/>
      <c r="O1333" s="230"/>
      <c r="P1333" s="230"/>
      <c r="Q1333" s="230"/>
      <c r="R1333" s="230"/>
      <c r="S1333" s="230"/>
      <c r="T1333" s="231"/>
      <c r="AT1333" s="232" t="s">
        <v>296</v>
      </c>
      <c r="AU1333" s="232" t="s">
        <v>82</v>
      </c>
      <c r="AV1333" s="15" t="s">
        <v>80</v>
      </c>
      <c r="AW1333" s="15" t="s">
        <v>34</v>
      </c>
      <c r="AX1333" s="15" t="s">
        <v>73</v>
      </c>
      <c r="AY1333" s="232" t="s">
        <v>286</v>
      </c>
    </row>
    <row r="1334" spans="2:51" s="13" customFormat="1" ht="11.25">
      <c r="B1334" s="200"/>
      <c r="C1334" s="201"/>
      <c r="D1334" s="202" t="s">
        <v>296</v>
      </c>
      <c r="E1334" s="203" t="s">
        <v>21</v>
      </c>
      <c r="F1334" s="204" t="s">
        <v>1481</v>
      </c>
      <c r="G1334" s="201"/>
      <c r="H1334" s="205">
        <v>84.522999999999996</v>
      </c>
      <c r="I1334" s="206"/>
      <c r="J1334" s="201"/>
      <c r="K1334" s="201"/>
      <c r="L1334" s="207"/>
      <c r="M1334" s="208"/>
      <c r="N1334" s="209"/>
      <c r="O1334" s="209"/>
      <c r="P1334" s="209"/>
      <c r="Q1334" s="209"/>
      <c r="R1334" s="209"/>
      <c r="S1334" s="209"/>
      <c r="T1334" s="210"/>
      <c r="AT1334" s="211" t="s">
        <v>296</v>
      </c>
      <c r="AU1334" s="211" t="s">
        <v>82</v>
      </c>
      <c r="AV1334" s="13" t="s">
        <v>82</v>
      </c>
      <c r="AW1334" s="13" t="s">
        <v>34</v>
      </c>
      <c r="AX1334" s="13" t="s">
        <v>73</v>
      </c>
      <c r="AY1334" s="211" t="s">
        <v>286</v>
      </c>
    </row>
    <row r="1335" spans="2:51" s="13" customFormat="1" ht="11.25">
      <c r="B1335" s="200"/>
      <c r="C1335" s="201"/>
      <c r="D1335" s="202" t="s">
        <v>296</v>
      </c>
      <c r="E1335" s="203" t="s">
        <v>21</v>
      </c>
      <c r="F1335" s="204" t="s">
        <v>1482</v>
      </c>
      <c r="G1335" s="201"/>
      <c r="H1335" s="205">
        <v>114.892</v>
      </c>
      <c r="I1335" s="206"/>
      <c r="J1335" s="201"/>
      <c r="K1335" s="201"/>
      <c r="L1335" s="207"/>
      <c r="M1335" s="208"/>
      <c r="N1335" s="209"/>
      <c r="O1335" s="209"/>
      <c r="P1335" s="209"/>
      <c r="Q1335" s="209"/>
      <c r="R1335" s="209"/>
      <c r="S1335" s="209"/>
      <c r="T1335" s="210"/>
      <c r="AT1335" s="211" t="s">
        <v>296</v>
      </c>
      <c r="AU1335" s="211" t="s">
        <v>82</v>
      </c>
      <c r="AV1335" s="13" t="s">
        <v>82</v>
      </c>
      <c r="AW1335" s="13" t="s">
        <v>34</v>
      </c>
      <c r="AX1335" s="13" t="s">
        <v>73</v>
      </c>
      <c r="AY1335" s="211" t="s">
        <v>286</v>
      </c>
    </row>
    <row r="1336" spans="2:51" s="13" customFormat="1" ht="11.25">
      <c r="B1336" s="200"/>
      <c r="C1336" s="201"/>
      <c r="D1336" s="202" t="s">
        <v>296</v>
      </c>
      <c r="E1336" s="203" t="s">
        <v>21</v>
      </c>
      <c r="F1336" s="204" t="s">
        <v>1483</v>
      </c>
      <c r="G1336" s="201"/>
      <c r="H1336" s="205">
        <v>98.08</v>
      </c>
      <c r="I1336" s="206"/>
      <c r="J1336" s="201"/>
      <c r="K1336" s="201"/>
      <c r="L1336" s="207"/>
      <c r="M1336" s="208"/>
      <c r="N1336" s="209"/>
      <c r="O1336" s="209"/>
      <c r="P1336" s="209"/>
      <c r="Q1336" s="209"/>
      <c r="R1336" s="209"/>
      <c r="S1336" s="209"/>
      <c r="T1336" s="210"/>
      <c r="AT1336" s="211" t="s">
        <v>296</v>
      </c>
      <c r="AU1336" s="211" t="s">
        <v>82</v>
      </c>
      <c r="AV1336" s="13" t="s">
        <v>82</v>
      </c>
      <c r="AW1336" s="13" t="s">
        <v>34</v>
      </c>
      <c r="AX1336" s="13" t="s">
        <v>73</v>
      </c>
      <c r="AY1336" s="211" t="s">
        <v>286</v>
      </c>
    </row>
    <row r="1337" spans="2:51" s="13" customFormat="1" ht="11.25">
      <c r="B1337" s="200"/>
      <c r="C1337" s="201"/>
      <c r="D1337" s="202" t="s">
        <v>296</v>
      </c>
      <c r="E1337" s="203" t="s">
        <v>21</v>
      </c>
      <c r="F1337" s="204" t="s">
        <v>1484</v>
      </c>
      <c r="G1337" s="201"/>
      <c r="H1337" s="205">
        <v>55.978000000000002</v>
      </c>
      <c r="I1337" s="206"/>
      <c r="J1337" s="201"/>
      <c r="K1337" s="201"/>
      <c r="L1337" s="207"/>
      <c r="M1337" s="208"/>
      <c r="N1337" s="209"/>
      <c r="O1337" s="209"/>
      <c r="P1337" s="209"/>
      <c r="Q1337" s="209"/>
      <c r="R1337" s="209"/>
      <c r="S1337" s="209"/>
      <c r="T1337" s="210"/>
      <c r="AT1337" s="211" t="s">
        <v>296</v>
      </c>
      <c r="AU1337" s="211" t="s">
        <v>82</v>
      </c>
      <c r="AV1337" s="13" t="s">
        <v>82</v>
      </c>
      <c r="AW1337" s="13" t="s">
        <v>34</v>
      </c>
      <c r="AX1337" s="13" t="s">
        <v>73</v>
      </c>
      <c r="AY1337" s="211" t="s">
        <v>286</v>
      </c>
    </row>
    <row r="1338" spans="2:51" s="13" customFormat="1" ht="11.25">
      <c r="B1338" s="200"/>
      <c r="C1338" s="201"/>
      <c r="D1338" s="202" t="s">
        <v>296</v>
      </c>
      <c r="E1338" s="203" t="s">
        <v>21</v>
      </c>
      <c r="F1338" s="204" t="s">
        <v>1485</v>
      </c>
      <c r="G1338" s="201"/>
      <c r="H1338" s="205">
        <v>101.749</v>
      </c>
      <c r="I1338" s="206"/>
      <c r="J1338" s="201"/>
      <c r="K1338" s="201"/>
      <c r="L1338" s="207"/>
      <c r="M1338" s="208"/>
      <c r="N1338" s="209"/>
      <c r="O1338" s="209"/>
      <c r="P1338" s="209"/>
      <c r="Q1338" s="209"/>
      <c r="R1338" s="209"/>
      <c r="S1338" s="209"/>
      <c r="T1338" s="210"/>
      <c r="AT1338" s="211" t="s">
        <v>296</v>
      </c>
      <c r="AU1338" s="211" t="s">
        <v>82</v>
      </c>
      <c r="AV1338" s="13" t="s">
        <v>82</v>
      </c>
      <c r="AW1338" s="13" t="s">
        <v>34</v>
      </c>
      <c r="AX1338" s="13" t="s">
        <v>73</v>
      </c>
      <c r="AY1338" s="211" t="s">
        <v>286</v>
      </c>
    </row>
    <row r="1339" spans="2:51" s="13" customFormat="1" ht="11.25">
      <c r="B1339" s="200"/>
      <c r="C1339" s="201"/>
      <c r="D1339" s="202" t="s">
        <v>296</v>
      </c>
      <c r="E1339" s="203" t="s">
        <v>21</v>
      </c>
      <c r="F1339" s="204" t="s">
        <v>1486</v>
      </c>
      <c r="G1339" s="201"/>
      <c r="H1339" s="205">
        <v>112.919</v>
      </c>
      <c r="I1339" s="206"/>
      <c r="J1339" s="201"/>
      <c r="K1339" s="201"/>
      <c r="L1339" s="207"/>
      <c r="M1339" s="208"/>
      <c r="N1339" s="209"/>
      <c r="O1339" s="209"/>
      <c r="P1339" s="209"/>
      <c r="Q1339" s="209"/>
      <c r="R1339" s="209"/>
      <c r="S1339" s="209"/>
      <c r="T1339" s="210"/>
      <c r="AT1339" s="211" t="s">
        <v>296</v>
      </c>
      <c r="AU1339" s="211" t="s">
        <v>82</v>
      </c>
      <c r="AV1339" s="13" t="s">
        <v>82</v>
      </c>
      <c r="AW1339" s="13" t="s">
        <v>34</v>
      </c>
      <c r="AX1339" s="13" t="s">
        <v>73</v>
      </c>
      <c r="AY1339" s="211" t="s">
        <v>286</v>
      </c>
    </row>
    <row r="1340" spans="2:51" s="13" customFormat="1" ht="11.25">
      <c r="B1340" s="200"/>
      <c r="C1340" s="201"/>
      <c r="D1340" s="202" t="s">
        <v>296</v>
      </c>
      <c r="E1340" s="203" t="s">
        <v>21</v>
      </c>
      <c r="F1340" s="204" t="s">
        <v>1487</v>
      </c>
      <c r="G1340" s="201"/>
      <c r="H1340" s="205">
        <v>108.79900000000001</v>
      </c>
      <c r="I1340" s="206"/>
      <c r="J1340" s="201"/>
      <c r="K1340" s="201"/>
      <c r="L1340" s="207"/>
      <c r="M1340" s="208"/>
      <c r="N1340" s="209"/>
      <c r="O1340" s="209"/>
      <c r="P1340" s="209"/>
      <c r="Q1340" s="209"/>
      <c r="R1340" s="209"/>
      <c r="S1340" s="209"/>
      <c r="T1340" s="210"/>
      <c r="AT1340" s="211" t="s">
        <v>296</v>
      </c>
      <c r="AU1340" s="211" t="s">
        <v>82</v>
      </c>
      <c r="AV1340" s="13" t="s">
        <v>82</v>
      </c>
      <c r="AW1340" s="13" t="s">
        <v>34</v>
      </c>
      <c r="AX1340" s="13" t="s">
        <v>73</v>
      </c>
      <c r="AY1340" s="211" t="s">
        <v>286</v>
      </c>
    </row>
    <row r="1341" spans="2:51" s="13" customFormat="1" ht="11.25">
      <c r="B1341" s="200"/>
      <c r="C1341" s="201"/>
      <c r="D1341" s="202" t="s">
        <v>296</v>
      </c>
      <c r="E1341" s="203" t="s">
        <v>21</v>
      </c>
      <c r="F1341" s="204" t="s">
        <v>1488</v>
      </c>
      <c r="G1341" s="201"/>
      <c r="H1341" s="205">
        <v>31.800999999999998</v>
      </c>
      <c r="I1341" s="206"/>
      <c r="J1341" s="201"/>
      <c r="K1341" s="201"/>
      <c r="L1341" s="207"/>
      <c r="M1341" s="208"/>
      <c r="N1341" s="209"/>
      <c r="O1341" s="209"/>
      <c r="P1341" s="209"/>
      <c r="Q1341" s="209"/>
      <c r="R1341" s="209"/>
      <c r="S1341" s="209"/>
      <c r="T1341" s="210"/>
      <c r="AT1341" s="211" t="s">
        <v>296</v>
      </c>
      <c r="AU1341" s="211" t="s">
        <v>82</v>
      </c>
      <c r="AV1341" s="13" t="s">
        <v>82</v>
      </c>
      <c r="AW1341" s="13" t="s">
        <v>34</v>
      </c>
      <c r="AX1341" s="13" t="s">
        <v>73</v>
      </c>
      <c r="AY1341" s="211" t="s">
        <v>286</v>
      </c>
    </row>
    <row r="1342" spans="2:51" s="13" customFormat="1" ht="11.25">
      <c r="B1342" s="200"/>
      <c r="C1342" s="201"/>
      <c r="D1342" s="202" t="s">
        <v>296</v>
      </c>
      <c r="E1342" s="203" t="s">
        <v>21</v>
      </c>
      <c r="F1342" s="204" t="s">
        <v>1489</v>
      </c>
      <c r="G1342" s="201"/>
      <c r="H1342" s="205">
        <v>10.63</v>
      </c>
      <c r="I1342" s="206"/>
      <c r="J1342" s="201"/>
      <c r="K1342" s="201"/>
      <c r="L1342" s="207"/>
      <c r="M1342" s="208"/>
      <c r="N1342" s="209"/>
      <c r="O1342" s="209"/>
      <c r="P1342" s="209"/>
      <c r="Q1342" s="209"/>
      <c r="R1342" s="209"/>
      <c r="S1342" s="209"/>
      <c r="T1342" s="210"/>
      <c r="AT1342" s="211" t="s">
        <v>296</v>
      </c>
      <c r="AU1342" s="211" t="s">
        <v>82</v>
      </c>
      <c r="AV1342" s="13" t="s">
        <v>82</v>
      </c>
      <c r="AW1342" s="13" t="s">
        <v>34</v>
      </c>
      <c r="AX1342" s="13" t="s">
        <v>73</v>
      </c>
      <c r="AY1342" s="211" t="s">
        <v>286</v>
      </c>
    </row>
    <row r="1343" spans="2:51" s="13" customFormat="1" ht="11.25">
      <c r="B1343" s="200"/>
      <c r="C1343" s="201"/>
      <c r="D1343" s="202" t="s">
        <v>296</v>
      </c>
      <c r="E1343" s="203" t="s">
        <v>21</v>
      </c>
      <c r="F1343" s="204" t="s">
        <v>1490</v>
      </c>
      <c r="G1343" s="201"/>
      <c r="H1343" s="205">
        <v>8.8550000000000004</v>
      </c>
      <c r="I1343" s="206"/>
      <c r="J1343" s="201"/>
      <c r="K1343" s="201"/>
      <c r="L1343" s="207"/>
      <c r="M1343" s="208"/>
      <c r="N1343" s="209"/>
      <c r="O1343" s="209"/>
      <c r="P1343" s="209"/>
      <c r="Q1343" s="209"/>
      <c r="R1343" s="209"/>
      <c r="S1343" s="209"/>
      <c r="T1343" s="210"/>
      <c r="AT1343" s="211" t="s">
        <v>296</v>
      </c>
      <c r="AU1343" s="211" t="s">
        <v>82</v>
      </c>
      <c r="AV1343" s="13" t="s">
        <v>82</v>
      </c>
      <c r="AW1343" s="13" t="s">
        <v>34</v>
      </c>
      <c r="AX1343" s="13" t="s">
        <v>73</v>
      </c>
      <c r="AY1343" s="211" t="s">
        <v>286</v>
      </c>
    </row>
    <row r="1344" spans="2:51" s="13" customFormat="1" ht="11.25">
      <c r="B1344" s="200"/>
      <c r="C1344" s="201"/>
      <c r="D1344" s="202" t="s">
        <v>296</v>
      </c>
      <c r="E1344" s="203" t="s">
        <v>21</v>
      </c>
      <c r="F1344" s="204" t="s">
        <v>1491</v>
      </c>
      <c r="G1344" s="201"/>
      <c r="H1344" s="205">
        <v>16.32</v>
      </c>
      <c r="I1344" s="206"/>
      <c r="J1344" s="201"/>
      <c r="K1344" s="201"/>
      <c r="L1344" s="207"/>
      <c r="M1344" s="208"/>
      <c r="N1344" s="209"/>
      <c r="O1344" s="209"/>
      <c r="P1344" s="209"/>
      <c r="Q1344" s="209"/>
      <c r="R1344" s="209"/>
      <c r="S1344" s="209"/>
      <c r="T1344" s="210"/>
      <c r="AT1344" s="211" t="s">
        <v>296</v>
      </c>
      <c r="AU1344" s="211" t="s">
        <v>82</v>
      </c>
      <c r="AV1344" s="13" t="s">
        <v>82</v>
      </c>
      <c r="AW1344" s="13" t="s">
        <v>34</v>
      </c>
      <c r="AX1344" s="13" t="s">
        <v>73</v>
      </c>
      <c r="AY1344" s="211" t="s">
        <v>286</v>
      </c>
    </row>
    <row r="1345" spans="2:51" s="13" customFormat="1" ht="11.25">
      <c r="B1345" s="200"/>
      <c r="C1345" s="201"/>
      <c r="D1345" s="202" t="s">
        <v>296</v>
      </c>
      <c r="E1345" s="203" t="s">
        <v>21</v>
      </c>
      <c r="F1345" s="204" t="s">
        <v>1492</v>
      </c>
      <c r="G1345" s="201"/>
      <c r="H1345" s="205">
        <v>8.2880000000000003</v>
      </c>
      <c r="I1345" s="206"/>
      <c r="J1345" s="201"/>
      <c r="K1345" s="201"/>
      <c r="L1345" s="207"/>
      <c r="M1345" s="208"/>
      <c r="N1345" s="209"/>
      <c r="O1345" s="209"/>
      <c r="P1345" s="209"/>
      <c r="Q1345" s="209"/>
      <c r="R1345" s="209"/>
      <c r="S1345" s="209"/>
      <c r="T1345" s="210"/>
      <c r="AT1345" s="211" t="s">
        <v>296</v>
      </c>
      <c r="AU1345" s="211" t="s">
        <v>82</v>
      </c>
      <c r="AV1345" s="13" t="s">
        <v>82</v>
      </c>
      <c r="AW1345" s="13" t="s">
        <v>34</v>
      </c>
      <c r="AX1345" s="13" t="s">
        <v>73</v>
      </c>
      <c r="AY1345" s="211" t="s">
        <v>286</v>
      </c>
    </row>
    <row r="1346" spans="2:51" s="13" customFormat="1" ht="11.25">
      <c r="B1346" s="200"/>
      <c r="C1346" s="201"/>
      <c r="D1346" s="202" t="s">
        <v>296</v>
      </c>
      <c r="E1346" s="203" t="s">
        <v>21</v>
      </c>
      <c r="F1346" s="204" t="s">
        <v>1493</v>
      </c>
      <c r="G1346" s="201"/>
      <c r="H1346" s="205">
        <v>11.792</v>
      </c>
      <c r="I1346" s="206"/>
      <c r="J1346" s="201"/>
      <c r="K1346" s="201"/>
      <c r="L1346" s="207"/>
      <c r="M1346" s="208"/>
      <c r="N1346" s="209"/>
      <c r="O1346" s="209"/>
      <c r="P1346" s="209"/>
      <c r="Q1346" s="209"/>
      <c r="R1346" s="209"/>
      <c r="S1346" s="209"/>
      <c r="T1346" s="210"/>
      <c r="AT1346" s="211" t="s">
        <v>296</v>
      </c>
      <c r="AU1346" s="211" t="s">
        <v>82</v>
      </c>
      <c r="AV1346" s="13" t="s">
        <v>82</v>
      </c>
      <c r="AW1346" s="13" t="s">
        <v>34</v>
      </c>
      <c r="AX1346" s="13" t="s">
        <v>73</v>
      </c>
      <c r="AY1346" s="211" t="s">
        <v>286</v>
      </c>
    </row>
    <row r="1347" spans="2:51" s="13" customFormat="1" ht="11.25">
      <c r="B1347" s="200"/>
      <c r="C1347" s="201"/>
      <c r="D1347" s="202" t="s">
        <v>296</v>
      </c>
      <c r="E1347" s="203" t="s">
        <v>21</v>
      </c>
      <c r="F1347" s="204" t="s">
        <v>1494</v>
      </c>
      <c r="G1347" s="201"/>
      <c r="H1347" s="205">
        <v>8</v>
      </c>
      <c r="I1347" s="206"/>
      <c r="J1347" s="201"/>
      <c r="K1347" s="201"/>
      <c r="L1347" s="207"/>
      <c r="M1347" s="208"/>
      <c r="N1347" s="209"/>
      <c r="O1347" s="209"/>
      <c r="P1347" s="209"/>
      <c r="Q1347" s="209"/>
      <c r="R1347" s="209"/>
      <c r="S1347" s="209"/>
      <c r="T1347" s="210"/>
      <c r="AT1347" s="211" t="s">
        <v>296</v>
      </c>
      <c r="AU1347" s="211" t="s">
        <v>82</v>
      </c>
      <c r="AV1347" s="13" t="s">
        <v>82</v>
      </c>
      <c r="AW1347" s="13" t="s">
        <v>34</v>
      </c>
      <c r="AX1347" s="13" t="s">
        <v>73</v>
      </c>
      <c r="AY1347" s="211" t="s">
        <v>286</v>
      </c>
    </row>
    <row r="1348" spans="2:51" s="13" customFormat="1" ht="11.25">
      <c r="B1348" s="200"/>
      <c r="C1348" s="201"/>
      <c r="D1348" s="202" t="s">
        <v>296</v>
      </c>
      <c r="E1348" s="203" t="s">
        <v>21</v>
      </c>
      <c r="F1348" s="204" t="s">
        <v>1495</v>
      </c>
      <c r="G1348" s="201"/>
      <c r="H1348" s="205">
        <v>21.966000000000001</v>
      </c>
      <c r="I1348" s="206"/>
      <c r="J1348" s="201"/>
      <c r="K1348" s="201"/>
      <c r="L1348" s="207"/>
      <c r="M1348" s="208"/>
      <c r="N1348" s="209"/>
      <c r="O1348" s="209"/>
      <c r="P1348" s="209"/>
      <c r="Q1348" s="209"/>
      <c r="R1348" s="209"/>
      <c r="S1348" s="209"/>
      <c r="T1348" s="210"/>
      <c r="AT1348" s="211" t="s">
        <v>296</v>
      </c>
      <c r="AU1348" s="211" t="s">
        <v>82</v>
      </c>
      <c r="AV1348" s="13" t="s">
        <v>82</v>
      </c>
      <c r="AW1348" s="13" t="s">
        <v>34</v>
      </c>
      <c r="AX1348" s="13" t="s">
        <v>73</v>
      </c>
      <c r="AY1348" s="211" t="s">
        <v>286</v>
      </c>
    </row>
    <row r="1349" spans="2:51" s="13" customFormat="1" ht="11.25">
      <c r="B1349" s="200"/>
      <c r="C1349" s="201"/>
      <c r="D1349" s="202" t="s">
        <v>296</v>
      </c>
      <c r="E1349" s="203" t="s">
        <v>21</v>
      </c>
      <c r="F1349" s="204" t="s">
        <v>1496</v>
      </c>
      <c r="G1349" s="201"/>
      <c r="H1349" s="205">
        <v>11.36</v>
      </c>
      <c r="I1349" s="206"/>
      <c r="J1349" s="201"/>
      <c r="K1349" s="201"/>
      <c r="L1349" s="207"/>
      <c r="M1349" s="208"/>
      <c r="N1349" s="209"/>
      <c r="O1349" s="209"/>
      <c r="P1349" s="209"/>
      <c r="Q1349" s="209"/>
      <c r="R1349" s="209"/>
      <c r="S1349" s="209"/>
      <c r="T1349" s="210"/>
      <c r="AT1349" s="211" t="s">
        <v>296</v>
      </c>
      <c r="AU1349" s="211" t="s">
        <v>82</v>
      </c>
      <c r="AV1349" s="13" t="s">
        <v>82</v>
      </c>
      <c r="AW1349" s="13" t="s">
        <v>34</v>
      </c>
      <c r="AX1349" s="13" t="s">
        <v>73</v>
      </c>
      <c r="AY1349" s="211" t="s">
        <v>286</v>
      </c>
    </row>
    <row r="1350" spans="2:51" s="13" customFormat="1" ht="11.25">
      <c r="B1350" s="200"/>
      <c r="C1350" s="201"/>
      <c r="D1350" s="202" t="s">
        <v>296</v>
      </c>
      <c r="E1350" s="203" t="s">
        <v>21</v>
      </c>
      <c r="F1350" s="204" t="s">
        <v>1497</v>
      </c>
      <c r="G1350" s="201"/>
      <c r="H1350" s="205">
        <v>9.5839999999999996</v>
      </c>
      <c r="I1350" s="206"/>
      <c r="J1350" s="201"/>
      <c r="K1350" s="201"/>
      <c r="L1350" s="207"/>
      <c r="M1350" s="208"/>
      <c r="N1350" s="209"/>
      <c r="O1350" s="209"/>
      <c r="P1350" s="209"/>
      <c r="Q1350" s="209"/>
      <c r="R1350" s="209"/>
      <c r="S1350" s="209"/>
      <c r="T1350" s="210"/>
      <c r="AT1350" s="211" t="s">
        <v>296</v>
      </c>
      <c r="AU1350" s="211" t="s">
        <v>82</v>
      </c>
      <c r="AV1350" s="13" t="s">
        <v>82</v>
      </c>
      <c r="AW1350" s="13" t="s">
        <v>34</v>
      </c>
      <c r="AX1350" s="13" t="s">
        <v>73</v>
      </c>
      <c r="AY1350" s="211" t="s">
        <v>286</v>
      </c>
    </row>
    <row r="1351" spans="2:51" s="13" customFormat="1" ht="11.25">
      <c r="B1351" s="200"/>
      <c r="C1351" s="201"/>
      <c r="D1351" s="202" t="s">
        <v>296</v>
      </c>
      <c r="E1351" s="203" t="s">
        <v>21</v>
      </c>
      <c r="F1351" s="204" t="s">
        <v>1498</v>
      </c>
      <c r="G1351" s="201"/>
      <c r="H1351" s="205">
        <v>11.183999999999999</v>
      </c>
      <c r="I1351" s="206"/>
      <c r="J1351" s="201"/>
      <c r="K1351" s="201"/>
      <c r="L1351" s="207"/>
      <c r="M1351" s="208"/>
      <c r="N1351" s="209"/>
      <c r="O1351" s="209"/>
      <c r="P1351" s="209"/>
      <c r="Q1351" s="209"/>
      <c r="R1351" s="209"/>
      <c r="S1351" s="209"/>
      <c r="T1351" s="210"/>
      <c r="AT1351" s="211" t="s">
        <v>296</v>
      </c>
      <c r="AU1351" s="211" t="s">
        <v>82</v>
      </c>
      <c r="AV1351" s="13" t="s">
        <v>82</v>
      </c>
      <c r="AW1351" s="13" t="s">
        <v>34</v>
      </c>
      <c r="AX1351" s="13" t="s">
        <v>73</v>
      </c>
      <c r="AY1351" s="211" t="s">
        <v>286</v>
      </c>
    </row>
    <row r="1352" spans="2:51" s="13" customFormat="1" ht="11.25">
      <c r="B1352" s="200"/>
      <c r="C1352" s="201"/>
      <c r="D1352" s="202" t="s">
        <v>296</v>
      </c>
      <c r="E1352" s="203" t="s">
        <v>21</v>
      </c>
      <c r="F1352" s="204" t="s">
        <v>1499</v>
      </c>
      <c r="G1352" s="201"/>
      <c r="H1352" s="205">
        <v>15.856</v>
      </c>
      <c r="I1352" s="206"/>
      <c r="J1352" s="201"/>
      <c r="K1352" s="201"/>
      <c r="L1352" s="207"/>
      <c r="M1352" s="208"/>
      <c r="N1352" s="209"/>
      <c r="O1352" s="209"/>
      <c r="P1352" s="209"/>
      <c r="Q1352" s="209"/>
      <c r="R1352" s="209"/>
      <c r="S1352" s="209"/>
      <c r="T1352" s="210"/>
      <c r="AT1352" s="211" t="s">
        <v>296</v>
      </c>
      <c r="AU1352" s="211" t="s">
        <v>82</v>
      </c>
      <c r="AV1352" s="13" t="s">
        <v>82</v>
      </c>
      <c r="AW1352" s="13" t="s">
        <v>34</v>
      </c>
      <c r="AX1352" s="13" t="s">
        <v>73</v>
      </c>
      <c r="AY1352" s="211" t="s">
        <v>286</v>
      </c>
    </row>
    <row r="1353" spans="2:51" s="13" customFormat="1" ht="11.25">
      <c r="B1353" s="200"/>
      <c r="C1353" s="201"/>
      <c r="D1353" s="202" t="s">
        <v>296</v>
      </c>
      <c r="E1353" s="203" t="s">
        <v>21</v>
      </c>
      <c r="F1353" s="204" t="s">
        <v>1500</v>
      </c>
      <c r="G1353" s="201"/>
      <c r="H1353" s="205">
        <v>19.95</v>
      </c>
      <c r="I1353" s="206"/>
      <c r="J1353" s="201"/>
      <c r="K1353" s="201"/>
      <c r="L1353" s="207"/>
      <c r="M1353" s="208"/>
      <c r="N1353" s="209"/>
      <c r="O1353" s="209"/>
      <c r="P1353" s="209"/>
      <c r="Q1353" s="209"/>
      <c r="R1353" s="209"/>
      <c r="S1353" s="209"/>
      <c r="T1353" s="210"/>
      <c r="AT1353" s="211" t="s">
        <v>296</v>
      </c>
      <c r="AU1353" s="211" t="s">
        <v>82</v>
      </c>
      <c r="AV1353" s="13" t="s">
        <v>82</v>
      </c>
      <c r="AW1353" s="13" t="s">
        <v>34</v>
      </c>
      <c r="AX1353" s="13" t="s">
        <v>73</v>
      </c>
      <c r="AY1353" s="211" t="s">
        <v>286</v>
      </c>
    </row>
    <row r="1354" spans="2:51" s="13" customFormat="1" ht="11.25">
      <c r="B1354" s="200"/>
      <c r="C1354" s="201"/>
      <c r="D1354" s="202" t="s">
        <v>296</v>
      </c>
      <c r="E1354" s="203" t="s">
        <v>21</v>
      </c>
      <c r="F1354" s="204" t="s">
        <v>1501</v>
      </c>
      <c r="G1354" s="201"/>
      <c r="H1354" s="205">
        <v>8.1280000000000001</v>
      </c>
      <c r="I1354" s="206"/>
      <c r="J1354" s="201"/>
      <c r="K1354" s="201"/>
      <c r="L1354" s="207"/>
      <c r="M1354" s="208"/>
      <c r="N1354" s="209"/>
      <c r="O1354" s="209"/>
      <c r="P1354" s="209"/>
      <c r="Q1354" s="209"/>
      <c r="R1354" s="209"/>
      <c r="S1354" s="209"/>
      <c r="T1354" s="210"/>
      <c r="AT1354" s="211" t="s">
        <v>296</v>
      </c>
      <c r="AU1354" s="211" t="s">
        <v>82</v>
      </c>
      <c r="AV1354" s="13" t="s">
        <v>82</v>
      </c>
      <c r="AW1354" s="13" t="s">
        <v>34</v>
      </c>
      <c r="AX1354" s="13" t="s">
        <v>73</v>
      </c>
      <c r="AY1354" s="211" t="s">
        <v>286</v>
      </c>
    </row>
    <row r="1355" spans="2:51" s="13" customFormat="1" ht="11.25">
      <c r="B1355" s="200"/>
      <c r="C1355" s="201"/>
      <c r="D1355" s="202" t="s">
        <v>296</v>
      </c>
      <c r="E1355" s="203" t="s">
        <v>21</v>
      </c>
      <c r="F1355" s="204" t="s">
        <v>1502</v>
      </c>
      <c r="G1355" s="201"/>
      <c r="H1355" s="205">
        <v>185.685</v>
      </c>
      <c r="I1355" s="206"/>
      <c r="J1355" s="201"/>
      <c r="K1355" s="201"/>
      <c r="L1355" s="207"/>
      <c r="M1355" s="208"/>
      <c r="N1355" s="209"/>
      <c r="O1355" s="209"/>
      <c r="P1355" s="209"/>
      <c r="Q1355" s="209"/>
      <c r="R1355" s="209"/>
      <c r="S1355" s="209"/>
      <c r="T1355" s="210"/>
      <c r="AT1355" s="211" t="s">
        <v>296</v>
      </c>
      <c r="AU1355" s="211" t="s">
        <v>82</v>
      </c>
      <c r="AV1355" s="13" t="s">
        <v>82</v>
      </c>
      <c r="AW1355" s="13" t="s">
        <v>34</v>
      </c>
      <c r="AX1355" s="13" t="s">
        <v>73</v>
      </c>
      <c r="AY1355" s="211" t="s">
        <v>286</v>
      </c>
    </row>
    <row r="1356" spans="2:51" s="15" customFormat="1" ht="11.25">
      <c r="B1356" s="223"/>
      <c r="C1356" s="224"/>
      <c r="D1356" s="202" t="s">
        <v>296</v>
      </c>
      <c r="E1356" s="225" t="s">
        <v>21</v>
      </c>
      <c r="F1356" s="226" t="s">
        <v>1503</v>
      </c>
      <c r="G1356" s="224"/>
      <c r="H1356" s="225" t="s">
        <v>21</v>
      </c>
      <c r="I1356" s="227"/>
      <c r="J1356" s="224"/>
      <c r="K1356" s="224"/>
      <c r="L1356" s="228"/>
      <c r="M1356" s="229"/>
      <c r="N1356" s="230"/>
      <c r="O1356" s="230"/>
      <c r="P1356" s="230"/>
      <c r="Q1356" s="230"/>
      <c r="R1356" s="230"/>
      <c r="S1356" s="230"/>
      <c r="T1356" s="231"/>
      <c r="AT1356" s="232" t="s">
        <v>296</v>
      </c>
      <c r="AU1356" s="232" t="s">
        <v>82</v>
      </c>
      <c r="AV1356" s="15" t="s">
        <v>80</v>
      </c>
      <c r="AW1356" s="15" t="s">
        <v>34</v>
      </c>
      <c r="AX1356" s="15" t="s">
        <v>73</v>
      </c>
      <c r="AY1356" s="232" t="s">
        <v>286</v>
      </c>
    </row>
    <row r="1357" spans="2:51" s="13" customFormat="1" ht="11.25">
      <c r="B1357" s="200"/>
      <c r="C1357" s="201"/>
      <c r="D1357" s="202" t="s">
        <v>296</v>
      </c>
      <c r="E1357" s="203" t="s">
        <v>21</v>
      </c>
      <c r="F1357" s="204" t="s">
        <v>1504</v>
      </c>
      <c r="G1357" s="201"/>
      <c r="H1357" s="205">
        <v>63.707999999999998</v>
      </c>
      <c r="I1357" s="206"/>
      <c r="J1357" s="201"/>
      <c r="K1357" s="201"/>
      <c r="L1357" s="207"/>
      <c r="M1357" s="208"/>
      <c r="N1357" s="209"/>
      <c r="O1357" s="209"/>
      <c r="P1357" s="209"/>
      <c r="Q1357" s="209"/>
      <c r="R1357" s="209"/>
      <c r="S1357" s="209"/>
      <c r="T1357" s="210"/>
      <c r="AT1357" s="211" t="s">
        <v>296</v>
      </c>
      <c r="AU1357" s="211" t="s">
        <v>82</v>
      </c>
      <c r="AV1357" s="13" t="s">
        <v>82</v>
      </c>
      <c r="AW1357" s="13" t="s">
        <v>34</v>
      </c>
      <c r="AX1357" s="13" t="s">
        <v>73</v>
      </c>
      <c r="AY1357" s="211" t="s">
        <v>286</v>
      </c>
    </row>
    <row r="1358" spans="2:51" s="13" customFormat="1" ht="11.25">
      <c r="B1358" s="200"/>
      <c r="C1358" s="201"/>
      <c r="D1358" s="202" t="s">
        <v>296</v>
      </c>
      <c r="E1358" s="203" t="s">
        <v>21</v>
      </c>
      <c r="F1358" s="204" t="s">
        <v>1505</v>
      </c>
      <c r="G1358" s="201"/>
      <c r="H1358" s="205">
        <v>16.597000000000001</v>
      </c>
      <c r="I1358" s="206"/>
      <c r="J1358" s="201"/>
      <c r="K1358" s="201"/>
      <c r="L1358" s="207"/>
      <c r="M1358" s="208"/>
      <c r="N1358" s="209"/>
      <c r="O1358" s="209"/>
      <c r="P1358" s="209"/>
      <c r="Q1358" s="209"/>
      <c r="R1358" s="209"/>
      <c r="S1358" s="209"/>
      <c r="T1358" s="210"/>
      <c r="AT1358" s="211" t="s">
        <v>296</v>
      </c>
      <c r="AU1358" s="211" t="s">
        <v>82</v>
      </c>
      <c r="AV1358" s="13" t="s">
        <v>82</v>
      </c>
      <c r="AW1358" s="13" t="s">
        <v>34</v>
      </c>
      <c r="AX1358" s="13" t="s">
        <v>73</v>
      </c>
      <c r="AY1358" s="211" t="s">
        <v>286</v>
      </c>
    </row>
    <row r="1359" spans="2:51" s="13" customFormat="1" ht="11.25">
      <c r="B1359" s="200"/>
      <c r="C1359" s="201"/>
      <c r="D1359" s="202" t="s">
        <v>296</v>
      </c>
      <c r="E1359" s="203" t="s">
        <v>21</v>
      </c>
      <c r="F1359" s="204" t="s">
        <v>1506</v>
      </c>
      <c r="G1359" s="201"/>
      <c r="H1359" s="205">
        <v>51.362000000000002</v>
      </c>
      <c r="I1359" s="206"/>
      <c r="J1359" s="201"/>
      <c r="K1359" s="201"/>
      <c r="L1359" s="207"/>
      <c r="M1359" s="208"/>
      <c r="N1359" s="209"/>
      <c r="O1359" s="209"/>
      <c r="P1359" s="209"/>
      <c r="Q1359" s="209"/>
      <c r="R1359" s="209"/>
      <c r="S1359" s="209"/>
      <c r="T1359" s="210"/>
      <c r="AT1359" s="211" t="s">
        <v>296</v>
      </c>
      <c r="AU1359" s="211" t="s">
        <v>82</v>
      </c>
      <c r="AV1359" s="13" t="s">
        <v>82</v>
      </c>
      <c r="AW1359" s="13" t="s">
        <v>34</v>
      </c>
      <c r="AX1359" s="13" t="s">
        <v>73</v>
      </c>
      <c r="AY1359" s="211" t="s">
        <v>286</v>
      </c>
    </row>
    <row r="1360" spans="2:51" s="13" customFormat="1" ht="11.25">
      <c r="B1360" s="200"/>
      <c r="C1360" s="201"/>
      <c r="D1360" s="202" t="s">
        <v>296</v>
      </c>
      <c r="E1360" s="203" t="s">
        <v>21</v>
      </c>
      <c r="F1360" s="204" t="s">
        <v>1507</v>
      </c>
      <c r="G1360" s="201"/>
      <c r="H1360" s="205">
        <v>5.7640000000000002</v>
      </c>
      <c r="I1360" s="206"/>
      <c r="J1360" s="201"/>
      <c r="K1360" s="201"/>
      <c r="L1360" s="207"/>
      <c r="M1360" s="208"/>
      <c r="N1360" s="209"/>
      <c r="O1360" s="209"/>
      <c r="P1360" s="209"/>
      <c r="Q1360" s="209"/>
      <c r="R1360" s="209"/>
      <c r="S1360" s="209"/>
      <c r="T1360" s="210"/>
      <c r="AT1360" s="211" t="s">
        <v>296</v>
      </c>
      <c r="AU1360" s="211" t="s">
        <v>82</v>
      </c>
      <c r="AV1360" s="13" t="s">
        <v>82</v>
      </c>
      <c r="AW1360" s="13" t="s">
        <v>34</v>
      </c>
      <c r="AX1360" s="13" t="s">
        <v>73</v>
      </c>
      <c r="AY1360" s="211" t="s">
        <v>286</v>
      </c>
    </row>
    <row r="1361" spans="1:65" s="13" customFormat="1" ht="11.25">
      <c r="B1361" s="200"/>
      <c r="C1361" s="201"/>
      <c r="D1361" s="202" t="s">
        <v>296</v>
      </c>
      <c r="E1361" s="203" t="s">
        <v>21</v>
      </c>
      <c r="F1361" s="204" t="s">
        <v>1508</v>
      </c>
      <c r="G1361" s="201"/>
      <c r="H1361" s="205">
        <v>4.9400000000000004</v>
      </c>
      <c r="I1361" s="206"/>
      <c r="J1361" s="201"/>
      <c r="K1361" s="201"/>
      <c r="L1361" s="207"/>
      <c r="M1361" s="208"/>
      <c r="N1361" s="209"/>
      <c r="O1361" s="209"/>
      <c r="P1361" s="209"/>
      <c r="Q1361" s="209"/>
      <c r="R1361" s="209"/>
      <c r="S1361" s="209"/>
      <c r="T1361" s="210"/>
      <c r="AT1361" s="211" t="s">
        <v>296</v>
      </c>
      <c r="AU1361" s="211" t="s">
        <v>82</v>
      </c>
      <c r="AV1361" s="13" t="s">
        <v>82</v>
      </c>
      <c r="AW1361" s="13" t="s">
        <v>34</v>
      </c>
      <c r="AX1361" s="13" t="s">
        <v>73</v>
      </c>
      <c r="AY1361" s="211" t="s">
        <v>286</v>
      </c>
    </row>
    <row r="1362" spans="1:65" s="13" customFormat="1" ht="11.25">
      <c r="B1362" s="200"/>
      <c r="C1362" s="201"/>
      <c r="D1362" s="202" t="s">
        <v>296</v>
      </c>
      <c r="E1362" s="203" t="s">
        <v>21</v>
      </c>
      <c r="F1362" s="204" t="s">
        <v>1509</v>
      </c>
      <c r="G1362" s="201"/>
      <c r="H1362" s="205">
        <v>6.1710000000000003</v>
      </c>
      <c r="I1362" s="206"/>
      <c r="J1362" s="201"/>
      <c r="K1362" s="201"/>
      <c r="L1362" s="207"/>
      <c r="M1362" s="208"/>
      <c r="N1362" s="209"/>
      <c r="O1362" s="209"/>
      <c r="P1362" s="209"/>
      <c r="Q1362" s="209"/>
      <c r="R1362" s="209"/>
      <c r="S1362" s="209"/>
      <c r="T1362" s="210"/>
      <c r="AT1362" s="211" t="s">
        <v>296</v>
      </c>
      <c r="AU1362" s="211" t="s">
        <v>82</v>
      </c>
      <c r="AV1362" s="13" t="s">
        <v>82</v>
      </c>
      <c r="AW1362" s="13" t="s">
        <v>34</v>
      </c>
      <c r="AX1362" s="13" t="s">
        <v>73</v>
      </c>
      <c r="AY1362" s="211" t="s">
        <v>286</v>
      </c>
    </row>
    <row r="1363" spans="1:65" s="13" customFormat="1" ht="11.25">
      <c r="B1363" s="200"/>
      <c r="C1363" s="201"/>
      <c r="D1363" s="202" t="s">
        <v>296</v>
      </c>
      <c r="E1363" s="203" t="s">
        <v>21</v>
      </c>
      <c r="F1363" s="204" t="s">
        <v>1510</v>
      </c>
      <c r="G1363" s="201"/>
      <c r="H1363" s="205">
        <v>5.0010000000000003</v>
      </c>
      <c r="I1363" s="206"/>
      <c r="J1363" s="201"/>
      <c r="K1363" s="201"/>
      <c r="L1363" s="207"/>
      <c r="M1363" s="208"/>
      <c r="N1363" s="209"/>
      <c r="O1363" s="209"/>
      <c r="P1363" s="209"/>
      <c r="Q1363" s="209"/>
      <c r="R1363" s="209"/>
      <c r="S1363" s="209"/>
      <c r="T1363" s="210"/>
      <c r="AT1363" s="211" t="s">
        <v>296</v>
      </c>
      <c r="AU1363" s="211" t="s">
        <v>82</v>
      </c>
      <c r="AV1363" s="13" t="s">
        <v>82</v>
      </c>
      <c r="AW1363" s="13" t="s">
        <v>34</v>
      </c>
      <c r="AX1363" s="13" t="s">
        <v>73</v>
      </c>
      <c r="AY1363" s="211" t="s">
        <v>286</v>
      </c>
    </row>
    <row r="1364" spans="1:65" s="14" customFormat="1" ht="11.25">
      <c r="B1364" s="212"/>
      <c r="C1364" s="213"/>
      <c r="D1364" s="202" t="s">
        <v>296</v>
      </c>
      <c r="E1364" s="214" t="s">
        <v>21</v>
      </c>
      <c r="F1364" s="215" t="s">
        <v>300</v>
      </c>
      <c r="G1364" s="213"/>
      <c r="H1364" s="216">
        <v>1489.318</v>
      </c>
      <c r="I1364" s="217"/>
      <c r="J1364" s="213"/>
      <c r="K1364" s="213"/>
      <c r="L1364" s="218"/>
      <c r="M1364" s="219"/>
      <c r="N1364" s="220"/>
      <c r="O1364" s="220"/>
      <c r="P1364" s="220"/>
      <c r="Q1364" s="220"/>
      <c r="R1364" s="220"/>
      <c r="S1364" s="220"/>
      <c r="T1364" s="221"/>
      <c r="AT1364" s="222" t="s">
        <v>296</v>
      </c>
      <c r="AU1364" s="222" t="s">
        <v>82</v>
      </c>
      <c r="AV1364" s="14" t="s">
        <v>93</v>
      </c>
      <c r="AW1364" s="14" t="s">
        <v>34</v>
      </c>
      <c r="AX1364" s="14" t="s">
        <v>73</v>
      </c>
      <c r="AY1364" s="222" t="s">
        <v>286</v>
      </c>
    </row>
    <row r="1365" spans="1:65" s="13" customFormat="1" ht="11.25">
      <c r="B1365" s="200"/>
      <c r="C1365" s="201"/>
      <c r="D1365" s="202" t="s">
        <v>296</v>
      </c>
      <c r="E1365" s="203" t="s">
        <v>21</v>
      </c>
      <c r="F1365" s="204" t="s">
        <v>1332</v>
      </c>
      <c r="G1365" s="201"/>
      <c r="H1365" s="205">
        <v>100</v>
      </c>
      <c r="I1365" s="206"/>
      <c r="J1365" s="201"/>
      <c r="K1365" s="201"/>
      <c r="L1365" s="207"/>
      <c r="M1365" s="208"/>
      <c r="N1365" s="209"/>
      <c r="O1365" s="209"/>
      <c r="P1365" s="209"/>
      <c r="Q1365" s="209"/>
      <c r="R1365" s="209"/>
      <c r="S1365" s="209"/>
      <c r="T1365" s="210"/>
      <c r="AT1365" s="211" t="s">
        <v>296</v>
      </c>
      <c r="AU1365" s="211" t="s">
        <v>82</v>
      </c>
      <c r="AV1365" s="13" t="s">
        <v>82</v>
      </c>
      <c r="AW1365" s="13" t="s">
        <v>34</v>
      </c>
      <c r="AX1365" s="13" t="s">
        <v>73</v>
      </c>
      <c r="AY1365" s="211" t="s">
        <v>286</v>
      </c>
    </row>
    <row r="1366" spans="1:65" s="16" customFormat="1" ht="11.25">
      <c r="B1366" s="233"/>
      <c r="C1366" s="234"/>
      <c r="D1366" s="202" t="s">
        <v>296</v>
      </c>
      <c r="E1366" s="235" t="s">
        <v>21</v>
      </c>
      <c r="F1366" s="236" t="s">
        <v>307</v>
      </c>
      <c r="G1366" s="234"/>
      <c r="H1366" s="237">
        <v>1589.318</v>
      </c>
      <c r="I1366" s="238"/>
      <c r="J1366" s="234"/>
      <c r="K1366" s="234"/>
      <c r="L1366" s="239"/>
      <c r="M1366" s="240"/>
      <c r="N1366" s="241"/>
      <c r="O1366" s="241"/>
      <c r="P1366" s="241"/>
      <c r="Q1366" s="241"/>
      <c r="R1366" s="241"/>
      <c r="S1366" s="241"/>
      <c r="T1366" s="242"/>
      <c r="AT1366" s="243" t="s">
        <v>296</v>
      </c>
      <c r="AU1366" s="243" t="s">
        <v>82</v>
      </c>
      <c r="AV1366" s="16" t="s">
        <v>103</v>
      </c>
      <c r="AW1366" s="16" t="s">
        <v>34</v>
      </c>
      <c r="AX1366" s="16" t="s">
        <v>80</v>
      </c>
      <c r="AY1366" s="243" t="s">
        <v>286</v>
      </c>
    </row>
    <row r="1367" spans="1:65" s="2" customFormat="1" ht="24.2" customHeight="1">
      <c r="A1367" s="36"/>
      <c r="B1367" s="37"/>
      <c r="C1367" s="182" t="s">
        <v>1511</v>
      </c>
      <c r="D1367" s="182" t="s">
        <v>288</v>
      </c>
      <c r="E1367" s="183" t="s">
        <v>1512</v>
      </c>
      <c r="F1367" s="184" t="s">
        <v>1513</v>
      </c>
      <c r="G1367" s="185" t="s">
        <v>142</v>
      </c>
      <c r="H1367" s="186">
        <v>1050.423</v>
      </c>
      <c r="I1367" s="187"/>
      <c r="J1367" s="188">
        <f>ROUND(I1367*H1367,2)</f>
        <v>0</v>
      </c>
      <c r="K1367" s="184" t="s">
        <v>292</v>
      </c>
      <c r="L1367" s="41"/>
      <c r="M1367" s="189" t="s">
        <v>21</v>
      </c>
      <c r="N1367" s="190" t="s">
        <v>44</v>
      </c>
      <c r="O1367" s="66"/>
      <c r="P1367" s="191">
        <f>O1367*H1367</f>
        <v>0</v>
      </c>
      <c r="Q1367" s="191">
        <v>9.2999999999999992E-3</v>
      </c>
      <c r="R1367" s="191">
        <f>Q1367*H1367</f>
        <v>9.7689338999999986</v>
      </c>
      <c r="S1367" s="191">
        <v>0</v>
      </c>
      <c r="T1367" s="192">
        <f>S1367*H1367</f>
        <v>0</v>
      </c>
      <c r="U1367" s="36"/>
      <c r="V1367" s="36"/>
      <c r="W1367" s="36"/>
      <c r="X1367" s="36"/>
      <c r="Y1367" s="36"/>
      <c r="Z1367" s="36"/>
      <c r="AA1367" s="36"/>
      <c r="AB1367" s="36"/>
      <c r="AC1367" s="36"/>
      <c r="AD1367" s="36"/>
      <c r="AE1367" s="36"/>
      <c r="AR1367" s="193" t="s">
        <v>103</v>
      </c>
      <c r="AT1367" s="193" t="s">
        <v>288</v>
      </c>
      <c r="AU1367" s="193" t="s">
        <v>82</v>
      </c>
      <c r="AY1367" s="19" t="s">
        <v>286</v>
      </c>
      <c r="BE1367" s="194">
        <f>IF(N1367="základní",J1367,0)</f>
        <v>0</v>
      </c>
      <c r="BF1367" s="194">
        <f>IF(N1367="snížená",J1367,0)</f>
        <v>0</v>
      </c>
      <c r="BG1367" s="194">
        <f>IF(N1367="zákl. přenesená",J1367,0)</f>
        <v>0</v>
      </c>
      <c r="BH1367" s="194">
        <f>IF(N1367="sníž. přenesená",J1367,0)</f>
        <v>0</v>
      </c>
      <c r="BI1367" s="194">
        <f>IF(N1367="nulová",J1367,0)</f>
        <v>0</v>
      </c>
      <c r="BJ1367" s="19" t="s">
        <v>80</v>
      </c>
      <c r="BK1367" s="194">
        <f>ROUND(I1367*H1367,2)</f>
        <v>0</v>
      </c>
      <c r="BL1367" s="19" t="s">
        <v>103</v>
      </c>
      <c r="BM1367" s="193" t="s">
        <v>1514</v>
      </c>
    </row>
    <row r="1368" spans="1:65" s="2" customFormat="1" ht="11.25">
      <c r="A1368" s="36"/>
      <c r="B1368" s="37"/>
      <c r="C1368" s="38"/>
      <c r="D1368" s="195" t="s">
        <v>294</v>
      </c>
      <c r="E1368" s="38"/>
      <c r="F1368" s="196" t="s">
        <v>1515</v>
      </c>
      <c r="G1368" s="38"/>
      <c r="H1368" s="38"/>
      <c r="I1368" s="197"/>
      <c r="J1368" s="38"/>
      <c r="K1368" s="38"/>
      <c r="L1368" s="41"/>
      <c r="M1368" s="198"/>
      <c r="N1368" s="199"/>
      <c r="O1368" s="66"/>
      <c r="P1368" s="66"/>
      <c r="Q1368" s="66"/>
      <c r="R1368" s="66"/>
      <c r="S1368" s="66"/>
      <c r="T1368" s="67"/>
      <c r="U1368" s="36"/>
      <c r="V1368" s="36"/>
      <c r="W1368" s="36"/>
      <c r="X1368" s="36"/>
      <c r="Y1368" s="36"/>
      <c r="Z1368" s="36"/>
      <c r="AA1368" s="36"/>
      <c r="AB1368" s="36"/>
      <c r="AC1368" s="36"/>
      <c r="AD1368" s="36"/>
      <c r="AE1368" s="36"/>
      <c r="AT1368" s="19" t="s">
        <v>294</v>
      </c>
      <c r="AU1368" s="19" t="s">
        <v>82</v>
      </c>
    </row>
    <row r="1369" spans="1:65" s="15" customFormat="1" ht="11.25">
      <c r="B1369" s="223"/>
      <c r="C1369" s="224"/>
      <c r="D1369" s="202" t="s">
        <v>296</v>
      </c>
      <c r="E1369" s="225" t="s">
        <v>21</v>
      </c>
      <c r="F1369" s="226" t="s">
        <v>1516</v>
      </c>
      <c r="G1369" s="224"/>
      <c r="H1369" s="225" t="s">
        <v>21</v>
      </c>
      <c r="I1369" s="227"/>
      <c r="J1369" s="224"/>
      <c r="K1369" s="224"/>
      <c r="L1369" s="228"/>
      <c r="M1369" s="229"/>
      <c r="N1369" s="230"/>
      <c r="O1369" s="230"/>
      <c r="P1369" s="230"/>
      <c r="Q1369" s="230"/>
      <c r="R1369" s="230"/>
      <c r="S1369" s="230"/>
      <c r="T1369" s="231"/>
      <c r="AT1369" s="232" t="s">
        <v>296</v>
      </c>
      <c r="AU1369" s="232" t="s">
        <v>82</v>
      </c>
      <c r="AV1369" s="15" t="s">
        <v>80</v>
      </c>
      <c r="AW1369" s="15" t="s">
        <v>34</v>
      </c>
      <c r="AX1369" s="15" t="s">
        <v>73</v>
      </c>
      <c r="AY1369" s="232" t="s">
        <v>286</v>
      </c>
    </row>
    <row r="1370" spans="1:65" s="15" customFormat="1" ht="11.25">
      <c r="B1370" s="223"/>
      <c r="C1370" s="224"/>
      <c r="D1370" s="202" t="s">
        <v>296</v>
      </c>
      <c r="E1370" s="225" t="s">
        <v>21</v>
      </c>
      <c r="F1370" s="226" t="s">
        <v>348</v>
      </c>
      <c r="G1370" s="224"/>
      <c r="H1370" s="225" t="s">
        <v>21</v>
      </c>
      <c r="I1370" s="227"/>
      <c r="J1370" s="224"/>
      <c r="K1370" s="224"/>
      <c r="L1370" s="228"/>
      <c r="M1370" s="229"/>
      <c r="N1370" s="230"/>
      <c r="O1370" s="230"/>
      <c r="P1370" s="230"/>
      <c r="Q1370" s="230"/>
      <c r="R1370" s="230"/>
      <c r="S1370" s="230"/>
      <c r="T1370" s="231"/>
      <c r="AT1370" s="232" t="s">
        <v>296</v>
      </c>
      <c r="AU1370" s="232" t="s">
        <v>82</v>
      </c>
      <c r="AV1370" s="15" t="s">
        <v>80</v>
      </c>
      <c r="AW1370" s="15" t="s">
        <v>34</v>
      </c>
      <c r="AX1370" s="15" t="s">
        <v>73</v>
      </c>
      <c r="AY1370" s="232" t="s">
        <v>286</v>
      </c>
    </row>
    <row r="1371" spans="1:65" s="13" customFormat="1" ht="11.25">
      <c r="B1371" s="200"/>
      <c r="C1371" s="201"/>
      <c r="D1371" s="202" t="s">
        <v>296</v>
      </c>
      <c r="E1371" s="203" t="s">
        <v>21</v>
      </c>
      <c r="F1371" s="204" t="s">
        <v>1517</v>
      </c>
      <c r="G1371" s="201"/>
      <c r="H1371" s="205">
        <v>3.7719999999999998</v>
      </c>
      <c r="I1371" s="206"/>
      <c r="J1371" s="201"/>
      <c r="K1371" s="201"/>
      <c r="L1371" s="207"/>
      <c r="M1371" s="208"/>
      <c r="N1371" s="209"/>
      <c r="O1371" s="209"/>
      <c r="P1371" s="209"/>
      <c r="Q1371" s="209"/>
      <c r="R1371" s="209"/>
      <c r="S1371" s="209"/>
      <c r="T1371" s="210"/>
      <c r="AT1371" s="211" t="s">
        <v>296</v>
      </c>
      <c r="AU1371" s="211" t="s">
        <v>82</v>
      </c>
      <c r="AV1371" s="13" t="s">
        <v>82</v>
      </c>
      <c r="AW1371" s="13" t="s">
        <v>34</v>
      </c>
      <c r="AX1371" s="13" t="s">
        <v>73</v>
      </c>
      <c r="AY1371" s="211" t="s">
        <v>286</v>
      </c>
    </row>
    <row r="1372" spans="1:65" s="13" customFormat="1" ht="11.25">
      <c r="B1372" s="200"/>
      <c r="C1372" s="201"/>
      <c r="D1372" s="202" t="s">
        <v>296</v>
      </c>
      <c r="E1372" s="203" t="s">
        <v>21</v>
      </c>
      <c r="F1372" s="204" t="s">
        <v>1518</v>
      </c>
      <c r="G1372" s="201"/>
      <c r="H1372" s="205">
        <v>68.721999999999994</v>
      </c>
      <c r="I1372" s="206"/>
      <c r="J1372" s="201"/>
      <c r="K1372" s="201"/>
      <c r="L1372" s="207"/>
      <c r="M1372" s="208"/>
      <c r="N1372" s="209"/>
      <c r="O1372" s="209"/>
      <c r="P1372" s="209"/>
      <c r="Q1372" s="209"/>
      <c r="R1372" s="209"/>
      <c r="S1372" s="209"/>
      <c r="T1372" s="210"/>
      <c r="AT1372" s="211" t="s">
        <v>296</v>
      </c>
      <c r="AU1372" s="211" t="s">
        <v>82</v>
      </c>
      <c r="AV1372" s="13" t="s">
        <v>82</v>
      </c>
      <c r="AW1372" s="13" t="s">
        <v>34</v>
      </c>
      <c r="AX1372" s="13" t="s">
        <v>73</v>
      </c>
      <c r="AY1372" s="211" t="s">
        <v>286</v>
      </c>
    </row>
    <row r="1373" spans="1:65" s="13" customFormat="1" ht="11.25">
      <c r="B1373" s="200"/>
      <c r="C1373" s="201"/>
      <c r="D1373" s="202" t="s">
        <v>296</v>
      </c>
      <c r="E1373" s="203" t="s">
        <v>21</v>
      </c>
      <c r="F1373" s="204" t="s">
        <v>1519</v>
      </c>
      <c r="G1373" s="201"/>
      <c r="H1373" s="205">
        <v>68.518000000000001</v>
      </c>
      <c r="I1373" s="206"/>
      <c r="J1373" s="201"/>
      <c r="K1373" s="201"/>
      <c r="L1373" s="207"/>
      <c r="M1373" s="208"/>
      <c r="N1373" s="209"/>
      <c r="O1373" s="209"/>
      <c r="P1373" s="209"/>
      <c r="Q1373" s="209"/>
      <c r="R1373" s="209"/>
      <c r="S1373" s="209"/>
      <c r="T1373" s="210"/>
      <c r="AT1373" s="211" t="s">
        <v>296</v>
      </c>
      <c r="AU1373" s="211" t="s">
        <v>82</v>
      </c>
      <c r="AV1373" s="13" t="s">
        <v>82</v>
      </c>
      <c r="AW1373" s="13" t="s">
        <v>34</v>
      </c>
      <c r="AX1373" s="13" t="s">
        <v>73</v>
      </c>
      <c r="AY1373" s="211" t="s">
        <v>286</v>
      </c>
    </row>
    <row r="1374" spans="1:65" s="13" customFormat="1" ht="11.25">
      <c r="B1374" s="200"/>
      <c r="C1374" s="201"/>
      <c r="D1374" s="202" t="s">
        <v>296</v>
      </c>
      <c r="E1374" s="203" t="s">
        <v>21</v>
      </c>
      <c r="F1374" s="204" t="s">
        <v>1520</v>
      </c>
      <c r="G1374" s="201"/>
      <c r="H1374" s="205">
        <v>111.887</v>
      </c>
      <c r="I1374" s="206"/>
      <c r="J1374" s="201"/>
      <c r="K1374" s="201"/>
      <c r="L1374" s="207"/>
      <c r="M1374" s="208"/>
      <c r="N1374" s="209"/>
      <c r="O1374" s="209"/>
      <c r="P1374" s="209"/>
      <c r="Q1374" s="209"/>
      <c r="R1374" s="209"/>
      <c r="S1374" s="209"/>
      <c r="T1374" s="210"/>
      <c r="AT1374" s="211" t="s">
        <v>296</v>
      </c>
      <c r="AU1374" s="211" t="s">
        <v>82</v>
      </c>
      <c r="AV1374" s="13" t="s">
        <v>82</v>
      </c>
      <c r="AW1374" s="13" t="s">
        <v>34</v>
      </c>
      <c r="AX1374" s="13" t="s">
        <v>73</v>
      </c>
      <c r="AY1374" s="211" t="s">
        <v>286</v>
      </c>
    </row>
    <row r="1375" spans="1:65" s="15" customFormat="1" ht="11.25">
      <c r="B1375" s="223"/>
      <c r="C1375" s="224"/>
      <c r="D1375" s="202" t="s">
        <v>296</v>
      </c>
      <c r="E1375" s="225" t="s">
        <v>21</v>
      </c>
      <c r="F1375" s="226" t="s">
        <v>661</v>
      </c>
      <c r="G1375" s="224"/>
      <c r="H1375" s="225" t="s">
        <v>21</v>
      </c>
      <c r="I1375" s="227"/>
      <c r="J1375" s="224"/>
      <c r="K1375" s="224"/>
      <c r="L1375" s="228"/>
      <c r="M1375" s="229"/>
      <c r="N1375" s="230"/>
      <c r="O1375" s="230"/>
      <c r="P1375" s="230"/>
      <c r="Q1375" s="230"/>
      <c r="R1375" s="230"/>
      <c r="S1375" s="230"/>
      <c r="T1375" s="231"/>
      <c r="AT1375" s="232" t="s">
        <v>296</v>
      </c>
      <c r="AU1375" s="232" t="s">
        <v>82</v>
      </c>
      <c r="AV1375" s="15" t="s">
        <v>80</v>
      </c>
      <c r="AW1375" s="15" t="s">
        <v>34</v>
      </c>
      <c r="AX1375" s="15" t="s">
        <v>73</v>
      </c>
      <c r="AY1375" s="232" t="s">
        <v>286</v>
      </c>
    </row>
    <row r="1376" spans="1:65" s="13" customFormat="1" ht="11.25">
      <c r="B1376" s="200"/>
      <c r="C1376" s="201"/>
      <c r="D1376" s="202" t="s">
        <v>296</v>
      </c>
      <c r="E1376" s="203" t="s">
        <v>21</v>
      </c>
      <c r="F1376" s="204" t="s">
        <v>1521</v>
      </c>
      <c r="G1376" s="201"/>
      <c r="H1376" s="205">
        <v>230.70500000000001</v>
      </c>
      <c r="I1376" s="206"/>
      <c r="J1376" s="201"/>
      <c r="K1376" s="201"/>
      <c r="L1376" s="207"/>
      <c r="M1376" s="208"/>
      <c r="N1376" s="209"/>
      <c r="O1376" s="209"/>
      <c r="P1376" s="209"/>
      <c r="Q1376" s="209"/>
      <c r="R1376" s="209"/>
      <c r="S1376" s="209"/>
      <c r="T1376" s="210"/>
      <c r="AT1376" s="211" t="s">
        <v>296</v>
      </c>
      <c r="AU1376" s="211" t="s">
        <v>82</v>
      </c>
      <c r="AV1376" s="13" t="s">
        <v>82</v>
      </c>
      <c r="AW1376" s="13" t="s">
        <v>34</v>
      </c>
      <c r="AX1376" s="13" t="s">
        <v>73</v>
      </c>
      <c r="AY1376" s="211" t="s">
        <v>286</v>
      </c>
    </row>
    <row r="1377" spans="1:65" s="13" customFormat="1" ht="11.25">
      <c r="B1377" s="200"/>
      <c r="C1377" s="201"/>
      <c r="D1377" s="202" t="s">
        <v>296</v>
      </c>
      <c r="E1377" s="203" t="s">
        <v>21</v>
      </c>
      <c r="F1377" s="204" t="s">
        <v>1522</v>
      </c>
      <c r="G1377" s="201"/>
      <c r="H1377" s="205">
        <v>82.837000000000003</v>
      </c>
      <c r="I1377" s="206"/>
      <c r="J1377" s="201"/>
      <c r="K1377" s="201"/>
      <c r="L1377" s="207"/>
      <c r="M1377" s="208"/>
      <c r="N1377" s="209"/>
      <c r="O1377" s="209"/>
      <c r="P1377" s="209"/>
      <c r="Q1377" s="209"/>
      <c r="R1377" s="209"/>
      <c r="S1377" s="209"/>
      <c r="T1377" s="210"/>
      <c r="AT1377" s="211" t="s">
        <v>296</v>
      </c>
      <c r="AU1377" s="211" t="s">
        <v>82</v>
      </c>
      <c r="AV1377" s="13" t="s">
        <v>82</v>
      </c>
      <c r="AW1377" s="13" t="s">
        <v>34</v>
      </c>
      <c r="AX1377" s="13" t="s">
        <v>73</v>
      </c>
      <c r="AY1377" s="211" t="s">
        <v>286</v>
      </c>
    </row>
    <row r="1378" spans="1:65" s="13" customFormat="1" ht="11.25">
      <c r="B1378" s="200"/>
      <c r="C1378" s="201"/>
      <c r="D1378" s="202" t="s">
        <v>296</v>
      </c>
      <c r="E1378" s="203" t="s">
        <v>21</v>
      </c>
      <c r="F1378" s="204" t="s">
        <v>1454</v>
      </c>
      <c r="G1378" s="201"/>
      <c r="H1378" s="205">
        <v>33.396000000000001</v>
      </c>
      <c r="I1378" s="206"/>
      <c r="J1378" s="201"/>
      <c r="K1378" s="201"/>
      <c r="L1378" s="207"/>
      <c r="M1378" s="208"/>
      <c r="N1378" s="209"/>
      <c r="O1378" s="209"/>
      <c r="P1378" s="209"/>
      <c r="Q1378" s="209"/>
      <c r="R1378" s="209"/>
      <c r="S1378" s="209"/>
      <c r="T1378" s="210"/>
      <c r="AT1378" s="211" t="s">
        <v>296</v>
      </c>
      <c r="AU1378" s="211" t="s">
        <v>82</v>
      </c>
      <c r="AV1378" s="13" t="s">
        <v>82</v>
      </c>
      <c r="AW1378" s="13" t="s">
        <v>34</v>
      </c>
      <c r="AX1378" s="13" t="s">
        <v>73</v>
      </c>
      <c r="AY1378" s="211" t="s">
        <v>286</v>
      </c>
    </row>
    <row r="1379" spans="1:65" s="13" customFormat="1" ht="11.25">
      <c r="B1379" s="200"/>
      <c r="C1379" s="201"/>
      <c r="D1379" s="202" t="s">
        <v>296</v>
      </c>
      <c r="E1379" s="203" t="s">
        <v>21</v>
      </c>
      <c r="F1379" s="204" t="s">
        <v>1523</v>
      </c>
      <c r="G1379" s="201"/>
      <c r="H1379" s="205">
        <v>64.331999999999994</v>
      </c>
      <c r="I1379" s="206"/>
      <c r="J1379" s="201"/>
      <c r="K1379" s="201"/>
      <c r="L1379" s="207"/>
      <c r="M1379" s="208"/>
      <c r="N1379" s="209"/>
      <c r="O1379" s="209"/>
      <c r="P1379" s="209"/>
      <c r="Q1379" s="209"/>
      <c r="R1379" s="209"/>
      <c r="S1379" s="209"/>
      <c r="T1379" s="210"/>
      <c r="AT1379" s="211" t="s">
        <v>296</v>
      </c>
      <c r="AU1379" s="211" t="s">
        <v>82</v>
      </c>
      <c r="AV1379" s="13" t="s">
        <v>82</v>
      </c>
      <c r="AW1379" s="13" t="s">
        <v>34</v>
      </c>
      <c r="AX1379" s="13" t="s">
        <v>73</v>
      </c>
      <c r="AY1379" s="211" t="s">
        <v>286</v>
      </c>
    </row>
    <row r="1380" spans="1:65" s="13" customFormat="1" ht="11.25">
      <c r="B1380" s="200"/>
      <c r="C1380" s="201"/>
      <c r="D1380" s="202" t="s">
        <v>296</v>
      </c>
      <c r="E1380" s="203" t="s">
        <v>21</v>
      </c>
      <c r="F1380" s="204" t="s">
        <v>1524</v>
      </c>
      <c r="G1380" s="201"/>
      <c r="H1380" s="205">
        <v>96.001999999999995</v>
      </c>
      <c r="I1380" s="206"/>
      <c r="J1380" s="201"/>
      <c r="K1380" s="201"/>
      <c r="L1380" s="207"/>
      <c r="M1380" s="208"/>
      <c r="N1380" s="209"/>
      <c r="O1380" s="209"/>
      <c r="P1380" s="209"/>
      <c r="Q1380" s="209"/>
      <c r="R1380" s="209"/>
      <c r="S1380" s="209"/>
      <c r="T1380" s="210"/>
      <c r="AT1380" s="211" t="s">
        <v>296</v>
      </c>
      <c r="AU1380" s="211" t="s">
        <v>82</v>
      </c>
      <c r="AV1380" s="13" t="s">
        <v>82</v>
      </c>
      <c r="AW1380" s="13" t="s">
        <v>34</v>
      </c>
      <c r="AX1380" s="13" t="s">
        <v>73</v>
      </c>
      <c r="AY1380" s="211" t="s">
        <v>286</v>
      </c>
    </row>
    <row r="1381" spans="1:65" s="13" customFormat="1" ht="11.25">
      <c r="B1381" s="200"/>
      <c r="C1381" s="201"/>
      <c r="D1381" s="202" t="s">
        <v>296</v>
      </c>
      <c r="E1381" s="203" t="s">
        <v>21</v>
      </c>
      <c r="F1381" s="204" t="s">
        <v>1525</v>
      </c>
      <c r="G1381" s="201"/>
      <c r="H1381" s="205">
        <v>90.251999999999995</v>
      </c>
      <c r="I1381" s="206"/>
      <c r="J1381" s="201"/>
      <c r="K1381" s="201"/>
      <c r="L1381" s="207"/>
      <c r="M1381" s="208"/>
      <c r="N1381" s="209"/>
      <c r="O1381" s="209"/>
      <c r="P1381" s="209"/>
      <c r="Q1381" s="209"/>
      <c r="R1381" s="209"/>
      <c r="S1381" s="209"/>
      <c r="T1381" s="210"/>
      <c r="AT1381" s="211" t="s">
        <v>296</v>
      </c>
      <c r="AU1381" s="211" t="s">
        <v>82</v>
      </c>
      <c r="AV1381" s="13" t="s">
        <v>82</v>
      </c>
      <c r="AW1381" s="13" t="s">
        <v>34</v>
      </c>
      <c r="AX1381" s="13" t="s">
        <v>73</v>
      </c>
      <c r="AY1381" s="211" t="s">
        <v>286</v>
      </c>
    </row>
    <row r="1382" spans="1:65" s="14" customFormat="1" ht="11.25">
      <c r="B1382" s="212"/>
      <c r="C1382" s="213"/>
      <c r="D1382" s="202" t="s">
        <v>296</v>
      </c>
      <c r="E1382" s="214" t="s">
        <v>21</v>
      </c>
      <c r="F1382" s="215" t="s">
        <v>300</v>
      </c>
      <c r="G1382" s="213"/>
      <c r="H1382" s="216">
        <v>850.423</v>
      </c>
      <c r="I1382" s="217"/>
      <c r="J1382" s="213"/>
      <c r="K1382" s="213"/>
      <c r="L1382" s="218"/>
      <c r="M1382" s="219"/>
      <c r="N1382" s="220"/>
      <c r="O1382" s="220"/>
      <c r="P1382" s="220"/>
      <c r="Q1382" s="220"/>
      <c r="R1382" s="220"/>
      <c r="S1382" s="220"/>
      <c r="T1382" s="221"/>
      <c r="AT1382" s="222" t="s">
        <v>296</v>
      </c>
      <c r="AU1382" s="222" t="s">
        <v>82</v>
      </c>
      <c r="AV1382" s="14" t="s">
        <v>93</v>
      </c>
      <c r="AW1382" s="14" t="s">
        <v>34</v>
      </c>
      <c r="AX1382" s="14" t="s">
        <v>73</v>
      </c>
      <c r="AY1382" s="222" t="s">
        <v>286</v>
      </c>
    </row>
    <row r="1383" spans="1:65" s="13" customFormat="1" ht="11.25">
      <c r="B1383" s="200"/>
      <c r="C1383" s="201"/>
      <c r="D1383" s="202" t="s">
        <v>296</v>
      </c>
      <c r="E1383" s="203" t="s">
        <v>21</v>
      </c>
      <c r="F1383" s="204" t="s">
        <v>1526</v>
      </c>
      <c r="G1383" s="201"/>
      <c r="H1383" s="205">
        <v>200</v>
      </c>
      <c r="I1383" s="206"/>
      <c r="J1383" s="201"/>
      <c r="K1383" s="201"/>
      <c r="L1383" s="207"/>
      <c r="M1383" s="208"/>
      <c r="N1383" s="209"/>
      <c r="O1383" s="209"/>
      <c r="P1383" s="209"/>
      <c r="Q1383" s="209"/>
      <c r="R1383" s="209"/>
      <c r="S1383" s="209"/>
      <c r="T1383" s="210"/>
      <c r="AT1383" s="211" t="s">
        <v>296</v>
      </c>
      <c r="AU1383" s="211" t="s">
        <v>82</v>
      </c>
      <c r="AV1383" s="13" t="s">
        <v>82</v>
      </c>
      <c r="AW1383" s="13" t="s">
        <v>34</v>
      </c>
      <c r="AX1383" s="13" t="s">
        <v>73</v>
      </c>
      <c r="AY1383" s="211" t="s">
        <v>286</v>
      </c>
    </row>
    <row r="1384" spans="1:65" s="16" customFormat="1" ht="11.25">
      <c r="B1384" s="233"/>
      <c r="C1384" s="234"/>
      <c r="D1384" s="202" t="s">
        <v>296</v>
      </c>
      <c r="E1384" s="235" t="s">
        <v>21</v>
      </c>
      <c r="F1384" s="236" t="s">
        <v>307</v>
      </c>
      <c r="G1384" s="234"/>
      <c r="H1384" s="237">
        <v>1050.423</v>
      </c>
      <c r="I1384" s="238"/>
      <c r="J1384" s="234"/>
      <c r="K1384" s="234"/>
      <c r="L1384" s="239"/>
      <c r="M1384" s="240"/>
      <c r="N1384" s="241"/>
      <c r="O1384" s="241"/>
      <c r="P1384" s="241"/>
      <c r="Q1384" s="241"/>
      <c r="R1384" s="241"/>
      <c r="S1384" s="241"/>
      <c r="T1384" s="242"/>
      <c r="AT1384" s="243" t="s">
        <v>296</v>
      </c>
      <c r="AU1384" s="243" t="s">
        <v>82</v>
      </c>
      <c r="AV1384" s="16" t="s">
        <v>103</v>
      </c>
      <c r="AW1384" s="16" t="s">
        <v>34</v>
      </c>
      <c r="AX1384" s="16" t="s">
        <v>80</v>
      </c>
      <c r="AY1384" s="243" t="s">
        <v>286</v>
      </c>
    </row>
    <row r="1385" spans="1:65" s="2" customFormat="1" ht="24.2" customHeight="1">
      <c r="A1385" s="36"/>
      <c r="B1385" s="37"/>
      <c r="C1385" s="182" t="s">
        <v>1527</v>
      </c>
      <c r="D1385" s="182" t="s">
        <v>288</v>
      </c>
      <c r="E1385" s="183" t="s">
        <v>1528</v>
      </c>
      <c r="F1385" s="184" t="s">
        <v>1529</v>
      </c>
      <c r="G1385" s="185" t="s">
        <v>142</v>
      </c>
      <c r="H1385" s="186">
        <v>99.456000000000003</v>
      </c>
      <c r="I1385" s="187"/>
      <c r="J1385" s="188">
        <f>ROUND(I1385*H1385,2)</f>
        <v>0</v>
      </c>
      <c r="K1385" s="184" t="s">
        <v>292</v>
      </c>
      <c r="L1385" s="41"/>
      <c r="M1385" s="189" t="s">
        <v>21</v>
      </c>
      <c r="N1385" s="190" t="s">
        <v>44</v>
      </c>
      <c r="O1385" s="66"/>
      <c r="P1385" s="191">
        <f>O1385*H1385</f>
        <v>0</v>
      </c>
      <c r="Q1385" s="191">
        <v>7.3499999999999998E-3</v>
      </c>
      <c r="R1385" s="191">
        <f>Q1385*H1385</f>
        <v>0.73100160000000003</v>
      </c>
      <c r="S1385" s="191">
        <v>0</v>
      </c>
      <c r="T1385" s="192">
        <f>S1385*H1385</f>
        <v>0</v>
      </c>
      <c r="U1385" s="36"/>
      <c r="V1385" s="36"/>
      <c r="W1385" s="36"/>
      <c r="X1385" s="36"/>
      <c r="Y1385" s="36"/>
      <c r="Z1385" s="36"/>
      <c r="AA1385" s="36"/>
      <c r="AB1385" s="36"/>
      <c r="AC1385" s="36"/>
      <c r="AD1385" s="36"/>
      <c r="AE1385" s="36"/>
      <c r="AR1385" s="193" t="s">
        <v>103</v>
      </c>
      <c r="AT1385" s="193" t="s">
        <v>288</v>
      </c>
      <c r="AU1385" s="193" t="s">
        <v>82</v>
      </c>
      <c r="AY1385" s="19" t="s">
        <v>286</v>
      </c>
      <c r="BE1385" s="194">
        <f>IF(N1385="základní",J1385,0)</f>
        <v>0</v>
      </c>
      <c r="BF1385" s="194">
        <f>IF(N1385="snížená",J1385,0)</f>
        <v>0</v>
      </c>
      <c r="BG1385" s="194">
        <f>IF(N1385="zákl. přenesená",J1385,0)</f>
        <v>0</v>
      </c>
      <c r="BH1385" s="194">
        <f>IF(N1385="sníž. přenesená",J1385,0)</f>
        <v>0</v>
      </c>
      <c r="BI1385" s="194">
        <f>IF(N1385="nulová",J1385,0)</f>
        <v>0</v>
      </c>
      <c r="BJ1385" s="19" t="s">
        <v>80</v>
      </c>
      <c r="BK1385" s="194">
        <f>ROUND(I1385*H1385,2)</f>
        <v>0</v>
      </c>
      <c r="BL1385" s="19" t="s">
        <v>103</v>
      </c>
      <c r="BM1385" s="193" t="s">
        <v>1530</v>
      </c>
    </row>
    <row r="1386" spans="1:65" s="2" customFormat="1" ht="11.25">
      <c r="A1386" s="36"/>
      <c r="B1386" s="37"/>
      <c r="C1386" s="38"/>
      <c r="D1386" s="195" t="s">
        <v>294</v>
      </c>
      <c r="E1386" s="38"/>
      <c r="F1386" s="196" t="s">
        <v>1531</v>
      </c>
      <c r="G1386" s="38"/>
      <c r="H1386" s="38"/>
      <c r="I1386" s="197"/>
      <c r="J1386" s="38"/>
      <c r="K1386" s="38"/>
      <c r="L1386" s="41"/>
      <c r="M1386" s="198"/>
      <c r="N1386" s="199"/>
      <c r="O1386" s="66"/>
      <c r="P1386" s="66"/>
      <c r="Q1386" s="66"/>
      <c r="R1386" s="66"/>
      <c r="S1386" s="66"/>
      <c r="T1386" s="67"/>
      <c r="U1386" s="36"/>
      <c r="V1386" s="36"/>
      <c r="W1386" s="36"/>
      <c r="X1386" s="36"/>
      <c r="Y1386" s="36"/>
      <c r="Z1386" s="36"/>
      <c r="AA1386" s="36"/>
      <c r="AB1386" s="36"/>
      <c r="AC1386" s="36"/>
      <c r="AD1386" s="36"/>
      <c r="AE1386" s="36"/>
      <c r="AT1386" s="19" t="s">
        <v>294</v>
      </c>
      <c r="AU1386" s="19" t="s">
        <v>82</v>
      </c>
    </row>
    <row r="1387" spans="1:65" s="13" customFormat="1" ht="11.25">
      <c r="B1387" s="200"/>
      <c r="C1387" s="201"/>
      <c r="D1387" s="202" t="s">
        <v>296</v>
      </c>
      <c r="E1387" s="203" t="s">
        <v>21</v>
      </c>
      <c r="F1387" s="204" t="s">
        <v>1532</v>
      </c>
      <c r="G1387" s="201"/>
      <c r="H1387" s="205">
        <v>99.456000000000003</v>
      </c>
      <c r="I1387" s="206"/>
      <c r="J1387" s="201"/>
      <c r="K1387" s="201"/>
      <c r="L1387" s="207"/>
      <c r="M1387" s="208"/>
      <c r="N1387" s="209"/>
      <c r="O1387" s="209"/>
      <c r="P1387" s="209"/>
      <c r="Q1387" s="209"/>
      <c r="R1387" s="209"/>
      <c r="S1387" s="209"/>
      <c r="T1387" s="210"/>
      <c r="AT1387" s="211" t="s">
        <v>296</v>
      </c>
      <c r="AU1387" s="211" t="s">
        <v>82</v>
      </c>
      <c r="AV1387" s="13" t="s">
        <v>82</v>
      </c>
      <c r="AW1387" s="13" t="s">
        <v>34</v>
      </c>
      <c r="AX1387" s="13" t="s">
        <v>73</v>
      </c>
      <c r="AY1387" s="211" t="s">
        <v>286</v>
      </c>
    </row>
    <row r="1388" spans="1:65" s="14" customFormat="1" ht="11.25">
      <c r="B1388" s="212"/>
      <c r="C1388" s="213"/>
      <c r="D1388" s="202" t="s">
        <v>296</v>
      </c>
      <c r="E1388" s="214" t="s">
        <v>21</v>
      </c>
      <c r="F1388" s="215" t="s">
        <v>300</v>
      </c>
      <c r="G1388" s="213"/>
      <c r="H1388" s="216">
        <v>99.456000000000003</v>
      </c>
      <c r="I1388" s="217"/>
      <c r="J1388" s="213"/>
      <c r="K1388" s="213"/>
      <c r="L1388" s="218"/>
      <c r="M1388" s="219"/>
      <c r="N1388" s="220"/>
      <c r="O1388" s="220"/>
      <c r="P1388" s="220"/>
      <c r="Q1388" s="220"/>
      <c r="R1388" s="220"/>
      <c r="S1388" s="220"/>
      <c r="T1388" s="221"/>
      <c r="AT1388" s="222" t="s">
        <v>296</v>
      </c>
      <c r="AU1388" s="222" t="s">
        <v>82</v>
      </c>
      <c r="AV1388" s="14" t="s">
        <v>93</v>
      </c>
      <c r="AW1388" s="14" t="s">
        <v>34</v>
      </c>
      <c r="AX1388" s="14" t="s">
        <v>80</v>
      </c>
      <c r="AY1388" s="222" t="s">
        <v>286</v>
      </c>
    </row>
    <row r="1389" spans="1:65" s="2" customFormat="1" ht="33" customHeight="1">
      <c r="A1389" s="36"/>
      <c r="B1389" s="37"/>
      <c r="C1389" s="182" t="s">
        <v>1533</v>
      </c>
      <c r="D1389" s="182" t="s">
        <v>288</v>
      </c>
      <c r="E1389" s="183" t="s">
        <v>1534</v>
      </c>
      <c r="F1389" s="184" t="s">
        <v>1535</v>
      </c>
      <c r="G1389" s="185" t="s">
        <v>142</v>
      </c>
      <c r="H1389" s="186">
        <v>99.456000000000003</v>
      </c>
      <c r="I1389" s="187"/>
      <c r="J1389" s="188">
        <f>ROUND(I1389*H1389,2)</f>
        <v>0</v>
      </c>
      <c r="K1389" s="184" t="s">
        <v>292</v>
      </c>
      <c r="L1389" s="41"/>
      <c r="M1389" s="189" t="s">
        <v>21</v>
      </c>
      <c r="N1389" s="190" t="s">
        <v>44</v>
      </c>
      <c r="O1389" s="66"/>
      <c r="P1389" s="191">
        <f>O1389*H1389</f>
        <v>0</v>
      </c>
      <c r="Q1389" s="191">
        <v>1.8380000000000001E-2</v>
      </c>
      <c r="R1389" s="191">
        <f>Q1389*H1389</f>
        <v>1.8280012800000001</v>
      </c>
      <c r="S1389" s="191">
        <v>0</v>
      </c>
      <c r="T1389" s="192">
        <f>S1389*H1389</f>
        <v>0</v>
      </c>
      <c r="U1389" s="36"/>
      <c r="V1389" s="36"/>
      <c r="W1389" s="36"/>
      <c r="X1389" s="36"/>
      <c r="Y1389" s="36"/>
      <c r="Z1389" s="36"/>
      <c r="AA1389" s="36"/>
      <c r="AB1389" s="36"/>
      <c r="AC1389" s="36"/>
      <c r="AD1389" s="36"/>
      <c r="AE1389" s="36"/>
      <c r="AR1389" s="193" t="s">
        <v>103</v>
      </c>
      <c r="AT1389" s="193" t="s">
        <v>288</v>
      </c>
      <c r="AU1389" s="193" t="s">
        <v>82</v>
      </c>
      <c r="AY1389" s="19" t="s">
        <v>286</v>
      </c>
      <c r="BE1389" s="194">
        <f>IF(N1389="základní",J1389,0)</f>
        <v>0</v>
      </c>
      <c r="BF1389" s="194">
        <f>IF(N1389="snížená",J1389,0)</f>
        <v>0</v>
      </c>
      <c r="BG1389" s="194">
        <f>IF(N1389="zákl. přenesená",J1389,0)</f>
        <v>0</v>
      </c>
      <c r="BH1389" s="194">
        <f>IF(N1389="sníž. přenesená",J1389,0)</f>
        <v>0</v>
      </c>
      <c r="BI1389" s="194">
        <f>IF(N1389="nulová",J1389,0)</f>
        <v>0</v>
      </c>
      <c r="BJ1389" s="19" t="s">
        <v>80</v>
      </c>
      <c r="BK1389" s="194">
        <f>ROUND(I1389*H1389,2)</f>
        <v>0</v>
      </c>
      <c r="BL1389" s="19" t="s">
        <v>103</v>
      </c>
      <c r="BM1389" s="193" t="s">
        <v>1536</v>
      </c>
    </row>
    <row r="1390" spans="1:65" s="2" customFormat="1" ht="11.25">
      <c r="A1390" s="36"/>
      <c r="B1390" s="37"/>
      <c r="C1390" s="38"/>
      <c r="D1390" s="195" t="s">
        <v>294</v>
      </c>
      <c r="E1390" s="38"/>
      <c r="F1390" s="196" t="s">
        <v>1537</v>
      </c>
      <c r="G1390" s="38"/>
      <c r="H1390" s="38"/>
      <c r="I1390" s="197"/>
      <c r="J1390" s="38"/>
      <c r="K1390" s="38"/>
      <c r="L1390" s="41"/>
      <c r="M1390" s="198"/>
      <c r="N1390" s="199"/>
      <c r="O1390" s="66"/>
      <c r="P1390" s="66"/>
      <c r="Q1390" s="66"/>
      <c r="R1390" s="66"/>
      <c r="S1390" s="66"/>
      <c r="T1390" s="67"/>
      <c r="U1390" s="36"/>
      <c r="V1390" s="36"/>
      <c r="W1390" s="36"/>
      <c r="X1390" s="36"/>
      <c r="Y1390" s="36"/>
      <c r="Z1390" s="36"/>
      <c r="AA1390" s="36"/>
      <c r="AB1390" s="36"/>
      <c r="AC1390" s="36"/>
      <c r="AD1390" s="36"/>
      <c r="AE1390" s="36"/>
      <c r="AT1390" s="19" t="s">
        <v>294</v>
      </c>
      <c r="AU1390" s="19" t="s">
        <v>82</v>
      </c>
    </row>
    <row r="1391" spans="1:65" s="15" customFormat="1" ht="11.25">
      <c r="B1391" s="223"/>
      <c r="C1391" s="224"/>
      <c r="D1391" s="202" t="s">
        <v>296</v>
      </c>
      <c r="E1391" s="225" t="s">
        <v>21</v>
      </c>
      <c r="F1391" s="226" t="s">
        <v>1538</v>
      </c>
      <c r="G1391" s="224"/>
      <c r="H1391" s="225" t="s">
        <v>21</v>
      </c>
      <c r="I1391" s="227"/>
      <c r="J1391" s="224"/>
      <c r="K1391" s="224"/>
      <c r="L1391" s="228"/>
      <c r="M1391" s="229"/>
      <c r="N1391" s="230"/>
      <c r="O1391" s="230"/>
      <c r="P1391" s="230"/>
      <c r="Q1391" s="230"/>
      <c r="R1391" s="230"/>
      <c r="S1391" s="230"/>
      <c r="T1391" s="231"/>
      <c r="AT1391" s="232" t="s">
        <v>296</v>
      </c>
      <c r="AU1391" s="232" t="s">
        <v>82</v>
      </c>
      <c r="AV1391" s="15" t="s">
        <v>80</v>
      </c>
      <c r="AW1391" s="15" t="s">
        <v>34</v>
      </c>
      <c r="AX1391" s="15" t="s">
        <v>73</v>
      </c>
      <c r="AY1391" s="232" t="s">
        <v>286</v>
      </c>
    </row>
    <row r="1392" spans="1:65" s="13" customFormat="1" ht="11.25">
      <c r="B1392" s="200"/>
      <c r="C1392" s="201"/>
      <c r="D1392" s="202" t="s">
        <v>296</v>
      </c>
      <c r="E1392" s="203" t="s">
        <v>21</v>
      </c>
      <c r="F1392" s="204" t="s">
        <v>1539</v>
      </c>
      <c r="G1392" s="201"/>
      <c r="H1392" s="205">
        <v>90.695999999999998</v>
      </c>
      <c r="I1392" s="206"/>
      <c r="J1392" s="201"/>
      <c r="K1392" s="201"/>
      <c r="L1392" s="207"/>
      <c r="M1392" s="208"/>
      <c r="N1392" s="209"/>
      <c r="O1392" s="209"/>
      <c r="P1392" s="209"/>
      <c r="Q1392" s="209"/>
      <c r="R1392" s="209"/>
      <c r="S1392" s="209"/>
      <c r="T1392" s="210"/>
      <c r="AT1392" s="211" t="s">
        <v>296</v>
      </c>
      <c r="AU1392" s="211" t="s">
        <v>82</v>
      </c>
      <c r="AV1392" s="13" t="s">
        <v>82</v>
      </c>
      <c r="AW1392" s="13" t="s">
        <v>34</v>
      </c>
      <c r="AX1392" s="13" t="s">
        <v>73</v>
      </c>
      <c r="AY1392" s="211" t="s">
        <v>286</v>
      </c>
    </row>
    <row r="1393" spans="1:65" s="13" customFormat="1" ht="11.25">
      <c r="B1393" s="200"/>
      <c r="C1393" s="201"/>
      <c r="D1393" s="202" t="s">
        <v>296</v>
      </c>
      <c r="E1393" s="203" t="s">
        <v>21</v>
      </c>
      <c r="F1393" s="204" t="s">
        <v>1540</v>
      </c>
      <c r="G1393" s="201"/>
      <c r="H1393" s="205">
        <v>3.2</v>
      </c>
      <c r="I1393" s="206"/>
      <c r="J1393" s="201"/>
      <c r="K1393" s="201"/>
      <c r="L1393" s="207"/>
      <c r="M1393" s="208"/>
      <c r="N1393" s="209"/>
      <c r="O1393" s="209"/>
      <c r="P1393" s="209"/>
      <c r="Q1393" s="209"/>
      <c r="R1393" s="209"/>
      <c r="S1393" s="209"/>
      <c r="T1393" s="210"/>
      <c r="AT1393" s="211" t="s">
        <v>296</v>
      </c>
      <c r="AU1393" s="211" t="s">
        <v>82</v>
      </c>
      <c r="AV1393" s="13" t="s">
        <v>82</v>
      </c>
      <c r="AW1393" s="13" t="s">
        <v>34</v>
      </c>
      <c r="AX1393" s="13" t="s">
        <v>73</v>
      </c>
      <c r="AY1393" s="211" t="s">
        <v>286</v>
      </c>
    </row>
    <row r="1394" spans="1:65" s="13" customFormat="1" ht="11.25">
      <c r="B1394" s="200"/>
      <c r="C1394" s="201"/>
      <c r="D1394" s="202" t="s">
        <v>296</v>
      </c>
      <c r="E1394" s="203" t="s">
        <v>21</v>
      </c>
      <c r="F1394" s="204" t="s">
        <v>1541</v>
      </c>
      <c r="G1394" s="201"/>
      <c r="H1394" s="205">
        <v>5.56</v>
      </c>
      <c r="I1394" s="206"/>
      <c r="J1394" s="201"/>
      <c r="K1394" s="201"/>
      <c r="L1394" s="207"/>
      <c r="M1394" s="208"/>
      <c r="N1394" s="209"/>
      <c r="O1394" s="209"/>
      <c r="P1394" s="209"/>
      <c r="Q1394" s="209"/>
      <c r="R1394" s="209"/>
      <c r="S1394" s="209"/>
      <c r="T1394" s="210"/>
      <c r="AT1394" s="211" t="s">
        <v>296</v>
      </c>
      <c r="AU1394" s="211" t="s">
        <v>82</v>
      </c>
      <c r="AV1394" s="13" t="s">
        <v>82</v>
      </c>
      <c r="AW1394" s="13" t="s">
        <v>34</v>
      </c>
      <c r="AX1394" s="13" t="s">
        <v>73</v>
      </c>
      <c r="AY1394" s="211" t="s">
        <v>286</v>
      </c>
    </row>
    <row r="1395" spans="1:65" s="14" customFormat="1" ht="11.25">
      <c r="B1395" s="212"/>
      <c r="C1395" s="213"/>
      <c r="D1395" s="202" t="s">
        <v>296</v>
      </c>
      <c r="E1395" s="214" t="s">
        <v>21</v>
      </c>
      <c r="F1395" s="215" t="s">
        <v>300</v>
      </c>
      <c r="G1395" s="213"/>
      <c r="H1395" s="216">
        <v>99.456000000000003</v>
      </c>
      <c r="I1395" s="217"/>
      <c r="J1395" s="213"/>
      <c r="K1395" s="213"/>
      <c r="L1395" s="218"/>
      <c r="M1395" s="219"/>
      <c r="N1395" s="220"/>
      <c r="O1395" s="220"/>
      <c r="P1395" s="220"/>
      <c r="Q1395" s="220"/>
      <c r="R1395" s="220"/>
      <c r="S1395" s="220"/>
      <c r="T1395" s="221"/>
      <c r="AT1395" s="222" t="s">
        <v>296</v>
      </c>
      <c r="AU1395" s="222" t="s">
        <v>82</v>
      </c>
      <c r="AV1395" s="14" t="s">
        <v>93</v>
      </c>
      <c r="AW1395" s="14" t="s">
        <v>34</v>
      </c>
      <c r="AX1395" s="14" t="s">
        <v>80</v>
      </c>
      <c r="AY1395" s="222" t="s">
        <v>286</v>
      </c>
    </row>
    <row r="1396" spans="1:65" s="2" customFormat="1" ht="21.75" customHeight="1">
      <c r="A1396" s="36"/>
      <c r="B1396" s="37"/>
      <c r="C1396" s="182" t="s">
        <v>1542</v>
      </c>
      <c r="D1396" s="182" t="s">
        <v>288</v>
      </c>
      <c r="E1396" s="183" t="s">
        <v>1543</v>
      </c>
      <c r="F1396" s="184" t="s">
        <v>1544</v>
      </c>
      <c r="G1396" s="185" t="s">
        <v>142</v>
      </c>
      <c r="H1396" s="186">
        <v>1505.27</v>
      </c>
      <c r="I1396" s="187"/>
      <c r="J1396" s="188">
        <f>ROUND(I1396*H1396,2)</f>
        <v>0</v>
      </c>
      <c r="K1396" s="184" t="s">
        <v>292</v>
      </c>
      <c r="L1396" s="41"/>
      <c r="M1396" s="189" t="s">
        <v>21</v>
      </c>
      <c r="N1396" s="190" t="s">
        <v>44</v>
      </c>
      <c r="O1396" s="66"/>
      <c r="P1396" s="191">
        <f>O1396*H1396</f>
        <v>0</v>
      </c>
      <c r="Q1396" s="191">
        <v>0</v>
      </c>
      <c r="R1396" s="191">
        <f>Q1396*H1396</f>
        <v>0</v>
      </c>
      <c r="S1396" s="191">
        <v>0</v>
      </c>
      <c r="T1396" s="192">
        <f>S1396*H1396</f>
        <v>0</v>
      </c>
      <c r="U1396" s="36"/>
      <c r="V1396" s="36"/>
      <c r="W1396" s="36"/>
      <c r="X1396" s="36"/>
      <c r="Y1396" s="36"/>
      <c r="Z1396" s="36"/>
      <c r="AA1396" s="36"/>
      <c r="AB1396" s="36"/>
      <c r="AC1396" s="36"/>
      <c r="AD1396" s="36"/>
      <c r="AE1396" s="36"/>
      <c r="AR1396" s="193" t="s">
        <v>103</v>
      </c>
      <c r="AT1396" s="193" t="s">
        <v>288</v>
      </c>
      <c r="AU1396" s="193" t="s">
        <v>82</v>
      </c>
      <c r="AY1396" s="19" t="s">
        <v>286</v>
      </c>
      <c r="BE1396" s="194">
        <f>IF(N1396="základní",J1396,0)</f>
        <v>0</v>
      </c>
      <c r="BF1396" s="194">
        <f>IF(N1396="snížená",J1396,0)</f>
        <v>0</v>
      </c>
      <c r="BG1396" s="194">
        <f>IF(N1396="zákl. přenesená",J1396,0)</f>
        <v>0</v>
      </c>
      <c r="BH1396" s="194">
        <f>IF(N1396="sníž. přenesená",J1396,0)</f>
        <v>0</v>
      </c>
      <c r="BI1396" s="194">
        <f>IF(N1396="nulová",J1396,0)</f>
        <v>0</v>
      </c>
      <c r="BJ1396" s="19" t="s">
        <v>80</v>
      </c>
      <c r="BK1396" s="194">
        <f>ROUND(I1396*H1396,2)</f>
        <v>0</v>
      </c>
      <c r="BL1396" s="19" t="s">
        <v>103</v>
      </c>
      <c r="BM1396" s="193" t="s">
        <v>1545</v>
      </c>
    </row>
    <row r="1397" spans="1:65" s="2" customFormat="1" ht="11.25">
      <c r="A1397" s="36"/>
      <c r="B1397" s="37"/>
      <c r="C1397" s="38"/>
      <c r="D1397" s="195" t="s">
        <v>294</v>
      </c>
      <c r="E1397" s="38"/>
      <c r="F1397" s="196" t="s">
        <v>1546</v>
      </c>
      <c r="G1397" s="38"/>
      <c r="H1397" s="38"/>
      <c r="I1397" s="197"/>
      <c r="J1397" s="38"/>
      <c r="K1397" s="38"/>
      <c r="L1397" s="41"/>
      <c r="M1397" s="198"/>
      <c r="N1397" s="199"/>
      <c r="O1397" s="66"/>
      <c r="P1397" s="66"/>
      <c r="Q1397" s="66"/>
      <c r="R1397" s="66"/>
      <c r="S1397" s="66"/>
      <c r="T1397" s="67"/>
      <c r="U1397" s="36"/>
      <c r="V1397" s="36"/>
      <c r="W1397" s="36"/>
      <c r="X1397" s="36"/>
      <c r="Y1397" s="36"/>
      <c r="Z1397" s="36"/>
      <c r="AA1397" s="36"/>
      <c r="AB1397" s="36"/>
      <c r="AC1397" s="36"/>
      <c r="AD1397" s="36"/>
      <c r="AE1397" s="36"/>
      <c r="AT1397" s="19" t="s">
        <v>294</v>
      </c>
      <c r="AU1397" s="19" t="s">
        <v>82</v>
      </c>
    </row>
    <row r="1398" spans="1:65" s="15" customFormat="1" ht="11.25">
      <c r="B1398" s="223"/>
      <c r="C1398" s="224"/>
      <c r="D1398" s="202" t="s">
        <v>296</v>
      </c>
      <c r="E1398" s="225" t="s">
        <v>21</v>
      </c>
      <c r="F1398" s="226" t="s">
        <v>1547</v>
      </c>
      <c r="G1398" s="224"/>
      <c r="H1398" s="225" t="s">
        <v>21</v>
      </c>
      <c r="I1398" s="227"/>
      <c r="J1398" s="224"/>
      <c r="K1398" s="224"/>
      <c r="L1398" s="228"/>
      <c r="M1398" s="229"/>
      <c r="N1398" s="230"/>
      <c r="O1398" s="230"/>
      <c r="P1398" s="230"/>
      <c r="Q1398" s="230"/>
      <c r="R1398" s="230"/>
      <c r="S1398" s="230"/>
      <c r="T1398" s="231"/>
      <c r="AT1398" s="232" t="s">
        <v>296</v>
      </c>
      <c r="AU1398" s="232" t="s">
        <v>82</v>
      </c>
      <c r="AV1398" s="15" t="s">
        <v>80</v>
      </c>
      <c r="AW1398" s="15" t="s">
        <v>34</v>
      </c>
      <c r="AX1398" s="15" t="s">
        <v>73</v>
      </c>
      <c r="AY1398" s="232" t="s">
        <v>286</v>
      </c>
    </row>
    <row r="1399" spans="1:65" s="13" customFormat="1" ht="11.25">
      <c r="B1399" s="200"/>
      <c r="C1399" s="201"/>
      <c r="D1399" s="202" t="s">
        <v>296</v>
      </c>
      <c r="E1399" s="203" t="s">
        <v>21</v>
      </c>
      <c r="F1399" s="204" t="s">
        <v>1548</v>
      </c>
      <c r="G1399" s="201"/>
      <c r="H1399" s="205">
        <v>279.95</v>
      </c>
      <c r="I1399" s="206"/>
      <c r="J1399" s="201"/>
      <c r="K1399" s="201"/>
      <c r="L1399" s="207"/>
      <c r="M1399" s="208"/>
      <c r="N1399" s="209"/>
      <c r="O1399" s="209"/>
      <c r="P1399" s="209"/>
      <c r="Q1399" s="209"/>
      <c r="R1399" s="209"/>
      <c r="S1399" s="209"/>
      <c r="T1399" s="210"/>
      <c r="AT1399" s="211" t="s">
        <v>296</v>
      </c>
      <c r="AU1399" s="211" t="s">
        <v>82</v>
      </c>
      <c r="AV1399" s="13" t="s">
        <v>82</v>
      </c>
      <c r="AW1399" s="13" t="s">
        <v>34</v>
      </c>
      <c r="AX1399" s="13" t="s">
        <v>73</v>
      </c>
      <c r="AY1399" s="211" t="s">
        <v>286</v>
      </c>
    </row>
    <row r="1400" spans="1:65" s="13" customFormat="1" ht="11.25">
      <c r="B1400" s="200"/>
      <c r="C1400" s="201"/>
      <c r="D1400" s="202" t="s">
        <v>296</v>
      </c>
      <c r="E1400" s="203" t="s">
        <v>21</v>
      </c>
      <c r="F1400" s="204" t="s">
        <v>1549</v>
      </c>
      <c r="G1400" s="201"/>
      <c r="H1400" s="205">
        <v>74.89</v>
      </c>
      <c r="I1400" s="206"/>
      <c r="J1400" s="201"/>
      <c r="K1400" s="201"/>
      <c r="L1400" s="207"/>
      <c r="M1400" s="208"/>
      <c r="N1400" s="209"/>
      <c r="O1400" s="209"/>
      <c r="P1400" s="209"/>
      <c r="Q1400" s="209"/>
      <c r="R1400" s="209"/>
      <c r="S1400" s="209"/>
      <c r="T1400" s="210"/>
      <c r="AT1400" s="211" t="s">
        <v>296</v>
      </c>
      <c r="AU1400" s="211" t="s">
        <v>82</v>
      </c>
      <c r="AV1400" s="13" t="s">
        <v>82</v>
      </c>
      <c r="AW1400" s="13" t="s">
        <v>34</v>
      </c>
      <c r="AX1400" s="13" t="s">
        <v>73</v>
      </c>
      <c r="AY1400" s="211" t="s">
        <v>286</v>
      </c>
    </row>
    <row r="1401" spans="1:65" s="13" customFormat="1" ht="22.5">
      <c r="B1401" s="200"/>
      <c r="C1401" s="201"/>
      <c r="D1401" s="202" t="s">
        <v>296</v>
      </c>
      <c r="E1401" s="203" t="s">
        <v>21</v>
      </c>
      <c r="F1401" s="204" t="s">
        <v>1550</v>
      </c>
      <c r="G1401" s="201"/>
      <c r="H1401" s="205">
        <v>207.24</v>
      </c>
      <c r="I1401" s="206"/>
      <c r="J1401" s="201"/>
      <c r="K1401" s="201"/>
      <c r="L1401" s="207"/>
      <c r="M1401" s="208"/>
      <c r="N1401" s="209"/>
      <c r="O1401" s="209"/>
      <c r="P1401" s="209"/>
      <c r="Q1401" s="209"/>
      <c r="R1401" s="209"/>
      <c r="S1401" s="209"/>
      <c r="T1401" s="210"/>
      <c r="AT1401" s="211" t="s">
        <v>296</v>
      </c>
      <c r="AU1401" s="211" t="s">
        <v>82</v>
      </c>
      <c r="AV1401" s="13" t="s">
        <v>82</v>
      </c>
      <c r="AW1401" s="13" t="s">
        <v>34</v>
      </c>
      <c r="AX1401" s="13" t="s">
        <v>73</v>
      </c>
      <c r="AY1401" s="211" t="s">
        <v>286</v>
      </c>
    </row>
    <row r="1402" spans="1:65" s="13" customFormat="1" ht="11.25">
      <c r="B1402" s="200"/>
      <c r="C1402" s="201"/>
      <c r="D1402" s="202" t="s">
        <v>296</v>
      </c>
      <c r="E1402" s="203" t="s">
        <v>21</v>
      </c>
      <c r="F1402" s="204" t="s">
        <v>1551</v>
      </c>
      <c r="G1402" s="201"/>
      <c r="H1402" s="205">
        <v>301.81</v>
      </c>
      <c r="I1402" s="206"/>
      <c r="J1402" s="201"/>
      <c r="K1402" s="201"/>
      <c r="L1402" s="207"/>
      <c r="M1402" s="208"/>
      <c r="N1402" s="209"/>
      <c r="O1402" s="209"/>
      <c r="P1402" s="209"/>
      <c r="Q1402" s="209"/>
      <c r="R1402" s="209"/>
      <c r="S1402" s="209"/>
      <c r="T1402" s="210"/>
      <c r="AT1402" s="211" t="s">
        <v>296</v>
      </c>
      <c r="AU1402" s="211" t="s">
        <v>82</v>
      </c>
      <c r="AV1402" s="13" t="s">
        <v>82</v>
      </c>
      <c r="AW1402" s="13" t="s">
        <v>34</v>
      </c>
      <c r="AX1402" s="13" t="s">
        <v>73</v>
      </c>
      <c r="AY1402" s="211" t="s">
        <v>286</v>
      </c>
    </row>
    <row r="1403" spans="1:65" s="13" customFormat="1" ht="11.25">
      <c r="B1403" s="200"/>
      <c r="C1403" s="201"/>
      <c r="D1403" s="202" t="s">
        <v>296</v>
      </c>
      <c r="E1403" s="203" t="s">
        <v>21</v>
      </c>
      <c r="F1403" s="204" t="s">
        <v>1552</v>
      </c>
      <c r="G1403" s="201"/>
      <c r="H1403" s="205">
        <v>481.24</v>
      </c>
      <c r="I1403" s="206"/>
      <c r="J1403" s="201"/>
      <c r="K1403" s="201"/>
      <c r="L1403" s="207"/>
      <c r="M1403" s="208"/>
      <c r="N1403" s="209"/>
      <c r="O1403" s="209"/>
      <c r="P1403" s="209"/>
      <c r="Q1403" s="209"/>
      <c r="R1403" s="209"/>
      <c r="S1403" s="209"/>
      <c r="T1403" s="210"/>
      <c r="AT1403" s="211" t="s">
        <v>296</v>
      </c>
      <c r="AU1403" s="211" t="s">
        <v>82</v>
      </c>
      <c r="AV1403" s="13" t="s">
        <v>82</v>
      </c>
      <c r="AW1403" s="13" t="s">
        <v>34</v>
      </c>
      <c r="AX1403" s="13" t="s">
        <v>73</v>
      </c>
      <c r="AY1403" s="211" t="s">
        <v>286</v>
      </c>
    </row>
    <row r="1404" spans="1:65" s="13" customFormat="1" ht="11.25">
      <c r="B1404" s="200"/>
      <c r="C1404" s="201"/>
      <c r="D1404" s="202" t="s">
        <v>296</v>
      </c>
      <c r="E1404" s="203" t="s">
        <v>21</v>
      </c>
      <c r="F1404" s="204" t="s">
        <v>1553</v>
      </c>
      <c r="G1404" s="201"/>
      <c r="H1404" s="205">
        <v>60.14</v>
      </c>
      <c r="I1404" s="206"/>
      <c r="J1404" s="201"/>
      <c r="K1404" s="201"/>
      <c r="L1404" s="207"/>
      <c r="M1404" s="208"/>
      <c r="N1404" s="209"/>
      <c r="O1404" s="209"/>
      <c r="P1404" s="209"/>
      <c r="Q1404" s="209"/>
      <c r="R1404" s="209"/>
      <c r="S1404" s="209"/>
      <c r="T1404" s="210"/>
      <c r="AT1404" s="211" t="s">
        <v>296</v>
      </c>
      <c r="AU1404" s="211" t="s">
        <v>82</v>
      </c>
      <c r="AV1404" s="13" t="s">
        <v>82</v>
      </c>
      <c r="AW1404" s="13" t="s">
        <v>34</v>
      </c>
      <c r="AX1404" s="13" t="s">
        <v>73</v>
      </c>
      <c r="AY1404" s="211" t="s">
        <v>286</v>
      </c>
    </row>
    <row r="1405" spans="1:65" s="14" customFormat="1" ht="11.25">
      <c r="B1405" s="212"/>
      <c r="C1405" s="213"/>
      <c r="D1405" s="202" t="s">
        <v>296</v>
      </c>
      <c r="E1405" s="214" t="s">
        <v>21</v>
      </c>
      <c r="F1405" s="215" t="s">
        <v>300</v>
      </c>
      <c r="G1405" s="213"/>
      <c r="H1405" s="216">
        <v>1405.27</v>
      </c>
      <c r="I1405" s="217"/>
      <c r="J1405" s="213"/>
      <c r="K1405" s="213"/>
      <c r="L1405" s="218"/>
      <c r="M1405" s="219"/>
      <c r="N1405" s="220"/>
      <c r="O1405" s="220"/>
      <c r="P1405" s="220"/>
      <c r="Q1405" s="220"/>
      <c r="R1405" s="220"/>
      <c r="S1405" s="220"/>
      <c r="T1405" s="221"/>
      <c r="AT1405" s="222" t="s">
        <v>296</v>
      </c>
      <c r="AU1405" s="222" t="s">
        <v>82</v>
      </c>
      <c r="AV1405" s="14" t="s">
        <v>93</v>
      </c>
      <c r="AW1405" s="14" t="s">
        <v>34</v>
      </c>
      <c r="AX1405" s="14" t="s">
        <v>73</v>
      </c>
      <c r="AY1405" s="222" t="s">
        <v>286</v>
      </c>
    </row>
    <row r="1406" spans="1:65" s="13" customFormat="1" ht="11.25">
      <c r="B1406" s="200"/>
      <c r="C1406" s="201"/>
      <c r="D1406" s="202" t="s">
        <v>296</v>
      </c>
      <c r="E1406" s="203" t="s">
        <v>21</v>
      </c>
      <c r="F1406" s="204" t="s">
        <v>1554</v>
      </c>
      <c r="G1406" s="201"/>
      <c r="H1406" s="205">
        <v>100</v>
      </c>
      <c r="I1406" s="206"/>
      <c r="J1406" s="201"/>
      <c r="K1406" s="201"/>
      <c r="L1406" s="207"/>
      <c r="M1406" s="208"/>
      <c r="N1406" s="209"/>
      <c r="O1406" s="209"/>
      <c r="P1406" s="209"/>
      <c r="Q1406" s="209"/>
      <c r="R1406" s="209"/>
      <c r="S1406" s="209"/>
      <c r="T1406" s="210"/>
      <c r="AT1406" s="211" t="s">
        <v>296</v>
      </c>
      <c r="AU1406" s="211" t="s">
        <v>82</v>
      </c>
      <c r="AV1406" s="13" t="s">
        <v>82</v>
      </c>
      <c r="AW1406" s="13" t="s">
        <v>34</v>
      </c>
      <c r="AX1406" s="13" t="s">
        <v>73</v>
      </c>
      <c r="AY1406" s="211" t="s">
        <v>286</v>
      </c>
    </row>
    <row r="1407" spans="1:65" s="14" customFormat="1" ht="11.25">
      <c r="B1407" s="212"/>
      <c r="C1407" s="213"/>
      <c r="D1407" s="202" t="s">
        <v>296</v>
      </c>
      <c r="E1407" s="214" t="s">
        <v>21</v>
      </c>
      <c r="F1407" s="215" t="s">
        <v>300</v>
      </c>
      <c r="G1407" s="213"/>
      <c r="H1407" s="216">
        <v>100</v>
      </c>
      <c r="I1407" s="217"/>
      <c r="J1407" s="213"/>
      <c r="K1407" s="213"/>
      <c r="L1407" s="218"/>
      <c r="M1407" s="219"/>
      <c r="N1407" s="220"/>
      <c r="O1407" s="220"/>
      <c r="P1407" s="220"/>
      <c r="Q1407" s="220"/>
      <c r="R1407" s="220"/>
      <c r="S1407" s="220"/>
      <c r="T1407" s="221"/>
      <c r="AT1407" s="222" t="s">
        <v>296</v>
      </c>
      <c r="AU1407" s="222" t="s">
        <v>82</v>
      </c>
      <c r="AV1407" s="14" t="s">
        <v>93</v>
      </c>
      <c r="AW1407" s="14" t="s">
        <v>34</v>
      </c>
      <c r="AX1407" s="14" t="s">
        <v>73</v>
      </c>
      <c r="AY1407" s="222" t="s">
        <v>286</v>
      </c>
    </row>
    <row r="1408" spans="1:65" s="16" customFormat="1" ht="11.25">
      <c r="B1408" s="233"/>
      <c r="C1408" s="234"/>
      <c r="D1408" s="202" t="s">
        <v>296</v>
      </c>
      <c r="E1408" s="235" t="s">
        <v>21</v>
      </c>
      <c r="F1408" s="236" t="s">
        <v>307</v>
      </c>
      <c r="G1408" s="234"/>
      <c r="H1408" s="237">
        <v>1505.27</v>
      </c>
      <c r="I1408" s="238"/>
      <c r="J1408" s="234"/>
      <c r="K1408" s="234"/>
      <c r="L1408" s="239"/>
      <c r="M1408" s="240"/>
      <c r="N1408" s="241"/>
      <c r="O1408" s="241"/>
      <c r="P1408" s="241"/>
      <c r="Q1408" s="241"/>
      <c r="R1408" s="241"/>
      <c r="S1408" s="241"/>
      <c r="T1408" s="242"/>
      <c r="AT1408" s="243" t="s">
        <v>296</v>
      </c>
      <c r="AU1408" s="243" t="s">
        <v>82</v>
      </c>
      <c r="AV1408" s="16" t="s">
        <v>103</v>
      </c>
      <c r="AW1408" s="16" t="s">
        <v>34</v>
      </c>
      <c r="AX1408" s="16" t="s">
        <v>80</v>
      </c>
      <c r="AY1408" s="243" t="s">
        <v>286</v>
      </c>
    </row>
    <row r="1409" spans="1:65" s="2" customFormat="1" ht="24.2" customHeight="1">
      <c r="A1409" s="36"/>
      <c r="B1409" s="37"/>
      <c r="C1409" s="182" t="s">
        <v>1555</v>
      </c>
      <c r="D1409" s="182" t="s">
        <v>288</v>
      </c>
      <c r="E1409" s="183" t="s">
        <v>1556</v>
      </c>
      <c r="F1409" s="184" t="s">
        <v>1557</v>
      </c>
      <c r="G1409" s="185" t="s">
        <v>142</v>
      </c>
      <c r="H1409" s="186">
        <v>371.39800000000002</v>
      </c>
      <c r="I1409" s="187"/>
      <c r="J1409" s="188">
        <f>ROUND(I1409*H1409,2)</f>
        <v>0</v>
      </c>
      <c r="K1409" s="184" t="s">
        <v>292</v>
      </c>
      <c r="L1409" s="41"/>
      <c r="M1409" s="189" t="s">
        <v>21</v>
      </c>
      <c r="N1409" s="190" t="s">
        <v>44</v>
      </c>
      <c r="O1409" s="66"/>
      <c r="P1409" s="191">
        <f>O1409*H1409</f>
        <v>0</v>
      </c>
      <c r="Q1409" s="191">
        <v>0</v>
      </c>
      <c r="R1409" s="191">
        <f>Q1409*H1409</f>
        <v>0</v>
      </c>
      <c r="S1409" s="191">
        <v>0</v>
      </c>
      <c r="T1409" s="192">
        <f>S1409*H1409</f>
        <v>0</v>
      </c>
      <c r="U1409" s="36"/>
      <c r="V1409" s="36"/>
      <c r="W1409" s="36"/>
      <c r="X1409" s="36"/>
      <c r="Y1409" s="36"/>
      <c r="Z1409" s="36"/>
      <c r="AA1409" s="36"/>
      <c r="AB1409" s="36"/>
      <c r="AC1409" s="36"/>
      <c r="AD1409" s="36"/>
      <c r="AE1409" s="36"/>
      <c r="AR1409" s="193" t="s">
        <v>103</v>
      </c>
      <c r="AT1409" s="193" t="s">
        <v>288</v>
      </c>
      <c r="AU1409" s="193" t="s">
        <v>82</v>
      </c>
      <c r="AY1409" s="19" t="s">
        <v>286</v>
      </c>
      <c r="BE1409" s="194">
        <f>IF(N1409="základní",J1409,0)</f>
        <v>0</v>
      </c>
      <c r="BF1409" s="194">
        <f>IF(N1409="snížená",J1409,0)</f>
        <v>0</v>
      </c>
      <c r="BG1409" s="194">
        <f>IF(N1409="zákl. přenesená",J1409,0)</f>
        <v>0</v>
      </c>
      <c r="BH1409" s="194">
        <f>IF(N1409="sníž. přenesená",J1409,0)</f>
        <v>0</v>
      </c>
      <c r="BI1409" s="194">
        <f>IF(N1409="nulová",J1409,0)</f>
        <v>0</v>
      </c>
      <c r="BJ1409" s="19" t="s">
        <v>80</v>
      </c>
      <c r="BK1409" s="194">
        <f>ROUND(I1409*H1409,2)</f>
        <v>0</v>
      </c>
      <c r="BL1409" s="19" t="s">
        <v>103</v>
      </c>
      <c r="BM1409" s="193" t="s">
        <v>1558</v>
      </c>
    </row>
    <row r="1410" spans="1:65" s="2" customFormat="1" ht="11.25">
      <c r="A1410" s="36"/>
      <c r="B1410" s="37"/>
      <c r="C1410" s="38"/>
      <c r="D1410" s="195" t="s">
        <v>294</v>
      </c>
      <c r="E1410" s="38"/>
      <c r="F1410" s="196" t="s">
        <v>1559</v>
      </c>
      <c r="G1410" s="38"/>
      <c r="H1410" s="38"/>
      <c r="I1410" s="197"/>
      <c r="J1410" s="38"/>
      <c r="K1410" s="38"/>
      <c r="L1410" s="41"/>
      <c r="M1410" s="198"/>
      <c r="N1410" s="199"/>
      <c r="O1410" s="66"/>
      <c r="P1410" s="66"/>
      <c r="Q1410" s="66"/>
      <c r="R1410" s="66"/>
      <c r="S1410" s="66"/>
      <c r="T1410" s="67"/>
      <c r="U1410" s="36"/>
      <c r="V1410" s="36"/>
      <c r="W1410" s="36"/>
      <c r="X1410" s="36"/>
      <c r="Y1410" s="36"/>
      <c r="Z1410" s="36"/>
      <c r="AA1410" s="36"/>
      <c r="AB1410" s="36"/>
      <c r="AC1410" s="36"/>
      <c r="AD1410" s="36"/>
      <c r="AE1410" s="36"/>
      <c r="AT1410" s="19" t="s">
        <v>294</v>
      </c>
      <c r="AU1410" s="19" t="s">
        <v>82</v>
      </c>
    </row>
    <row r="1411" spans="1:65" s="15" customFormat="1" ht="11.25">
      <c r="B1411" s="223"/>
      <c r="C1411" s="224"/>
      <c r="D1411" s="202" t="s">
        <v>296</v>
      </c>
      <c r="E1411" s="225" t="s">
        <v>21</v>
      </c>
      <c r="F1411" s="226" t="s">
        <v>1560</v>
      </c>
      <c r="G1411" s="224"/>
      <c r="H1411" s="225" t="s">
        <v>21</v>
      </c>
      <c r="I1411" s="227"/>
      <c r="J1411" s="224"/>
      <c r="K1411" s="224"/>
      <c r="L1411" s="228"/>
      <c r="M1411" s="229"/>
      <c r="N1411" s="230"/>
      <c r="O1411" s="230"/>
      <c r="P1411" s="230"/>
      <c r="Q1411" s="230"/>
      <c r="R1411" s="230"/>
      <c r="S1411" s="230"/>
      <c r="T1411" s="231"/>
      <c r="AT1411" s="232" t="s">
        <v>296</v>
      </c>
      <c r="AU1411" s="232" t="s">
        <v>82</v>
      </c>
      <c r="AV1411" s="15" t="s">
        <v>80</v>
      </c>
      <c r="AW1411" s="15" t="s">
        <v>34</v>
      </c>
      <c r="AX1411" s="15" t="s">
        <v>73</v>
      </c>
      <c r="AY1411" s="232" t="s">
        <v>286</v>
      </c>
    </row>
    <row r="1412" spans="1:65" s="15" customFormat="1" ht="11.25">
      <c r="B1412" s="223"/>
      <c r="C1412" s="224"/>
      <c r="D1412" s="202" t="s">
        <v>296</v>
      </c>
      <c r="E1412" s="225" t="s">
        <v>21</v>
      </c>
      <c r="F1412" s="226" t="s">
        <v>348</v>
      </c>
      <c r="G1412" s="224"/>
      <c r="H1412" s="225" t="s">
        <v>21</v>
      </c>
      <c r="I1412" s="227"/>
      <c r="J1412" s="224"/>
      <c r="K1412" s="224"/>
      <c r="L1412" s="228"/>
      <c r="M1412" s="229"/>
      <c r="N1412" s="230"/>
      <c r="O1412" s="230"/>
      <c r="P1412" s="230"/>
      <c r="Q1412" s="230"/>
      <c r="R1412" s="230"/>
      <c r="S1412" s="230"/>
      <c r="T1412" s="231"/>
      <c r="AT1412" s="232" t="s">
        <v>296</v>
      </c>
      <c r="AU1412" s="232" t="s">
        <v>82</v>
      </c>
      <c r="AV1412" s="15" t="s">
        <v>80</v>
      </c>
      <c r="AW1412" s="15" t="s">
        <v>34</v>
      </c>
      <c r="AX1412" s="15" t="s">
        <v>73</v>
      </c>
      <c r="AY1412" s="232" t="s">
        <v>286</v>
      </c>
    </row>
    <row r="1413" spans="1:65" s="13" customFormat="1" ht="11.25">
      <c r="B1413" s="200"/>
      <c r="C1413" s="201"/>
      <c r="D1413" s="202" t="s">
        <v>296</v>
      </c>
      <c r="E1413" s="203" t="s">
        <v>21</v>
      </c>
      <c r="F1413" s="204" t="s">
        <v>1561</v>
      </c>
      <c r="G1413" s="201"/>
      <c r="H1413" s="205">
        <v>20</v>
      </c>
      <c r="I1413" s="206"/>
      <c r="J1413" s="201"/>
      <c r="K1413" s="201"/>
      <c r="L1413" s="207"/>
      <c r="M1413" s="208"/>
      <c r="N1413" s="209"/>
      <c r="O1413" s="209"/>
      <c r="P1413" s="209"/>
      <c r="Q1413" s="209"/>
      <c r="R1413" s="209"/>
      <c r="S1413" s="209"/>
      <c r="T1413" s="210"/>
      <c r="AT1413" s="211" t="s">
        <v>296</v>
      </c>
      <c r="AU1413" s="211" t="s">
        <v>82</v>
      </c>
      <c r="AV1413" s="13" t="s">
        <v>82</v>
      </c>
      <c r="AW1413" s="13" t="s">
        <v>34</v>
      </c>
      <c r="AX1413" s="13" t="s">
        <v>73</v>
      </c>
      <c r="AY1413" s="211" t="s">
        <v>286</v>
      </c>
    </row>
    <row r="1414" spans="1:65" s="13" customFormat="1" ht="11.25">
      <c r="B1414" s="200"/>
      <c r="C1414" s="201"/>
      <c r="D1414" s="202" t="s">
        <v>296</v>
      </c>
      <c r="E1414" s="203" t="s">
        <v>21</v>
      </c>
      <c r="F1414" s="204" t="s">
        <v>1562</v>
      </c>
      <c r="G1414" s="201"/>
      <c r="H1414" s="205">
        <v>13.175000000000001</v>
      </c>
      <c r="I1414" s="206"/>
      <c r="J1414" s="201"/>
      <c r="K1414" s="201"/>
      <c r="L1414" s="207"/>
      <c r="M1414" s="208"/>
      <c r="N1414" s="209"/>
      <c r="O1414" s="209"/>
      <c r="P1414" s="209"/>
      <c r="Q1414" s="209"/>
      <c r="R1414" s="209"/>
      <c r="S1414" s="209"/>
      <c r="T1414" s="210"/>
      <c r="AT1414" s="211" t="s">
        <v>296</v>
      </c>
      <c r="AU1414" s="211" t="s">
        <v>82</v>
      </c>
      <c r="AV1414" s="13" t="s">
        <v>82</v>
      </c>
      <c r="AW1414" s="13" t="s">
        <v>34</v>
      </c>
      <c r="AX1414" s="13" t="s">
        <v>73</v>
      </c>
      <c r="AY1414" s="211" t="s">
        <v>286</v>
      </c>
    </row>
    <row r="1415" spans="1:65" s="15" customFormat="1" ht="11.25">
      <c r="B1415" s="223"/>
      <c r="C1415" s="224"/>
      <c r="D1415" s="202" t="s">
        <v>296</v>
      </c>
      <c r="E1415" s="225" t="s">
        <v>21</v>
      </c>
      <c r="F1415" s="226" t="s">
        <v>661</v>
      </c>
      <c r="G1415" s="224"/>
      <c r="H1415" s="225" t="s">
        <v>21</v>
      </c>
      <c r="I1415" s="227"/>
      <c r="J1415" s="224"/>
      <c r="K1415" s="224"/>
      <c r="L1415" s="228"/>
      <c r="M1415" s="229"/>
      <c r="N1415" s="230"/>
      <c r="O1415" s="230"/>
      <c r="P1415" s="230"/>
      <c r="Q1415" s="230"/>
      <c r="R1415" s="230"/>
      <c r="S1415" s="230"/>
      <c r="T1415" s="231"/>
      <c r="AT1415" s="232" t="s">
        <v>296</v>
      </c>
      <c r="AU1415" s="232" t="s">
        <v>82</v>
      </c>
      <c r="AV1415" s="15" t="s">
        <v>80</v>
      </c>
      <c r="AW1415" s="15" t="s">
        <v>34</v>
      </c>
      <c r="AX1415" s="15" t="s">
        <v>73</v>
      </c>
      <c r="AY1415" s="232" t="s">
        <v>286</v>
      </c>
    </row>
    <row r="1416" spans="1:65" s="13" customFormat="1" ht="11.25">
      <c r="B1416" s="200"/>
      <c r="C1416" s="201"/>
      <c r="D1416" s="202" t="s">
        <v>296</v>
      </c>
      <c r="E1416" s="203" t="s">
        <v>21</v>
      </c>
      <c r="F1416" s="204" t="s">
        <v>1563</v>
      </c>
      <c r="G1416" s="201"/>
      <c r="H1416" s="205">
        <v>84.567999999999998</v>
      </c>
      <c r="I1416" s="206"/>
      <c r="J1416" s="201"/>
      <c r="K1416" s="201"/>
      <c r="L1416" s="207"/>
      <c r="M1416" s="208"/>
      <c r="N1416" s="209"/>
      <c r="O1416" s="209"/>
      <c r="P1416" s="209"/>
      <c r="Q1416" s="209"/>
      <c r="R1416" s="209"/>
      <c r="S1416" s="209"/>
      <c r="T1416" s="210"/>
      <c r="AT1416" s="211" t="s">
        <v>296</v>
      </c>
      <c r="AU1416" s="211" t="s">
        <v>82</v>
      </c>
      <c r="AV1416" s="13" t="s">
        <v>82</v>
      </c>
      <c r="AW1416" s="13" t="s">
        <v>34</v>
      </c>
      <c r="AX1416" s="13" t="s">
        <v>73</v>
      </c>
      <c r="AY1416" s="211" t="s">
        <v>286</v>
      </c>
    </row>
    <row r="1417" spans="1:65" s="13" customFormat="1" ht="11.25">
      <c r="B1417" s="200"/>
      <c r="C1417" s="201"/>
      <c r="D1417" s="202" t="s">
        <v>296</v>
      </c>
      <c r="E1417" s="203" t="s">
        <v>21</v>
      </c>
      <c r="F1417" s="204" t="s">
        <v>1564</v>
      </c>
      <c r="G1417" s="201"/>
      <c r="H1417" s="205">
        <v>29.34</v>
      </c>
      <c r="I1417" s="206"/>
      <c r="J1417" s="201"/>
      <c r="K1417" s="201"/>
      <c r="L1417" s="207"/>
      <c r="M1417" s="208"/>
      <c r="N1417" s="209"/>
      <c r="O1417" s="209"/>
      <c r="P1417" s="209"/>
      <c r="Q1417" s="209"/>
      <c r="R1417" s="209"/>
      <c r="S1417" s="209"/>
      <c r="T1417" s="210"/>
      <c r="AT1417" s="211" t="s">
        <v>296</v>
      </c>
      <c r="AU1417" s="211" t="s">
        <v>82</v>
      </c>
      <c r="AV1417" s="13" t="s">
        <v>82</v>
      </c>
      <c r="AW1417" s="13" t="s">
        <v>34</v>
      </c>
      <c r="AX1417" s="13" t="s">
        <v>73</v>
      </c>
      <c r="AY1417" s="211" t="s">
        <v>286</v>
      </c>
    </row>
    <row r="1418" spans="1:65" s="15" customFormat="1" ht="11.25">
      <c r="B1418" s="223"/>
      <c r="C1418" s="224"/>
      <c r="D1418" s="202" t="s">
        <v>296</v>
      </c>
      <c r="E1418" s="225" t="s">
        <v>21</v>
      </c>
      <c r="F1418" s="226" t="s">
        <v>685</v>
      </c>
      <c r="G1418" s="224"/>
      <c r="H1418" s="225" t="s">
        <v>21</v>
      </c>
      <c r="I1418" s="227"/>
      <c r="J1418" s="224"/>
      <c r="K1418" s="224"/>
      <c r="L1418" s="228"/>
      <c r="M1418" s="229"/>
      <c r="N1418" s="230"/>
      <c r="O1418" s="230"/>
      <c r="P1418" s="230"/>
      <c r="Q1418" s="230"/>
      <c r="R1418" s="230"/>
      <c r="S1418" s="230"/>
      <c r="T1418" s="231"/>
      <c r="AT1418" s="232" t="s">
        <v>296</v>
      </c>
      <c r="AU1418" s="232" t="s">
        <v>82</v>
      </c>
      <c r="AV1418" s="15" t="s">
        <v>80</v>
      </c>
      <c r="AW1418" s="15" t="s">
        <v>34</v>
      </c>
      <c r="AX1418" s="15" t="s">
        <v>73</v>
      </c>
      <c r="AY1418" s="232" t="s">
        <v>286</v>
      </c>
    </row>
    <row r="1419" spans="1:65" s="13" customFormat="1" ht="11.25">
      <c r="B1419" s="200"/>
      <c r="C1419" s="201"/>
      <c r="D1419" s="202" t="s">
        <v>296</v>
      </c>
      <c r="E1419" s="203" t="s">
        <v>21</v>
      </c>
      <c r="F1419" s="204" t="s">
        <v>1565</v>
      </c>
      <c r="G1419" s="201"/>
      <c r="H1419" s="205">
        <v>101.655</v>
      </c>
      <c r="I1419" s="206"/>
      <c r="J1419" s="201"/>
      <c r="K1419" s="201"/>
      <c r="L1419" s="207"/>
      <c r="M1419" s="208"/>
      <c r="N1419" s="209"/>
      <c r="O1419" s="209"/>
      <c r="P1419" s="209"/>
      <c r="Q1419" s="209"/>
      <c r="R1419" s="209"/>
      <c r="S1419" s="209"/>
      <c r="T1419" s="210"/>
      <c r="AT1419" s="211" t="s">
        <v>296</v>
      </c>
      <c r="AU1419" s="211" t="s">
        <v>82</v>
      </c>
      <c r="AV1419" s="13" t="s">
        <v>82</v>
      </c>
      <c r="AW1419" s="13" t="s">
        <v>34</v>
      </c>
      <c r="AX1419" s="13" t="s">
        <v>73</v>
      </c>
      <c r="AY1419" s="211" t="s">
        <v>286</v>
      </c>
    </row>
    <row r="1420" spans="1:65" s="15" customFormat="1" ht="11.25">
      <c r="B1420" s="223"/>
      <c r="C1420" s="224"/>
      <c r="D1420" s="202" t="s">
        <v>296</v>
      </c>
      <c r="E1420" s="225" t="s">
        <v>21</v>
      </c>
      <c r="F1420" s="226" t="s">
        <v>689</v>
      </c>
      <c r="G1420" s="224"/>
      <c r="H1420" s="225" t="s">
        <v>21</v>
      </c>
      <c r="I1420" s="227"/>
      <c r="J1420" s="224"/>
      <c r="K1420" s="224"/>
      <c r="L1420" s="228"/>
      <c r="M1420" s="229"/>
      <c r="N1420" s="230"/>
      <c r="O1420" s="230"/>
      <c r="P1420" s="230"/>
      <c r="Q1420" s="230"/>
      <c r="R1420" s="230"/>
      <c r="S1420" s="230"/>
      <c r="T1420" s="231"/>
      <c r="AT1420" s="232" t="s">
        <v>296</v>
      </c>
      <c r="AU1420" s="232" t="s">
        <v>82</v>
      </c>
      <c r="AV1420" s="15" t="s">
        <v>80</v>
      </c>
      <c r="AW1420" s="15" t="s">
        <v>34</v>
      </c>
      <c r="AX1420" s="15" t="s">
        <v>73</v>
      </c>
      <c r="AY1420" s="232" t="s">
        <v>286</v>
      </c>
    </row>
    <row r="1421" spans="1:65" s="13" customFormat="1" ht="11.25">
      <c r="B1421" s="200"/>
      <c r="C1421" s="201"/>
      <c r="D1421" s="202" t="s">
        <v>296</v>
      </c>
      <c r="E1421" s="203" t="s">
        <v>21</v>
      </c>
      <c r="F1421" s="204" t="s">
        <v>1566</v>
      </c>
      <c r="G1421" s="201"/>
      <c r="H1421" s="205">
        <v>17.66</v>
      </c>
      <c r="I1421" s="206"/>
      <c r="J1421" s="201"/>
      <c r="K1421" s="201"/>
      <c r="L1421" s="207"/>
      <c r="M1421" s="208"/>
      <c r="N1421" s="209"/>
      <c r="O1421" s="209"/>
      <c r="P1421" s="209"/>
      <c r="Q1421" s="209"/>
      <c r="R1421" s="209"/>
      <c r="S1421" s="209"/>
      <c r="T1421" s="210"/>
      <c r="AT1421" s="211" t="s">
        <v>296</v>
      </c>
      <c r="AU1421" s="211" t="s">
        <v>82</v>
      </c>
      <c r="AV1421" s="13" t="s">
        <v>82</v>
      </c>
      <c r="AW1421" s="13" t="s">
        <v>34</v>
      </c>
      <c r="AX1421" s="13" t="s">
        <v>73</v>
      </c>
      <c r="AY1421" s="211" t="s">
        <v>286</v>
      </c>
    </row>
    <row r="1422" spans="1:65" s="14" customFormat="1" ht="11.25">
      <c r="B1422" s="212"/>
      <c r="C1422" s="213"/>
      <c r="D1422" s="202" t="s">
        <v>296</v>
      </c>
      <c r="E1422" s="214" t="s">
        <v>21</v>
      </c>
      <c r="F1422" s="215" t="s">
        <v>300</v>
      </c>
      <c r="G1422" s="213"/>
      <c r="H1422" s="216">
        <v>266.39800000000002</v>
      </c>
      <c r="I1422" s="217"/>
      <c r="J1422" s="213"/>
      <c r="K1422" s="213"/>
      <c r="L1422" s="218"/>
      <c r="M1422" s="219"/>
      <c r="N1422" s="220"/>
      <c r="O1422" s="220"/>
      <c r="P1422" s="220"/>
      <c r="Q1422" s="220"/>
      <c r="R1422" s="220"/>
      <c r="S1422" s="220"/>
      <c r="T1422" s="221"/>
      <c r="AT1422" s="222" t="s">
        <v>296</v>
      </c>
      <c r="AU1422" s="222" t="s">
        <v>82</v>
      </c>
      <c r="AV1422" s="14" t="s">
        <v>93</v>
      </c>
      <c r="AW1422" s="14" t="s">
        <v>34</v>
      </c>
      <c r="AX1422" s="14" t="s">
        <v>73</v>
      </c>
      <c r="AY1422" s="222" t="s">
        <v>286</v>
      </c>
    </row>
    <row r="1423" spans="1:65" s="13" customFormat="1" ht="11.25">
      <c r="B1423" s="200"/>
      <c r="C1423" s="201"/>
      <c r="D1423" s="202" t="s">
        <v>296</v>
      </c>
      <c r="E1423" s="203" t="s">
        <v>21</v>
      </c>
      <c r="F1423" s="204" t="s">
        <v>1567</v>
      </c>
      <c r="G1423" s="201"/>
      <c r="H1423" s="205">
        <v>105</v>
      </c>
      <c r="I1423" s="206"/>
      <c r="J1423" s="201"/>
      <c r="K1423" s="201"/>
      <c r="L1423" s="207"/>
      <c r="M1423" s="208"/>
      <c r="N1423" s="209"/>
      <c r="O1423" s="209"/>
      <c r="P1423" s="209"/>
      <c r="Q1423" s="209"/>
      <c r="R1423" s="209"/>
      <c r="S1423" s="209"/>
      <c r="T1423" s="210"/>
      <c r="AT1423" s="211" t="s">
        <v>296</v>
      </c>
      <c r="AU1423" s="211" t="s">
        <v>82</v>
      </c>
      <c r="AV1423" s="13" t="s">
        <v>82</v>
      </c>
      <c r="AW1423" s="13" t="s">
        <v>34</v>
      </c>
      <c r="AX1423" s="13" t="s">
        <v>73</v>
      </c>
      <c r="AY1423" s="211" t="s">
        <v>286</v>
      </c>
    </row>
    <row r="1424" spans="1:65" s="14" customFormat="1" ht="11.25">
      <c r="B1424" s="212"/>
      <c r="C1424" s="213"/>
      <c r="D1424" s="202" t="s">
        <v>296</v>
      </c>
      <c r="E1424" s="214" t="s">
        <v>21</v>
      </c>
      <c r="F1424" s="215" t="s">
        <v>300</v>
      </c>
      <c r="G1424" s="213"/>
      <c r="H1424" s="216">
        <v>105</v>
      </c>
      <c r="I1424" s="217"/>
      <c r="J1424" s="213"/>
      <c r="K1424" s="213"/>
      <c r="L1424" s="218"/>
      <c r="M1424" s="219"/>
      <c r="N1424" s="220"/>
      <c r="O1424" s="220"/>
      <c r="P1424" s="220"/>
      <c r="Q1424" s="220"/>
      <c r="R1424" s="220"/>
      <c r="S1424" s="220"/>
      <c r="T1424" s="221"/>
      <c r="AT1424" s="222" t="s">
        <v>296</v>
      </c>
      <c r="AU1424" s="222" t="s">
        <v>82</v>
      </c>
      <c r="AV1424" s="14" t="s">
        <v>93</v>
      </c>
      <c r="AW1424" s="14" t="s">
        <v>34</v>
      </c>
      <c r="AX1424" s="14" t="s">
        <v>73</v>
      </c>
      <c r="AY1424" s="222" t="s">
        <v>286</v>
      </c>
    </row>
    <row r="1425" spans="1:65" s="16" customFormat="1" ht="11.25">
      <c r="B1425" s="233"/>
      <c r="C1425" s="234"/>
      <c r="D1425" s="202" t="s">
        <v>296</v>
      </c>
      <c r="E1425" s="235" t="s">
        <v>21</v>
      </c>
      <c r="F1425" s="236" t="s">
        <v>307</v>
      </c>
      <c r="G1425" s="234"/>
      <c r="H1425" s="237">
        <v>371.39800000000002</v>
      </c>
      <c r="I1425" s="238"/>
      <c r="J1425" s="234"/>
      <c r="K1425" s="234"/>
      <c r="L1425" s="239"/>
      <c r="M1425" s="240"/>
      <c r="N1425" s="241"/>
      <c r="O1425" s="241"/>
      <c r="P1425" s="241"/>
      <c r="Q1425" s="241"/>
      <c r="R1425" s="241"/>
      <c r="S1425" s="241"/>
      <c r="T1425" s="242"/>
      <c r="AT1425" s="243" t="s">
        <v>296</v>
      </c>
      <c r="AU1425" s="243" t="s">
        <v>82</v>
      </c>
      <c r="AV1425" s="16" t="s">
        <v>103</v>
      </c>
      <c r="AW1425" s="16" t="s">
        <v>34</v>
      </c>
      <c r="AX1425" s="16" t="s">
        <v>80</v>
      </c>
      <c r="AY1425" s="243" t="s">
        <v>286</v>
      </c>
    </row>
    <row r="1426" spans="1:65" s="2" customFormat="1" ht="16.5" customHeight="1">
      <c r="A1426" s="36"/>
      <c r="B1426" s="37"/>
      <c r="C1426" s="182" t="s">
        <v>1568</v>
      </c>
      <c r="D1426" s="182" t="s">
        <v>288</v>
      </c>
      <c r="E1426" s="183" t="s">
        <v>1569</v>
      </c>
      <c r="F1426" s="184" t="s">
        <v>1570</v>
      </c>
      <c r="G1426" s="185" t="s">
        <v>129</v>
      </c>
      <c r="H1426" s="186">
        <v>21.44</v>
      </c>
      <c r="I1426" s="187"/>
      <c r="J1426" s="188">
        <f>ROUND(I1426*H1426,2)</f>
        <v>0</v>
      </c>
      <c r="K1426" s="184" t="s">
        <v>292</v>
      </c>
      <c r="L1426" s="41"/>
      <c r="M1426" s="189" t="s">
        <v>21</v>
      </c>
      <c r="N1426" s="190" t="s">
        <v>44</v>
      </c>
      <c r="O1426" s="66"/>
      <c r="P1426" s="191">
        <f>O1426*H1426</f>
        <v>0</v>
      </c>
      <c r="Q1426" s="191">
        <v>1.5E-3</v>
      </c>
      <c r="R1426" s="191">
        <f>Q1426*H1426</f>
        <v>3.2160000000000001E-2</v>
      </c>
      <c r="S1426" s="191">
        <v>0</v>
      </c>
      <c r="T1426" s="192">
        <f>S1426*H1426</f>
        <v>0</v>
      </c>
      <c r="U1426" s="36"/>
      <c r="V1426" s="36"/>
      <c r="W1426" s="36"/>
      <c r="X1426" s="36"/>
      <c r="Y1426" s="36"/>
      <c r="Z1426" s="36"/>
      <c r="AA1426" s="36"/>
      <c r="AB1426" s="36"/>
      <c r="AC1426" s="36"/>
      <c r="AD1426" s="36"/>
      <c r="AE1426" s="36"/>
      <c r="AR1426" s="193" t="s">
        <v>103</v>
      </c>
      <c r="AT1426" s="193" t="s">
        <v>288</v>
      </c>
      <c r="AU1426" s="193" t="s">
        <v>82</v>
      </c>
      <c r="AY1426" s="19" t="s">
        <v>286</v>
      </c>
      <c r="BE1426" s="194">
        <f>IF(N1426="základní",J1426,0)</f>
        <v>0</v>
      </c>
      <c r="BF1426" s="194">
        <f>IF(N1426="snížená",J1426,0)</f>
        <v>0</v>
      </c>
      <c r="BG1426" s="194">
        <f>IF(N1426="zákl. přenesená",J1426,0)</f>
        <v>0</v>
      </c>
      <c r="BH1426" s="194">
        <f>IF(N1426="sníž. přenesená",J1426,0)</f>
        <v>0</v>
      </c>
      <c r="BI1426" s="194">
        <f>IF(N1426="nulová",J1426,0)</f>
        <v>0</v>
      </c>
      <c r="BJ1426" s="19" t="s">
        <v>80</v>
      </c>
      <c r="BK1426" s="194">
        <f>ROUND(I1426*H1426,2)</f>
        <v>0</v>
      </c>
      <c r="BL1426" s="19" t="s">
        <v>103</v>
      </c>
      <c r="BM1426" s="193" t="s">
        <v>1571</v>
      </c>
    </row>
    <row r="1427" spans="1:65" s="2" customFormat="1" ht="11.25">
      <c r="A1427" s="36"/>
      <c r="B1427" s="37"/>
      <c r="C1427" s="38"/>
      <c r="D1427" s="195" t="s">
        <v>294</v>
      </c>
      <c r="E1427" s="38"/>
      <c r="F1427" s="196" t="s">
        <v>1572</v>
      </c>
      <c r="G1427" s="38"/>
      <c r="H1427" s="38"/>
      <c r="I1427" s="197"/>
      <c r="J1427" s="38"/>
      <c r="K1427" s="38"/>
      <c r="L1427" s="41"/>
      <c r="M1427" s="198"/>
      <c r="N1427" s="199"/>
      <c r="O1427" s="66"/>
      <c r="P1427" s="66"/>
      <c r="Q1427" s="66"/>
      <c r="R1427" s="66"/>
      <c r="S1427" s="66"/>
      <c r="T1427" s="67"/>
      <c r="U1427" s="36"/>
      <c r="V1427" s="36"/>
      <c r="W1427" s="36"/>
      <c r="X1427" s="36"/>
      <c r="Y1427" s="36"/>
      <c r="Z1427" s="36"/>
      <c r="AA1427" s="36"/>
      <c r="AB1427" s="36"/>
      <c r="AC1427" s="36"/>
      <c r="AD1427" s="36"/>
      <c r="AE1427" s="36"/>
      <c r="AT1427" s="19" t="s">
        <v>294</v>
      </c>
      <c r="AU1427" s="19" t="s">
        <v>82</v>
      </c>
    </row>
    <row r="1428" spans="1:65" s="13" customFormat="1" ht="11.25">
      <c r="B1428" s="200"/>
      <c r="C1428" s="201"/>
      <c r="D1428" s="202" t="s">
        <v>296</v>
      </c>
      <c r="E1428" s="203" t="s">
        <v>21</v>
      </c>
      <c r="F1428" s="204" t="s">
        <v>1573</v>
      </c>
      <c r="G1428" s="201"/>
      <c r="H1428" s="205">
        <v>21.44</v>
      </c>
      <c r="I1428" s="206"/>
      <c r="J1428" s="201"/>
      <c r="K1428" s="201"/>
      <c r="L1428" s="207"/>
      <c r="M1428" s="208"/>
      <c r="N1428" s="209"/>
      <c r="O1428" s="209"/>
      <c r="P1428" s="209"/>
      <c r="Q1428" s="209"/>
      <c r="R1428" s="209"/>
      <c r="S1428" s="209"/>
      <c r="T1428" s="210"/>
      <c r="AT1428" s="211" t="s">
        <v>296</v>
      </c>
      <c r="AU1428" s="211" t="s">
        <v>82</v>
      </c>
      <c r="AV1428" s="13" t="s">
        <v>82</v>
      </c>
      <c r="AW1428" s="13" t="s">
        <v>34</v>
      </c>
      <c r="AX1428" s="13" t="s">
        <v>73</v>
      </c>
      <c r="AY1428" s="211" t="s">
        <v>286</v>
      </c>
    </row>
    <row r="1429" spans="1:65" s="14" customFormat="1" ht="11.25">
      <c r="B1429" s="212"/>
      <c r="C1429" s="213"/>
      <c r="D1429" s="202" t="s">
        <v>296</v>
      </c>
      <c r="E1429" s="214" t="s">
        <v>21</v>
      </c>
      <c r="F1429" s="215" t="s">
        <v>300</v>
      </c>
      <c r="G1429" s="213"/>
      <c r="H1429" s="216">
        <v>21.44</v>
      </c>
      <c r="I1429" s="217"/>
      <c r="J1429" s="213"/>
      <c r="K1429" s="213"/>
      <c r="L1429" s="218"/>
      <c r="M1429" s="219"/>
      <c r="N1429" s="220"/>
      <c r="O1429" s="220"/>
      <c r="P1429" s="220"/>
      <c r="Q1429" s="220"/>
      <c r="R1429" s="220"/>
      <c r="S1429" s="220"/>
      <c r="T1429" s="221"/>
      <c r="AT1429" s="222" t="s">
        <v>296</v>
      </c>
      <c r="AU1429" s="222" t="s">
        <v>82</v>
      </c>
      <c r="AV1429" s="14" t="s">
        <v>93</v>
      </c>
      <c r="AW1429" s="14" t="s">
        <v>34</v>
      </c>
      <c r="AX1429" s="14" t="s">
        <v>80</v>
      </c>
      <c r="AY1429" s="222" t="s">
        <v>286</v>
      </c>
    </row>
    <row r="1430" spans="1:65" s="2" customFormat="1" ht="24.2" customHeight="1">
      <c r="A1430" s="36"/>
      <c r="B1430" s="37"/>
      <c r="C1430" s="182" t="s">
        <v>1574</v>
      </c>
      <c r="D1430" s="182" t="s">
        <v>288</v>
      </c>
      <c r="E1430" s="183" t="s">
        <v>1575</v>
      </c>
      <c r="F1430" s="184" t="s">
        <v>1576</v>
      </c>
      <c r="G1430" s="185" t="s">
        <v>142</v>
      </c>
      <c r="H1430" s="186">
        <v>100</v>
      </c>
      <c r="I1430" s="187"/>
      <c r="J1430" s="188">
        <f>ROUND(I1430*H1430,2)</f>
        <v>0</v>
      </c>
      <c r="K1430" s="184" t="s">
        <v>292</v>
      </c>
      <c r="L1430" s="41"/>
      <c r="M1430" s="189" t="s">
        <v>21</v>
      </c>
      <c r="N1430" s="190" t="s">
        <v>44</v>
      </c>
      <c r="O1430" s="66"/>
      <c r="P1430" s="191">
        <f>O1430*H1430</f>
        <v>0</v>
      </c>
      <c r="Q1430" s="191">
        <v>1.7639999999999999E-2</v>
      </c>
      <c r="R1430" s="191">
        <f>Q1430*H1430</f>
        <v>1.764</v>
      </c>
      <c r="S1430" s="191">
        <v>0.02</v>
      </c>
      <c r="T1430" s="192">
        <f>S1430*H1430</f>
        <v>2</v>
      </c>
      <c r="U1430" s="36"/>
      <c r="V1430" s="36"/>
      <c r="W1430" s="36"/>
      <c r="X1430" s="36"/>
      <c r="Y1430" s="36"/>
      <c r="Z1430" s="36"/>
      <c r="AA1430" s="36"/>
      <c r="AB1430" s="36"/>
      <c r="AC1430" s="36"/>
      <c r="AD1430" s="36"/>
      <c r="AE1430" s="36"/>
      <c r="AR1430" s="193" t="s">
        <v>103</v>
      </c>
      <c r="AT1430" s="193" t="s">
        <v>288</v>
      </c>
      <c r="AU1430" s="193" t="s">
        <v>82</v>
      </c>
      <c r="AY1430" s="19" t="s">
        <v>286</v>
      </c>
      <c r="BE1430" s="194">
        <f>IF(N1430="základní",J1430,0)</f>
        <v>0</v>
      </c>
      <c r="BF1430" s="194">
        <f>IF(N1430="snížená",J1430,0)</f>
        <v>0</v>
      </c>
      <c r="BG1430" s="194">
        <f>IF(N1430="zákl. přenesená",J1430,0)</f>
        <v>0</v>
      </c>
      <c r="BH1430" s="194">
        <f>IF(N1430="sníž. přenesená",J1430,0)</f>
        <v>0</v>
      </c>
      <c r="BI1430" s="194">
        <f>IF(N1430="nulová",J1430,0)</f>
        <v>0</v>
      </c>
      <c r="BJ1430" s="19" t="s">
        <v>80</v>
      </c>
      <c r="BK1430" s="194">
        <f>ROUND(I1430*H1430,2)</f>
        <v>0</v>
      </c>
      <c r="BL1430" s="19" t="s">
        <v>103</v>
      </c>
      <c r="BM1430" s="193" t="s">
        <v>1577</v>
      </c>
    </row>
    <row r="1431" spans="1:65" s="2" customFormat="1" ht="11.25">
      <c r="A1431" s="36"/>
      <c r="B1431" s="37"/>
      <c r="C1431" s="38"/>
      <c r="D1431" s="195" t="s">
        <v>294</v>
      </c>
      <c r="E1431" s="38"/>
      <c r="F1431" s="196" t="s">
        <v>1578</v>
      </c>
      <c r="G1431" s="38"/>
      <c r="H1431" s="38"/>
      <c r="I1431" s="197"/>
      <c r="J1431" s="38"/>
      <c r="K1431" s="38"/>
      <c r="L1431" s="41"/>
      <c r="M1431" s="198"/>
      <c r="N1431" s="199"/>
      <c r="O1431" s="66"/>
      <c r="P1431" s="66"/>
      <c r="Q1431" s="66"/>
      <c r="R1431" s="66"/>
      <c r="S1431" s="66"/>
      <c r="T1431" s="67"/>
      <c r="U1431" s="36"/>
      <c r="V1431" s="36"/>
      <c r="W1431" s="36"/>
      <c r="X1431" s="36"/>
      <c r="Y1431" s="36"/>
      <c r="Z1431" s="36"/>
      <c r="AA1431" s="36"/>
      <c r="AB1431" s="36"/>
      <c r="AC1431" s="36"/>
      <c r="AD1431" s="36"/>
      <c r="AE1431" s="36"/>
      <c r="AT1431" s="19" t="s">
        <v>294</v>
      </c>
      <c r="AU1431" s="19" t="s">
        <v>82</v>
      </c>
    </row>
    <row r="1432" spans="1:65" s="13" customFormat="1" ht="11.25">
      <c r="B1432" s="200"/>
      <c r="C1432" s="201"/>
      <c r="D1432" s="202" t="s">
        <v>296</v>
      </c>
      <c r="E1432" s="203" t="s">
        <v>21</v>
      </c>
      <c r="F1432" s="204" t="s">
        <v>1579</v>
      </c>
      <c r="G1432" s="201"/>
      <c r="H1432" s="205">
        <v>100</v>
      </c>
      <c r="I1432" s="206"/>
      <c r="J1432" s="201"/>
      <c r="K1432" s="201"/>
      <c r="L1432" s="207"/>
      <c r="M1432" s="208"/>
      <c r="N1432" s="209"/>
      <c r="O1432" s="209"/>
      <c r="P1432" s="209"/>
      <c r="Q1432" s="209"/>
      <c r="R1432" s="209"/>
      <c r="S1432" s="209"/>
      <c r="T1432" s="210"/>
      <c r="AT1432" s="211" t="s">
        <v>296</v>
      </c>
      <c r="AU1432" s="211" t="s">
        <v>82</v>
      </c>
      <c r="AV1432" s="13" t="s">
        <v>82</v>
      </c>
      <c r="AW1432" s="13" t="s">
        <v>34</v>
      </c>
      <c r="AX1432" s="13" t="s">
        <v>73</v>
      </c>
      <c r="AY1432" s="211" t="s">
        <v>286</v>
      </c>
    </row>
    <row r="1433" spans="1:65" s="14" customFormat="1" ht="11.25">
      <c r="B1433" s="212"/>
      <c r="C1433" s="213"/>
      <c r="D1433" s="202" t="s">
        <v>296</v>
      </c>
      <c r="E1433" s="214" t="s">
        <v>21</v>
      </c>
      <c r="F1433" s="215" t="s">
        <v>300</v>
      </c>
      <c r="G1433" s="213"/>
      <c r="H1433" s="216">
        <v>100</v>
      </c>
      <c r="I1433" s="217"/>
      <c r="J1433" s="213"/>
      <c r="K1433" s="213"/>
      <c r="L1433" s="218"/>
      <c r="M1433" s="219"/>
      <c r="N1433" s="220"/>
      <c r="O1433" s="220"/>
      <c r="P1433" s="220"/>
      <c r="Q1433" s="220"/>
      <c r="R1433" s="220"/>
      <c r="S1433" s="220"/>
      <c r="T1433" s="221"/>
      <c r="AT1433" s="222" t="s">
        <v>296</v>
      </c>
      <c r="AU1433" s="222" t="s">
        <v>82</v>
      </c>
      <c r="AV1433" s="14" t="s">
        <v>93</v>
      </c>
      <c r="AW1433" s="14" t="s">
        <v>34</v>
      </c>
      <c r="AX1433" s="14" t="s">
        <v>80</v>
      </c>
      <c r="AY1433" s="222" t="s">
        <v>286</v>
      </c>
    </row>
    <row r="1434" spans="1:65" s="2" customFormat="1" ht="24.2" customHeight="1">
      <c r="A1434" s="36"/>
      <c r="B1434" s="37"/>
      <c r="C1434" s="182" t="s">
        <v>1580</v>
      </c>
      <c r="D1434" s="182" t="s">
        <v>288</v>
      </c>
      <c r="E1434" s="183" t="s">
        <v>1581</v>
      </c>
      <c r="F1434" s="184" t="s">
        <v>1582</v>
      </c>
      <c r="G1434" s="185" t="s">
        <v>142</v>
      </c>
      <c r="H1434" s="186">
        <v>150</v>
      </c>
      <c r="I1434" s="187"/>
      <c r="J1434" s="188">
        <f>ROUND(I1434*H1434,2)</f>
        <v>0</v>
      </c>
      <c r="K1434" s="184" t="s">
        <v>292</v>
      </c>
      <c r="L1434" s="41"/>
      <c r="M1434" s="189" t="s">
        <v>21</v>
      </c>
      <c r="N1434" s="190" t="s">
        <v>44</v>
      </c>
      <c r="O1434" s="66"/>
      <c r="P1434" s="191">
        <f>O1434*H1434</f>
        <v>0</v>
      </c>
      <c r="Q1434" s="191">
        <v>2.2000000000000001E-4</v>
      </c>
      <c r="R1434" s="191">
        <f>Q1434*H1434</f>
        <v>3.3000000000000002E-2</v>
      </c>
      <c r="S1434" s="191">
        <v>2E-3</v>
      </c>
      <c r="T1434" s="192">
        <f>S1434*H1434</f>
        <v>0.3</v>
      </c>
      <c r="U1434" s="36"/>
      <c r="V1434" s="36"/>
      <c r="W1434" s="36"/>
      <c r="X1434" s="36"/>
      <c r="Y1434" s="36"/>
      <c r="Z1434" s="36"/>
      <c r="AA1434" s="36"/>
      <c r="AB1434" s="36"/>
      <c r="AC1434" s="36"/>
      <c r="AD1434" s="36"/>
      <c r="AE1434" s="36"/>
      <c r="AR1434" s="193" t="s">
        <v>103</v>
      </c>
      <c r="AT1434" s="193" t="s">
        <v>288</v>
      </c>
      <c r="AU1434" s="193" t="s">
        <v>82</v>
      </c>
      <c r="AY1434" s="19" t="s">
        <v>286</v>
      </c>
      <c r="BE1434" s="194">
        <f>IF(N1434="základní",J1434,0)</f>
        <v>0</v>
      </c>
      <c r="BF1434" s="194">
        <f>IF(N1434="snížená",J1434,0)</f>
        <v>0</v>
      </c>
      <c r="BG1434" s="194">
        <f>IF(N1434="zákl. přenesená",J1434,0)</f>
        <v>0</v>
      </c>
      <c r="BH1434" s="194">
        <f>IF(N1434="sníž. přenesená",J1434,0)</f>
        <v>0</v>
      </c>
      <c r="BI1434" s="194">
        <f>IF(N1434="nulová",J1434,0)</f>
        <v>0</v>
      </c>
      <c r="BJ1434" s="19" t="s">
        <v>80</v>
      </c>
      <c r="BK1434" s="194">
        <f>ROUND(I1434*H1434,2)</f>
        <v>0</v>
      </c>
      <c r="BL1434" s="19" t="s">
        <v>103</v>
      </c>
      <c r="BM1434" s="193" t="s">
        <v>1583</v>
      </c>
    </row>
    <row r="1435" spans="1:65" s="2" customFormat="1" ht="11.25">
      <c r="A1435" s="36"/>
      <c r="B1435" s="37"/>
      <c r="C1435" s="38"/>
      <c r="D1435" s="195" t="s">
        <v>294</v>
      </c>
      <c r="E1435" s="38"/>
      <c r="F1435" s="196" t="s">
        <v>1584</v>
      </c>
      <c r="G1435" s="38"/>
      <c r="H1435" s="38"/>
      <c r="I1435" s="197"/>
      <c r="J1435" s="38"/>
      <c r="K1435" s="38"/>
      <c r="L1435" s="41"/>
      <c r="M1435" s="198"/>
      <c r="N1435" s="199"/>
      <c r="O1435" s="66"/>
      <c r="P1435" s="66"/>
      <c r="Q1435" s="66"/>
      <c r="R1435" s="66"/>
      <c r="S1435" s="66"/>
      <c r="T1435" s="67"/>
      <c r="U1435" s="36"/>
      <c r="V1435" s="36"/>
      <c r="W1435" s="36"/>
      <c r="X1435" s="36"/>
      <c r="Y1435" s="36"/>
      <c r="Z1435" s="36"/>
      <c r="AA1435" s="36"/>
      <c r="AB1435" s="36"/>
      <c r="AC1435" s="36"/>
      <c r="AD1435" s="36"/>
      <c r="AE1435" s="36"/>
      <c r="AT1435" s="19" t="s">
        <v>294</v>
      </c>
      <c r="AU1435" s="19" t="s">
        <v>82</v>
      </c>
    </row>
    <row r="1436" spans="1:65" s="13" customFormat="1" ht="11.25">
      <c r="B1436" s="200"/>
      <c r="C1436" s="201"/>
      <c r="D1436" s="202" t="s">
        <v>296</v>
      </c>
      <c r="E1436" s="203" t="s">
        <v>21</v>
      </c>
      <c r="F1436" s="204" t="s">
        <v>1585</v>
      </c>
      <c r="G1436" s="201"/>
      <c r="H1436" s="205">
        <v>100</v>
      </c>
      <c r="I1436" s="206"/>
      <c r="J1436" s="201"/>
      <c r="K1436" s="201"/>
      <c r="L1436" s="207"/>
      <c r="M1436" s="208"/>
      <c r="N1436" s="209"/>
      <c r="O1436" s="209"/>
      <c r="P1436" s="209"/>
      <c r="Q1436" s="209"/>
      <c r="R1436" s="209"/>
      <c r="S1436" s="209"/>
      <c r="T1436" s="210"/>
      <c r="AT1436" s="211" t="s">
        <v>296</v>
      </c>
      <c r="AU1436" s="211" t="s">
        <v>82</v>
      </c>
      <c r="AV1436" s="13" t="s">
        <v>82</v>
      </c>
      <c r="AW1436" s="13" t="s">
        <v>34</v>
      </c>
      <c r="AX1436" s="13" t="s">
        <v>73</v>
      </c>
      <c r="AY1436" s="211" t="s">
        <v>286</v>
      </c>
    </row>
    <row r="1437" spans="1:65" s="14" customFormat="1" ht="11.25">
      <c r="B1437" s="212"/>
      <c r="C1437" s="213"/>
      <c r="D1437" s="202" t="s">
        <v>296</v>
      </c>
      <c r="E1437" s="214" t="s">
        <v>21</v>
      </c>
      <c r="F1437" s="215" t="s">
        <v>300</v>
      </c>
      <c r="G1437" s="213"/>
      <c r="H1437" s="216">
        <v>100</v>
      </c>
      <c r="I1437" s="217"/>
      <c r="J1437" s="213"/>
      <c r="K1437" s="213"/>
      <c r="L1437" s="218"/>
      <c r="M1437" s="219"/>
      <c r="N1437" s="220"/>
      <c r="O1437" s="220"/>
      <c r="P1437" s="220"/>
      <c r="Q1437" s="220"/>
      <c r="R1437" s="220"/>
      <c r="S1437" s="220"/>
      <c r="T1437" s="221"/>
      <c r="AT1437" s="222" t="s">
        <v>296</v>
      </c>
      <c r="AU1437" s="222" t="s">
        <v>82</v>
      </c>
      <c r="AV1437" s="14" t="s">
        <v>93</v>
      </c>
      <c r="AW1437" s="14" t="s">
        <v>34</v>
      </c>
      <c r="AX1437" s="14" t="s">
        <v>73</v>
      </c>
      <c r="AY1437" s="222" t="s">
        <v>286</v>
      </c>
    </row>
    <row r="1438" spans="1:65" s="13" customFormat="1" ht="11.25">
      <c r="B1438" s="200"/>
      <c r="C1438" s="201"/>
      <c r="D1438" s="202" t="s">
        <v>296</v>
      </c>
      <c r="E1438" s="203" t="s">
        <v>21</v>
      </c>
      <c r="F1438" s="204" t="s">
        <v>1586</v>
      </c>
      <c r="G1438" s="201"/>
      <c r="H1438" s="205">
        <v>50</v>
      </c>
      <c r="I1438" s="206"/>
      <c r="J1438" s="201"/>
      <c r="K1438" s="201"/>
      <c r="L1438" s="207"/>
      <c r="M1438" s="208"/>
      <c r="N1438" s="209"/>
      <c r="O1438" s="209"/>
      <c r="P1438" s="209"/>
      <c r="Q1438" s="209"/>
      <c r="R1438" s="209"/>
      <c r="S1438" s="209"/>
      <c r="T1438" s="210"/>
      <c r="AT1438" s="211" t="s">
        <v>296</v>
      </c>
      <c r="AU1438" s="211" t="s">
        <v>82</v>
      </c>
      <c r="AV1438" s="13" t="s">
        <v>82</v>
      </c>
      <c r="AW1438" s="13" t="s">
        <v>34</v>
      </c>
      <c r="AX1438" s="13" t="s">
        <v>73</v>
      </c>
      <c r="AY1438" s="211" t="s">
        <v>286</v>
      </c>
    </row>
    <row r="1439" spans="1:65" s="14" customFormat="1" ht="11.25">
      <c r="B1439" s="212"/>
      <c r="C1439" s="213"/>
      <c r="D1439" s="202" t="s">
        <v>296</v>
      </c>
      <c r="E1439" s="214" t="s">
        <v>21</v>
      </c>
      <c r="F1439" s="215" t="s">
        <v>300</v>
      </c>
      <c r="G1439" s="213"/>
      <c r="H1439" s="216">
        <v>50</v>
      </c>
      <c r="I1439" s="217"/>
      <c r="J1439" s="213"/>
      <c r="K1439" s="213"/>
      <c r="L1439" s="218"/>
      <c r="M1439" s="219"/>
      <c r="N1439" s="220"/>
      <c r="O1439" s="220"/>
      <c r="P1439" s="220"/>
      <c r="Q1439" s="220"/>
      <c r="R1439" s="220"/>
      <c r="S1439" s="220"/>
      <c r="T1439" s="221"/>
      <c r="AT1439" s="222" t="s">
        <v>296</v>
      </c>
      <c r="AU1439" s="222" t="s">
        <v>82</v>
      </c>
      <c r="AV1439" s="14" t="s">
        <v>93</v>
      </c>
      <c r="AW1439" s="14" t="s">
        <v>34</v>
      </c>
      <c r="AX1439" s="14" t="s">
        <v>73</v>
      </c>
      <c r="AY1439" s="222" t="s">
        <v>286</v>
      </c>
    </row>
    <row r="1440" spans="1:65" s="16" customFormat="1" ht="11.25">
      <c r="B1440" s="233"/>
      <c r="C1440" s="234"/>
      <c r="D1440" s="202" t="s">
        <v>296</v>
      </c>
      <c r="E1440" s="235" t="s">
        <v>21</v>
      </c>
      <c r="F1440" s="236" t="s">
        <v>307</v>
      </c>
      <c r="G1440" s="234"/>
      <c r="H1440" s="237">
        <v>150</v>
      </c>
      <c r="I1440" s="238"/>
      <c r="J1440" s="234"/>
      <c r="K1440" s="234"/>
      <c r="L1440" s="239"/>
      <c r="M1440" s="240"/>
      <c r="N1440" s="241"/>
      <c r="O1440" s="241"/>
      <c r="P1440" s="241"/>
      <c r="Q1440" s="241"/>
      <c r="R1440" s="241"/>
      <c r="S1440" s="241"/>
      <c r="T1440" s="242"/>
      <c r="AT1440" s="243" t="s">
        <v>296</v>
      </c>
      <c r="AU1440" s="243" t="s">
        <v>82</v>
      </c>
      <c r="AV1440" s="16" t="s">
        <v>103</v>
      </c>
      <c r="AW1440" s="16" t="s">
        <v>34</v>
      </c>
      <c r="AX1440" s="16" t="s">
        <v>80</v>
      </c>
      <c r="AY1440" s="243" t="s">
        <v>286</v>
      </c>
    </row>
    <row r="1441" spans="1:65" s="2" customFormat="1" ht="16.5" customHeight="1">
      <c r="A1441" s="36"/>
      <c r="B1441" s="37"/>
      <c r="C1441" s="182" t="s">
        <v>1587</v>
      </c>
      <c r="D1441" s="182" t="s">
        <v>288</v>
      </c>
      <c r="E1441" s="183" t="s">
        <v>1588</v>
      </c>
      <c r="F1441" s="184" t="s">
        <v>1589</v>
      </c>
      <c r="G1441" s="185" t="s">
        <v>1590</v>
      </c>
      <c r="H1441" s="186">
        <v>1</v>
      </c>
      <c r="I1441" s="187"/>
      <c r="J1441" s="188">
        <f>ROUND(I1441*H1441,2)</f>
        <v>0</v>
      </c>
      <c r="K1441" s="184" t="s">
        <v>473</v>
      </c>
      <c r="L1441" s="41"/>
      <c r="M1441" s="189" t="s">
        <v>21</v>
      </c>
      <c r="N1441" s="190" t="s">
        <v>44</v>
      </c>
      <c r="O1441" s="66"/>
      <c r="P1441" s="191">
        <f>O1441*H1441</f>
        <v>0</v>
      </c>
      <c r="Q1441" s="191">
        <v>0</v>
      </c>
      <c r="R1441" s="191">
        <f>Q1441*H1441</f>
        <v>0</v>
      </c>
      <c r="S1441" s="191">
        <v>0</v>
      </c>
      <c r="T1441" s="192">
        <f>S1441*H1441</f>
        <v>0</v>
      </c>
      <c r="U1441" s="36"/>
      <c r="V1441" s="36"/>
      <c r="W1441" s="36"/>
      <c r="X1441" s="36"/>
      <c r="Y1441" s="36"/>
      <c r="Z1441" s="36"/>
      <c r="AA1441" s="36"/>
      <c r="AB1441" s="36"/>
      <c r="AC1441" s="36"/>
      <c r="AD1441" s="36"/>
      <c r="AE1441" s="36"/>
      <c r="AR1441" s="193" t="s">
        <v>103</v>
      </c>
      <c r="AT1441" s="193" t="s">
        <v>288</v>
      </c>
      <c r="AU1441" s="193" t="s">
        <v>82</v>
      </c>
      <c r="AY1441" s="19" t="s">
        <v>286</v>
      </c>
      <c r="BE1441" s="194">
        <f>IF(N1441="základní",J1441,0)</f>
        <v>0</v>
      </c>
      <c r="BF1441" s="194">
        <f>IF(N1441="snížená",J1441,0)</f>
        <v>0</v>
      </c>
      <c r="BG1441" s="194">
        <f>IF(N1441="zákl. přenesená",J1441,0)</f>
        <v>0</v>
      </c>
      <c r="BH1441" s="194">
        <f>IF(N1441="sníž. přenesená",J1441,0)</f>
        <v>0</v>
      </c>
      <c r="BI1441" s="194">
        <f>IF(N1441="nulová",J1441,0)</f>
        <v>0</v>
      </c>
      <c r="BJ1441" s="19" t="s">
        <v>80</v>
      </c>
      <c r="BK1441" s="194">
        <f>ROUND(I1441*H1441,2)</f>
        <v>0</v>
      </c>
      <c r="BL1441" s="19" t="s">
        <v>103</v>
      </c>
      <c r="BM1441" s="193" t="s">
        <v>1591</v>
      </c>
    </row>
    <row r="1442" spans="1:65" s="2" customFormat="1" ht="19.5">
      <c r="A1442" s="36"/>
      <c r="B1442" s="37"/>
      <c r="C1442" s="38"/>
      <c r="D1442" s="202" t="s">
        <v>377</v>
      </c>
      <c r="E1442" s="38"/>
      <c r="F1442" s="244" t="s">
        <v>1592</v>
      </c>
      <c r="G1442" s="38"/>
      <c r="H1442" s="38"/>
      <c r="I1442" s="197"/>
      <c r="J1442" s="38"/>
      <c r="K1442" s="38"/>
      <c r="L1442" s="41"/>
      <c r="M1442" s="198"/>
      <c r="N1442" s="199"/>
      <c r="O1442" s="66"/>
      <c r="P1442" s="66"/>
      <c r="Q1442" s="66"/>
      <c r="R1442" s="66"/>
      <c r="S1442" s="66"/>
      <c r="T1442" s="67"/>
      <c r="U1442" s="36"/>
      <c r="V1442" s="36"/>
      <c r="W1442" s="36"/>
      <c r="X1442" s="36"/>
      <c r="Y1442" s="36"/>
      <c r="Z1442" s="36"/>
      <c r="AA1442" s="36"/>
      <c r="AB1442" s="36"/>
      <c r="AC1442" s="36"/>
      <c r="AD1442" s="36"/>
      <c r="AE1442" s="36"/>
      <c r="AT1442" s="19" t="s">
        <v>377</v>
      </c>
      <c r="AU1442" s="19" t="s">
        <v>82</v>
      </c>
    </row>
    <row r="1443" spans="1:65" s="2" customFormat="1" ht="21.75" customHeight="1">
      <c r="A1443" s="36"/>
      <c r="B1443" s="37"/>
      <c r="C1443" s="182" t="s">
        <v>1593</v>
      </c>
      <c r="D1443" s="182" t="s">
        <v>288</v>
      </c>
      <c r="E1443" s="183" t="s">
        <v>1594</v>
      </c>
      <c r="F1443" s="184" t="s">
        <v>1595</v>
      </c>
      <c r="G1443" s="185" t="s">
        <v>142</v>
      </c>
      <c r="H1443" s="186">
        <v>0.67</v>
      </c>
      <c r="I1443" s="187"/>
      <c r="J1443" s="188">
        <f>ROUND(I1443*H1443,2)</f>
        <v>0</v>
      </c>
      <c r="K1443" s="184" t="s">
        <v>292</v>
      </c>
      <c r="L1443" s="41"/>
      <c r="M1443" s="189" t="s">
        <v>21</v>
      </c>
      <c r="N1443" s="190" t="s">
        <v>44</v>
      </c>
      <c r="O1443" s="66"/>
      <c r="P1443" s="191">
        <f>O1443*H1443</f>
        <v>0</v>
      </c>
      <c r="Q1443" s="191">
        <v>7.3499999999999998E-3</v>
      </c>
      <c r="R1443" s="191">
        <f>Q1443*H1443</f>
        <v>4.9245000000000001E-3</v>
      </c>
      <c r="S1443" s="191">
        <v>0</v>
      </c>
      <c r="T1443" s="192">
        <f>S1443*H1443</f>
        <v>0</v>
      </c>
      <c r="U1443" s="36"/>
      <c r="V1443" s="36"/>
      <c r="W1443" s="36"/>
      <c r="X1443" s="36"/>
      <c r="Y1443" s="36"/>
      <c r="Z1443" s="36"/>
      <c r="AA1443" s="36"/>
      <c r="AB1443" s="36"/>
      <c r="AC1443" s="36"/>
      <c r="AD1443" s="36"/>
      <c r="AE1443" s="36"/>
      <c r="AR1443" s="193" t="s">
        <v>103</v>
      </c>
      <c r="AT1443" s="193" t="s">
        <v>288</v>
      </c>
      <c r="AU1443" s="193" t="s">
        <v>82</v>
      </c>
      <c r="AY1443" s="19" t="s">
        <v>286</v>
      </c>
      <c r="BE1443" s="194">
        <f>IF(N1443="základní",J1443,0)</f>
        <v>0</v>
      </c>
      <c r="BF1443" s="194">
        <f>IF(N1443="snížená",J1443,0)</f>
        <v>0</v>
      </c>
      <c r="BG1443" s="194">
        <f>IF(N1443="zákl. přenesená",J1443,0)</f>
        <v>0</v>
      </c>
      <c r="BH1443" s="194">
        <f>IF(N1443="sníž. přenesená",J1443,0)</f>
        <v>0</v>
      </c>
      <c r="BI1443" s="194">
        <f>IF(N1443="nulová",J1443,0)</f>
        <v>0</v>
      </c>
      <c r="BJ1443" s="19" t="s">
        <v>80</v>
      </c>
      <c r="BK1443" s="194">
        <f>ROUND(I1443*H1443,2)</f>
        <v>0</v>
      </c>
      <c r="BL1443" s="19" t="s">
        <v>103</v>
      </c>
      <c r="BM1443" s="193" t="s">
        <v>1596</v>
      </c>
    </row>
    <row r="1444" spans="1:65" s="2" customFormat="1" ht="11.25">
      <c r="A1444" s="36"/>
      <c r="B1444" s="37"/>
      <c r="C1444" s="38"/>
      <c r="D1444" s="195" t="s">
        <v>294</v>
      </c>
      <c r="E1444" s="38"/>
      <c r="F1444" s="196" t="s">
        <v>1597</v>
      </c>
      <c r="G1444" s="38"/>
      <c r="H1444" s="38"/>
      <c r="I1444" s="197"/>
      <c r="J1444" s="38"/>
      <c r="K1444" s="38"/>
      <c r="L1444" s="41"/>
      <c r="M1444" s="198"/>
      <c r="N1444" s="199"/>
      <c r="O1444" s="66"/>
      <c r="P1444" s="66"/>
      <c r="Q1444" s="66"/>
      <c r="R1444" s="66"/>
      <c r="S1444" s="66"/>
      <c r="T1444" s="67"/>
      <c r="U1444" s="36"/>
      <c r="V1444" s="36"/>
      <c r="W1444" s="36"/>
      <c r="X1444" s="36"/>
      <c r="Y1444" s="36"/>
      <c r="Z1444" s="36"/>
      <c r="AA1444" s="36"/>
      <c r="AB1444" s="36"/>
      <c r="AC1444" s="36"/>
      <c r="AD1444" s="36"/>
      <c r="AE1444" s="36"/>
      <c r="AT1444" s="19" t="s">
        <v>294</v>
      </c>
      <c r="AU1444" s="19" t="s">
        <v>82</v>
      </c>
    </row>
    <row r="1445" spans="1:65" s="13" customFormat="1" ht="11.25">
      <c r="B1445" s="200"/>
      <c r="C1445" s="201"/>
      <c r="D1445" s="202" t="s">
        <v>296</v>
      </c>
      <c r="E1445" s="203" t="s">
        <v>21</v>
      </c>
      <c r="F1445" s="204" t="s">
        <v>1598</v>
      </c>
      <c r="G1445" s="201"/>
      <c r="H1445" s="205">
        <v>0.67</v>
      </c>
      <c r="I1445" s="206"/>
      <c r="J1445" s="201"/>
      <c r="K1445" s="201"/>
      <c r="L1445" s="207"/>
      <c r="M1445" s="208"/>
      <c r="N1445" s="209"/>
      <c r="O1445" s="209"/>
      <c r="P1445" s="209"/>
      <c r="Q1445" s="209"/>
      <c r="R1445" s="209"/>
      <c r="S1445" s="209"/>
      <c r="T1445" s="210"/>
      <c r="AT1445" s="211" t="s">
        <v>296</v>
      </c>
      <c r="AU1445" s="211" t="s">
        <v>82</v>
      </c>
      <c r="AV1445" s="13" t="s">
        <v>82</v>
      </c>
      <c r="AW1445" s="13" t="s">
        <v>34</v>
      </c>
      <c r="AX1445" s="13" t="s">
        <v>73</v>
      </c>
      <c r="AY1445" s="211" t="s">
        <v>286</v>
      </c>
    </row>
    <row r="1446" spans="1:65" s="14" customFormat="1" ht="11.25">
      <c r="B1446" s="212"/>
      <c r="C1446" s="213"/>
      <c r="D1446" s="202" t="s">
        <v>296</v>
      </c>
      <c r="E1446" s="214" t="s">
        <v>21</v>
      </c>
      <c r="F1446" s="215" t="s">
        <v>300</v>
      </c>
      <c r="G1446" s="213"/>
      <c r="H1446" s="216">
        <v>0.67</v>
      </c>
      <c r="I1446" s="217"/>
      <c r="J1446" s="213"/>
      <c r="K1446" s="213"/>
      <c r="L1446" s="218"/>
      <c r="M1446" s="219"/>
      <c r="N1446" s="220"/>
      <c r="O1446" s="220"/>
      <c r="P1446" s="220"/>
      <c r="Q1446" s="220"/>
      <c r="R1446" s="220"/>
      <c r="S1446" s="220"/>
      <c r="T1446" s="221"/>
      <c r="AT1446" s="222" t="s">
        <v>296</v>
      </c>
      <c r="AU1446" s="222" t="s">
        <v>82</v>
      </c>
      <c r="AV1446" s="14" t="s">
        <v>93</v>
      </c>
      <c r="AW1446" s="14" t="s">
        <v>34</v>
      </c>
      <c r="AX1446" s="14" t="s">
        <v>80</v>
      </c>
      <c r="AY1446" s="222" t="s">
        <v>286</v>
      </c>
    </row>
    <row r="1447" spans="1:65" s="2" customFormat="1" ht="16.5" customHeight="1">
      <c r="A1447" s="36"/>
      <c r="B1447" s="37"/>
      <c r="C1447" s="182" t="s">
        <v>1599</v>
      </c>
      <c r="D1447" s="182" t="s">
        <v>288</v>
      </c>
      <c r="E1447" s="183" t="s">
        <v>1600</v>
      </c>
      <c r="F1447" s="184" t="s">
        <v>1601</v>
      </c>
      <c r="G1447" s="185" t="s">
        <v>142</v>
      </c>
      <c r="H1447" s="186">
        <v>15.744999999999999</v>
      </c>
      <c r="I1447" s="187"/>
      <c r="J1447" s="188">
        <f>ROUND(I1447*H1447,2)</f>
        <v>0</v>
      </c>
      <c r="K1447" s="184" t="s">
        <v>292</v>
      </c>
      <c r="L1447" s="41"/>
      <c r="M1447" s="189" t="s">
        <v>21</v>
      </c>
      <c r="N1447" s="190" t="s">
        <v>44</v>
      </c>
      <c r="O1447" s="66"/>
      <c r="P1447" s="191">
        <f>O1447*H1447</f>
        <v>0</v>
      </c>
      <c r="Q1447" s="191">
        <v>2.5999999999999998E-4</v>
      </c>
      <c r="R1447" s="191">
        <f>Q1447*H1447</f>
        <v>4.0936999999999996E-3</v>
      </c>
      <c r="S1447" s="191">
        <v>0</v>
      </c>
      <c r="T1447" s="192">
        <f>S1447*H1447</f>
        <v>0</v>
      </c>
      <c r="U1447" s="36"/>
      <c r="V1447" s="36"/>
      <c r="W1447" s="36"/>
      <c r="X1447" s="36"/>
      <c r="Y1447" s="36"/>
      <c r="Z1447" s="36"/>
      <c r="AA1447" s="36"/>
      <c r="AB1447" s="36"/>
      <c r="AC1447" s="36"/>
      <c r="AD1447" s="36"/>
      <c r="AE1447" s="36"/>
      <c r="AR1447" s="193" t="s">
        <v>103</v>
      </c>
      <c r="AT1447" s="193" t="s">
        <v>288</v>
      </c>
      <c r="AU1447" s="193" t="s">
        <v>82</v>
      </c>
      <c r="AY1447" s="19" t="s">
        <v>286</v>
      </c>
      <c r="BE1447" s="194">
        <f>IF(N1447="základní",J1447,0)</f>
        <v>0</v>
      </c>
      <c r="BF1447" s="194">
        <f>IF(N1447="snížená",J1447,0)</f>
        <v>0</v>
      </c>
      <c r="BG1447" s="194">
        <f>IF(N1447="zákl. přenesená",J1447,0)</f>
        <v>0</v>
      </c>
      <c r="BH1447" s="194">
        <f>IF(N1447="sníž. přenesená",J1447,0)</f>
        <v>0</v>
      </c>
      <c r="BI1447" s="194">
        <f>IF(N1447="nulová",J1447,0)</f>
        <v>0</v>
      </c>
      <c r="BJ1447" s="19" t="s">
        <v>80</v>
      </c>
      <c r="BK1447" s="194">
        <f>ROUND(I1447*H1447,2)</f>
        <v>0</v>
      </c>
      <c r="BL1447" s="19" t="s">
        <v>103</v>
      </c>
      <c r="BM1447" s="193" t="s">
        <v>1602</v>
      </c>
    </row>
    <row r="1448" spans="1:65" s="2" customFormat="1" ht="11.25">
      <c r="A1448" s="36"/>
      <c r="B1448" s="37"/>
      <c r="C1448" s="38"/>
      <c r="D1448" s="195" t="s">
        <v>294</v>
      </c>
      <c r="E1448" s="38"/>
      <c r="F1448" s="196" t="s">
        <v>1603</v>
      </c>
      <c r="G1448" s="38"/>
      <c r="H1448" s="38"/>
      <c r="I1448" s="197"/>
      <c r="J1448" s="38"/>
      <c r="K1448" s="38"/>
      <c r="L1448" s="41"/>
      <c r="M1448" s="198"/>
      <c r="N1448" s="199"/>
      <c r="O1448" s="66"/>
      <c r="P1448" s="66"/>
      <c r="Q1448" s="66"/>
      <c r="R1448" s="66"/>
      <c r="S1448" s="66"/>
      <c r="T1448" s="67"/>
      <c r="U1448" s="36"/>
      <c r="V1448" s="36"/>
      <c r="W1448" s="36"/>
      <c r="X1448" s="36"/>
      <c r="Y1448" s="36"/>
      <c r="Z1448" s="36"/>
      <c r="AA1448" s="36"/>
      <c r="AB1448" s="36"/>
      <c r="AC1448" s="36"/>
      <c r="AD1448" s="36"/>
      <c r="AE1448" s="36"/>
      <c r="AT1448" s="19" t="s">
        <v>294</v>
      </c>
      <c r="AU1448" s="19" t="s">
        <v>82</v>
      </c>
    </row>
    <row r="1449" spans="1:65" s="13" customFormat="1" ht="11.25">
      <c r="B1449" s="200"/>
      <c r="C1449" s="201"/>
      <c r="D1449" s="202" t="s">
        <v>296</v>
      </c>
      <c r="E1449" s="203" t="s">
        <v>21</v>
      </c>
      <c r="F1449" s="204" t="s">
        <v>1604</v>
      </c>
      <c r="G1449" s="201"/>
      <c r="H1449" s="205">
        <v>15.744999999999999</v>
      </c>
      <c r="I1449" s="206"/>
      <c r="J1449" s="201"/>
      <c r="K1449" s="201"/>
      <c r="L1449" s="207"/>
      <c r="M1449" s="208"/>
      <c r="N1449" s="209"/>
      <c r="O1449" s="209"/>
      <c r="P1449" s="209"/>
      <c r="Q1449" s="209"/>
      <c r="R1449" s="209"/>
      <c r="S1449" s="209"/>
      <c r="T1449" s="210"/>
      <c r="AT1449" s="211" t="s">
        <v>296</v>
      </c>
      <c r="AU1449" s="211" t="s">
        <v>82</v>
      </c>
      <c r="AV1449" s="13" t="s">
        <v>82</v>
      </c>
      <c r="AW1449" s="13" t="s">
        <v>34</v>
      </c>
      <c r="AX1449" s="13" t="s">
        <v>73</v>
      </c>
      <c r="AY1449" s="211" t="s">
        <v>286</v>
      </c>
    </row>
    <row r="1450" spans="1:65" s="14" customFormat="1" ht="11.25">
      <c r="B1450" s="212"/>
      <c r="C1450" s="213"/>
      <c r="D1450" s="202" t="s">
        <v>296</v>
      </c>
      <c r="E1450" s="214" t="s">
        <v>21</v>
      </c>
      <c r="F1450" s="215" t="s">
        <v>300</v>
      </c>
      <c r="G1450" s="213"/>
      <c r="H1450" s="216">
        <v>15.744999999999999</v>
      </c>
      <c r="I1450" s="217"/>
      <c r="J1450" s="213"/>
      <c r="K1450" s="213"/>
      <c r="L1450" s="218"/>
      <c r="M1450" s="219"/>
      <c r="N1450" s="220"/>
      <c r="O1450" s="220"/>
      <c r="P1450" s="220"/>
      <c r="Q1450" s="220"/>
      <c r="R1450" s="220"/>
      <c r="S1450" s="220"/>
      <c r="T1450" s="221"/>
      <c r="AT1450" s="222" t="s">
        <v>296</v>
      </c>
      <c r="AU1450" s="222" t="s">
        <v>82</v>
      </c>
      <c r="AV1450" s="14" t="s">
        <v>93</v>
      </c>
      <c r="AW1450" s="14" t="s">
        <v>34</v>
      </c>
      <c r="AX1450" s="14" t="s">
        <v>80</v>
      </c>
      <c r="AY1450" s="222" t="s">
        <v>286</v>
      </c>
    </row>
    <row r="1451" spans="1:65" s="2" customFormat="1" ht="24.2" customHeight="1">
      <c r="A1451" s="36"/>
      <c r="B1451" s="37"/>
      <c r="C1451" s="182" t="s">
        <v>1605</v>
      </c>
      <c r="D1451" s="182" t="s">
        <v>288</v>
      </c>
      <c r="E1451" s="183" t="s">
        <v>1606</v>
      </c>
      <c r="F1451" s="184" t="s">
        <v>1607</v>
      </c>
      <c r="G1451" s="185" t="s">
        <v>142</v>
      </c>
      <c r="H1451" s="186">
        <v>19.681000000000001</v>
      </c>
      <c r="I1451" s="187"/>
      <c r="J1451" s="188">
        <f>ROUND(I1451*H1451,2)</f>
        <v>0</v>
      </c>
      <c r="K1451" s="184" t="s">
        <v>292</v>
      </c>
      <c r="L1451" s="41"/>
      <c r="M1451" s="189" t="s">
        <v>21</v>
      </c>
      <c r="N1451" s="190" t="s">
        <v>44</v>
      </c>
      <c r="O1451" s="66"/>
      <c r="P1451" s="191">
        <f>O1451*H1451</f>
        <v>0</v>
      </c>
      <c r="Q1451" s="191">
        <v>4.3800000000000002E-3</v>
      </c>
      <c r="R1451" s="191">
        <f>Q1451*H1451</f>
        <v>8.6202780000000007E-2</v>
      </c>
      <c r="S1451" s="191">
        <v>0</v>
      </c>
      <c r="T1451" s="192">
        <f>S1451*H1451</f>
        <v>0</v>
      </c>
      <c r="U1451" s="36"/>
      <c r="V1451" s="36"/>
      <c r="W1451" s="36"/>
      <c r="X1451" s="36"/>
      <c r="Y1451" s="36"/>
      <c r="Z1451" s="36"/>
      <c r="AA1451" s="36"/>
      <c r="AB1451" s="36"/>
      <c r="AC1451" s="36"/>
      <c r="AD1451" s="36"/>
      <c r="AE1451" s="36"/>
      <c r="AR1451" s="193" t="s">
        <v>103</v>
      </c>
      <c r="AT1451" s="193" t="s">
        <v>288</v>
      </c>
      <c r="AU1451" s="193" t="s">
        <v>82</v>
      </c>
      <c r="AY1451" s="19" t="s">
        <v>286</v>
      </c>
      <c r="BE1451" s="194">
        <f>IF(N1451="základní",J1451,0)</f>
        <v>0</v>
      </c>
      <c r="BF1451" s="194">
        <f>IF(N1451="snížená",J1451,0)</f>
        <v>0</v>
      </c>
      <c r="BG1451" s="194">
        <f>IF(N1451="zákl. přenesená",J1451,0)</f>
        <v>0</v>
      </c>
      <c r="BH1451" s="194">
        <f>IF(N1451="sníž. přenesená",J1451,0)</f>
        <v>0</v>
      </c>
      <c r="BI1451" s="194">
        <f>IF(N1451="nulová",J1451,0)</f>
        <v>0</v>
      </c>
      <c r="BJ1451" s="19" t="s">
        <v>80</v>
      </c>
      <c r="BK1451" s="194">
        <f>ROUND(I1451*H1451,2)</f>
        <v>0</v>
      </c>
      <c r="BL1451" s="19" t="s">
        <v>103</v>
      </c>
      <c r="BM1451" s="193" t="s">
        <v>1608</v>
      </c>
    </row>
    <row r="1452" spans="1:65" s="2" customFormat="1" ht="11.25">
      <c r="A1452" s="36"/>
      <c r="B1452" s="37"/>
      <c r="C1452" s="38"/>
      <c r="D1452" s="195" t="s">
        <v>294</v>
      </c>
      <c r="E1452" s="38"/>
      <c r="F1452" s="196" t="s">
        <v>1609</v>
      </c>
      <c r="G1452" s="38"/>
      <c r="H1452" s="38"/>
      <c r="I1452" s="197"/>
      <c r="J1452" s="38"/>
      <c r="K1452" s="38"/>
      <c r="L1452" s="41"/>
      <c r="M1452" s="198"/>
      <c r="N1452" s="199"/>
      <c r="O1452" s="66"/>
      <c r="P1452" s="66"/>
      <c r="Q1452" s="66"/>
      <c r="R1452" s="66"/>
      <c r="S1452" s="66"/>
      <c r="T1452" s="67"/>
      <c r="U1452" s="36"/>
      <c r="V1452" s="36"/>
      <c r="W1452" s="36"/>
      <c r="X1452" s="36"/>
      <c r="Y1452" s="36"/>
      <c r="Z1452" s="36"/>
      <c r="AA1452" s="36"/>
      <c r="AB1452" s="36"/>
      <c r="AC1452" s="36"/>
      <c r="AD1452" s="36"/>
      <c r="AE1452" s="36"/>
      <c r="AT1452" s="19" t="s">
        <v>294</v>
      </c>
      <c r="AU1452" s="19" t="s">
        <v>82</v>
      </c>
    </row>
    <row r="1453" spans="1:65" s="13" customFormat="1" ht="11.25">
      <c r="B1453" s="200"/>
      <c r="C1453" s="201"/>
      <c r="D1453" s="202" t="s">
        <v>296</v>
      </c>
      <c r="E1453" s="203" t="s">
        <v>21</v>
      </c>
      <c r="F1453" s="204" t="s">
        <v>1598</v>
      </c>
      <c r="G1453" s="201"/>
      <c r="H1453" s="205">
        <v>0.67</v>
      </c>
      <c r="I1453" s="206"/>
      <c r="J1453" s="201"/>
      <c r="K1453" s="201"/>
      <c r="L1453" s="207"/>
      <c r="M1453" s="208"/>
      <c r="N1453" s="209"/>
      <c r="O1453" s="209"/>
      <c r="P1453" s="209"/>
      <c r="Q1453" s="209"/>
      <c r="R1453" s="209"/>
      <c r="S1453" s="209"/>
      <c r="T1453" s="210"/>
      <c r="AT1453" s="211" t="s">
        <v>296</v>
      </c>
      <c r="AU1453" s="211" t="s">
        <v>82</v>
      </c>
      <c r="AV1453" s="13" t="s">
        <v>82</v>
      </c>
      <c r="AW1453" s="13" t="s">
        <v>34</v>
      </c>
      <c r="AX1453" s="13" t="s">
        <v>73</v>
      </c>
      <c r="AY1453" s="211" t="s">
        <v>286</v>
      </c>
    </row>
    <row r="1454" spans="1:65" s="14" customFormat="1" ht="11.25">
      <c r="B1454" s="212"/>
      <c r="C1454" s="213"/>
      <c r="D1454" s="202" t="s">
        <v>296</v>
      </c>
      <c r="E1454" s="214" t="s">
        <v>21</v>
      </c>
      <c r="F1454" s="215" t="s">
        <v>300</v>
      </c>
      <c r="G1454" s="213"/>
      <c r="H1454" s="216">
        <v>0.67</v>
      </c>
      <c r="I1454" s="217"/>
      <c r="J1454" s="213"/>
      <c r="K1454" s="213"/>
      <c r="L1454" s="218"/>
      <c r="M1454" s="219"/>
      <c r="N1454" s="220"/>
      <c r="O1454" s="220"/>
      <c r="P1454" s="220"/>
      <c r="Q1454" s="220"/>
      <c r="R1454" s="220"/>
      <c r="S1454" s="220"/>
      <c r="T1454" s="221"/>
      <c r="AT1454" s="222" t="s">
        <v>296</v>
      </c>
      <c r="AU1454" s="222" t="s">
        <v>82</v>
      </c>
      <c r="AV1454" s="14" t="s">
        <v>93</v>
      </c>
      <c r="AW1454" s="14" t="s">
        <v>34</v>
      </c>
      <c r="AX1454" s="14" t="s">
        <v>73</v>
      </c>
      <c r="AY1454" s="222" t="s">
        <v>286</v>
      </c>
    </row>
    <row r="1455" spans="1:65" s="15" customFormat="1" ht="11.25">
      <c r="B1455" s="223"/>
      <c r="C1455" s="224"/>
      <c r="D1455" s="202" t="s">
        <v>296</v>
      </c>
      <c r="E1455" s="225" t="s">
        <v>21</v>
      </c>
      <c r="F1455" s="226" t="s">
        <v>1610</v>
      </c>
      <c r="G1455" s="224"/>
      <c r="H1455" s="225" t="s">
        <v>21</v>
      </c>
      <c r="I1455" s="227"/>
      <c r="J1455" s="224"/>
      <c r="K1455" s="224"/>
      <c r="L1455" s="228"/>
      <c r="M1455" s="229"/>
      <c r="N1455" s="230"/>
      <c r="O1455" s="230"/>
      <c r="P1455" s="230"/>
      <c r="Q1455" s="230"/>
      <c r="R1455" s="230"/>
      <c r="S1455" s="230"/>
      <c r="T1455" s="231"/>
      <c r="AT1455" s="232" t="s">
        <v>296</v>
      </c>
      <c r="AU1455" s="232" t="s">
        <v>82</v>
      </c>
      <c r="AV1455" s="15" t="s">
        <v>80</v>
      </c>
      <c r="AW1455" s="15" t="s">
        <v>34</v>
      </c>
      <c r="AX1455" s="15" t="s">
        <v>73</v>
      </c>
      <c r="AY1455" s="232" t="s">
        <v>286</v>
      </c>
    </row>
    <row r="1456" spans="1:65" s="13" customFormat="1" ht="11.25">
      <c r="B1456" s="200"/>
      <c r="C1456" s="201"/>
      <c r="D1456" s="202" t="s">
        <v>296</v>
      </c>
      <c r="E1456" s="203" t="s">
        <v>21</v>
      </c>
      <c r="F1456" s="204" t="s">
        <v>1611</v>
      </c>
      <c r="G1456" s="201"/>
      <c r="H1456" s="205">
        <v>3.9</v>
      </c>
      <c r="I1456" s="206"/>
      <c r="J1456" s="201"/>
      <c r="K1456" s="201"/>
      <c r="L1456" s="207"/>
      <c r="M1456" s="208"/>
      <c r="N1456" s="209"/>
      <c r="O1456" s="209"/>
      <c r="P1456" s="209"/>
      <c r="Q1456" s="209"/>
      <c r="R1456" s="209"/>
      <c r="S1456" s="209"/>
      <c r="T1456" s="210"/>
      <c r="AT1456" s="211" t="s">
        <v>296</v>
      </c>
      <c r="AU1456" s="211" t="s">
        <v>82</v>
      </c>
      <c r="AV1456" s="13" t="s">
        <v>82</v>
      </c>
      <c r="AW1456" s="13" t="s">
        <v>34</v>
      </c>
      <c r="AX1456" s="13" t="s">
        <v>73</v>
      </c>
      <c r="AY1456" s="211" t="s">
        <v>286</v>
      </c>
    </row>
    <row r="1457" spans="1:65" s="13" customFormat="1" ht="11.25">
      <c r="B1457" s="200"/>
      <c r="C1457" s="201"/>
      <c r="D1457" s="202" t="s">
        <v>296</v>
      </c>
      <c r="E1457" s="203" t="s">
        <v>21</v>
      </c>
      <c r="F1457" s="204" t="s">
        <v>1612</v>
      </c>
      <c r="G1457" s="201"/>
      <c r="H1457" s="205">
        <v>5.4450000000000003</v>
      </c>
      <c r="I1457" s="206"/>
      <c r="J1457" s="201"/>
      <c r="K1457" s="201"/>
      <c r="L1457" s="207"/>
      <c r="M1457" s="208"/>
      <c r="N1457" s="209"/>
      <c r="O1457" s="209"/>
      <c r="P1457" s="209"/>
      <c r="Q1457" s="209"/>
      <c r="R1457" s="209"/>
      <c r="S1457" s="209"/>
      <c r="T1457" s="210"/>
      <c r="AT1457" s="211" t="s">
        <v>296</v>
      </c>
      <c r="AU1457" s="211" t="s">
        <v>82</v>
      </c>
      <c r="AV1457" s="13" t="s">
        <v>82</v>
      </c>
      <c r="AW1457" s="13" t="s">
        <v>34</v>
      </c>
      <c r="AX1457" s="13" t="s">
        <v>73</v>
      </c>
      <c r="AY1457" s="211" t="s">
        <v>286</v>
      </c>
    </row>
    <row r="1458" spans="1:65" s="13" customFormat="1" ht="11.25">
      <c r="B1458" s="200"/>
      <c r="C1458" s="201"/>
      <c r="D1458" s="202" t="s">
        <v>296</v>
      </c>
      <c r="E1458" s="203" t="s">
        <v>21</v>
      </c>
      <c r="F1458" s="204" t="s">
        <v>1613</v>
      </c>
      <c r="G1458" s="201"/>
      <c r="H1458" s="205">
        <v>0</v>
      </c>
      <c r="I1458" s="206"/>
      <c r="J1458" s="201"/>
      <c r="K1458" s="201"/>
      <c r="L1458" s="207"/>
      <c r="M1458" s="208"/>
      <c r="N1458" s="209"/>
      <c r="O1458" s="209"/>
      <c r="P1458" s="209"/>
      <c r="Q1458" s="209"/>
      <c r="R1458" s="209"/>
      <c r="S1458" s="209"/>
      <c r="T1458" s="210"/>
      <c r="AT1458" s="211" t="s">
        <v>296</v>
      </c>
      <c r="AU1458" s="211" t="s">
        <v>82</v>
      </c>
      <c r="AV1458" s="13" t="s">
        <v>82</v>
      </c>
      <c r="AW1458" s="13" t="s">
        <v>34</v>
      </c>
      <c r="AX1458" s="13" t="s">
        <v>73</v>
      </c>
      <c r="AY1458" s="211" t="s">
        <v>286</v>
      </c>
    </row>
    <row r="1459" spans="1:65" s="13" customFormat="1" ht="11.25">
      <c r="B1459" s="200"/>
      <c r="C1459" s="201"/>
      <c r="D1459" s="202" t="s">
        <v>296</v>
      </c>
      <c r="E1459" s="203" t="s">
        <v>21</v>
      </c>
      <c r="F1459" s="204" t="s">
        <v>1614</v>
      </c>
      <c r="G1459" s="201"/>
      <c r="H1459" s="205">
        <v>5.73</v>
      </c>
      <c r="I1459" s="206"/>
      <c r="J1459" s="201"/>
      <c r="K1459" s="201"/>
      <c r="L1459" s="207"/>
      <c r="M1459" s="208"/>
      <c r="N1459" s="209"/>
      <c r="O1459" s="209"/>
      <c r="P1459" s="209"/>
      <c r="Q1459" s="209"/>
      <c r="R1459" s="209"/>
      <c r="S1459" s="209"/>
      <c r="T1459" s="210"/>
      <c r="AT1459" s="211" t="s">
        <v>296</v>
      </c>
      <c r="AU1459" s="211" t="s">
        <v>82</v>
      </c>
      <c r="AV1459" s="13" t="s">
        <v>82</v>
      </c>
      <c r="AW1459" s="13" t="s">
        <v>34</v>
      </c>
      <c r="AX1459" s="13" t="s">
        <v>73</v>
      </c>
      <c r="AY1459" s="211" t="s">
        <v>286</v>
      </c>
    </row>
    <row r="1460" spans="1:65" s="14" customFormat="1" ht="11.25">
      <c r="B1460" s="212"/>
      <c r="C1460" s="213"/>
      <c r="D1460" s="202" t="s">
        <v>296</v>
      </c>
      <c r="E1460" s="214" t="s">
        <v>21</v>
      </c>
      <c r="F1460" s="215" t="s">
        <v>300</v>
      </c>
      <c r="G1460" s="213"/>
      <c r="H1460" s="216">
        <v>15.074999999999999</v>
      </c>
      <c r="I1460" s="217"/>
      <c r="J1460" s="213"/>
      <c r="K1460" s="213"/>
      <c r="L1460" s="218"/>
      <c r="M1460" s="219"/>
      <c r="N1460" s="220"/>
      <c r="O1460" s="220"/>
      <c r="P1460" s="220"/>
      <c r="Q1460" s="220"/>
      <c r="R1460" s="220"/>
      <c r="S1460" s="220"/>
      <c r="T1460" s="221"/>
      <c r="AT1460" s="222" t="s">
        <v>296</v>
      </c>
      <c r="AU1460" s="222" t="s">
        <v>82</v>
      </c>
      <c r="AV1460" s="14" t="s">
        <v>93</v>
      </c>
      <c r="AW1460" s="14" t="s">
        <v>34</v>
      </c>
      <c r="AX1460" s="14" t="s">
        <v>73</v>
      </c>
      <c r="AY1460" s="222" t="s">
        <v>286</v>
      </c>
    </row>
    <row r="1461" spans="1:65" s="13" customFormat="1" ht="11.25">
      <c r="B1461" s="200"/>
      <c r="C1461" s="201"/>
      <c r="D1461" s="202" t="s">
        <v>296</v>
      </c>
      <c r="E1461" s="203" t="s">
        <v>21</v>
      </c>
      <c r="F1461" s="204" t="s">
        <v>1615</v>
      </c>
      <c r="G1461" s="201"/>
      <c r="H1461" s="205">
        <v>3.9359999999999999</v>
      </c>
      <c r="I1461" s="206"/>
      <c r="J1461" s="201"/>
      <c r="K1461" s="201"/>
      <c r="L1461" s="207"/>
      <c r="M1461" s="208"/>
      <c r="N1461" s="209"/>
      <c r="O1461" s="209"/>
      <c r="P1461" s="209"/>
      <c r="Q1461" s="209"/>
      <c r="R1461" s="209"/>
      <c r="S1461" s="209"/>
      <c r="T1461" s="210"/>
      <c r="AT1461" s="211" t="s">
        <v>296</v>
      </c>
      <c r="AU1461" s="211" t="s">
        <v>82</v>
      </c>
      <c r="AV1461" s="13" t="s">
        <v>82</v>
      </c>
      <c r="AW1461" s="13" t="s">
        <v>34</v>
      </c>
      <c r="AX1461" s="13" t="s">
        <v>73</v>
      </c>
      <c r="AY1461" s="211" t="s">
        <v>286</v>
      </c>
    </row>
    <row r="1462" spans="1:65" s="16" customFormat="1" ht="11.25">
      <c r="B1462" s="233"/>
      <c r="C1462" s="234"/>
      <c r="D1462" s="202" t="s">
        <v>296</v>
      </c>
      <c r="E1462" s="235" t="s">
        <v>21</v>
      </c>
      <c r="F1462" s="236" t="s">
        <v>307</v>
      </c>
      <c r="G1462" s="234"/>
      <c r="H1462" s="237">
        <v>19.681000000000001</v>
      </c>
      <c r="I1462" s="238"/>
      <c r="J1462" s="234"/>
      <c r="K1462" s="234"/>
      <c r="L1462" s="239"/>
      <c r="M1462" s="240"/>
      <c r="N1462" s="241"/>
      <c r="O1462" s="241"/>
      <c r="P1462" s="241"/>
      <c r="Q1462" s="241"/>
      <c r="R1462" s="241"/>
      <c r="S1462" s="241"/>
      <c r="T1462" s="242"/>
      <c r="AT1462" s="243" t="s">
        <v>296</v>
      </c>
      <c r="AU1462" s="243" t="s">
        <v>82</v>
      </c>
      <c r="AV1462" s="16" t="s">
        <v>103</v>
      </c>
      <c r="AW1462" s="16" t="s">
        <v>34</v>
      </c>
      <c r="AX1462" s="16" t="s">
        <v>80</v>
      </c>
      <c r="AY1462" s="243" t="s">
        <v>286</v>
      </c>
    </row>
    <row r="1463" spans="1:65" s="2" customFormat="1" ht="16.5" customHeight="1">
      <c r="A1463" s="36"/>
      <c r="B1463" s="37"/>
      <c r="C1463" s="182" t="s">
        <v>1616</v>
      </c>
      <c r="D1463" s="182" t="s">
        <v>288</v>
      </c>
      <c r="E1463" s="183" t="s">
        <v>1617</v>
      </c>
      <c r="F1463" s="184" t="s">
        <v>1618</v>
      </c>
      <c r="G1463" s="185" t="s">
        <v>142</v>
      </c>
      <c r="H1463" s="186">
        <v>28.847999999999999</v>
      </c>
      <c r="I1463" s="187"/>
      <c r="J1463" s="188">
        <f>ROUND(I1463*H1463,2)</f>
        <v>0</v>
      </c>
      <c r="K1463" s="184" t="s">
        <v>292</v>
      </c>
      <c r="L1463" s="41"/>
      <c r="M1463" s="189" t="s">
        <v>21</v>
      </c>
      <c r="N1463" s="190" t="s">
        <v>44</v>
      </c>
      <c r="O1463" s="66"/>
      <c r="P1463" s="191">
        <f>O1463*H1463</f>
        <v>0</v>
      </c>
      <c r="Q1463" s="191">
        <v>2.5000000000000001E-4</v>
      </c>
      <c r="R1463" s="191">
        <f>Q1463*H1463</f>
        <v>7.2119999999999997E-3</v>
      </c>
      <c r="S1463" s="191">
        <v>0</v>
      </c>
      <c r="T1463" s="192">
        <f>S1463*H1463</f>
        <v>0</v>
      </c>
      <c r="U1463" s="36"/>
      <c r="V1463" s="36"/>
      <c r="W1463" s="36"/>
      <c r="X1463" s="36"/>
      <c r="Y1463" s="36"/>
      <c r="Z1463" s="36"/>
      <c r="AA1463" s="36"/>
      <c r="AB1463" s="36"/>
      <c r="AC1463" s="36"/>
      <c r="AD1463" s="36"/>
      <c r="AE1463" s="36"/>
      <c r="AR1463" s="193" t="s">
        <v>103</v>
      </c>
      <c r="AT1463" s="193" t="s">
        <v>288</v>
      </c>
      <c r="AU1463" s="193" t="s">
        <v>82</v>
      </c>
      <c r="AY1463" s="19" t="s">
        <v>286</v>
      </c>
      <c r="BE1463" s="194">
        <f>IF(N1463="základní",J1463,0)</f>
        <v>0</v>
      </c>
      <c r="BF1463" s="194">
        <f>IF(N1463="snížená",J1463,0)</f>
        <v>0</v>
      </c>
      <c r="BG1463" s="194">
        <f>IF(N1463="zákl. přenesená",J1463,0)</f>
        <v>0</v>
      </c>
      <c r="BH1463" s="194">
        <f>IF(N1463="sníž. přenesená",J1463,0)</f>
        <v>0</v>
      </c>
      <c r="BI1463" s="194">
        <f>IF(N1463="nulová",J1463,0)</f>
        <v>0</v>
      </c>
      <c r="BJ1463" s="19" t="s">
        <v>80</v>
      </c>
      <c r="BK1463" s="194">
        <f>ROUND(I1463*H1463,2)</f>
        <v>0</v>
      </c>
      <c r="BL1463" s="19" t="s">
        <v>103</v>
      </c>
      <c r="BM1463" s="193" t="s">
        <v>1619</v>
      </c>
    </row>
    <row r="1464" spans="1:65" s="2" customFormat="1" ht="11.25">
      <c r="A1464" s="36"/>
      <c r="B1464" s="37"/>
      <c r="C1464" s="38"/>
      <c r="D1464" s="195" t="s">
        <v>294</v>
      </c>
      <c r="E1464" s="38"/>
      <c r="F1464" s="196" t="s">
        <v>1620</v>
      </c>
      <c r="G1464" s="38"/>
      <c r="H1464" s="38"/>
      <c r="I1464" s="197"/>
      <c r="J1464" s="38"/>
      <c r="K1464" s="38"/>
      <c r="L1464" s="41"/>
      <c r="M1464" s="198"/>
      <c r="N1464" s="199"/>
      <c r="O1464" s="66"/>
      <c r="P1464" s="66"/>
      <c r="Q1464" s="66"/>
      <c r="R1464" s="66"/>
      <c r="S1464" s="66"/>
      <c r="T1464" s="67"/>
      <c r="U1464" s="36"/>
      <c r="V1464" s="36"/>
      <c r="W1464" s="36"/>
      <c r="X1464" s="36"/>
      <c r="Y1464" s="36"/>
      <c r="Z1464" s="36"/>
      <c r="AA1464" s="36"/>
      <c r="AB1464" s="36"/>
      <c r="AC1464" s="36"/>
      <c r="AD1464" s="36"/>
      <c r="AE1464" s="36"/>
      <c r="AT1464" s="19" t="s">
        <v>294</v>
      </c>
      <c r="AU1464" s="19" t="s">
        <v>82</v>
      </c>
    </row>
    <row r="1465" spans="1:65" s="13" customFormat="1" ht="11.25">
      <c r="B1465" s="200"/>
      <c r="C1465" s="201"/>
      <c r="D1465" s="202" t="s">
        <v>296</v>
      </c>
      <c r="E1465" s="203" t="s">
        <v>21</v>
      </c>
      <c r="F1465" s="204" t="s">
        <v>1621</v>
      </c>
      <c r="G1465" s="201"/>
      <c r="H1465" s="205">
        <v>28.847999999999999</v>
      </c>
      <c r="I1465" s="206"/>
      <c r="J1465" s="201"/>
      <c r="K1465" s="201"/>
      <c r="L1465" s="207"/>
      <c r="M1465" s="208"/>
      <c r="N1465" s="209"/>
      <c r="O1465" s="209"/>
      <c r="P1465" s="209"/>
      <c r="Q1465" s="209"/>
      <c r="R1465" s="209"/>
      <c r="S1465" s="209"/>
      <c r="T1465" s="210"/>
      <c r="AT1465" s="211" t="s">
        <v>296</v>
      </c>
      <c r="AU1465" s="211" t="s">
        <v>82</v>
      </c>
      <c r="AV1465" s="13" t="s">
        <v>82</v>
      </c>
      <c r="AW1465" s="13" t="s">
        <v>34</v>
      </c>
      <c r="AX1465" s="13" t="s">
        <v>73</v>
      </c>
      <c r="AY1465" s="211" t="s">
        <v>286</v>
      </c>
    </row>
    <row r="1466" spans="1:65" s="14" customFormat="1" ht="11.25">
      <c r="B1466" s="212"/>
      <c r="C1466" s="213"/>
      <c r="D1466" s="202" t="s">
        <v>296</v>
      </c>
      <c r="E1466" s="214" t="s">
        <v>21</v>
      </c>
      <c r="F1466" s="215" t="s">
        <v>300</v>
      </c>
      <c r="G1466" s="213"/>
      <c r="H1466" s="216">
        <v>28.847999999999999</v>
      </c>
      <c r="I1466" s="217"/>
      <c r="J1466" s="213"/>
      <c r="K1466" s="213"/>
      <c r="L1466" s="218"/>
      <c r="M1466" s="219"/>
      <c r="N1466" s="220"/>
      <c r="O1466" s="220"/>
      <c r="P1466" s="220"/>
      <c r="Q1466" s="220"/>
      <c r="R1466" s="220"/>
      <c r="S1466" s="220"/>
      <c r="T1466" s="221"/>
      <c r="AT1466" s="222" t="s">
        <v>296</v>
      </c>
      <c r="AU1466" s="222" t="s">
        <v>82</v>
      </c>
      <c r="AV1466" s="14" t="s">
        <v>93</v>
      </c>
      <c r="AW1466" s="14" t="s">
        <v>34</v>
      </c>
      <c r="AX1466" s="14" t="s">
        <v>80</v>
      </c>
      <c r="AY1466" s="222" t="s">
        <v>286</v>
      </c>
    </row>
    <row r="1467" spans="1:65" s="2" customFormat="1" ht="24.2" customHeight="1">
      <c r="A1467" s="36"/>
      <c r="B1467" s="37"/>
      <c r="C1467" s="182" t="s">
        <v>1622</v>
      </c>
      <c r="D1467" s="182" t="s">
        <v>288</v>
      </c>
      <c r="E1467" s="183" t="s">
        <v>1623</v>
      </c>
      <c r="F1467" s="184" t="s">
        <v>1624</v>
      </c>
      <c r="G1467" s="185" t="s">
        <v>142</v>
      </c>
      <c r="H1467" s="186">
        <v>15.074999999999999</v>
      </c>
      <c r="I1467" s="187"/>
      <c r="J1467" s="188">
        <f>ROUND(I1467*H1467,2)</f>
        <v>0</v>
      </c>
      <c r="K1467" s="184" t="s">
        <v>292</v>
      </c>
      <c r="L1467" s="41"/>
      <c r="M1467" s="189" t="s">
        <v>21</v>
      </c>
      <c r="N1467" s="190" t="s">
        <v>44</v>
      </c>
      <c r="O1467" s="66"/>
      <c r="P1467" s="191">
        <f>O1467*H1467</f>
        <v>0</v>
      </c>
      <c r="Q1467" s="191">
        <v>1E-4</v>
      </c>
      <c r="R1467" s="191">
        <f>Q1467*H1467</f>
        <v>1.5074999999999999E-3</v>
      </c>
      <c r="S1467" s="191">
        <v>0</v>
      </c>
      <c r="T1467" s="192">
        <f>S1467*H1467</f>
        <v>0</v>
      </c>
      <c r="U1467" s="36"/>
      <c r="V1467" s="36"/>
      <c r="W1467" s="36"/>
      <c r="X1467" s="36"/>
      <c r="Y1467" s="36"/>
      <c r="Z1467" s="36"/>
      <c r="AA1467" s="36"/>
      <c r="AB1467" s="36"/>
      <c r="AC1467" s="36"/>
      <c r="AD1467" s="36"/>
      <c r="AE1467" s="36"/>
      <c r="AR1467" s="193" t="s">
        <v>103</v>
      </c>
      <c r="AT1467" s="193" t="s">
        <v>288</v>
      </c>
      <c r="AU1467" s="193" t="s">
        <v>82</v>
      </c>
      <c r="AY1467" s="19" t="s">
        <v>286</v>
      </c>
      <c r="BE1467" s="194">
        <f>IF(N1467="základní",J1467,0)</f>
        <v>0</v>
      </c>
      <c r="BF1467" s="194">
        <f>IF(N1467="snížená",J1467,0)</f>
        <v>0</v>
      </c>
      <c r="BG1467" s="194">
        <f>IF(N1467="zákl. přenesená",J1467,0)</f>
        <v>0</v>
      </c>
      <c r="BH1467" s="194">
        <f>IF(N1467="sníž. přenesená",J1467,0)</f>
        <v>0</v>
      </c>
      <c r="BI1467" s="194">
        <f>IF(N1467="nulová",J1467,0)</f>
        <v>0</v>
      </c>
      <c r="BJ1467" s="19" t="s">
        <v>80</v>
      </c>
      <c r="BK1467" s="194">
        <f>ROUND(I1467*H1467,2)</f>
        <v>0</v>
      </c>
      <c r="BL1467" s="19" t="s">
        <v>103</v>
      </c>
      <c r="BM1467" s="193" t="s">
        <v>1625</v>
      </c>
    </row>
    <row r="1468" spans="1:65" s="2" customFormat="1" ht="11.25">
      <c r="A1468" s="36"/>
      <c r="B1468" s="37"/>
      <c r="C1468" s="38"/>
      <c r="D1468" s="195" t="s">
        <v>294</v>
      </c>
      <c r="E1468" s="38"/>
      <c r="F1468" s="196" t="s">
        <v>1626</v>
      </c>
      <c r="G1468" s="38"/>
      <c r="H1468" s="38"/>
      <c r="I1468" s="197"/>
      <c r="J1468" s="38"/>
      <c r="K1468" s="38"/>
      <c r="L1468" s="41"/>
      <c r="M1468" s="198"/>
      <c r="N1468" s="199"/>
      <c r="O1468" s="66"/>
      <c r="P1468" s="66"/>
      <c r="Q1468" s="66"/>
      <c r="R1468" s="66"/>
      <c r="S1468" s="66"/>
      <c r="T1468" s="67"/>
      <c r="U1468" s="36"/>
      <c r="V1468" s="36"/>
      <c r="W1468" s="36"/>
      <c r="X1468" s="36"/>
      <c r="Y1468" s="36"/>
      <c r="Z1468" s="36"/>
      <c r="AA1468" s="36"/>
      <c r="AB1468" s="36"/>
      <c r="AC1468" s="36"/>
      <c r="AD1468" s="36"/>
      <c r="AE1468" s="36"/>
      <c r="AT1468" s="19" t="s">
        <v>294</v>
      </c>
      <c r="AU1468" s="19" t="s">
        <v>82</v>
      </c>
    </row>
    <row r="1469" spans="1:65" s="13" customFormat="1" ht="11.25">
      <c r="B1469" s="200"/>
      <c r="C1469" s="201"/>
      <c r="D1469" s="202" t="s">
        <v>296</v>
      </c>
      <c r="E1469" s="203" t="s">
        <v>21</v>
      </c>
      <c r="F1469" s="204" t="s">
        <v>1627</v>
      </c>
      <c r="G1469" s="201"/>
      <c r="H1469" s="205">
        <v>15.074999999999999</v>
      </c>
      <c r="I1469" s="206"/>
      <c r="J1469" s="201"/>
      <c r="K1469" s="201"/>
      <c r="L1469" s="207"/>
      <c r="M1469" s="208"/>
      <c r="N1469" s="209"/>
      <c r="O1469" s="209"/>
      <c r="P1469" s="209"/>
      <c r="Q1469" s="209"/>
      <c r="R1469" s="209"/>
      <c r="S1469" s="209"/>
      <c r="T1469" s="210"/>
      <c r="AT1469" s="211" t="s">
        <v>296</v>
      </c>
      <c r="AU1469" s="211" t="s">
        <v>82</v>
      </c>
      <c r="AV1469" s="13" t="s">
        <v>82</v>
      </c>
      <c r="AW1469" s="13" t="s">
        <v>34</v>
      </c>
      <c r="AX1469" s="13" t="s">
        <v>73</v>
      </c>
      <c r="AY1469" s="211" t="s">
        <v>286</v>
      </c>
    </row>
    <row r="1470" spans="1:65" s="14" customFormat="1" ht="11.25">
      <c r="B1470" s="212"/>
      <c r="C1470" s="213"/>
      <c r="D1470" s="202" t="s">
        <v>296</v>
      </c>
      <c r="E1470" s="214" t="s">
        <v>21</v>
      </c>
      <c r="F1470" s="215" t="s">
        <v>300</v>
      </c>
      <c r="G1470" s="213"/>
      <c r="H1470" s="216">
        <v>15.074999999999999</v>
      </c>
      <c r="I1470" s="217"/>
      <c r="J1470" s="213"/>
      <c r="K1470" s="213"/>
      <c r="L1470" s="218"/>
      <c r="M1470" s="219"/>
      <c r="N1470" s="220"/>
      <c r="O1470" s="220"/>
      <c r="P1470" s="220"/>
      <c r="Q1470" s="220"/>
      <c r="R1470" s="220"/>
      <c r="S1470" s="220"/>
      <c r="T1470" s="221"/>
      <c r="AT1470" s="222" t="s">
        <v>296</v>
      </c>
      <c r="AU1470" s="222" t="s">
        <v>82</v>
      </c>
      <c r="AV1470" s="14" t="s">
        <v>93</v>
      </c>
      <c r="AW1470" s="14" t="s">
        <v>34</v>
      </c>
      <c r="AX1470" s="14" t="s">
        <v>80</v>
      </c>
      <c r="AY1470" s="222" t="s">
        <v>286</v>
      </c>
    </row>
    <row r="1471" spans="1:65" s="2" customFormat="1" ht="24.2" customHeight="1">
      <c r="A1471" s="36"/>
      <c r="B1471" s="37"/>
      <c r="C1471" s="182" t="s">
        <v>1628</v>
      </c>
      <c r="D1471" s="182" t="s">
        <v>288</v>
      </c>
      <c r="E1471" s="183" t="s">
        <v>1629</v>
      </c>
      <c r="F1471" s="184" t="s">
        <v>1630</v>
      </c>
      <c r="G1471" s="185" t="s">
        <v>638</v>
      </c>
      <c r="H1471" s="186">
        <v>60.3</v>
      </c>
      <c r="I1471" s="187"/>
      <c r="J1471" s="188">
        <f>ROUND(I1471*H1471,2)</f>
        <v>0</v>
      </c>
      <c r="K1471" s="184" t="s">
        <v>292</v>
      </c>
      <c r="L1471" s="41"/>
      <c r="M1471" s="189" t="s">
        <v>21</v>
      </c>
      <c r="N1471" s="190" t="s">
        <v>44</v>
      </c>
      <c r="O1471" s="66"/>
      <c r="P1471" s="191">
        <f>O1471*H1471</f>
        <v>0</v>
      </c>
      <c r="Q1471" s="191">
        <v>0</v>
      </c>
      <c r="R1471" s="191">
        <f>Q1471*H1471</f>
        <v>0</v>
      </c>
      <c r="S1471" s="191">
        <v>0</v>
      </c>
      <c r="T1471" s="192">
        <f>S1471*H1471</f>
        <v>0</v>
      </c>
      <c r="U1471" s="36"/>
      <c r="V1471" s="36"/>
      <c r="W1471" s="36"/>
      <c r="X1471" s="36"/>
      <c r="Y1471" s="36"/>
      <c r="Z1471" s="36"/>
      <c r="AA1471" s="36"/>
      <c r="AB1471" s="36"/>
      <c r="AC1471" s="36"/>
      <c r="AD1471" s="36"/>
      <c r="AE1471" s="36"/>
      <c r="AR1471" s="193" t="s">
        <v>103</v>
      </c>
      <c r="AT1471" s="193" t="s">
        <v>288</v>
      </c>
      <c r="AU1471" s="193" t="s">
        <v>82</v>
      </c>
      <c r="AY1471" s="19" t="s">
        <v>286</v>
      </c>
      <c r="BE1471" s="194">
        <f>IF(N1471="základní",J1471,0)</f>
        <v>0</v>
      </c>
      <c r="BF1471" s="194">
        <f>IF(N1471="snížená",J1471,0)</f>
        <v>0</v>
      </c>
      <c r="BG1471" s="194">
        <f>IF(N1471="zákl. přenesená",J1471,0)</f>
        <v>0</v>
      </c>
      <c r="BH1471" s="194">
        <f>IF(N1471="sníž. přenesená",J1471,0)</f>
        <v>0</v>
      </c>
      <c r="BI1471" s="194">
        <f>IF(N1471="nulová",J1471,0)</f>
        <v>0</v>
      </c>
      <c r="BJ1471" s="19" t="s">
        <v>80</v>
      </c>
      <c r="BK1471" s="194">
        <f>ROUND(I1471*H1471,2)</f>
        <v>0</v>
      </c>
      <c r="BL1471" s="19" t="s">
        <v>103</v>
      </c>
      <c r="BM1471" s="193" t="s">
        <v>1631</v>
      </c>
    </row>
    <row r="1472" spans="1:65" s="2" customFormat="1" ht="11.25">
      <c r="A1472" s="36"/>
      <c r="B1472" s="37"/>
      <c r="C1472" s="38"/>
      <c r="D1472" s="195" t="s">
        <v>294</v>
      </c>
      <c r="E1472" s="38"/>
      <c r="F1472" s="196" t="s">
        <v>1632</v>
      </c>
      <c r="G1472" s="38"/>
      <c r="H1472" s="38"/>
      <c r="I1472" s="197"/>
      <c r="J1472" s="38"/>
      <c r="K1472" s="38"/>
      <c r="L1472" s="41"/>
      <c r="M1472" s="198"/>
      <c r="N1472" s="199"/>
      <c r="O1472" s="66"/>
      <c r="P1472" s="66"/>
      <c r="Q1472" s="66"/>
      <c r="R1472" s="66"/>
      <c r="S1472" s="66"/>
      <c r="T1472" s="67"/>
      <c r="U1472" s="36"/>
      <c r="V1472" s="36"/>
      <c r="W1472" s="36"/>
      <c r="X1472" s="36"/>
      <c r="Y1472" s="36"/>
      <c r="Z1472" s="36"/>
      <c r="AA1472" s="36"/>
      <c r="AB1472" s="36"/>
      <c r="AC1472" s="36"/>
      <c r="AD1472" s="36"/>
      <c r="AE1472" s="36"/>
      <c r="AT1472" s="19" t="s">
        <v>294</v>
      </c>
      <c r="AU1472" s="19" t="s">
        <v>82</v>
      </c>
    </row>
    <row r="1473" spans="1:65" s="13" customFormat="1" ht="11.25">
      <c r="B1473" s="200"/>
      <c r="C1473" s="201"/>
      <c r="D1473" s="202" t="s">
        <v>296</v>
      </c>
      <c r="E1473" s="203" t="s">
        <v>21</v>
      </c>
      <c r="F1473" s="204" t="s">
        <v>1633</v>
      </c>
      <c r="G1473" s="201"/>
      <c r="H1473" s="205">
        <v>60.3</v>
      </c>
      <c r="I1473" s="206"/>
      <c r="J1473" s="201"/>
      <c r="K1473" s="201"/>
      <c r="L1473" s="207"/>
      <c r="M1473" s="208"/>
      <c r="N1473" s="209"/>
      <c r="O1473" s="209"/>
      <c r="P1473" s="209"/>
      <c r="Q1473" s="209"/>
      <c r="R1473" s="209"/>
      <c r="S1473" s="209"/>
      <c r="T1473" s="210"/>
      <c r="AT1473" s="211" t="s">
        <v>296</v>
      </c>
      <c r="AU1473" s="211" t="s">
        <v>82</v>
      </c>
      <c r="AV1473" s="13" t="s">
        <v>82</v>
      </c>
      <c r="AW1473" s="13" t="s">
        <v>34</v>
      </c>
      <c r="AX1473" s="13" t="s">
        <v>73</v>
      </c>
      <c r="AY1473" s="211" t="s">
        <v>286</v>
      </c>
    </row>
    <row r="1474" spans="1:65" s="14" customFormat="1" ht="11.25">
      <c r="B1474" s="212"/>
      <c r="C1474" s="213"/>
      <c r="D1474" s="202" t="s">
        <v>296</v>
      </c>
      <c r="E1474" s="214" t="s">
        <v>21</v>
      </c>
      <c r="F1474" s="215" t="s">
        <v>300</v>
      </c>
      <c r="G1474" s="213"/>
      <c r="H1474" s="216">
        <v>60.3</v>
      </c>
      <c r="I1474" s="217"/>
      <c r="J1474" s="213"/>
      <c r="K1474" s="213"/>
      <c r="L1474" s="218"/>
      <c r="M1474" s="219"/>
      <c r="N1474" s="220"/>
      <c r="O1474" s="220"/>
      <c r="P1474" s="220"/>
      <c r="Q1474" s="220"/>
      <c r="R1474" s="220"/>
      <c r="S1474" s="220"/>
      <c r="T1474" s="221"/>
      <c r="AT1474" s="222" t="s">
        <v>296</v>
      </c>
      <c r="AU1474" s="222" t="s">
        <v>82</v>
      </c>
      <c r="AV1474" s="14" t="s">
        <v>93</v>
      </c>
      <c r="AW1474" s="14" t="s">
        <v>34</v>
      </c>
      <c r="AX1474" s="14" t="s">
        <v>80</v>
      </c>
      <c r="AY1474" s="222" t="s">
        <v>286</v>
      </c>
    </row>
    <row r="1475" spans="1:65" s="2" customFormat="1" ht="16.5" customHeight="1">
      <c r="A1475" s="36"/>
      <c r="B1475" s="37"/>
      <c r="C1475" s="245" t="s">
        <v>1634</v>
      </c>
      <c r="D1475" s="245" t="s">
        <v>459</v>
      </c>
      <c r="E1475" s="246" t="s">
        <v>1635</v>
      </c>
      <c r="F1475" s="247" t="s">
        <v>1636</v>
      </c>
      <c r="G1475" s="248" t="s">
        <v>638</v>
      </c>
      <c r="H1475" s="249">
        <v>60.3</v>
      </c>
      <c r="I1475" s="250"/>
      <c r="J1475" s="251">
        <f>ROUND(I1475*H1475,2)</f>
        <v>0</v>
      </c>
      <c r="K1475" s="247" t="s">
        <v>292</v>
      </c>
      <c r="L1475" s="252"/>
      <c r="M1475" s="253" t="s">
        <v>21</v>
      </c>
      <c r="N1475" s="254" t="s">
        <v>44</v>
      </c>
      <c r="O1475" s="66"/>
      <c r="P1475" s="191">
        <f>O1475*H1475</f>
        <v>0</v>
      </c>
      <c r="Q1475" s="191">
        <v>5.0000000000000002E-5</v>
      </c>
      <c r="R1475" s="191">
        <f>Q1475*H1475</f>
        <v>3.0149999999999999E-3</v>
      </c>
      <c r="S1475" s="191">
        <v>0</v>
      </c>
      <c r="T1475" s="192">
        <f>S1475*H1475</f>
        <v>0</v>
      </c>
      <c r="U1475" s="36"/>
      <c r="V1475" s="36"/>
      <c r="W1475" s="36"/>
      <c r="X1475" s="36"/>
      <c r="Y1475" s="36"/>
      <c r="Z1475" s="36"/>
      <c r="AA1475" s="36"/>
      <c r="AB1475" s="36"/>
      <c r="AC1475" s="36"/>
      <c r="AD1475" s="36"/>
      <c r="AE1475" s="36"/>
      <c r="AR1475" s="193" t="s">
        <v>358</v>
      </c>
      <c r="AT1475" s="193" t="s">
        <v>459</v>
      </c>
      <c r="AU1475" s="193" t="s">
        <v>82</v>
      </c>
      <c r="AY1475" s="19" t="s">
        <v>286</v>
      </c>
      <c r="BE1475" s="194">
        <f>IF(N1475="základní",J1475,0)</f>
        <v>0</v>
      </c>
      <c r="BF1475" s="194">
        <f>IF(N1475="snížená",J1475,0)</f>
        <v>0</v>
      </c>
      <c r="BG1475" s="194">
        <f>IF(N1475="zákl. přenesená",J1475,0)</f>
        <v>0</v>
      </c>
      <c r="BH1475" s="194">
        <f>IF(N1475="sníž. přenesená",J1475,0)</f>
        <v>0</v>
      </c>
      <c r="BI1475" s="194">
        <f>IF(N1475="nulová",J1475,0)</f>
        <v>0</v>
      </c>
      <c r="BJ1475" s="19" t="s">
        <v>80</v>
      </c>
      <c r="BK1475" s="194">
        <f>ROUND(I1475*H1475,2)</f>
        <v>0</v>
      </c>
      <c r="BL1475" s="19" t="s">
        <v>103</v>
      </c>
      <c r="BM1475" s="193" t="s">
        <v>1637</v>
      </c>
    </row>
    <row r="1476" spans="1:65" s="2" customFormat="1" ht="33" customHeight="1">
      <c r="A1476" s="36"/>
      <c r="B1476" s="37"/>
      <c r="C1476" s="182" t="s">
        <v>1638</v>
      </c>
      <c r="D1476" s="182" t="s">
        <v>288</v>
      </c>
      <c r="E1476" s="183" t="s">
        <v>1639</v>
      </c>
      <c r="F1476" s="184" t="s">
        <v>1640</v>
      </c>
      <c r="G1476" s="185" t="s">
        <v>142</v>
      </c>
      <c r="H1476" s="186">
        <v>200</v>
      </c>
      <c r="I1476" s="187"/>
      <c r="J1476" s="188">
        <f>ROUND(I1476*H1476,2)</f>
        <v>0</v>
      </c>
      <c r="K1476" s="184" t="s">
        <v>292</v>
      </c>
      <c r="L1476" s="41"/>
      <c r="M1476" s="189" t="s">
        <v>21</v>
      </c>
      <c r="N1476" s="190" t="s">
        <v>44</v>
      </c>
      <c r="O1476" s="66"/>
      <c r="P1476" s="191">
        <f>O1476*H1476</f>
        <v>0</v>
      </c>
      <c r="Q1476" s="191">
        <v>3.7699999999999999E-3</v>
      </c>
      <c r="R1476" s="191">
        <f>Q1476*H1476</f>
        <v>0.754</v>
      </c>
      <c r="S1476" s="191">
        <v>0</v>
      </c>
      <c r="T1476" s="192">
        <f>S1476*H1476</f>
        <v>0</v>
      </c>
      <c r="U1476" s="36"/>
      <c r="V1476" s="36"/>
      <c r="W1476" s="36"/>
      <c r="X1476" s="36"/>
      <c r="Y1476" s="36"/>
      <c r="Z1476" s="36"/>
      <c r="AA1476" s="36"/>
      <c r="AB1476" s="36"/>
      <c r="AC1476" s="36"/>
      <c r="AD1476" s="36"/>
      <c r="AE1476" s="36"/>
      <c r="AR1476" s="193" t="s">
        <v>103</v>
      </c>
      <c r="AT1476" s="193" t="s">
        <v>288</v>
      </c>
      <c r="AU1476" s="193" t="s">
        <v>82</v>
      </c>
      <c r="AY1476" s="19" t="s">
        <v>286</v>
      </c>
      <c r="BE1476" s="194">
        <f>IF(N1476="základní",J1476,0)</f>
        <v>0</v>
      </c>
      <c r="BF1476" s="194">
        <f>IF(N1476="snížená",J1476,0)</f>
        <v>0</v>
      </c>
      <c r="BG1476" s="194">
        <f>IF(N1476="zákl. přenesená",J1476,0)</f>
        <v>0</v>
      </c>
      <c r="BH1476" s="194">
        <f>IF(N1476="sníž. přenesená",J1476,0)</f>
        <v>0</v>
      </c>
      <c r="BI1476" s="194">
        <f>IF(N1476="nulová",J1476,0)</f>
        <v>0</v>
      </c>
      <c r="BJ1476" s="19" t="s">
        <v>80</v>
      </c>
      <c r="BK1476" s="194">
        <f>ROUND(I1476*H1476,2)</f>
        <v>0</v>
      </c>
      <c r="BL1476" s="19" t="s">
        <v>103</v>
      </c>
      <c r="BM1476" s="193" t="s">
        <v>1641</v>
      </c>
    </row>
    <row r="1477" spans="1:65" s="2" customFormat="1" ht="11.25">
      <c r="A1477" s="36"/>
      <c r="B1477" s="37"/>
      <c r="C1477" s="38"/>
      <c r="D1477" s="195" t="s">
        <v>294</v>
      </c>
      <c r="E1477" s="38"/>
      <c r="F1477" s="196" t="s">
        <v>1642</v>
      </c>
      <c r="G1477" s="38"/>
      <c r="H1477" s="38"/>
      <c r="I1477" s="197"/>
      <c r="J1477" s="38"/>
      <c r="K1477" s="38"/>
      <c r="L1477" s="41"/>
      <c r="M1477" s="198"/>
      <c r="N1477" s="199"/>
      <c r="O1477" s="66"/>
      <c r="P1477" s="66"/>
      <c r="Q1477" s="66"/>
      <c r="R1477" s="66"/>
      <c r="S1477" s="66"/>
      <c r="T1477" s="67"/>
      <c r="U1477" s="36"/>
      <c r="V1477" s="36"/>
      <c r="W1477" s="36"/>
      <c r="X1477" s="36"/>
      <c r="Y1477" s="36"/>
      <c r="Z1477" s="36"/>
      <c r="AA1477" s="36"/>
      <c r="AB1477" s="36"/>
      <c r="AC1477" s="36"/>
      <c r="AD1477" s="36"/>
      <c r="AE1477" s="36"/>
      <c r="AT1477" s="19" t="s">
        <v>294</v>
      </c>
      <c r="AU1477" s="19" t="s">
        <v>82</v>
      </c>
    </row>
    <row r="1478" spans="1:65" s="13" customFormat="1" ht="11.25">
      <c r="B1478" s="200"/>
      <c r="C1478" s="201"/>
      <c r="D1478" s="202" t="s">
        <v>296</v>
      </c>
      <c r="E1478" s="203" t="s">
        <v>21</v>
      </c>
      <c r="F1478" s="204" t="s">
        <v>1643</v>
      </c>
      <c r="G1478" s="201"/>
      <c r="H1478" s="205">
        <v>200</v>
      </c>
      <c r="I1478" s="206"/>
      <c r="J1478" s="201"/>
      <c r="K1478" s="201"/>
      <c r="L1478" s="207"/>
      <c r="M1478" s="208"/>
      <c r="N1478" s="209"/>
      <c r="O1478" s="209"/>
      <c r="P1478" s="209"/>
      <c r="Q1478" s="209"/>
      <c r="R1478" s="209"/>
      <c r="S1478" s="209"/>
      <c r="T1478" s="210"/>
      <c r="AT1478" s="211" t="s">
        <v>296</v>
      </c>
      <c r="AU1478" s="211" t="s">
        <v>82</v>
      </c>
      <c r="AV1478" s="13" t="s">
        <v>82</v>
      </c>
      <c r="AW1478" s="13" t="s">
        <v>34</v>
      </c>
      <c r="AX1478" s="13" t="s">
        <v>73</v>
      </c>
      <c r="AY1478" s="211" t="s">
        <v>286</v>
      </c>
    </row>
    <row r="1479" spans="1:65" s="14" customFormat="1" ht="11.25">
      <c r="B1479" s="212"/>
      <c r="C1479" s="213"/>
      <c r="D1479" s="202" t="s">
        <v>296</v>
      </c>
      <c r="E1479" s="214" t="s">
        <v>21</v>
      </c>
      <c r="F1479" s="215" t="s">
        <v>300</v>
      </c>
      <c r="G1479" s="213"/>
      <c r="H1479" s="216">
        <v>200</v>
      </c>
      <c r="I1479" s="217"/>
      <c r="J1479" s="213"/>
      <c r="K1479" s="213"/>
      <c r="L1479" s="218"/>
      <c r="M1479" s="219"/>
      <c r="N1479" s="220"/>
      <c r="O1479" s="220"/>
      <c r="P1479" s="220"/>
      <c r="Q1479" s="220"/>
      <c r="R1479" s="220"/>
      <c r="S1479" s="220"/>
      <c r="T1479" s="221"/>
      <c r="AT1479" s="222" t="s">
        <v>296</v>
      </c>
      <c r="AU1479" s="222" t="s">
        <v>82</v>
      </c>
      <c r="AV1479" s="14" t="s">
        <v>93</v>
      </c>
      <c r="AW1479" s="14" t="s">
        <v>34</v>
      </c>
      <c r="AX1479" s="14" t="s">
        <v>80</v>
      </c>
      <c r="AY1479" s="222" t="s">
        <v>286</v>
      </c>
    </row>
    <row r="1480" spans="1:65" s="2" customFormat="1" ht="16.5" customHeight="1">
      <c r="A1480" s="36"/>
      <c r="B1480" s="37"/>
      <c r="C1480" s="245" t="s">
        <v>1644</v>
      </c>
      <c r="D1480" s="245" t="s">
        <v>459</v>
      </c>
      <c r="E1480" s="246" t="s">
        <v>1645</v>
      </c>
      <c r="F1480" s="247" t="s">
        <v>1646</v>
      </c>
      <c r="G1480" s="248" t="s">
        <v>142</v>
      </c>
      <c r="H1480" s="249">
        <v>250</v>
      </c>
      <c r="I1480" s="250"/>
      <c r="J1480" s="251">
        <f>ROUND(I1480*H1480,2)</f>
        <v>0</v>
      </c>
      <c r="K1480" s="247" t="s">
        <v>473</v>
      </c>
      <c r="L1480" s="252"/>
      <c r="M1480" s="253" t="s">
        <v>21</v>
      </c>
      <c r="N1480" s="254" t="s">
        <v>44</v>
      </c>
      <c r="O1480" s="66"/>
      <c r="P1480" s="191">
        <f>O1480*H1480</f>
        <v>0</v>
      </c>
      <c r="Q1480" s="191">
        <v>1.9900000000000001E-2</v>
      </c>
      <c r="R1480" s="191">
        <f>Q1480*H1480</f>
        <v>4.9750000000000005</v>
      </c>
      <c r="S1480" s="191">
        <v>0</v>
      </c>
      <c r="T1480" s="192">
        <f>S1480*H1480</f>
        <v>0</v>
      </c>
      <c r="U1480" s="36"/>
      <c r="V1480" s="36"/>
      <c r="W1480" s="36"/>
      <c r="X1480" s="36"/>
      <c r="Y1480" s="36"/>
      <c r="Z1480" s="36"/>
      <c r="AA1480" s="36"/>
      <c r="AB1480" s="36"/>
      <c r="AC1480" s="36"/>
      <c r="AD1480" s="36"/>
      <c r="AE1480" s="36"/>
      <c r="AR1480" s="193" t="s">
        <v>358</v>
      </c>
      <c r="AT1480" s="193" t="s">
        <v>459</v>
      </c>
      <c r="AU1480" s="193" t="s">
        <v>82</v>
      </c>
      <c r="AY1480" s="19" t="s">
        <v>286</v>
      </c>
      <c r="BE1480" s="194">
        <f>IF(N1480="základní",J1480,0)</f>
        <v>0</v>
      </c>
      <c r="BF1480" s="194">
        <f>IF(N1480="snížená",J1480,0)</f>
        <v>0</v>
      </c>
      <c r="BG1480" s="194">
        <f>IF(N1480="zákl. přenesená",J1480,0)</f>
        <v>0</v>
      </c>
      <c r="BH1480" s="194">
        <f>IF(N1480="sníž. přenesená",J1480,0)</f>
        <v>0</v>
      </c>
      <c r="BI1480" s="194">
        <f>IF(N1480="nulová",J1480,0)</f>
        <v>0</v>
      </c>
      <c r="BJ1480" s="19" t="s">
        <v>80</v>
      </c>
      <c r="BK1480" s="194">
        <f>ROUND(I1480*H1480,2)</f>
        <v>0</v>
      </c>
      <c r="BL1480" s="19" t="s">
        <v>103</v>
      </c>
      <c r="BM1480" s="193" t="s">
        <v>1647</v>
      </c>
    </row>
    <row r="1481" spans="1:65" s="2" customFormat="1" ht="107.25">
      <c r="A1481" s="36"/>
      <c r="B1481" s="37"/>
      <c r="C1481" s="38"/>
      <c r="D1481" s="202" t="s">
        <v>377</v>
      </c>
      <c r="E1481" s="38"/>
      <c r="F1481" s="244" t="s">
        <v>1648</v>
      </c>
      <c r="G1481" s="38"/>
      <c r="H1481" s="38"/>
      <c r="I1481" s="197"/>
      <c r="J1481" s="38"/>
      <c r="K1481" s="38"/>
      <c r="L1481" s="41"/>
      <c r="M1481" s="198"/>
      <c r="N1481" s="199"/>
      <c r="O1481" s="66"/>
      <c r="P1481" s="66"/>
      <c r="Q1481" s="66"/>
      <c r="R1481" s="66"/>
      <c r="S1481" s="66"/>
      <c r="T1481" s="67"/>
      <c r="U1481" s="36"/>
      <c r="V1481" s="36"/>
      <c r="W1481" s="36"/>
      <c r="X1481" s="36"/>
      <c r="Y1481" s="36"/>
      <c r="Z1481" s="36"/>
      <c r="AA1481" s="36"/>
      <c r="AB1481" s="36"/>
      <c r="AC1481" s="36"/>
      <c r="AD1481" s="36"/>
      <c r="AE1481" s="36"/>
      <c r="AT1481" s="19" t="s">
        <v>377</v>
      </c>
      <c r="AU1481" s="19" t="s">
        <v>82</v>
      </c>
    </row>
    <row r="1482" spans="1:65" s="13" customFormat="1" ht="11.25">
      <c r="B1482" s="200"/>
      <c r="C1482" s="201"/>
      <c r="D1482" s="202" t="s">
        <v>296</v>
      </c>
      <c r="E1482" s="201"/>
      <c r="F1482" s="204" t="s">
        <v>1649</v>
      </c>
      <c r="G1482" s="201"/>
      <c r="H1482" s="205">
        <v>250</v>
      </c>
      <c r="I1482" s="206"/>
      <c r="J1482" s="201"/>
      <c r="K1482" s="201"/>
      <c r="L1482" s="207"/>
      <c r="M1482" s="208"/>
      <c r="N1482" s="209"/>
      <c r="O1482" s="209"/>
      <c r="P1482" s="209"/>
      <c r="Q1482" s="209"/>
      <c r="R1482" s="209"/>
      <c r="S1482" s="209"/>
      <c r="T1482" s="210"/>
      <c r="AT1482" s="211" t="s">
        <v>296</v>
      </c>
      <c r="AU1482" s="211" t="s">
        <v>82</v>
      </c>
      <c r="AV1482" s="13" t="s">
        <v>82</v>
      </c>
      <c r="AW1482" s="13" t="s">
        <v>4</v>
      </c>
      <c r="AX1482" s="13" t="s">
        <v>80</v>
      </c>
      <c r="AY1482" s="211" t="s">
        <v>286</v>
      </c>
    </row>
    <row r="1483" spans="1:65" s="2" customFormat="1" ht="24.2" customHeight="1">
      <c r="A1483" s="36"/>
      <c r="B1483" s="37"/>
      <c r="C1483" s="182" t="s">
        <v>1650</v>
      </c>
      <c r="D1483" s="182" t="s">
        <v>288</v>
      </c>
      <c r="E1483" s="183" t="s">
        <v>1651</v>
      </c>
      <c r="F1483" s="184" t="s">
        <v>1652</v>
      </c>
      <c r="G1483" s="185" t="s">
        <v>142</v>
      </c>
      <c r="H1483" s="186">
        <v>0.67</v>
      </c>
      <c r="I1483" s="187"/>
      <c r="J1483" s="188">
        <f>ROUND(I1483*H1483,2)</f>
        <v>0</v>
      </c>
      <c r="K1483" s="184" t="s">
        <v>292</v>
      </c>
      <c r="L1483" s="41"/>
      <c r="M1483" s="189" t="s">
        <v>21</v>
      </c>
      <c r="N1483" s="190" t="s">
        <v>44</v>
      </c>
      <c r="O1483" s="66"/>
      <c r="P1483" s="191">
        <f>O1483*H1483</f>
        <v>0</v>
      </c>
      <c r="Q1483" s="191">
        <v>2.3630000000000002E-2</v>
      </c>
      <c r="R1483" s="191">
        <f>Q1483*H1483</f>
        <v>1.5832100000000002E-2</v>
      </c>
      <c r="S1483" s="191">
        <v>0</v>
      </c>
      <c r="T1483" s="192">
        <f>S1483*H1483</f>
        <v>0</v>
      </c>
      <c r="U1483" s="36"/>
      <c r="V1483" s="36"/>
      <c r="W1483" s="36"/>
      <c r="X1483" s="36"/>
      <c r="Y1483" s="36"/>
      <c r="Z1483" s="36"/>
      <c r="AA1483" s="36"/>
      <c r="AB1483" s="36"/>
      <c r="AC1483" s="36"/>
      <c r="AD1483" s="36"/>
      <c r="AE1483" s="36"/>
      <c r="AR1483" s="193" t="s">
        <v>103</v>
      </c>
      <c r="AT1483" s="193" t="s">
        <v>288</v>
      </c>
      <c r="AU1483" s="193" t="s">
        <v>82</v>
      </c>
      <c r="AY1483" s="19" t="s">
        <v>286</v>
      </c>
      <c r="BE1483" s="194">
        <f>IF(N1483="základní",J1483,0)</f>
        <v>0</v>
      </c>
      <c r="BF1483" s="194">
        <f>IF(N1483="snížená",J1483,0)</f>
        <v>0</v>
      </c>
      <c r="BG1483" s="194">
        <f>IF(N1483="zákl. přenesená",J1483,0)</f>
        <v>0</v>
      </c>
      <c r="BH1483" s="194">
        <f>IF(N1483="sníž. přenesená",J1483,0)</f>
        <v>0</v>
      </c>
      <c r="BI1483" s="194">
        <f>IF(N1483="nulová",J1483,0)</f>
        <v>0</v>
      </c>
      <c r="BJ1483" s="19" t="s">
        <v>80</v>
      </c>
      <c r="BK1483" s="194">
        <f>ROUND(I1483*H1483,2)</f>
        <v>0</v>
      </c>
      <c r="BL1483" s="19" t="s">
        <v>103</v>
      </c>
      <c r="BM1483" s="193" t="s">
        <v>1653</v>
      </c>
    </row>
    <row r="1484" spans="1:65" s="2" customFormat="1" ht="11.25">
      <c r="A1484" s="36"/>
      <c r="B1484" s="37"/>
      <c r="C1484" s="38"/>
      <c r="D1484" s="195" t="s">
        <v>294</v>
      </c>
      <c r="E1484" s="38"/>
      <c r="F1484" s="196" t="s">
        <v>1654</v>
      </c>
      <c r="G1484" s="38"/>
      <c r="H1484" s="38"/>
      <c r="I1484" s="197"/>
      <c r="J1484" s="38"/>
      <c r="K1484" s="38"/>
      <c r="L1484" s="41"/>
      <c r="M1484" s="198"/>
      <c r="N1484" s="199"/>
      <c r="O1484" s="66"/>
      <c r="P1484" s="66"/>
      <c r="Q1484" s="66"/>
      <c r="R1484" s="66"/>
      <c r="S1484" s="66"/>
      <c r="T1484" s="67"/>
      <c r="U1484" s="36"/>
      <c r="V1484" s="36"/>
      <c r="W1484" s="36"/>
      <c r="X1484" s="36"/>
      <c r="Y1484" s="36"/>
      <c r="Z1484" s="36"/>
      <c r="AA1484" s="36"/>
      <c r="AB1484" s="36"/>
      <c r="AC1484" s="36"/>
      <c r="AD1484" s="36"/>
      <c r="AE1484" s="36"/>
      <c r="AT1484" s="19" t="s">
        <v>294</v>
      </c>
      <c r="AU1484" s="19" t="s">
        <v>82</v>
      </c>
    </row>
    <row r="1485" spans="1:65" s="15" customFormat="1" ht="11.25">
      <c r="B1485" s="223"/>
      <c r="C1485" s="224"/>
      <c r="D1485" s="202" t="s">
        <v>296</v>
      </c>
      <c r="E1485" s="225" t="s">
        <v>21</v>
      </c>
      <c r="F1485" s="226" t="s">
        <v>1655</v>
      </c>
      <c r="G1485" s="224"/>
      <c r="H1485" s="225" t="s">
        <v>21</v>
      </c>
      <c r="I1485" s="227"/>
      <c r="J1485" s="224"/>
      <c r="K1485" s="224"/>
      <c r="L1485" s="228"/>
      <c r="M1485" s="229"/>
      <c r="N1485" s="230"/>
      <c r="O1485" s="230"/>
      <c r="P1485" s="230"/>
      <c r="Q1485" s="230"/>
      <c r="R1485" s="230"/>
      <c r="S1485" s="230"/>
      <c r="T1485" s="231"/>
      <c r="AT1485" s="232" t="s">
        <v>296</v>
      </c>
      <c r="AU1485" s="232" t="s">
        <v>82</v>
      </c>
      <c r="AV1485" s="15" t="s">
        <v>80</v>
      </c>
      <c r="AW1485" s="15" t="s">
        <v>34</v>
      </c>
      <c r="AX1485" s="15" t="s">
        <v>73</v>
      </c>
      <c r="AY1485" s="232" t="s">
        <v>286</v>
      </c>
    </row>
    <row r="1486" spans="1:65" s="13" customFormat="1" ht="11.25">
      <c r="B1486" s="200"/>
      <c r="C1486" s="201"/>
      <c r="D1486" s="202" t="s">
        <v>296</v>
      </c>
      <c r="E1486" s="203" t="s">
        <v>21</v>
      </c>
      <c r="F1486" s="204" t="s">
        <v>1656</v>
      </c>
      <c r="G1486" s="201"/>
      <c r="H1486" s="205">
        <v>0.67</v>
      </c>
      <c r="I1486" s="206"/>
      <c r="J1486" s="201"/>
      <c r="K1486" s="201"/>
      <c r="L1486" s="207"/>
      <c r="M1486" s="208"/>
      <c r="N1486" s="209"/>
      <c r="O1486" s="209"/>
      <c r="P1486" s="209"/>
      <c r="Q1486" s="209"/>
      <c r="R1486" s="209"/>
      <c r="S1486" s="209"/>
      <c r="T1486" s="210"/>
      <c r="AT1486" s="211" t="s">
        <v>296</v>
      </c>
      <c r="AU1486" s="211" t="s">
        <v>82</v>
      </c>
      <c r="AV1486" s="13" t="s">
        <v>82</v>
      </c>
      <c r="AW1486" s="13" t="s">
        <v>34</v>
      </c>
      <c r="AX1486" s="13" t="s">
        <v>73</v>
      </c>
      <c r="AY1486" s="211" t="s">
        <v>286</v>
      </c>
    </row>
    <row r="1487" spans="1:65" s="14" customFormat="1" ht="11.25">
      <c r="B1487" s="212"/>
      <c r="C1487" s="213"/>
      <c r="D1487" s="202" t="s">
        <v>296</v>
      </c>
      <c r="E1487" s="214" t="s">
        <v>21</v>
      </c>
      <c r="F1487" s="215" t="s">
        <v>300</v>
      </c>
      <c r="G1487" s="213"/>
      <c r="H1487" s="216">
        <v>0.67</v>
      </c>
      <c r="I1487" s="217"/>
      <c r="J1487" s="213"/>
      <c r="K1487" s="213"/>
      <c r="L1487" s="218"/>
      <c r="M1487" s="219"/>
      <c r="N1487" s="220"/>
      <c r="O1487" s="220"/>
      <c r="P1487" s="220"/>
      <c r="Q1487" s="220"/>
      <c r="R1487" s="220"/>
      <c r="S1487" s="220"/>
      <c r="T1487" s="221"/>
      <c r="AT1487" s="222" t="s">
        <v>296</v>
      </c>
      <c r="AU1487" s="222" t="s">
        <v>82</v>
      </c>
      <c r="AV1487" s="14" t="s">
        <v>93</v>
      </c>
      <c r="AW1487" s="14" t="s">
        <v>34</v>
      </c>
      <c r="AX1487" s="14" t="s">
        <v>80</v>
      </c>
      <c r="AY1487" s="222" t="s">
        <v>286</v>
      </c>
    </row>
    <row r="1488" spans="1:65" s="2" customFormat="1" ht="24.2" customHeight="1">
      <c r="A1488" s="36"/>
      <c r="B1488" s="37"/>
      <c r="C1488" s="182" t="s">
        <v>1657</v>
      </c>
      <c r="D1488" s="182" t="s">
        <v>288</v>
      </c>
      <c r="E1488" s="183" t="s">
        <v>1658</v>
      </c>
      <c r="F1488" s="184" t="s">
        <v>1659</v>
      </c>
      <c r="G1488" s="185" t="s">
        <v>142</v>
      </c>
      <c r="H1488" s="186">
        <v>28.847999999999999</v>
      </c>
      <c r="I1488" s="187"/>
      <c r="J1488" s="188">
        <f>ROUND(I1488*H1488,2)</f>
        <v>0</v>
      </c>
      <c r="K1488" s="184" t="s">
        <v>292</v>
      </c>
      <c r="L1488" s="41"/>
      <c r="M1488" s="189" t="s">
        <v>21</v>
      </c>
      <c r="N1488" s="190" t="s">
        <v>44</v>
      </c>
      <c r="O1488" s="66"/>
      <c r="P1488" s="191">
        <f>O1488*H1488</f>
        <v>0</v>
      </c>
      <c r="Q1488" s="191">
        <v>2.8500000000000001E-3</v>
      </c>
      <c r="R1488" s="191">
        <f>Q1488*H1488</f>
        <v>8.2216800000000007E-2</v>
      </c>
      <c r="S1488" s="191">
        <v>0</v>
      </c>
      <c r="T1488" s="192">
        <f>S1488*H1488</f>
        <v>0</v>
      </c>
      <c r="U1488" s="36"/>
      <c r="V1488" s="36"/>
      <c r="W1488" s="36"/>
      <c r="X1488" s="36"/>
      <c r="Y1488" s="36"/>
      <c r="Z1488" s="36"/>
      <c r="AA1488" s="36"/>
      <c r="AB1488" s="36"/>
      <c r="AC1488" s="36"/>
      <c r="AD1488" s="36"/>
      <c r="AE1488" s="36"/>
      <c r="AR1488" s="193" t="s">
        <v>103</v>
      </c>
      <c r="AT1488" s="193" t="s">
        <v>288</v>
      </c>
      <c r="AU1488" s="193" t="s">
        <v>82</v>
      </c>
      <c r="AY1488" s="19" t="s">
        <v>286</v>
      </c>
      <c r="BE1488" s="194">
        <f>IF(N1488="základní",J1488,0)</f>
        <v>0</v>
      </c>
      <c r="BF1488" s="194">
        <f>IF(N1488="snížená",J1488,0)</f>
        <v>0</v>
      </c>
      <c r="BG1488" s="194">
        <f>IF(N1488="zákl. přenesená",J1488,0)</f>
        <v>0</v>
      </c>
      <c r="BH1488" s="194">
        <f>IF(N1488="sníž. přenesená",J1488,0)</f>
        <v>0</v>
      </c>
      <c r="BI1488" s="194">
        <f>IF(N1488="nulová",J1488,0)</f>
        <v>0</v>
      </c>
      <c r="BJ1488" s="19" t="s">
        <v>80</v>
      </c>
      <c r="BK1488" s="194">
        <f>ROUND(I1488*H1488,2)</f>
        <v>0</v>
      </c>
      <c r="BL1488" s="19" t="s">
        <v>103</v>
      </c>
      <c r="BM1488" s="193" t="s">
        <v>1660</v>
      </c>
    </row>
    <row r="1489" spans="1:65" s="2" customFormat="1" ht="11.25">
      <c r="A1489" s="36"/>
      <c r="B1489" s="37"/>
      <c r="C1489" s="38"/>
      <c r="D1489" s="195" t="s">
        <v>294</v>
      </c>
      <c r="E1489" s="38"/>
      <c r="F1489" s="196" t="s">
        <v>1661</v>
      </c>
      <c r="G1489" s="38"/>
      <c r="H1489" s="38"/>
      <c r="I1489" s="197"/>
      <c r="J1489" s="38"/>
      <c r="K1489" s="38"/>
      <c r="L1489" s="41"/>
      <c r="M1489" s="198"/>
      <c r="N1489" s="199"/>
      <c r="O1489" s="66"/>
      <c r="P1489" s="66"/>
      <c r="Q1489" s="66"/>
      <c r="R1489" s="66"/>
      <c r="S1489" s="66"/>
      <c r="T1489" s="67"/>
      <c r="U1489" s="36"/>
      <c r="V1489" s="36"/>
      <c r="W1489" s="36"/>
      <c r="X1489" s="36"/>
      <c r="Y1489" s="36"/>
      <c r="Z1489" s="36"/>
      <c r="AA1489" s="36"/>
      <c r="AB1489" s="36"/>
      <c r="AC1489" s="36"/>
      <c r="AD1489" s="36"/>
      <c r="AE1489" s="36"/>
      <c r="AT1489" s="19" t="s">
        <v>294</v>
      </c>
      <c r="AU1489" s="19" t="s">
        <v>82</v>
      </c>
    </row>
    <row r="1490" spans="1:65" s="15" customFormat="1" ht="11.25">
      <c r="B1490" s="223"/>
      <c r="C1490" s="224"/>
      <c r="D1490" s="202" t="s">
        <v>296</v>
      </c>
      <c r="E1490" s="225" t="s">
        <v>21</v>
      </c>
      <c r="F1490" s="226" t="s">
        <v>1662</v>
      </c>
      <c r="G1490" s="224"/>
      <c r="H1490" s="225" t="s">
        <v>21</v>
      </c>
      <c r="I1490" s="227"/>
      <c r="J1490" s="224"/>
      <c r="K1490" s="224"/>
      <c r="L1490" s="228"/>
      <c r="M1490" s="229"/>
      <c r="N1490" s="230"/>
      <c r="O1490" s="230"/>
      <c r="P1490" s="230"/>
      <c r="Q1490" s="230"/>
      <c r="R1490" s="230"/>
      <c r="S1490" s="230"/>
      <c r="T1490" s="231"/>
      <c r="AT1490" s="232" t="s">
        <v>296</v>
      </c>
      <c r="AU1490" s="232" t="s">
        <v>82</v>
      </c>
      <c r="AV1490" s="15" t="s">
        <v>80</v>
      </c>
      <c r="AW1490" s="15" t="s">
        <v>34</v>
      </c>
      <c r="AX1490" s="15" t="s">
        <v>73</v>
      </c>
      <c r="AY1490" s="232" t="s">
        <v>286</v>
      </c>
    </row>
    <row r="1491" spans="1:65" s="13" customFormat="1" ht="11.25">
      <c r="B1491" s="200"/>
      <c r="C1491" s="201"/>
      <c r="D1491" s="202" t="s">
        <v>296</v>
      </c>
      <c r="E1491" s="203" t="s">
        <v>21</v>
      </c>
      <c r="F1491" s="204" t="s">
        <v>1663</v>
      </c>
      <c r="G1491" s="201"/>
      <c r="H1491" s="205">
        <v>0.67</v>
      </c>
      <c r="I1491" s="206"/>
      <c r="J1491" s="201"/>
      <c r="K1491" s="201"/>
      <c r="L1491" s="207"/>
      <c r="M1491" s="208"/>
      <c r="N1491" s="209"/>
      <c r="O1491" s="209"/>
      <c r="P1491" s="209"/>
      <c r="Q1491" s="209"/>
      <c r="R1491" s="209"/>
      <c r="S1491" s="209"/>
      <c r="T1491" s="210"/>
      <c r="AT1491" s="211" t="s">
        <v>296</v>
      </c>
      <c r="AU1491" s="211" t="s">
        <v>82</v>
      </c>
      <c r="AV1491" s="13" t="s">
        <v>82</v>
      </c>
      <c r="AW1491" s="13" t="s">
        <v>34</v>
      </c>
      <c r="AX1491" s="13" t="s">
        <v>73</v>
      </c>
      <c r="AY1491" s="211" t="s">
        <v>286</v>
      </c>
    </row>
    <row r="1492" spans="1:65" s="14" customFormat="1" ht="11.25">
      <c r="B1492" s="212"/>
      <c r="C1492" s="213"/>
      <c r="D1492" s="202" t="s">
        <v>296</v>
      </c>
      <c r="E1492" s="214" t="s">
        <v>21</v>
      </c>
      <c r="F1492" s="215" t="s">
        <v>300</v>
      </c>
      <c r="G1492" s="213"/>
      <c r="H1492" s="216">
        <v>0.67</v>
      </c>
      <c r="I1492" s="217"/>
      <c r="J1492" s="213"/>
      <c r="K1492" s="213"/>
      <c r="L1492" s="218"/>
      <c r="M1492" s="219"/>
      <c r="N1492" s="220"/>
      <c r="O1492" s="220"/>
      <c r="P1492" s="220"/>
      <c r="Q1492" s="220"/>
      <c r="R1492" s="220"/>
      <c r="S1492" s="220"/>
      <c r="T1492" s="221"/>
      <c r="AT1492" s="222" t="s">
        <v>296</v>
      </c>
      <c r="AU1492" s="222" t="s">
        <v>82</v>
      </c>
      <c r="AV1492" s="14" t="s">
        <v>93</v>
      </c>
      <c r="AW1492" s="14" t="s">
        <v>34</v>
      </c>
      <c r="AX1492" s="14" t="s">
        <v>73</v>
      </c>
      <c r="AY1492" s="222" t="s">
        <v>286</v>
      </c>
    </row>
    <row r="1493" spans="1:65" s="13" customFormat="1" ht="11.25">
      <c r="B1493" s="200"/>
      <c r="C1493" s="201"/>
      <c r="D1493" s="202" t="s">
        <v>296</v>
      </c>
      <c r="E1493" s="203" t="s">
        <v>21</v>
      </c>
      <c r="F1493" s="204" t="s">
        <v>1664</v>
      </c>
      <c r="G1493" s="201"/>
      <c r="H1493" s="205">
        <v>12.863</v>
      </c>
      <c r="I1493" s="206"/>
      <c r="J1493" s="201"/>
      <c r="K1493" s="201"/>
      <c r="L1493" s="207"/>
      <c r="M1493" s="208"/>
      <c r="N1493" s="209"/>
      <c r="O1493" s="209"/>
      <c r="P1493" s="209"/>
      <c r="Q1493" s="209"/>
      <c r="R1493" s="209"/>
      <c r="S1493" s="209"/>
      <c r="T1493" s="210"/>
      <c r="AT1493" s="211" t="s">
        <v>296</v>
      </c>
      <c r="AU1493" s="211" t="s">
        <v>82</v>
      </c>
      <c r="AV1493" s="13" t="s">
        <v>82</v>
      </c>
      <c r="AW1493" s="13" t="s">
        <v>34</v>
      </c>
      <c r="AX1493" s="13" t="s">
        <v>73</v>
      </c>
      <c r="AY1493" s="211" t="s">
        <v>286</v>
      </c>
    </row>
    <row r="1494" spans="1:65" s="14" customFormat="1" ht="11.25">
      <c r="B1494" s="212"/>
      <c r="C1494" s="213"/>
      <c r="D1494" s="202" t="s">
        <v>296</v>
      </c>
      <c r="E1494" s="214" t="s">
        <v>21</v>
      </c>
      <c r="F1494" s="215" t="s">
        <v>300</v>
      </c>
      <c r="G1494" s="213"/>
      <c r="H1494" s="216">
        <v>12.863</v>
      </c>
      <c r="I1494" s="217"/>
      <c r="J1494" s="213"/>
      <c r="K1494" s="213"/>
      <c r="L1494" s="218"/>
      <c r="M1494" s="219"/>
      <c r="N1494" s="220"/>
      <c r="O1494" s="220"/>
      <c r="P1494" s="220"/>
      <c r="Q1494" s="220"/>
      <c r="R1494" s="220"/>
      <c r="S1494" s="220"/>
      <c r="T1494" s="221"/>
      <c r="AT1494" s="222" t="s">
        <v>296</v>
      </c>
      <c r="AU1494" s="222" t="s">
        <v>82</v>
      </c>
      <c r="AV1494" s="14" t="s">
        <v>93</v>
      </c>
      <c r="AW1494" s="14" t="s">
        <v>34</v>
      </c>
      <c r="AX1494" s="14" t="s">
        <v>73</v>
      </c>
      <c r="AY1494" s="222" t="s">
        <v>286</v>
      </c>
    </row>
    <row r="1495" spans="1:65" s="13" customFormat="1" ht="11.25">
      <c r="B1495" s="200"/>
      <c r="C1495" s="201"/>
      <c r="D1495" s="202" t="s">
        <v>296</v>
      </c>
      <c r="E1495" s="203" t="s">
        <v>21</v>
      </c>
      <c r="F1495" s="204" t="s">
        <v>1665</v>
      </c>
      <c r="G1495" s="201"/>
      <c r="H1495" s="205">
        <v>15.074999999999999</v>
      </c>
      <c r="I1495" s="206"/>
      <c r="J1495" s="201"/>
      <c r="K1495" s="201"/>
      <c r="L1495" s="207"/>
      <c r="M1495" s="208"/>
      <c r="N1495" s="209"/>
      <c r="O1495" s="209"/>
      <c r="P1495" s="209"/>
      <c r="Q1495" s="209"/>
      <c r="R1495" s="209"/>
      <c r="S1495" s="209"/>
      <c r="T1495" s="210"/>
      <c r="AT1495" s="211" t="s">
        <v>296</v>
      </c>
      <c r="AU1495" s="211" t="s">
        <v>82</v>
      </c>
      <c r="AV1495" s="13" t="s">
        <v>82</v>
      </c>
      <c r="AW1495" s="13" t="s">
        <v>34</v>
      </c>
      <c r="AX1495" s="13" t="s">
        <v>73</v>
      </c>
      <c r="AY1495" s="211" t="s">
        <v>286</v>
      </c>
    </row>
    <row r="1496" spans="1:65" s="14" customFormat="1" ht="11.25">
      <c r="B1496" s="212"/>
      <c r="C1496" s="213"/>
      <c r="D1496" s="202" t="s">
        <v>296</v>
      </c>
      <c r="E1496" s="214" t="s">
        <v>21</v>
      </c>
      <c r="F1496" s="215" t="s">
        <v>300</v>
      </c>
      <c r="G1496" s="213"/>
      <c r="H1496" s="216">
        <v>15.074999999999999</v>
      </c>
      <c r="I1496" s="217"/>
      <c r="J1496" s="213"/>
      <c r="K1496" s="213"/>
      <c r="L1496" s="218"/>
      <c r="M1496" s="219"/>
      <c r="N1496" s="220"/>
      <c r="O1496" s="220"/>
      <c r="P1496" s="220"/>
      <c r="Q1496" s="220"/>
      <c r="R1496" s="220"/>
      <c r="S1496" s="220"/>
      <c r="T1496" s="221"/>
      <c r="AT1496" s="222" t="s">
        <v>296</v>
      </c>
      <c r="AU1496" s="222" t="s">
        <v>82</v>
      </c>
      <c r="AV1496" s="14" t="s">
        <v>93</v>
      </c>
      <c r="AW1496" s="14" t="s">
        <v>34</v>
      </c>
      <c r="AX1496" s="14" t="s">
        <v>73</v>
      </c>
      <c r="AY1496" s="222" t="s">
        <v>286</v>
      </c>
    </row>
    <row r="1497" spans="1:65" s="13" customFormat="1" ht="11.25">
      <c r="B1497" s="200"/>
      <c r="C1497" s="201"/>
      <c r="D1497" s="202" t="s">
        <v>296</v>
      </c>
      <c r="E1497" s="203" t="s">
        <v>21</v>
      </c>
      <c r="F1497" s="204" t="s">
        <v>1666</v>
      </c>
      <c r="G1497" s="201"/>
      <c r="H1497" s="205">
        <v>0.24</v>
      </c>
      <c r="I1497" s="206"/>
      <c r="J1497" s="201"/>
      <c r="K1497" s="201"/>
      <c r="L1497" s="207"/>
      <c r="M1497" s="208"/>
      <c r="N1497" s="209"/>
      <c r="O1497" s="209"/>
      <c r="P1497" s="209"/>
      <c r="Q1497" s="209"/>
      <c r="R1497" s="209"/>
      <c r="S1497" s="209"/>
      <c r="T1497" s="210"/>
      <c r="AT1497" s="211" t="s">
        <v>296</v>
      </c>
      <c r="AU1497" s="211" t="s">
        <v>82</v>
      </c>
      <c r="AV1497" s="13" t="s">
        <v>82</v>
      </c>
      <c r="AW1497" s="13" t="s">
        <v>34</v>
      </c>
      <c r="AX1497" s="13" t="s">
        <v>73</v>
      </c>
      <c r="AY1497" s="211" t="s">
        <v>286</v>
      </c>
    </row>
    <row r="1498" spans="1:65" s="14" customFormat="1" ht="11.25">
      <c r="B1498" s="212"/>
      <c r="C1498" s="213"/>
      <c r="D1498" s="202" t="s">
        <v>296</v>
      </c>
      <c r="E1498" s="214" t="s">
        <v>21</v>
      </c>
      <c r="F1498" s="215" t="s">
        <v>300</v>
      </c>
      <c r="G1498" s="213"/>
      <c r="H1498" s="216">
        <v>0.24</v>
      </c>
      <c r="I1498" s="217"/>
      <c r="J1498" s="213"/>
      <c r="K1498" s="213"/>
      <c r="L1498" s="218"/>
      <c r="M1498" s="219"/>
      <c r="N1498" s="220"/>
      <c r="O1498" s="220"/>
      <c r="P1498" s="220"/>
      <c r="Q1498" s="220"/>
      <c r="R1498" s="220"/>
      <c r="S1498" s="220"/>
      <c r="T1498" s="221"/>
      <c r="AT1498" s="222" t="s">
        <v>296</v>
      </c>
      <c r="AU1498" s="222" t="s">
        <v>82</v>
      </c>
      <c r="AV1498" s="14" t="s">
        <v>93</v>
      </c>
      <c r="AW1498" s="14" t="s">
        <v>34</v>
      </c>
      <c r="AX1498" s="14" t="s">
        <v>73</v>
      </c>
      <c r="AY1498" s="222" t="s">
        <v>286</v>
      </c>
    </row>
    <row r="1499" spans="1:65" s="16" customFormat="1" ht="11.25">
      <c r="B1499" s="233"/>
      <c r="C1499" s="234"/>
      <c r="D1499" s="202" t="s">
        <v>296</v>
      </c>
      <c r="E1499" s="235" t="s">
        <v>21</v>
      </c>
      <c r="F1499" s="236" t="s">
        <v>307</v>
      </c>
      <c r="G1499" s="234"/>
      <c r="H1499" s="237">
        <v>28.847999999999999</v>
      </c>
      <c r="I1499" s="238"/>
      <c r="J1499" s="234"/>
      <c r="K1499" s="234"/>
      <c r="L1499" s="239"/>
      <c r="M1499" s="240"/>
      <c r="N1499" s="241"/>
      <c r="O1499" s="241"/>
      <c r="P1499" s="241"/>
      <c r="Q1499" s="241"/>
      <c r="R1499" s="241"/>
      <c r="S1499" s="241"/>
      <c r="T1499" s="242"/>
      <c r="AT1499" s="243" t="s">
        <v>296</v>
      </c>
      <c r="AU1499" s="243" t="s">
        <v>82</v>
      </c>
      <c r="AV1499" s="16" t="s">
        <v>103</v>
      </c>
      <c r="AW1499" s="16" t="s">
        <v>34</v>
      </c>
      <c r="AX1499" s="16" t="s">
        <v>80</v>
      </c>
      <c r="AY1499" s="243" t="s">
        <v>286</v>
      </c>
    </row>
    <row r="1500" spans="1:65" s="2" customFormat="1" ht="21.75" customHeight="1">
      <c r="A1500" s="36"/>
      <c r="B1500" s="37"/>
      <c r="C1500" s="182" t="s">
        <v>1667</v>
      </c>
      <c r="D1500" s="182" t="s">
        <v>288</v>
      </c>
      <c r="E1500" s="183" t="s">
        <v>1668</v>
      </c>
      <c r="F1500" s="184" t="s">
        <v>1669</v>
      </c>
      <c r="G1500" s="185" t="s">
        <v>142</v>
      </c>
      <c r="H1500" s="186">
        <v>18.218</v>
      </c>
      <c r="I1500" s="187"/>
      <c r="J1500" s="188">
        <f>ROUND(I1500*H1500,2)</f>
        <v>0</v>
      </c>
      <c r="K1500" s="184" t="s">
        <v>292</v>
      </c>
      <c r="L1500" s="41"/>
      <c r="M1500" s="189" t="s">
        <v>21</v>
      </c>
      <c r="N1500" s="190" t="s">
        <v>44</v>
      </c>
      <c r="O1500" s="66"/>
      <c r="P1500" s="191">
        <f>O1500*H1500</f>
        <v>0</v>
      </c>
      <c r="Q1500" s="191">
        <v>7.3499999999999998E-3</v>
      </c>
      <c r="R1500" s="191">
        <f>Q1500*H1500</f>
        <v>0.1339023</v>
      </c>
      <c r="S1500" s="191">
        <v>0</v>
      </c>
      <c r="T1500" s="192">
        <f>S1500*H1500</f>
        <v>0</v>
      </c>
      <c r="U1500" s="36"/>
      <c r="V1500" s="36"/>
      <c r="W1500" s="36"/>
      <c r="X1500" s="36"/>
      <c r="Y1500" s="36"/>
      <c r="Z1500" s="36"/>
      <c r="AA1500" s="36"/>
      <c r="AB1500" s="36"/>
      <c r="AC1500" s="36"/>
      <c r="AD1500" s="36"/>
      <c r="AE1500" s="36"/>
      <c r="AR1500" s="193" t="s">
        <v>103</v>
      </c>
      <c r="AT1500" s="193" t="s">
        <v>288</v>
      </c>
      <c r="AU1500" s="193" t="s">
        <v>82</v>
      </c>
      <c r="AY1500" s="19" t="s">
        <v>286</v>
      </c>
      <c r="BE1500" s="194">
        <f>IF(N1500="základní",J1500,0)</f>
        <v>0</v>
      </c>
      <c r="BF1500" s="194">
        <f>IF(N1500="snížená",J1500,0)</f>
        <v>0</v>
      </c>
      <c r="BG1500" s="194">
        <f>IF(N1500="zákl. přenesená",J1500,0)</f>
        <v>0</v>
      </c>
      <c r="BH1500" s="194">
        <f>IF(N1500="sníž. přenesená",J1500,0)</f>
        <v>0</v>
      </c>
      <c r="BI1500" s="194">
        <f>IF(N1500="nulová",J1500,0)</f>
        <v>0</v>
      </c>
      <c r="BJ1500" s="19" t="s">
        <v>80</v>
      </c>
      <c r="BK1500" s="194">
        <f>ROUND(I1500*H1500,2)</f>
        <v>0</v>
      </c>
      <c r="BL1500" s="19" t="s">
        <v>103</v>
      </c>
      <c r="BM1500" s="193" t="s">
        <v>1670</v>
      </c>
    </row>
    <row r="1501" spans="1:65" s="2" customFormat="1" ht="11.25">
      <c r="A1501" s="36"/>
      <c r="B1501" s="37"/>
      <c r="C1501" s="38"/>
      <c r="D1501" s="195" t="s">
        <v>294</v>
      </c>
      <c r="E1501" s="38"/>
      <c r="F1501" s="196" t="s">
        <v>1671</v>
      </c>
      <c r="G1501" s="38"/>
      <c r="H1501" s="38"/>
      <c r="I1501" s="197"/>
      <c r="J1501" s="38"/>
      <c r="K1501" s="38"/>
      <c r="L1501" s="41"/>
      <c r="M1501" s="198"/>
      <c r="N1501" s="199"/>
      <c r="O1501" s="66"/>
      <c r="P1501" s="66"/>
      <c r="Q1501" s="66"/>
      <c r="R1501" s="66"/>
      <c r="S1501" s="66"/>
      <c r="T1501" s="67"/>
      <c r="U1501" s="36"/>
      <c r="V1501" s="36"/>
      <c r="W1501" s="36"/>
      <c r="X1501" s="36"/>
      <c r="Y1501" s="36"/>
      <c r="Z1501" s="36"/>
      <c r="AA1501" s="36"/>
      <c r="AB1501" s="36"/>
      <c r="AC1501" s="36"/>
      <c r="AD1501" s="36"/>
      <c r="AE1501" s="36"/>
      <c r="AT1501" s="19" t="s">
        <v>294</v>
      </c>
      <c r="AU1501" s="19" t="s">
        <v>82</v>
      </c>
    </row>
    <row r="1502" spans="1:65" s="13" customFormat="1" ht="11.25">
      <c r="B1502" s="200"/>
      <c r="C1502" s="201"/>
      <c r="D1502" s="202" t="s">
        <v>296</v>
      </c>
      <c r="E1502" s="203" t="s">
        <v>21</v>
      </c>
      <c r="F1502" s="204" t="s">
        <v>1672</v>
      </c>
      <c r="G1502" s="201"/>
      <c r="H1502" s="205">
        <v>18.218</v>
      </c>
      <c r="I1502" s="206"/>
      <c r="J1502" s="201"/>
      <c r="K1502" s="201"/>
      <c r="L1502" s="207"/>
      <c r="M1502" s="208"/>
      <c r="N1502" s="209"/>
      <c r="O1502" s="209"/>
      <c r="P1502" s="209"/>
      <c r="Q1502" s="209"/>
      <c r="R1502" s="209"/>
      <c r="S1502" s="209"/>
      <c r="T1502" s="210"/>
      <c r="AT1502" s="211" t="s">
        <v>296</v>
      </c>
      <c r="AU1502" s="211" t="s">
        <v>82</v>
      </c>
      <c r="AV1502" s="13" t="s">
        <v>82</v>
      </c>
      <c r="AW1502" s="13" t="s">
        <v>34</v>
      </c>
      <c r="AX1502" s="13" t="s">
        <v>73</v>
      </c>
      <c r="AY1502" s="211" t="s">
        <v>286</v>
      </c>
    </row>
    <row r="1503" spans="1:65" s="14" customFormat="1" ht="11.25">
      <c r="B1503" s="212"/>
      <c r="C1503" s="213"/>
      <c r="D1503" s="202" t="s">
        <v>296</v>
      </c>
      <c r="E1503" s="214" t="s">
        <v>21</v>
      </c>
      <c r="F1503" s="215" t="s">
        <v>300</v>
      </c>
      <c r="G1503" s="213"/>
      <c r="H1503" s="216">
        <v>18.218</v>
      </c>
      <c r="I1503" s="217"/>
      <c r="J1503" s="213"/>
      <c r="K1503" s="213"/>
      <c r="L1503" s="218"/>
      <c r="M1503" s="219"/>
      <c r="N1503" s="220"/>
      <c r="O1503" s="220"/>
      <c r="P1503" s="220"/>
      <c r="Q1503" s="220"/>
      <c r="R1503" s="220"/>
      <c r="S1503" s="220"/>
      <c r="T1503" s="221"/>
      <c r="AT1503" s="222" t="s">
        <v>296</v>
      </c>
      <c r="AU1503" s="222" t="s">
        <v>82</v>
      </c>
      <c r="AV1503" s="14" t="s">
        <v>93</v>
      </c>
      <c r="AW1503" s="14" t="s">
        <v>34</v>
      </c>
      <c r="AX1503" s="14" t="s">
        <v>80</v>
      </c>
      <c r="AY1503" s="222" t="s">
        <v>286</v>
      </c>
    </row>
    <row r="1504" spans="1:65" s="2" customFormat="1" ht="16.5" customHeight="1">
      <c r="A1504" s="36"/>
      <c r="B1504" s="37"/>
      <c r="C1504" s="182" t="s">
        <v>1673</v>
      </c>
      <c r="D1504" s="182" t="s">
        <v>288</v>
      </c>
      <c r="E1504" s="183" t="s">
        <v>1674</v>
      </c>
      <c r="F1504" s="184" t="s">
        <v>1675</v>
      </c>
      <c r="G1504" s="185" t="s">
        <v>142</v>
      </c>
      <c r="H1504" s="186">
        <v>242.047</v>
      </c>
      <c r="I1504" s="187"/>
      <c r="J1504" s="188">
        <f>ROUND(I1504*H1504,2)</f>
        <v>0</v>
      </c>
      <c r="K1504" s="184" t="s">
        <v>292</v>
      </c>
      <c r="L1504" s="41"/>
      <c r="M1504" s="189" t="s">
        <v>21</v>
      </c>
      <c r="N1504" s="190" t="s">
        <v>44</v>
      </c>
      <c r="O1504" s="66"/>
      <c r="P1504" s="191">
        <f>O1504*H1504</f>
        <v>0</v>
      </c>
      <c r="Q1504" s="191">
        <v>2.5999999999999998E-4</v>
      </c>
      <c r="R1504" s="191">
        <f>Q1504*H1504</f>
        <v>6.2932219999999997E-2</v>
      </c>
      <c r="S1504" s="191">
        <v>0</v>
      </c>
      <c r="T1504" s="192">
        <f>S1504*H1504</f>
        <v>0</v>
      </c>
      <c r="U1504" s="36"/>
      <c r="V1504" s="36"/>
      <c r="W1504" s="36"/>
      <c r="X1504" s="36"/>
      <c r="Y1504" s="36"/>
      <c r="Z1504" s="36"/>
      <c r="AA1504" s="36"/>
      <c r="AB1504" s="36"/>
      <c r="AC1504" s="36"/>
      <c r="AD1504" s="36"/>
      <c r="AE1504" s="36"/>
      <c r="AR1504" s="193" t="s">
        <v>103</v>
      </c>
      <c r="AT1504" s="193" t="s">
        <v>288</v>
      </c>
      <c r="AU1504" s="193" t="s">
        <v>82</v>
      </c>
      <c r="AY1504" s="19" t="s">
        <v>286</v>
      </c>
      <c r="BE1504" s="194">
        <f>IF(N1504="základní",J1504,0)</f>
        <v>0</v>
      </c>
      <c r="BF1504" s="194">
        <f>IF(N1504="snížená",J1504,0)</f>
        <v>0</v>
      </c>
      <c r="BG1504" s="194">
        <f>IF(N1504="zákl. přenesená",J1504,0)</f>
        <v>0</v>
      </c>
      <c r="BH1504" s="194">
        <f>IF(N1504="sníž. přenesená",J1504,0)</f>
        <v>0</v>
      </c>
      <c r="BI1504" s="194">
        <f>IF(N1504="nulová",J1504,0)</f>
        <v>0</v>
      </c>
      <c r="BJ1504" s="19" t="s">
        <v>80</v>
      </c>
      <c r="BK1504" s="194">
        <f>ROUND(I1504*H1504,2)</f>
        <v>0</v>
      </c>
      <c r="BL1504" s="19" t="s">
        <v>103</v>
      </c>
      <c r="BM1504" s="193" t="s">
        <v>1676</v>
      </c>
    </row>
    <row r="1505" spans="1:65" s="2" customFormat="1" ht="11.25">
      <c r="A1505" s="36"/>
      <c r="B1505" s="37"/>
      <c r="C1505" s="38"/>
      <c r="D1505" s="195" t="s">
        <v>294</v>
      </c>
      <c r="E1505" s="38"/>
      <c r="F1505" s="196" t="s">
        <v>1677</v>
      </c>
      <c r="G1505" s="38"/>
      <c r="H1505" s="38"/>
      <c r="I1505" s="197"/>
      <c r="J1505" s="38"/>
      <c r="K1505" s="38"/>
      <c r="L1505" s="41"/>
      <c r="M1505" s="198"/>
      <c r="N1505" s="199"/>
      <c r="O1505" s="66"/>
      <c r="P1505" s="66"/>
      <c r="Q1505" s="66"/>
      <c r="R1505" s="66"/>
      <c r="S1505" s="66"/>
      <c r="T1505" s="67"/>
      <c r="U1505" s="36"/>
      <c r="V1505" s="36"/>
      <c r="W1505" s="36"/>
      <c r="X1505" s="36"/>
      <c r="Y1505" s="36"/>
      <c r="Z1505" s="36"/>
      <c r="AA1505" s="36"/>
      <c r="AB1505" s="36"/>
      <c r="AC1505" s="36"/>
      <c r="AD1505" s="36"/>
      <c r="AE1505" s="36"/>
      <c r="AT1505" s="19" t="s">
        <v>294</v>
      </c>
      <c r="AU1505" s="19" t="s">
        <v>82</v>
      </c>
    </row>
    <row r="1506" spans="1:65" s="13" customFormat="1" ht="11.25">
      <c r="B1506" s="200"/>
      <c r="C1506" s="201"/>
      <c r="D1506" s="202" t="s">
        <v>296</v>
      </c>
      <c r="E1506" s="203" t="s">
        <v>21</v>
      </c>
      <c r="F1506" s="204" t="s">
        <v>1678</v>
      </c>
      <c r="G1506" s="201"/>
      <c r="H1506" s="205">
        <v>242.047</v>
      </c>
      <c r="I1506" s="206"/>
      <c r="J1506" s="201"/>
      <c r="K1506" s="201"/>
      <c r="L1506" s="207"/>
      <c r="M1506" s="208"/>
      <c r="N1506" s="209"/>
      <c r="O1506" s="209"/>
      <c r="P1506" s="209"/>
      <c r="Q1506" s="209"/>
      <c r="R1506" s="209"/>
      <c r="S1506" s="209"/>
      <c r="T1506" s="210"/>
      <c r="AT1506" s="211" t="s">
        <v>296</v>
      </c>
      <c r="AU1506" s="211" t="s">
        <v>82</v>
      </c>
      <c r="AV1506" s="13" t="s">
        <v>82</v>
      </c>
      <c r="AW1506" s="13" t="s">
        <v>34</v>
      </c>
      <c r="AX1506" s="13" t="s">
        <v>73</v>
      </c>
      <c r="AY1506" s="211" t="s">
        <v>286</v>
      </c>
    </row>
    <row r="1507" spans="1:65" s="14" customFormat="1" ht="11.25">
      <c r="B1507" s="212"/>
      <c r="C1507" s="213"/>
      <c r="D1507" s="202" t="s">
        <v>296</v>
      </c>
      <c r="E1507" s="214" t="s">
        <v>21</v>
      </c>
      <c r="F1507" s="215" t="s">
        <v>300</v>
      </c>
      <c r="G1507" s="213"/>
      <c r="H1507" s="216">
        <v>242.047</v>
      </c>
      <c r="I1507" s="217"/>
      <c r="J1507" s="213"/>
      <c r="K1507" s="213"/>
      <c r="L1507" s="218"/>
      <c r="M1507" s="219"/>
      <c r="N1507" s="220"/>
      <c r="O1507" s="220"/>
      <c r="P1507" s="220"/>
      <c r="Q1507" s="220"/>
      <c r="R1507" s="220"/>
      <c r="S1507" s="220"/>
      <c r="T1507" s="221"/>
      <c r="AT1507" s="222" t="s">
        <v>296</v>
      </c>
      <c r="AU1507" s="222" t="s">
        <v>82</v>
      </c>
      <c r="AV1507" s="14" t="s">
        <v>93</v>
      </c>
      <c r="AW1507" s="14" t="s">
        <v>34</v>
      </c>
      <c r="AX1507" s="14" t="s">
        <v>80</v>
      </c>
      <c r="AY1507" s="222" t="s">
        <v>286</v>
      </c>
    </row>
    <row r="1508" spans="1:65" s="2" customFormat="1" ht="24.2" customHeight="1">
      <c r="A1508" s="36"/>
      <c r="B1508" s="37"/>
      <c r="C1508" s="182" t="s">
        <v>1679</v>
      </c>
      <c r="D1508" s="182" t="s">
        <v>288</v>
      </c>
      <c r="E1508" s="183" t="s">
        <v>1680</v>
      </c>
      <c r="F1508" s="184" t="s">
        <v>1681</v>
      </c>
      <c r="G1508" s="185" t="s">
        <v>142</v>
      </c>
      <c r="H1508" s="186">
        <v>302.55900000000003</v>
      </c>
      <c r="I1508" s="187"/>
      <c r="J1508" s="188">
        <f>ROUND(I1508*H1508,2)</f>
        <v>0</v>
      </c>
      <c r="K1508" s="184" t="s">
        <v>292</v>
      </c>
      <c r="L1508" s="41"/>
      <c r="M1508" s="189" t="s">
        <v>21</v>
      </c>
      <c r="N1508" s="190" t="s">
        <v>44</v>
      </c>
      <c r="O1508" s="66"/>
      <c r="P1508" s="191">
        <f>O1508*H1508</f>
        <v>0</v>
      </c>
      <c r="Q1508" s="191">
        <v>4.3800000000000002E-3</v>
      </c>
      <c r="R1508" s="191">
        <f>Q1508*H1508</f>
        <v>1.3252084200000003</v>
      </c>
      <c r="S1508" s="191">
        <v>0</v>
      </c>
      <c r="T1508" s="192">
        <f>S1508*H1508</f>
        <v>0</v>
      </c>
      <c r="U1508" s="36"/>
      <c r="V1508" s="36"/>
      <c r="W1508" s="36"/>
      <c r="X1508" s="36"/>
      <c r="Y1508" s="36"/>
      <c r="Z1508" s="36"/>
      <c r="AA1508" s="36"/>
      <c r="AB1508" s="36"/>
      <c r="AC1508" s="36"/>
      <c r="AD1508" s="36"/>
      <c r="AE1508" s="36"/>
      <c r="AR1508" s="193" t="s">
        <v>103</v>
      </c>
      <c r="AT1508" s="193" t="s">
        <v>288</v>
      </c>
      <c r="AU1508" s="193" t="s">
        <v>82</v>
      </c>
      <c r="AY1508" s="19" t="s">
        <v>286</v>
      </c>
      <c r="BE1508" s="194">
        <f>IF(N1508="základní",J1508,0)</f>
        <v>0</v>
      </c>
      <c r="BF1508" s="194">
        <f>IF(N1508="snížená",J1508,0)</f>
        <v>0</v>
      </c>
      <c r="BG1508" s="194">
        <f>IF(N1508="zákl. přenesená",J1508,0)</f>
        <v>0</v>
      </c>
      <c r="BH1508" s="194">
        <f>IF(N1508="sníž. přenesená",J1508,0)</f>
        <v>0</v>
      </c>
      <c r="BI1508" s="194">
        <f>IF(N1508="nulová",J1508,0)</f>
        <v>0</v>
      </c>
      <c r="BJ1508" s="19" t="s">
        <v>80</v>
      </c>
      <c r="BK1508" s="194">
        <f>ROUND(I1508*H1508,2)</f>
        <v>0</v>
      </c>
      <c r="BL1508" s="19" t="s">
        <v>103</v>
      </c>
      <c r="BM1508" s="193" t="s">
        <v>1682</v>
      </c>
    </row>
    <row r="1509" spans="1:65" s="2" customFormat="1" ht="11.25">
      <c r="A1509" s="36"/>
      <c r="B1509" s="37"/>
      <c r="C1509" s="38"/>
      <c r="D1509" s="195" t="s">
        <v>294</v>
      </c>
      <c r="E1509" s="38"/>
      <c r="F1509" s="196" t="s">
        <v>1683</v>
      </c>
      <c r="G1509" s="38"/>
      <c r="H1509" s="38"/>
      <c r="I1509" s="197"/>
      <c r="J1509" s="38"/>
      <c r="K1509" s="38"/>
      <c r="L1509" s="41"/>
      <c r="M1509" s="198"/>
      <c r="N1509" s="199"/>
      <c r="O1509" s="66"/>
      <c r="P1509" s="66"/>
      <c r="Q1509" s="66"/>
      <c r="R1509" s="66"/>
      <c r="S1509" s="66"/>
      <c r="T1509" s="67"/>
      <c r="U1509" s="36"/>
      <c r="V1509" s="36"/>
      <c r="W1509" s="36"/>
      <c r="X1509" s="36"/>
      <c r="Y1509" s="36"/>
      <c r="Z1509" s="36"/>
      <c r="AA1509" s="36"/>
      <c r="AB1509" s="36"/>
      <c r="AC1509" s="36"/>
      <c r="AD1509" s="36"/>
      <c r="AE1509" s="36"/>
      <c r="AT1509" s="19" t="s">
        <v>294</v>
      </c>
      <c r="AU1509" s="19" t="s">
        <v>82</v>
      </c>
    </row>
    <row r="1510" spans="1:65" s="13" customFormat="1" ht="11.25">
      <c r="B1510" s="200"/>
      <c r="C1510" s="201"/>
      <c r="D1510" s="202" t="s">
        <v>296</v>
      </c>
      <c r="E1510" s="203" t="s">
        <v>21</v>
      </c>
      <c r="F1510" s="204" t="s">
        <v>1672</v>
      </c>
      <c r="G1510" s="201"/>
      <c r="H1510" s="205">
        <v>18.218</v>
      </c>
      <c r="I1510" s="206"/>
      <c r="J1510" s="201"/>
      <c r="K1510" s="201"/>
      <c r="L1510" s="207"/>
      <c r="M1510" s="208"/>
      <c r="N1510" s="209"/>
      <c r="O1510" s="209"/>
      <c r="P1510" s="209"/>
      <c r="Q1510" s="209"/>
      <c r="R1510" s="209"/>
      <c r="S1510" s="209"/>
      <c r="T1510" s="210"/>
      <c r="AT1510" s="211" t="s">
        <v>296</v>
      </c>
      <c r="AU1510" s="211" t="s">
        <v>82</v>
      </c>
      <c r="AV1510" s="13" t="s">
        <v>82</v>
      </c>
      <c r="AW1510" s="13" t="s">
        <v>34</v>
      </c>
      <c r="AX1510" s="13" t="s">
        <v>73</v>
      </c>
      <c r="AY1510" s="211" t="s">
        <v>286</v>
      </c>
    </row>
    <row r="1511" spans="1:65" s="14" customFormat="1" ht="11.25">
      <c r="B1511" s="212"/>
      <c r="C1511" s="213"/>
      <c r="D1511" s="202" t="s">
        <v>296</v>
      </c>
      <c r="E1511" s="214" t="s">
        <v>21</v>
      </c>
      <c r="F1511" s="215" t="s">
        <v>300</v>
      </c>
      <c r="G1511" s="213"/>
      <c r="H1511" s="216">
        <v>18.218</v>
      </c>
      <c r="I1511" s="217"/>
      <c r="J1511" s="213"/>
      <c r="K1511" s="213"/>
      <c r="L1511" s="218"/>
      <c r="M1511" s="219"/>
      <c r="N1511" s="220"/>
      <c r="O1511" s="220"/>
      <c r="P1511" s="220"/>
      <c r="Q1511" s="220"/>
      <c r="R1511" s="220"/>
      <c r="S1511" s="220"/>
      <c r="T1511" s="221"/>
      <c r="AT1511" s="222" t="s">
        <v>296</v>
      </c>
      <c r="AU1511" s="222" t="s">
        <v>82</v>
      </c>
      <c r="AV1511" s="14" t="s">
        <v>93</v>
      </c>
      <c r="AW1511" s="14" t="s">
        <v>34</v>
      </c>
      <c r="AX1511" s="14" t="s">
        <v>73</v>
      </c>
      <c r="AY1511" s="222" t="s">
        <v>286</v>
      </c>
    </row>
    <row r="1512" spans="1:65" s="15" customFormat="1" ht="11.25">
      <c r="B1512" s="223"/>
      <c r="C1512" s="224"/>
      <c r="D1512" s="202" t="s">
        <v>296</v>
      </c>
      <c r="E1512" s="225" t="s">
        <v>21</v>
      </c>
      <c r="F1512" s="226" t="s">
        <v>1684</v>
      </c>
      <c r="G1512" s="224"/>
      <c r="H1512" s="225" t="s">
        <v>21</v>
      </c>
      <c r="I1512" s="227"/>
      <c r="J1512" s="224"/>
      <c r="K1512" s="224"/>
      <c r="L1512" s="228"/>
      <c r="M1512" s="229"/>
      <c r="N1512" s="230"/>
      <c r="O1512" s="230"/>
      <c r="P1512" s="230"/>
      <c r="Q1512" s="230"/>
      <c r="R1512" s="230"/>
      <c r="S1512" s="230"/>
      <c r="T1512" s="231"/>
      <c r="AT1512" s="232" t="s">
        <v>296</v>
      </c>
      <c r="AU1512" s="232" t="s">
        <v>82</v>
      </c>
      <c r="AV1512" s="15" t="s">
        <v>80</v>
      </c>
      <c r="AW1512" s="15" t="s">
        <v>34</v>
      </c>
      <c r="AX1512" s="15" t="s">
        <v>73</v>
      </c>
      <c r="AY1512" s="232" t="s">
        <v>286</v>
      </c>
    </row>
    <row r="1513" spans="1:65" s="15" customFormat="1" ht="11.25">
      <c r="B1513" s="223"/>
      <c r="C1513" s="224"/>
      <c r="D1513" s="202" t="s">
        <v>296</v>
      </c>
      <c r="E1513" s="225" t="s">
        <v>21</v>
      </c>
      <c r="F1513" s="226" t="s">
        <v>1685</v>
      </c>
      <c r="G1513" s="224"/>
      <c r="H1513" s="225" t="s">
        <v>21</v>
      </c>
      <c r="I1513" s="227"/>
      <c r="J1513" s="224"/>
      <c r="K1513" s="224"/>
      <c r="L1513" s="228"/>
      <c r="M1513" s="229"/>
      <c r="N1513" s="230"/>
      <c r="O1513" s="230"/>
      <c r="P1513" s="230"/>
      <c r="Q1513" s="230"/>
      <c r="R1513" s="230"/>
      <c r="S1513" s="230"/>
      <c r="T1513" s="231"/>
      <c r="AT1513" s="232" t="s">
        <v>296</v>
      </c>
      <c r="AU1513" s="232" t="s">
        <v>82</v>
      </c>
      <c r="AV1513" s="15" t="s">
        <v>80</v>
      </c>
      <c r="AW1513" s="15" t="s">
        <v>34</v>
      </c>
      <c r="AX1513" s="15" t="s">
        <v>73</v>
      </c>
      <c r="AY1513" s="232" t="s">
        <v>286</v>
      </c>
    </row>
    <row r="1514" spans="1:65" s="13" customFormat="1" ht="11.25">
      <c r="B1514" s="200"/>
      <c r="C1514" s="201"/>
      <c r="D1514" s="202" t="s">
        <v>296</v>
      </c>
      <c r="E1514" s="203" t="s">
        <v>21</v>
      </c>
      <c r="F1514" s="204" t="s">
        <v>1686</v>
      </c>
      <c r="G1514" s="201"/>
      <c r="H1514" s="205">
        <v>69.19</v>
      </c>
      <c r="I1514" s="206"/>
      <c r="J1514" s="201"/>
      <c r="K1514" s="201"/>
      <c r="L1514" s="207"/>
      <c r="M1514" s="208"/>
      <c r="N1514" s="209"/>
      <c r="O1514" s="209"/>
      <c r="P1514" s="209"/>
      <c r="Q1514" s="209"/>
      <c r="R1514" s="209"/>
      <c r="S1514" s="209"/>
      <c r="T1514" s="210"/>
      <c r="AT1514" s="211" t="s">
        <v>296</v>
      </c>
      <c r="AU1514" s="211" t="s">
        <v>82</v>
      </c>
      <c r="AV1514" s="13" t="s">
        <v>82</v>
      </c>
      <c r="AW1514" s="13" t="s">
        <v>34</v>
      </c>
      <c r="AX1514" s="13" t="s">
        <v>73</v>
      </c>
      <c r="AY1514" s="211" t="s">
        <v>286</v>
      </c>
    </row>
    <row r="1515" spans="1:65" s="13" customFormat="1" ht="11.25">
      <c r="B1515" s="200"/>
      <c r="C1515" s="201"/>
      <c r="D1515" s="202" t="s">
        <v>296</v>
      </c>
      <c r="E1515" s="203" t="s">
        <v>21</v>
      </c>
      <c r="F1515" s="204" t="s">
        <v>1687</v>
      </c>
      <c r="G1515" s="201"/>
      <c r="H1515" s="205">
        <v>12.57</v>
      </c>
      <c r="I1515" s="206"/>
      <c r="J1515" s="201"/>
      <c r="K1515" s="201"/>
      <c r="L1515" s="207"/>
      <c r="M1515" s="208"/>
      <c r="N1515" s="209"/>
      <c r="O1515" s="209"/>
      <c r="P1515" s="209"/>
      <c r="Q1515" s="209"/>
      <c r="R1515" s="209"/>
      <c r="S1515" s="209"/>
      <c r="T1515" s="210"/>
      <c r="AT1515" s="211" t="s">
        <v>296</v>
      </c>
      <c r="AU1515" s="211" t="s">
        <v>82</v>
      </c>
      <c r="AV1515" s="13" t="s">
        <v>82</v>
      </c>
      <c r="AW1515" s="13" t="s">
        <v>34</v>
      </c>
      <c r="AX1515" s="13" t="s">
        <v>73</v>
      </c>
      <c r="AY1515" s="211" t="s">
        <v>286</v>
      </c>
    </row>
    <row r="1516" spans="1:65" s="15" customFormat="1" ht="11.25">
      <c r="B1516" s="223"/>
      <c r="C1516" s="224"/>
      <c r="D1516" s="202" t="s">
        <v>296</v>
      </c>
      <c r="E1516" s="225" t="s">
        <v>21</v>
      </c>
      <c r="F1516" s="226" t="s">
        <v>1688</v>
      </c>
      <c r="G1516" s="224"/>
      <c r="H1516" s="225" t="s">
        <v>21</v>
      </c>
      <c r="I1516" s="227"/>
      <c r="J1516" s="224"/>
      <c r="K1516" s="224"/>
      <c r="L1516" s="228"/>
      <c r="M1516" s="229"/>
      <c r="N1516" s="230"/>
      <c r="O1516" s="230"/>
      <c r="P1516" s="230"/>
      <c r="Q1516" s="230"/>
      <c r="R1516" s="230"/>
      <c r="S1516" s="230"/>
      <c r="T1516" s="231"/>
      <c r="AT1516" s="232" t="s">
        <v>296</v>
      </c>
      <c r="AU1516" s="232" t="s">
        <v>82</v>
      </c>
      <c r="AV1516" s="15" t="s">
        <v>80</v>
      </c>
      <c r="AW1516" s="15" t="s">
        <v>34</v>
      </c>
      <c r="AX1516" s="15" t="s">
        <v>73</v>
      </c>
      <c r="AY1516" s="232" t="s">
        <v>286</v>
      </c>
    </row>
    <row r="1517" spans="1:65" s="13" customFormat="1" ht="11.25">
      <c r="B1517" s="200"/>
      <c r="C1517" s="201"/>
      <c r="D1517" s="202" t="s">
        <v>296</v>
      </c>
      <c r="E1517" s="203" t="s">
        <v>21</v>
      </c>
      <c r="F1517" s="204" t="s">
        <v>1689</v>
      </c>
      <c r="G1517" s="201"/>
      <c r="H1517" s="205">
        <v>21.3</v>
      </c>
      <c r="I1517" s="206"/>
      <c r="J1517" s="201"/>
      <c r="K1517" s="201"/>
      <c r="L1517" s="207"/>
      <c r="M1517" s="208"/>
      <c r="N1517" s="209"/>
      <c r="O1517" s="209"/>
      <c r="P1517" s="209"/>
      <c r="Q1517" s="209"/>
      <c r="R1517" s="209"/>
      <c r="S1517" s="209"/>
      <c r="T1517" s="210"/>
      <c r="AT1517" s="211" t="s">
        <v>296</v>
      </c>
      <c r="AU1517" s="211" t="s">
        <v>82</v>
      </c>
      <c r="AV1517" s="13" t="s">
        <v>82</v>
      </c>
      <c r="AW1517" s="13" t="s">
        <v>34</v>
      </c>
      <c r="AX1517" s="13" t="s">
        <v>73</v>
      </c>
      <c r="AY1517" s="211" t="s">
        <v>286</v>
      </c>
    </row>
    <row r="1518" spans="1:65" s="15" customFormat="1" ht="11.25">
      <c r="B1518" s="223"/>
      <c r="C1518" s="224"/>
      <c r="D1518" s="202" t="s">
        <v>296</v>
      </c>
      <c r="E1518" s="225" t="s">
        <v>21</v>
      </c>
      <c r="F1518" s="226" t="s">
        <v>1690</v>
      </c>
      <c r="G1518" s="224"/>
      <c r="H1518" s="225" t="s">
        <v>21</v>
      </c>
      <c r="I1518" s="227"/>
      <c r="J1518" s="224"/>
      <c r="K1518" s="224"/>
      <c r="L1518" s="228"/>
      <c r="M1518" s="229"/>
      <c r="N1518" s="230"/>
      <c r="O1518" s="230"/>
      <c r="P1518" s="230"/>
      <c r="Q1518" s="230"/>
      <c r="R1518" s="230"/>
      <c r="S1518" s="230"/>
      <c r="T1518" s="231"/>
      <c r="AT1518" s="232" t="s">
        <v>296</v>
      </c>
      <c r="AU1518" s="232" t="s">
        <v>82</v>
      </c>
      <c r="AV1518" s="15" t="s">
        <v>80</v>
      </c>
      <c r="AW1518" s="15" t="s">
        <v>34</v>
      </c>
      <c r="AX1518" s="15" t="s">
        <v>73</v>
      </c>
      <c r="AY1518" s="232" t="s">
        <v>286</v>
      </c>
    </row>
    <row r="1519" spans="1:65" s="13" customFormat="1" ht="11.25">
      <c r="B1519" s="200"/>
      <c r="C1519" s="201"/>
      <c r="D1519" s="202" t="s">
        <v>296</v>
      </c>
      <c r="E1519" s="203" t="s">
        <v>21</v>
      </c>
      <c r="F1519" s="204" t="s">
        <v>1691</v>
      </c>
      <c r="G1519" s="201"/>
      <c r="H1519" s="205">
        <v>33.154000000000003</v>
      </c>
      <c r="I1519" s="206"/>
      <c r="J1519" s="201"/>
      <c r="K1519" s="201"/>
      <c r="L1519" s="207"/>
      <c r="M1519" s="208"/>
      <c r="N1519" s="209"/>
      <c r="O1519" s="209"/>
      <c r="P1519" s="209"/>
      <c r="Q1519" s="209"/>
      <c r="R1519" s="209"/>
      <c r="S1519" s="209"/>
      <c r="T1519" s="210"/>
      <c r="AT1519" s="211" t="s">
        <v>296</v>
      </c>
      <c r="AU1519" s="211" t="s">
        <v>82</v>
      </c>
      <c r="AV1519" s="13" t="s">
        <v>82</v>
      </c>
      <c r="AW1519" s="13" t="s">
        <v>34</v>
      </c>
      <c r="AX1519" s="13" t="s">
        <v>73</v>
      </c>
      <c r="AY1519" s="211" t="s">
        <v>286</v>
      </c>
    </row>
    <row r="1520" spans="1:65" s="13" customFormat="1" ht="11.25">
      <c r="B1520" s="200"/>
      <c r="C1520" s="201"/>
      <c r="D1520" s="202" t="s">
        <v>296</v>
      </c>
      <c r="E1520" s="203" t="s">
        <v>21</v>
      </c>
      <c r="F1520" s="204" t="s">
        <v>1692</v>
      </c>
      <c r="G1520" s="201"/>
      <c r="H1520" s="205">
        <v>7.59</v>
      </c>
      <c r="I1520" s="206"/>
      <c r="J1520" s="201"/>
      <c r="K1520" s="201"/>
      <c r="L1520" s="207"/>
      <c r="M1520" s="208"/>
      <c r="N1520" s="209"/>
      <c r="O1520" s="209"/>
      <c r="P1520" s="209"/>
      <c r="Q1520" s="209"/>
      <c r="R1520" s="209"/>
      <c r="S1520" s="209"/>
      <c r="T1520" s="210"/>
      <c r="AT1520" s="211" t="s">
        <v>296</v>
      </c>
      <c r="AU1520" s="211" t="s">
        <v>82</v>
      </c>
      <c r="AV1520" s="13" t="s">
        <v>82</v>
      </c>
      <c r="AW1520" s="13" t="s">
        <v>34</v>
      </c>
      <c r="AX1520" s="13" t="s">
        <v>73</v>
      </c>
      <c r="AY1520" s="211" t="s">
        <v>286</v>
      </c>
    </row>
    <row r="1521" spans="1:65" s="15" customFormat="1" ht="11.25">
      <c r="B1521" s="223"/>
      <c r="C1521" s="224"/>
      <c r="D1521" s="202" t="s">
        <v>296</v>
      </c>
      <c r="E1521" s="225" t="s">
        <v>21</v>
      </c>
      <c r="F1521" s="226" t="s">
        <v>1693</v>
      </c>
      <c r="G1521" s="224"/>
      <c r="H1521" s="225" t="s">
        <v>21</v>
      </c>
      <c r="I1521" s="227"/>
      <c r="J1521" s="224"/>
      <c r="K1521" s="224"/>
      <c r="L1521" s="228"/>
      <c r="M1521" s="229"/>
      <c r="N1521" s="230"/>
      <c r="O1521" s="230"/>
      <c r="P1521" s="230"/>
      <c r="Q1521" s="230"/>
      <c r="R1521" s="230"/>
      <c r="S1521" s="230"/>
      <c r="T1521" s="231"/>
      <c r="AT1521" s="232" t="s">
        <v>296</v>
      </c>
      <c r="AU1521" s="232" t="s">
        <v>82</v>
      </c>
      <c r="AV1521" s="15" t="s">
        <v>80</v>
      </c>
      <c r="AW1521" s="15" t="s">
        <v>34</v>
      </c>
      <c r="AX1521" s="15" t="s">
        <v>73</v>
      </c>
      <c r="AY1521" s="232" t="s">
        <v>286</v>
      </c>
    </row>
    <row r="1522" spans="1:65" s="13" customFormat="1" ht="11.25">
      <c r="B1522" s="200"/>
      <c r="C1522" s="201"/>
      <c r="D1522" s="202" t="s">
        <v>296</v>
      </c>
      <c r="E1522" s="203" t="s">
        <v>21</v>
      </c>
      <c r="F1522" s="204" t="s">
        <v>1694</v>
      </c>
      <c r="G1522" s="201"/>
      <c r="H1522" s="205">
        <v>52.465000000000003</v>
      </c>
      <c r="I1522" s="206"/>
      <c r="J1522" s="201"/>
      <c r="K1522" s="201"/>
      <c r="L1522" s="207"/>
      <c r="M1522" s="208"/>
      <c r="N1522" s="209"/>
      <c r="O1522" s="209"/>
      <c r="P1522" s="209"/>
      <c r="Q1522" s="209"/>
      <c r="R1522" s="209"/>
      <c r="S1522" s="209"/>
      <c r="T1522" s="210"/>
      <c r="AT1522" s="211" t="s">
        <v>296</v>
      </c>
      <c r="AU1522" s="211" t="s">
        <v>82</v>
      </c>
      <c r="AV1522" s="13" t="s">
        <v>82</v>
      </c>
      <c r="AW1522" s="13" t="s">
        <v>34</v>
      </c>
      <c r="AX1522" s="13" t="s">
        <v>73</v>
      </c>
      <c r="AY1522" s="211" t="s">
        <v>286</v>
      </c>
    </row>
    <row r="1523" spans="1:65" s="13" customFormat="1" ht="11.25">
      <c r="B1523" s="200"/>
      <c r="C1523" s="201"/>
      <c r="D1523" s="202" t="s">
        <v>296</v>
      </c>
      <c r="E1523" s="203" t="s">
        <v>21</v>
      </c>
      <c r="F1523" s="204" t="s">
        <v>1695</v>
      </c>
      <c r="G1523" s="201"/>
      <c r="H1523" s="205">
        <v>7.56</v>
      </c>
      <c r="I1523" s="206"/>
      <c r="J1523" s="201"/>
      <c r="K1523" s="201"/>
      <c r="L1523" s="207"/>
      <c r="M1523" s="208"/>
      <c r="N1523" s="209"/>
      <c r="O1523" s="209"/>
      <c r="P1523" s="209"/>
      <c r="Q1523" s="209"/>
      <c r="R1523" s="209"/>
      <c r="S1523" s="209"/>
      <c r="T1523" s="210"/>
      <c r="AT1523" s="211" t="s">
        <v>296</v>
      </c>
      <c r="AU1523" s="211" t="s">
        <v>82</v>
      </c>
      <c r="AV1523" s="13" t="s">
        <v>82</v>
      </c>
      <c r="AW1523" s="13" t="s">
        <v>34</v>
      </c>
      <c r="AX1523" s="13" t="s">
        <v>73</v>
      </c>
      <c r="AY1523" s="211" t="s">
        <v>286</v>
      </c>
    </row>
    <row r="1524" spans="1:65" s="13" customFormat="1" ht="11.25">
      <c r="B1524" s="200"/>
      <c r="C1524" s="201"/>
      <c r="D1524" s="202" t="s">
        <v>296</v>
      </c>
      <c r="E1524" s="203" t="s">
        <v>21</v>
      </c>
      <c r="F1524" s="204" t="s">
        <v>458</v>
      </c>
      <c r="G1524" s="201"/>
      <c r="H1524" s="205">
        <v>20</v>
      </c>
      <c r="I1524" s="206"/>
      <c r="J1524" s="201"/>
      <c r="K1524" s="201"/>
      <c r="L1524" s="207"/>
      <c r="M1524" s="208"/>
      <c r="N1524" s="209"/>
      <c r="O1524" s="209"/>
      <c r="P1524" s="209"/>
      <c r="Q1524" s="209"/>
      <c r="R1524" s="209"/>
      <c r="S1524" s="209"/>
      <c r="T1524" s="210"/>
      <c r="AT1524" s="211" t="s">
        <v>296</v>
      </c>
      <c r="AU1524" s="211" t="s">
        <v>82</v>
      </c>
      <c r="AV1524" s="13" t="s">
        <v>82</v>
      </c>
      <c r="AW1524" s="13" t="s">
        <v>34</v>
      </c>
      <c r="AX1524" s="13" t="s">
        <v>73</v>
      </c>
      <c r="AY1524" s="211" t="s">
        <v>286</v>
      </c>
    </row>
    <row r="1525" spans="1:65" s="14" customFormat="1" ht="11.25">
      <c r="B1525" s="212"/>
      <c r="C1525" s="213"/>
      <c r="D1525" s="202" t="s">
        <v>296</v>
      </c>
      <c r="E1525" s="214" t="s">
        <v>21</v>
      </c>
      <c r="F1525" s="215" t="s">
        <v>300</v>
      </c>
      <c r="G1525" s="213"/>
      <c r="H1525" s="216">
        <v>223.82900000000001</v>
      </c>
      <c r="I1525" s="217"/>
      <c r="J1525" s="213"/>
      <c r="K1525" s="213"/>
      <c r="L1525" s="218"/>
      <c r="M1525" s="219"/>
      <c r="N1525" s="220"/>
      <c r="O1525" s="220"/>
      <c r="P1525" s="220"/>
      <c r="Q1525" s="220"/>
      <c r="R1525" s="220"/>
      <c r="S1525" s="220"/>
      <c r="T1525" s="221"/>
      <c r="AT1525" s="222" t="s">
        <v>296</v>
      </c>
      <c r="AU1525" s="222" t="s">
        <v>82</v>
      </c>
      <c r="AV1525" s="14" t="s">
        <v>93</v>
      </c>
      <c r="AW1525" s="14" t="s">
        <v>34</v>
      </c>
      <c r="AX1525" s="14" t="s">
        <v>73</v>
      </c>
      <c r="AY1525" s="222" t="s">
        <v>286</v>
      </c>
    </row>
    <row r="1526" spans="1:65" s="13" customFormat="1" ht="11.25">
      <c r="B1526" s="200"/>
      <c r="C1526" s="201"/>
      <c r="D1526" s="202" t="s">
        <v>296</v>
      </c>
      <c r="E1526" s="203" t="s">
        <v>21</v>
      </c>
      <c r="F1526" s="204" t="s">
        <v>1696</v>
      </c>
      <c r="G1526" s="201"/>
      <c r="H1526" s="205">
        <v>60.512</v>
      </c>
      <c r="I1526" s="206"/>
      <c r="J1526" s="201"/>
      <c r="K1526" s="201"/>
      <c r="L1526" s="207"/>
      <c r="M1526" s="208"/>
      <c r="N1526" s="209"/>
      <c r="O1526" s="209"/>
      <c r="P1526" s="209"/>
      <c r="Q1526" s="209"/>
      <c r="R1526" s="209"/>
      <c r="S1526" s="209"/>
      <c r="T1526" s="210"/>
      <c r="AT1526" s="211" t="s">
        <v>296</v>
      </c>
      <c r="AU1526" s="211" t="s">
        <v>82</v>
      </c>
      <c r="AV1526" s="13" t="s">
        <v>82</v>
      </c>
      <c r="AW1526" s="13" t="s">
        <v>34</v>
      </c>
      <c r="AX1526" s="13" t="s">
        <v>73</v>
      </c>
      <c r="AY1526" s="211" t="s">
        <v>286</v>
      </c>
    </row>
    <row r="1527" spans="1:65" s="16" customFormat="1" ht="11.25">
      <c r="B1527" s="233"/>
      <c r="C1527" s="234"/>
      <c r="D1527" s="202" t="s">
        <v>296</v>
      </c>
      <c r="E1527" s="235" t="s">
        <v>21</v>
      </c>
      <c r="F1527" s="236" t="s">
        <v>307</v>
      </c>
      <c r="G1527" s="234"/>
      <c r="H1527" s="237">
        <v>302.55900000000003</v>
      </c>
      <c r="I1527" s="238"/>
      <c r="J1527" s="234"/>
      <c r="K1527" s="234"/>
      <c r="L1527" s="239"/>
      <c r="M1527" s="240"/>
      <c r="N1527" s="241"/>
      <c r="O1527" s="241"/>
      <c r="P1527" s="241"/>
      <c r="Q1527" s="241"/>
      <c r="R1527" s="241"/>
      <c r="S1527" s="241"/>
      <c r="T1527" s="242"/>
      <c r="AT1527" s="243" t="s">
        <v>296</v>
      </c>
      <c r="AU1527" s="243" t="s">
        <v>82</v>
      </c>
      <c r="AV1527" s="16" t="s">
        <v>103</v>
      </c>
      <c r="AW1527" s="16" t="s">
        <v>34</v>
      </c>
      <c r="AX1527" s="16" t="s">
        <v>80</v>
      </c>
      <c r="AY1527" s="243" t="s">
        <v>286</v>
      </c>
    </row>
    <row r="1528" spans="1:65" s="2" customFormat="1" ht="24.2" customHeight="1">
      <c r="A1528" s="36"/>
      <c r="B1528" s="37"/>
      <c r="C1528" s="182" t="s">
        <v>1697</v>
      </c>
      <c r="D1528" s="182" t="s">
        <v>288</v>
      </c>
      <c r="E1528" s="183" t="s">
        <v>1698</v>
      </c>
      <c r="F1528" s="184" t="s">
        <v>1699</v>
      </c>
      <c r="G1528" s="185" t="s">
        <v>129</v>
      </c>
      <c r="H1528" s="186">
        <v>621.17999999999995</v>
      </c>
      <c r="I1528" s="187"/>
      <c r="J1528" s="188">
        <f>ROUND(I1528*H1528,2)</f>
        <v>0</v>
      </c>
      <c r="K1528" s="184" t="s">
        <v>292</v>
      </c>
      <c r="L1528" s="41"/>
      <c r="M1528" s="189" t="s">
        <v>21</v>
      </c>
      <c r="N1528" s="190" t="s">
        <v>44</v>
      </c>
      <c r="O1528" s="66"/>
      <c r="P1528" s="191">
        <f>O1528*H1528</f>
        <v>0</v>
      </c>
      <c r="Q1528" s="191">
        <v>0</v>
      </c>
      <c r="R1528" s="191">
        <f>Q1528*H1528</f>
        <v>0</v>
      </c>
      <c r="S1528" s="191">
        <v>0</v>
      </c>
      <c r="T1528" s="192">
        <f>S1528*H1528</f>
        <v>0</v>
      </c>
      <c r="U1528" s="36"/>
      <c r="V1528" s="36"/>
      <c r="W1528" s="36"/>
      <c r="X1528" s="36"/>
      <c r="Y1528" s="36"/>
      <c r="Z1528" s="36"/>
      <c r="AA1528" s="36"/>
      <c r="AB1528" s="36"/>
      <c r="AC1528" s="36"/>
      <c r="AD1528" s="36"/>
      <c r="AE1528" s="36"/>
      <c r="AR1528" s="193" t="s">
        <v>103</v>
      </c>
      <c r="AT1528" s="193" t="s">
        <v>288</v>
      </c>
      <c r="AU1528" s="193" t="s">
        <v>82</v>
      </c>
      <c r="AY1528" s="19" t="s">
        <v>286</v>
      </c>
      <c r="BE1528" s="194">
        <f>IF(N1528="základní",J1528,0)</f>
        <v>0</v>
      </c>
      <c r="BF1528" s="194">
        <f>IF(N1528="snížená",J1528,0)</f>
        <v>0</v>
      </c>
      <c r="BG1528" s="194">
        <f>IF(N1528="zákl. přenesená",J1528,0)</f>
        <v>0</v>
      </c>
      <c r="BH1528" s="194">
        <f>IF(N1528="sníž. přenesená",J1528,0)</f>
        <v>0</v>
      </c>
      <c r="BI1528" s="194">
        <f>IF(N1528="nulová",J1528,0)</f>
        <v>0</v>
      </c>
      <c r="BJ1528" s="19" t="s">
        <v>80</v>
      </c>
      <c r="BK1528" s="194">
        <f>ROUND(I1528*H1528,2)</f>
        <v>0</v>
      </c>
      <c r="BL1528" s="19" t="s">
        <v>103</v>
      </c>
      <c r="BM1528" s="193" t="s">
        <v>1700</v>
      </c>
    </row>
    <row r="1529" spans="1:65" s="2" customFormat="1" ht="11.25">
      <c r="A1529" s="36"/>
      <c r="B1529" s="37"/>
      <c r="C1529" s="38"/>
      <c r="D1529" s="195" t="s">
        <v>294</v>
      </c>
      <c r="E1529" s="38"/>
      <c r="F1529" s="196" t="s">
        <v>1701</v>
      </c>
      <c r="G1529" s="38"/>
      <c r="H1529" s="38"/>
      <c r="I1529" s="197"/>
      <c r="J1529" s="38"/>
      <c r="K1529" s="38"/>
      <c r="L1529" s="41"/>
      <c r="M1529" s="198"/>
      <c r="N1529" s="199"/>
      <c r="O1529" s="66"/>
      <c r="P1529" s="66"/>
      <c r="Q1529" s="66"/>
      <c r="R1529" s="66"/>
      <c r="S1529" s="66"/>
      <c r="T1529" s="67"/>
      <c r="U1529" s="36"/>
      <c r="V1529" s="36"/>
      <c r="W1529" s="36"/>
      <c r="X1529" s="36"/>
      <c r="Y1529" s="36"/>
      <c r="Z1529" s="36"/>
      <c r="AA1529" s="36"/>
      <c r="AB1529" s="36"/>
      <c r="AC1529" s="36"/>
      <c r="AD1529" s="36"/>
      <c r="AE1529" s="36"/>
      <c r="AT1529" s="19" t="s">
        <v>294</v>
      </c>
      <c r="AU1529" s="19" t="s">
        <v>82</v>
      </c>
    </row>
    <row r="1530" spans="1:65" s="15" customFormat="1" ht="11.25">
      <c r="B1530" s="223"/>
      <c r="C1530" s="224"/>
      <c r="D1530" s="202" t="s">
        <v>296</v>
      </c>
      <c r="E1530" s="225" t="s">
        <v>21</v>
      </c>
      <c r="F1530" s="226" t="s">
        <v>1702</v>
      </c>
      <c r="G1530" s="224"/>
      <c r="H1530" s="225" t="s">
        <v>21</v>
      </c>
      <c r="I1530" s="227"/>
      <c r="J1530" s="224"/>
      <c r="K1530" s="224"/>
      <c r="L1530" s="228"/>
      <c r="M1530" s="229"/>
      <c r="N1530" s="230"/>
      <c r="O1530" s="230"/>
      <c r="P1530" s="230"/>
      <c r="Q1530" s="230"/>
      <c r="R1530" s="230"/>
      <c r="S1530" s="230"/>
      <c r="T1530" s="231"/>
      <c r="AT1530" s="232" t="s">
        <v>296</v>
      </c>
      <c r="AU1530" s="232" t="s">
        <v>82</v>
      </c>
      <c r="AV1530" s="15" t="s">
        <v>80</v>
      </c>
      <c r="AW1530" s="15" t="s">
        <v>34</v>
      </c>
      <c r="AX1530" s="15" t="s">
        <v>73</v>
      </c>
      <c r="AY1530" s="232" t="s">
        <v>286</v>
      </c>
    </row>
    <row r="1531" spans="1:65" s="15" customFormat="1" ht="11.25">
      <c r="B1531" s="223"/>
      <c r="C1531" s="224"/>
      <c r="D1531" s="202" t="s">
        <v>296</v>
      </c>
      <c r="E1531" s="225" t="s">
        <v>21</v>
      </c>
      <c r="F1531" s="226" t="s">
        <v>348</v>
      </c>
      <c r="G1531" s="224"/>
      <c r="H1531" s="225" t="s">
        <v>21</v>
      </c>
      <c r="I1531" s="227"/>
      <c r="J1531" s="224"/>
      <c r="K1531" s="224"/>
      <c r="L1531" s="228"/>
      <c r="M1531" s="229"/>
      <c r="N1531" s="230"/>
      <c r="O1531" s="230"/>
      <c r="P1531" s="230"/>
      <c r="Q1531" s="230"/>
      <c r="R1531" s="230"/>
      <c r="S1531" s="230"/>
      <c r="T1531" s="231"/>
      <c r="AT1531" s="232" t="s">
        <v>296</v>
      </c>
      <c r="AU1531" s="232" t="s">
        <v>82</v>
      </c>
      <c r="AV1531" s="15" t="s">
        <v>80</v>
      </c>
      <c r="AW1531" s="15" t="s">
        <v>34</v>
      </c>
      <c r="AX1531" s="15" t="s">
        <v>73</v>
      </c>
      <c r="AY1531" s="232" t="s">
        <v>286</v>
      </c>
    </row>
    <row r="1532" spans="1:65" s="13" customFormat="1" ht="11.25">
      <c r="B1532" s="200"/>
      <c r="C1532" s="201"/>
      <c r="D1532" s="202" t="s">
        <v>296</v>
      </c>
      <c r="E1532" s="203" t="s">
        <v>21</v>
      </c>
      <c r="F1532" s="204" t="s">
        <v>1703</v>
      </c>
      <c r="G1532" s="201"/>
      <c r="H1532" s="205">
        <v>40.119999999999997</v>
      </c>
      <c r="I1532" s="206"/>
      <c r="J1532" s="201"/>
      <c r="K1532" s="201"/>
      <c r="L1532" s="207"/>
      <c r="M1532" s="208"/>
      <c r="N1532" s="209"/>
      <c r="O1532" s="209"/>
      <c r="P1532" s="209"/>
      <c r="Q1532" s="209"/>
      <c r="R1532" s="209"/>
      <c r="S1532" s="209"/>
      <c r="T1532" s="210"/>
      <c r="AT1532" s="211" t="s">
        <v>296</v>
      </c>
      <c r="AU1532" s="211" t="s">
        <v>82</v>
      </c>
      <c r="AV1532" s="13" t="s">
        <v>82</v>
      </c>
      <c r="AW1532" s="13" t="s">
        <v>34</v>
      </c>
      <c r="AX1532" s="13" t="s">
        <v>73</v>
      </c>
      <c r="AY1532" s="211" t="s">
        <v>286</v>
      </c>
    </row>
    <row r="1533" spans="1:65" s="15" customFormat="1" ht="11.25">
      <c r="B1533" s="223"/>
      <c r="C1533" s="224"/>
      <c r="D1533" s="202" t="s">
        <v>296</v>
      </c>
      <c r="E1533" s="225" t="s">
        <v>21</v>
      </c>
      <c r="F1533" s="226" t="s">
        <v>661</v>
      </c>
      <c r="G1533" s="224"/>
      <c r="H1533" s="225" t="s">
        <v>21</v>
      </c>
      <c r="I1533" s="227"/>
      <c r="J1533" s="224"/>
      <c r="K1533" s="224"/>
      <c r="L1533" s="228"/>
      <c r="M1533" s="229"/>
      <c r="N1533" s="230"/>
      <c r="O1533" s="230"/>
      <c r="P1533" s="230"/>
      <c r="Q1533" s="230"/>
      <c r="R1533" s="230"/>
      <c r="S1533" s="230"/>
      <c r="T1533" s="231"/>
      <c r="AT1533" s="232" t="s">
        <v>296</v>
      </c>
      <c r="AU1533" s="232" t="s">
        <v>82</v>
      </c>
      <c r="AV1533" s="15" t="s">
        <v>80</v>
      </c>
      <c r="AW1533" s="15" t="s">
        <v>34</v>
      </c>
      <c r="AX1533" s="15" t="s">
        <v>73</v>
      </c>
      <c r="AY1533" s="232" t="s">
        <v>286</v>
      </c>
    </row>
    <row r="1534" spans="1:65" s="13" customFormat="1" ht="22.5">
      <c r="B1534" s="200"/>
      <c r="C1534" s="201"/>
      <c r="D1534" s="202" t="s">
        <v>296</v>
      </c>
      <c r="E1534" s="203" t="s">
        <v>21</v>
      </c>
      <c r="F1534" s="204" t="s">
        <v>1704</v>
      </c>
      <c r="G1534" s="201"/>
      <c r="H1534" s="205">
        <v>114.85</v>
      </c>
      <c r="I1534" s="206"/>
      <c r="J1534" s="201"/>
      <c r="K1534" s="201"/>
      <c r="L1534" s="207"/>
      <c r="M1534" s="208"/>
      <c r="N1534" s="209"/>
      <c r="O1534" s="209"/>
      <c r="P1534" s="209"/>
      <c r="Q1534" s="209"/>
      <c r="R1534" s="209"/>
      <c r="S1534" s="209"/>
      <c r="T1534" s="210"/>
      <c r="AT1534" s="211" t="s">
        <v>296</v>
      </c>
      <c r="AU1534" s="211" t="s">
        <v>82</v>
      </c>
      <c r="AV1534" s="13" t="s">
        <v>82</v>
      </c>
      <c r="AW1534" s="13" t="s">
        <v>34</v>
      </c>
      <c r="AX1534" s="13" t="s">
        <v>73</v>
      </c>
      <c r="AY1534" s="211" t="s">
        <v>286</v>
      </c>
    </row>
    <row r="1535" spans="1:65" s="15" customFormat="1" ht="11.25">
      <c r="B1535" s="223"/>
      <c r="C1535" s="224"/>
      <c r="D1535" s="202" t="s">
        <v>296</v>
      </c>
      <c r="E1535" s="225" t="s">
        <v>21</v>
      </c>
      <c r="F1535" s="226" t="s">
        <v>685</v>
      </c>
      <c r="G1535" s="224"/>
      <c r="H1535" s="225" t="s">
        <v>21</v>
      </c>
      <c r="I1535" s="227"/>
      <c r="J1535" s="224"/>
      <c r="K1535" s="224"/>
      <c r="L1535" s="228"/>
      <c r="M1535" s="229"/>
      <c r="N1535" s="230"/>
      <c r="O1535" s="230"/>
      <c r="P1535" s="230"/>
      <c r="Q1535" s="230"/>
      <c r="R1535" s="230"/>
      <c r="S1535" s="230"/>
      <c r="T1535" s="231"/>
      <c r="AT1535" s="232" t="s">
        <v>296</v>
      </c>
      <c r="AU1535" s="232" t="s">
        <v>82</v>
      </c>
      <c r="AV1535" s="15" t="s">
        <v>80</v>
      </c>
      <c r="AW1535" s="15" t="s">
        <v>34</v>
      </c>
      <c r="AX1535" s="15" t="s">
        <v>73</v>
      </c>
      <c r="AY1535" s="232" t="s">
        <v>286</v>
      </c>
    </row>
    <row r="1536" spans="1:65" s="13" customFormat="1" ht="22.5">
      <c r="B1536" s="200"/>
      <c r="C1536" s="201"/>
      <c r="D1536" s="202" t="s">
        <v>296</v>
      </c>
      <c r="E1536" s="203" t="s">
        <v>21</v>
      </c>
      <c r="F1536" s="204" t="s">
        <v>1705</v>
      </c>
      <c r="G1536" s="201"/>
      <c r="H1536" s="205">
        <v>215.65</v>
      </c>
      <c r="I1536" s="206"/>
      <c r="J1536" s="201"/>
      <c r="K1536" s="201"/>
      <c r="L1536" s="207"/>
      <c r="M1536" s="208"/>
      <c r="N1536" s="209"/>
      <c r="O1536" s="209"/>
      <c r="P1536" s="209"/>
      <c r="Q1536" s="209"/>
      <c r="R1536" s="209"/>
      <c r="S1536" s="209"/>
      <c r="T1536" s="210"/>
      <c r="AT1536" s="211" t="s">
        <v>296</v>
      </c>
      <c r="AU1536" s="211" t="s">
        <v>82</v>
      </c>
      <c r="AV1536" s="13" t="s">
        <v>82</v>
      </c>
      <c r="AW1536" s="13" t="s">
        <v>34</v>
      </c>
      <c r="AX1536" s="13" t="s">
        <v>73</v>
      </c>
      <c r="AY1536" s="211" t="s">
        <v>286</v>
      </c>
    </row>
    <row r="1537" spans="1:65" s="15" customFormat="1" ht="11.25">
      <c r="B1537" s="223"/>
      <c r="C1537" s="224"/>
      <c r="D1537" s="202" t="s">
        <v>296</v>
      </c>
      <c r="E1537" s="225" t="s">
        <v>21</v>
      </c>
      <c r="F1537" s="226" t="s">
        <v>689</v>
      </c>
      <c r="G1537" s="224"/>
      <c r="H1537" s="225" t="s">
        <v>21</v>
      </c>
      <c r="I1537" s="227"/>
      <c r="J1537" s="224"/>
      <c r="K1537" s="224"/>
      <c r="L1537" s="228"/>
      <c r="M1537" s="229"/>
      <c r="N1537" s="230"/>
      <c r="O1537" s="230"/>
      <c r="P1537" s="230"/>
      <c r="Q1537" s="230"/>
      <c r="R1537" s="230"/>
      <c r="S1537" s="230"/>
      <c r="T1537" s="231"/>
      <c r="AT1537" s="232" t="s">
        <v>296</v>
      </c>
      <c r="AU1537" s="232" t="s">
        <v>82</v>
      </c>
      <c r="AV1537" s="15" t="s">
        <v>80</v>
      </c>
      <c r="AW1537" s="15" t="s">
        <v>34</v>
      </c>
      <c r="AX1537" s="15" t="s">
        <v>73</v>
      </c>
      <c r="AY1537" s="232" t="s">
        <v>286</v>
      </c>
    </row>
    <row r="1538" spans="1:65" s="13" customFormat="1" ht="11.25">
      <c r="B1538" s="200"/>
      <c r="C1538" s="201"/>
      <c r="D1538" s="202" t="s">
        <v>296</v>
      </c>
      <c r="E1538" s="203" t="s">
        <v>21</v>
      </c>
      <c r="F1538" s="204" t="s">
        <v>1706</v>
      </c>
      <c r="G1538" s="201"/>
      <c r="H1538" s="205">
        <v>50.56</v>
      </c>
      <c r="I1538" s="206"/>
      <c r="J1538" s="201"/>
      <c r="K1538" s="201"/>
      <c r="L1538" s="207"/>
      <c r="M1538" s="208"/>
      <c r="N1538" s="209"/>
      <c r="O1538" s="209"/>
      <c r="P1538" s="209"/>
      <c r="Q1538" s="209"/>
      <c r="R1538" s="209"/>
      <c r="S1538" s="209"/>
      <c r="T1538" s="210"/>
      <c r="AT1538" s="211" t="s">
        <v>296</v>
      </c>
      <c r="AU1538" s="211" t="s">
        <v>82</v>
      </c>
      <c r="AV1538" s="13" t="s">
        <v>82</v>
      </c>
      <c r="AW1538" s="13" t="s">
        <v>34</v>
      </c>
      <c r="AX1538" s="13" t="s">
        <v>73</v>
      </c>
      <c r="AY1538" s="211" t="s">
        <v>286</v>
      </c>
    </row>
    <row r="1539" spans="1:65" s="14" customFormat="1" ht="11.25">
      <c r="B1539" s="212"/>
      <c r="C1539" s="213"/>
      <c r="D1539" s="202" t="s">
        <v>296</v>
      </c>
      <c r="E1539" s="214" t="s">
        <v>21</v>
      </c>
      <c r="F1539" s="215" t="s">
        <v>300</v>
      </c>
      <c r="G1539" s="213"/>
      <c r="H1539" s="216">
        <v>421.18</v>
      </c>
      <c r="I1539" s="217"/>
      <c r="J1539" s="213"/>
      <c r="K1539" s="213"/>
      <c r="L1539" s="218"/>
      <c r="M1539" s="219"/>
      <c r="N1539" s="220"/>
      <c r="O1539" s="220"/>
      <c r="P1539" s="220"/>
      <c r="Q1539" s="220"/>
      <c r="R1539" s="220"/>
      <c r="S1539" s="220"/>
      <c r="T1539" s="221"/>
      <c r="AT1539" s="222" t="s">
        <v>296</v>
      </c>
      <c r="AU1539" s="222" t="s">
        <v>82</v>
      </c>
      <c r="AV1539" s="14" t="s">
        <v>93</v>
      </c>
      <c r="AW1539" s="14" t="s">
        <v>34</v>
      </c>
      <c r="AX1539" s="14" t="s">
        <v>73</v>
      </c>
      <c r="AY1539" s="222" t="s">
        <v>286</v>
      </c>
    </row>
    <row r="1540" spans="1:65" s="13" customFormat="1" ht="11.25">
      <c r="B1540" s="200"/>
      <c r="C1540" s="201"/>
      <c r="D1540" s="202" t="s">
        <v>296</v>
      </c>
      <c r="E1540" s="203" t="s">
        <v>21</v>
      </c>
      <c r="F1540" s="204" t="s">
        <v>1707</v>
      </c>
      <c r="G1540" s="201"/>
      <c r="H1540" s="205">
        <v>200</v>
      </c>
      <c r="I1540" s="206"/>
      <c r="J1540" s="201"/>
      <c r="K1540" s="201"/>
      <c r="L1540" s="207"/>
      <c r="M1540" s="208"/>
      <c r="N1540" s="209"/>
      <c r="O1540" s="209"/>
      <c r="P1540" s="209"/>
      <c r="Q1540" s="209"/>
      <c r="R1540" s="209"/>
      <c r="S1540" s="209"/>
      <c r="T1540" s="210"/>
      <c r="AT1540" s="211" t="s">
        <v>296</v>
      </c>
      <c r="AU1540" s="211" t="s">
        <v>82</v>
      </c>
      <c r="AV1540" s="13" t="s">
        <v>82</v>
      </c>
      <c r="AW1540" s="13" t="s">
        <v>34</v>
      </c>
      <c r="AX1540" s="13" t="s">
        <v>73</v>
      </c>
      <c r="AY1540" s="211" t="s">
        <v>286</v>
      </c>
    </row>
    <row r="1541" spans="1:65" s="14" customFormat="1" ht="11.25">
      <c r="B1541" s="212"/>
      <c r="C1541" s="213"/>
      <c r="D1541" s="202" t="s">
        <v>296</v>
      </c>
      <c r="E1541" s="214" t="s">
        <v>21</v>
      </c>
      <c r="F1541" s="215" t="s">
        <v>300</v>
      </c>
      <c r="G1541" s="213"/>
      <c r="H1541" s="216">
        <v>200</v>
      </c>
      <c r="I1541" s="217"/>
      <c r="J1541" s="213"/>
      <c r="K1541" s="213"/>
      <c r="L1541" s="218"/>
      <c r="M1541" s="219"/>
      <c r="N1541" s="220"/>
      <c r="O1541" s="220"/>
      <c r="P1541" s="220"/>
      <c r="Q1541" s="220"/>
      <c r="R1541" s="220"/>
      <c r="S1541" s="220"/>
      <c r="T1541" s="221"/>
      <c r="AT1541" s="222" t="s">
        <v>296</v>
      </c>
      <c r="AU1541" s="222" t="s">
        <v>82</v>
      </c>
      <c r="AV1541" s="14" t="s">
        <v>93</v>
      </c>
      <c r="AW1541" s="14" t="s">
        <v>34</v>
      </c>
      <c r="AX1541" s="14" t="s">
        <v>73</v>
      </c>
      <c r="AY1541" s="222" t="s">
        <v>286</v>
      </c>
    </row>
    <row r="1542" spans="1:65" s="16" customFormat="1" ht="11.25">
      <c r="B1542" s="233"/>
      <c r="C1542" s="234"/>
      <c r="D1542" s="202" t="s">
        <v>296</v>
      </c>
      <c r="E1542" s="235" t="s">
        <v>21</v>
      </c>
      <c r="F1542" s="236" t="s">
        <v>307</v>
      </c>
      <c r="G1542" s="234"/>
      <c r="H1542" s="237">
        <v>621.17999999999995</v>
      </c>
      <c r="I1542" s="238"/>
      <c r="J1542" s="234"/>
      <c r="K1542" s="234"/>
      <c r="L1542" s="239"/>
      <c r="M1542" s="240"/>
      <c r="N1542" s="241"/>
      <c r="O1542" s="241"/>
      <c r="P1542" s="241"/>
      <c r="Q1542" s="241"/>
      <c r="R1542" s="241"/>
      <c r="S1542" s="241"/>
      <c r="T1542" s="242"/>
      <c r="AT1542" s="243" t="s">
        <v>296</v>
      </c>
      <c r="AU1542" s="243" t="s">
        <v>82</v>
      </c>
      <c r="AV1542" s="16" t="s">
        <v>103</v>
      </c>
      <c r="AW1542" s="16" t="s">
        <v>34</v>
      </c>
      <c r="AX1542" s="16" t="s">
        <v>80</v>
      </c>
      <c r="AY1542" s="243" t="s">
        <v>286</v>
      </c>
    </row>
    <row r="1543" spans="1:65" s="2" customFormat="1" ht="16.5" customHeight="1">
      <c r="A1543" s="36"/>
      <c r="B1543" s="37"/>
      <c r="C1543" s="245" t="s">
        <v>1708</v>
      </c>
      <c r="D1543" s="245" t="s">
        <v>459</v>
      </c>
      <c r="E1543" s="246" t="s">
        <v>1709</v>
      </c>
      <c r="F1543" s="247" t="s">
        <v>1710</v>
      </c>
      <c r="G1543" s="248" t="s">
        <v>129</v>
      </c>
      <c r="H1543" s="249">
        <v>652.23900000000003</v>
      </c>
      <c r="I1543" s="250"/>
      <c r="J1543" s="251">
        <f>ROUND(I1543*H1543,2)</f>
        <v>0</v>
      </c>
      <c r="K1543" s="247" t="s">
        <v>292</v>
      </c>
      <c r="L1543" s="252"/>
      <c r="M1543" s="253" t="s">
        <v>21</v>
      </c>
      <c r="N1543" s="254" t="s">
        <v>44</v>
      </c>
      <c r="O1543" s="66"/>
      <c r="P1543" s="191">
        <f>O1543*H1543</f>
        <v>0</v>
      </c>
      <c r="Q1543" s="191">
        <v>1E-4</v>
      </c>
      <c r="R1543" s="191">
        <f>Q1543*H1543</f>
        <v>6.5223900000000001E-2</v>
      </c>
      <c r="S1543" s="191">
        <v>0</v>
      </c>
      <c r="T1543" s="192">
        <f>S1543*H1543</f>
        <v>0</v>
      </c>
      <c r="U1543" s="36"/>
      <c r="V1543" s="36"/>
      <c r="W1543" s="36"/>
      <c r="X1543" s="36"/>
      <c r="Y1543" s="36"/>
      <c r="Z1543" s="36"/>
      <c r="AA1543" s="36"/>
      <c r="AB1543" s="36"/>
      <c r="AC1543" s="36"/>
      <c r="AD1543" s="36"/>
      <c r="AE1543" s="36"/>
      <c r="AR1543" s="193" t="s">
        <v>358</v>
      </c>
      <c r="AT1543" s="193" t="s">
        <v>459</v>
      </c>
      <c r="AU1543" s="193" t="s">
        <v>82</v>
      </c>
      <c r="AY1543" s="19" t="s">
        <v>286</v>
      </c>
      <c r="BE1543" s="194">
        <f>IF(N1543="základní",J1543,0)</f>
        <v>0</v>
      </c>
      <c r="BF1543" s="194">
        <f>IF(N1543="snížená",J1543,0)</f>
        <v>0</v>
      </c>
      <c r="BG1543" s="194">
        <f>IF(N1543="zákl. přenesená",J1543,0)</f>
        <v>0</v>
      </c>
      <c r="BH1543" s="194">
        <f>IF(N1543="sníž. přenesená",J1543,0)</f>
        <v>0</v>
      </c>
      <c r="BI1543" s="194">
        <f>IF(N1543="nulová",J1543,0)</f>
        <v>0</v>
      </c>
      <c r="BJ1543" s="19" t="s">
        <v>80</v>
      </c>
      <c r="BK1543" s="194">
        <f>ROUND(I1543*H1543,2)</f>
        <v>0</v>
      </c>
      <c r="BL1543" s="19" t="s">
        <v>103</v>
      </c>
      <c r="BM1543" s="193" t="s">
        <v>1711</v>
      </c>
    </row>
    <row r="1544" spans="1:65" s="13" customFormat="1" ht="11.25">
      <c r="B1544" s="200"/>
      <c r="C1544" s="201"/>
      <c r="D1544" s="202" t="s">
        <v>296</v>
      </c>
      <c r="E1544" s="201"/>
      <c r="F1544" s="204" t="s">
        <v>1712</v>
      </c>
      <c r="G1544" s="201"/>
      <c r="H1544" s="205">
        <v>652.23900000000003</v>
      </c>
      <c r="I1544" s="206"/>
      <c r="J1544" s="201"/>
      <c r="K1544" s="201"/>
      <c r="L1544" s="207"/>
      <c r="M1544" s="208"/>
      <c r="N1544" s="209"/>
      <c r="O1544" s="209"/>
      <c r="P1544" s="209"/>
      <c r="Q1544" s="209"/>
      <c r="R1544" s="209"/>
      <c r="S1544" s="209"/>
      <c r="T1544" s="210"/>
      <c r="AT1544" s="211" t="s">
        <v>296</v>
      </c>
      <c r="AU1544" s="211" t="s">
        <v>82</v>
      </c>
      <c r="AV1544" s="13" t="s">
        <v>82</v>
      </c>
      <c r="AW1544" s="13" t="s">
        <v>4</v>
      </c>
      <c r="AX1544" s="13" t="s">
        <v>80</v>
      </c>
      <c r="AY1544" s="211" t="s">
        <v>286</v>
      </c>
    </row>
    <row r="1545" spans="1:65" s="2" customFormat="1" ht="24.2" customHeight="1">
      <c r="A1545" s="36"/>
      <c r="B1545" s="37"/>
      <c r="C1545" s="182" t="s">
        <v>1713</v>
      </c>
      <c r="D1545" s="182" t="s">
        <v>288</v>
      </c>
      <c r="E1545" s="183" t="s">
        <v>1714</v>
      </c>
      <c r="F1545" s="184" t="s">
        <v>1715</v>
      </c>
      <c r="G1545" s="185" t="s">
        <v>129</v>
      </c>
      <c r="H1545" s="186">
        <v>778.69299999999998</v>
      </c>
      <c r="I1545" s="187"/>
      <c r="J1545" s="188">
        <f>ROUND(I1545*H1545,2)</f>
        <v>0</v>
      </c>
      <c r="K1545" s="184" t="s">
        <v>292</v>
      </c>
      <c r="L1545" s="41"/>
      <c r="M1545" s="189" t="s">
        <v>21</v>
      </c>
      <c r="N1545" s="190" t="s">
        <v>44</v>
      </c>
      <c r="O1545" s="66"/>
      <c r="P1545" s="191">
        <f>O1545*H1545</f>
        <v>0</v>
      </c>
      <c r="Q1545" s="191">
        <v>0</v>
      </c>
      <c r="R1545" s="191">
        <f>Q1545*H1545</f>
        <v>0</v>
      </c>
      <c r="S1545" s="191">
        <v>0</v>
      </c>
      <c r="T1545" s="192">
        <f>S1545*H1545</f>
        <v>0</v>
      </c>
      <c r="U1545" s="36"/>
      <c r="V1545" s="36"/>
      <c r="W1545" s="36"/>
      <c r="X1545" s="36"/>
      <c r="Y1545" s="36"/>
      <c r="Z1545" s="36"/>
      <c r="AA1545" s="36"/>
      <c r="AB1545" s="36"/>
      <c r="AC1545" s="36"/>
      <c r="AD1545" s="36"/>
      <c r="AE1545" s="36"/>
      <c r="AR1545" s="193" t="s">
        <v>103</v>
      </c>
      <c r="AT1545" s="193" t="s">
        <v>288</v>
      </c>
      <c r="AU1545" s="193" t="s">
        <v>82</v>
      </c>
      <c r="AY1545" s="19" t="s">
        <v>286</v>
      </c>
      <c r="BE1545" s="194">
        <f>IF(N1545="základní",J1545,0)</f>
        <v>0</v>
      </c>
      <c r="BF1545" s="194">
        <f>IF(N1545="snížená",J1545,0)</f>
        <v>0</v>
      </c>
      <c r="BG1545" s="194">
        <f>IF(N1545="zákl. přenesená",J1545,0)</f>
        <v>0</v>
      </c>
      <c r="BH1545" s="194">
        <f>IF(N1545="sníž. přenesená",J1545,0)</f>
        <v>0</v>
      </c>
      <c r="BI1545" s="194">
        <f>IF(N1545="nulová",J1545,0)</f>
        <v>0</v>
      </c>
      <c r="BJ1545" s="19" t="s">
        <v>80</v>
      </c>
      <c r="BK1545" s="194">
        <f>ROUND(I1545*H1545,2)</f>
        <v>0</v>
      </c>
      <c r="BL1545" s="19" t="s">
        <v>103</v>
      </c>
      <c r="BM1545" s="193" t="s">
        <v>1716</v>
      </c>
    </row>
    <row r="1546" spans="1:65" s="2" customFormat="1" ht="11.25">
      <c r="A1546" s="36"/>
      <c r="B1546" s="37"/>
      <c r="C1546" s="38"/>
      <c r="D1546" s="195" t="s">
        <v>294</v>
      </c>
      <c r="E1546" s="38"/>
      <c r="F1546" s="196" t="s">
        <v>1717</v>
      </c>
      <c r="G1546" s="38"/>
      <c r="H1546" s="38"/>
      <c r="I1546" s="197"/>
      <c r="J1546" s="38"/>
      <c r="K1546" s="38"/>
      <c r="L1546" s="41"/>
      <c r="M1546" s="198"/>
      <c r="N1546" s="199"/>
      <c r="O1546" s="66"/>
      <c r="P1546" s="66"/>
      <c r="Q1546" s="66"/>
      <c r="R1546" s="66"/>
      <c r="S1546" s="66"/>
      <c r="T1546" s="67"/>
      <c r="U1546" s="36"/>
      <c r="V1546" s="36"/>
      <c r="W1546" s="36"/>
      <c r="X1546" s="36"/>
      <c r="Y1546" s="36"/>
      <c r="Z1546" s="36"/>
      <c r="AA1546" s="36"/>
      <c r="AB1546" s="36"/>
      <c r="AC1546" s="36"/>
      <c r="AD1546" s="36"/>
      <c r="AE1546" s="36"/>
      <c r="AT1546" s="19" t="s">
        <v>294</v>
      </c>
      <c r="AU1546" s="19" t="s">
        <v>82</v>
      </c>
    </row>
    <row r="1547" spans="1:65" s="15" customFormat="1" ht="11.25">
      <c r="B1547" s="223"/>
      <c r="C1547" s="224"/>
      <c r="D1547" s="202" t="s">
        <v>296</v>
      </c>
      <c r="E1547" s="225" t="s">
        <v>21</v>
      </c>
      <c r="F1547" s="226" t="s">
        <v>1718</v>
      </c>
      <c r="G1547" s="224"/>
      <c r="H1547" s="225" t="s">
        <v>21</v>
      </c>
      <c r="I1547" s="227"/>
      <c r="J1547" s="224"/>
      <c r="K1547" s="224"/>
      <c r="L1547" s="228"/>
      <c r="M1547" s="229"/>
      <c r="N1547" s="230"/>
      <c r="O1547" s="230"/>
      <c r="P1547" s="230"/>
      <c r="Q1547" s="230"/>
      <c r="R1547" s="230"/>
      <c r="S1547" s="230"/>
      <c r="T1547" s="231"/>
      <c r="AT1547" s="232" t="s">
        <v>296</v>
      </c>
      <c r="AU1547" s="232" t="s">
        <v>82</v>
      </c>
      <c r="AV1547" s="15" t="s">
        <v>80</v>
      </c>
      <c r="AW1547" s="15" t="s">
        <v>34</v>
      </c>
      <c r="AX1547" s="15" t="s">
        <v>73</v>
      </c>
      <c r="AY1547" s="232" t="s">
        <v>286</v>
      </c>
    </row>
    <row r="1548" spans="1:65" s="13" customFormat="1" ht="11.25">
      <c r="B1548" s="200"/>
      <c r="C1548" s="201"/>
      <c r="D1548" s="202" t="s">
        <v>296</v>
      </c>
      <c r="E1548" s="203" t="s">
        <v>21</v>
      </c>
      <c r="F1548" s="204" t="s">
        <v>1719</v>
      </c>
      <c r="G1548" s="201"/>
      <c r="H1548" s="205">
        <v>276.53800000000001</v>
      </c>
      <c r="I1548" s="206"/>
      <c r="J1548" s="201"/>
      <c r="K1548" s="201"/>
      <c r="L1548" s="207"/>
      <c r="M1548" s="208"/>
      <c r="N1548" s="209"/>
      <c r="O1548" s="209"/>
      <c r="P1548" s="209"/>
      <c r="Q1548" s="209"/>
      <c r="R1548" s="209"/>
      <c r="S1548" s="209"/>
      <c r="T1548" s="210"/>
      <c r="AT1548" s="211" t="s">
        <v>296</v>
      </c>
      <c r="AU1548" s="211" t="s">
        <v>82</v>
      </c>
      <c r="AV1548" s="13" t="s">
        <v>82</v>
      </c>
      <c r="AW1548" s="13" t="s">
        <v>34</v>
      </c>
      <c r="AX1548" s="13" t="s">
        <v>73</v>
      </c>
      <c r="AY1548" s="211" t="s">
        <v>286</v>
      </c>
    </row>
    <row r="1549" spans="1:65" s="13" customFormat="1" ht="11.25">
      <c r="B1549" s="200"/>
      <c r="C1549" s="201"/>
      <c r="D1549" s="202" t="s">
        <v>296</v>
      </c>
      <c r="E1549" s="203" t="s">
        <v>21</v>
      </c>
      <c r="F1549" s="204" t="s">
        <v>1720</v>
      </c>
      <c r="G1549" s="201"/>
      <c r="H1549" s="205">
        <v>493.04599999999999</v>
      </c>
      <c r="I1549" s="206"/>
      <c r="J1549" s="201"/>
      <c r="K1549" s="201"/>
      <c r="L1549" s="207"/>
      <c r="M1549" s="208"/>
      <c r="N1549" s="209"/>
      <c r="O1549" s="209"/>
      <c r="P1549" s="209"/>
      <c r="Q1549" s="209"/>
      <c r="R1549" s="209"/>
      <c r="S1549" s="209"/>
      <c r="T1549" s="210"/>
      <c r="AT1549" s="211" t="s">
        <v>296</v>
      </c>
      <c r="AU1549" s="211" t="s">
        <v>82</v>
      </c>
      <c r="AV1549" s="13" t="s">
        <v>82</v>
      </c>
      <c r="AW1549" s="13" t="s">
        <v>34</v>
      </c>
      <c r="AX1549" s="13" t="s">
        <v>73</v>
      </c>
      <c r="AY1549" s="211" t="s">
        <v>286</v>
      </c>
    </row>
    <row r="1550" spans="1:65" s="14" customFormat="1" ht="11.25">
      <c r="B1550" s="212"/>
      <c r="C1550" s="213"/>
      <c r="D1550" s="202" t="s">
        <v>296</v>
      </c>
      <c r="E1550" s="214" t="s">
        <v>21</v>
      </c>
      <c r="F1550" s="215" t="s">
        <v>300</v>
      </c>
      <c r="G1550" s="213"/>
      <c r="H1550" s="216">
        <v>769.58399999999995</v>
      </c>
      <c r="I1550" s="217"/>
      <c r="J1550" s="213"/>
      <c r="K1550" s="213"/>
      <c r="L1550" s="218"/>
      <c r="M1550" s="219"/>
      <c r="N1550" s="220"/>
      <c r="O1550" s="220"/>
      <c r="P1550" s="220"/>
      <c r="Q1550" s="220"/>
      <c r="R1550" s="220"/>
      <c r="S1550" s="220"/>
      <c r="T1550" s="221"/>
      <c r="AT1550" s="222" t="s">
        <v>296</v>
      </c>
      <c r="AU1550" s="222" t="s">
        <v>82</v>
      </c>
      <c r="AV1550" s="14" t="s">
        <v>93</v>
      </c>
      <c r="AW1550" s="14" t="s">
        <v>34</v>
      </c>
      <c r="AX1550" s="14" t="s">
        <v>73</v>
      </c>
      <c r="AY1550" s="222" t="s">
        <v>286</v>
      </c>
    </row>
    <row r="1551" spans="1:65" s="15" customFormat="1" ht="11.25">
      <c r="B1551" s="223"/>
      <c r="C1551" s="224"/>
      <c r="D1551" s="202" t="s">
        <v>296</v>
      </c>
      <c r="E1551" s="225" t="s">
        <v>21</v>
      </c>
      <c r="F1551" s="226" t="s">
        <v>1721</v>
      </c>
      <c r="G1551" s="224"/>
      <c r="H1551" s="225" t="s">
        <v>21</v>
      </c>
      <c r="I1551" s="227"/>
      <c r="J1551" s="224"/>
      <c r="K1551" s="224"/>
      <c r="L1551" s="228"/>
      <c r="M1551" s="229"/>
      <c r="N1551" s="230"/>
      <c r="O1551" s="230"/>
      <c r="P1551" s="230"/>
      <c r="Q1551" s="230"/>
      <c r="R1551" s="230"/>
      <c r="S1551" s="230"/>
      <c r="T1551" s="231"/>
      <c r="AT1551" s="232" t="s">
        <v>296</v>
      </c>
      <c r="AU1551" s="232" t="s">
        <v>82</v>
      </c>
      <c r="AV1551" s="15" t="s">
        <v>80</v>
      </c>
      <c r="AW1551" s="15" t="s">
        <v>34</v>
      </c>
      <c r="AX1551" s="15" t="s">
        <v>73</v>
      </c>
      <c r="AY1551" s="232" t="s">
        <v>286</v>
      </c>
    </row>
    <row r="1552" spans="1:65" s="13" customFormat="1" ht="11.25">
      <c r="B1552" s="200"/>
      <c r="C1552" s="201"/>
      <c r="D1552" s="202" t="s">
        <v>296</v>
      </c>
      <c r="E1552" s="203" t="s">
        <v>21</v>
      </c>
      <c r="F1552" s="204" t="s">
        <v>1722</v>
      </c>
      <c r="G1552" s="201"/>
      <c r="H1552" s="205">
        <v>9.109</v>
      </c>
      <c r="I1552" s="206"/>
      <c r="J1552" s="201"/>
      <c r="K1552" s="201"/>
      <c r="L1552" s="207"/>
      <c r="M1552" s="208"/>
      <c r="N1552" s="209"/>
      <c r="O1552" s="209"/>
      <c r="P1552" s="209"/>
      <c r="Q1552" s="209"/>
      <c r="R1552" s="209"/>
      <c r="S1552" s="209"/>
      <c r="T1552" s="210"/>
      <c r="AT1552" s="211" t="s">
        <v>296</v>
      </c>
      <c r="AU1552" s="211" t="s">
        <v>82</v>
      </c>
      <c r="AV1552" s="13" t="s">
        <v>82</v>
      </c>
      <c r="AW1552" s="13" t="s">
        <v>34</v>
      </c>
      <c r="AX1552" s="13" t="s">
        <v>73</v>
      </c>
      <c r="AY1552" s="211" t="s">
        <v>286</v>
      </c>
    </row>
    <row r="1553" spans="1:65" s="14" customFormat="1" ht="11.25">
      <c r="B1553" s="212"/>
      <c r="C1553" s="213"/>
      <c r="D1553" s="202" t="s">
        <v>296</v>
      </c>
      <c r="E1553" s="214" t="s">
        <v>21</v>
      </c>
      <c r="F1553" s="215" t="s">
        <v>300</v>
      </c>
      <c r="G1553" s="213"/>
      <c r="H1553" s="216">
        <v>9.109</v>
      </c>
      <c r="I1553" s="217"/>
      <c r="J1553" s="213"/>
      <c r="K1553" s="213"/>
      <c r="L1553" s="218"/>
      <c r="M1553" s="219"/>
      <c r="N1553" s="220"/>
      <c r="O1553" s="220"/>
      <c r="P1553" s="220"/>
      <c r="Q1553" s="220"/>
      <c r="R1553" s="220"/>
      <c r="S1553" s="220"/>
      <c r="T1553" s="221"/>
      <c r="AT1553" s="222" t="s">
        <v>296</v>
      </c>
      <c r="AU1553" s="222" t="s">
        <v>82</v>
      </c>
      <c r="AV1553" s="14" t="s">
        <v>93</v>
      </c>
      <c r="AW1553" s="14" t="s">
        <v>34</v>
      </c>
      <c r="AX1553" s="14" t="s">
        <v>73</v>
      </c>
      <c r="AY1553" s="222" t="s">
        <v>286</v>
      </c>
    </row>
    <row r="1554" spans="1:65" s="16" customFormat="1" ht="11.25">
      <c r="B1554" s="233"/>
      <c r="C1554" s="234"/>
      <c r="D1554" s="202" t="s">
        <v>296</v>
      </c>
      <c r="E1554" s="235" t="s">
        <v>21</v>
      </c>
      <c r="F1554" s="236" t="s">
        <v>307</v>
      </c>
      <c r="G1554" s="234"/>
      <c r="H1554" s="237">
        <v>778.69299999999998</v>
      </c>
      <c r="I1554" s="238"/>
      <c r="J1554" s="234"/>
      <c r="K1554" s="234"/>
      <c r="L1554" s="239"/>
      <c r="M1554" s="240"/>
      <c r="N1554" s="241"/>
      <c r="O1554" s="241"/>
      <c r="P1554" s="241"/>
      <c r="Q1554" s="241"/>
      <c r="R1554" s="241"/>
      <c r="S1554" s="241"/>
      <c r="T1554" s="242"/>
      <c r="AT1554" s="243" t="s">
        <v>296</v>
      </c>
      <c r="AU1554" s="243" t="s">
        <v>82</v>
      </c>
      <c r="AV1554" s="16" t="s">
        <v>103</v>
      </c>
      <c r="AW1554" s="16" t="s">
        <v>34</v>
      </c>
      <c r="AX1554" s="16" t="s">
        <v>80</v>
      </c>
      <c r="AY1554" s="243" t="s">
        <v>286</v>
      </c>
    </row>
    <row r="1555" spans="1:65" s="2" customFormat="1" ht="16.5" customHeight="1">
      <c r="A1555" s="36"/>
      <c r="B1555" s="37"/>
      <c r="C1555" s="245" t="s">
        <v>1723</v>
      </c>
      <c r="D1555" s="245" t="s">
        <v>459</v>
      </c>
      <c r="E1555" s="246" t="s">
        <v>1724</v>
      </c>
      <c r="F1555" s="247" t="s">
        <v>1725</v>
      </c>
      <c r="G1555" s="248" t="s">
        <v>129</v>
      </c>
      <c r="H1555" s="249">
        <v>817.62800000000004</v>
      </c>
      <c r="I1555" s="250"/>
      <c r="J1555" s="251">
        <f>ROUND(I1555*H1555,2)</f>
        <v>0</v>
      </c>
      <c r="K1555" s="247" t="s">
        <v>292</v>
      </c>
      <c r="L1555" s="252"/>
      <c r="M1555" s="253" t="s">
        <v>21</v>
      </c>
      <c r="N1555" s="254" t="s">
        <v>44</v>
      </c>
      <c r="O1555" s="66"/>
      <c r="P1555" s="191">
        <f>O1555*H1555</f>
        <v>0</v>
      </c>
      <c r="Q1555" s="191">
        <v>5.0000000000000002E-5</v>
      </c>
      <c r="R1555" s="191">
        <f>Q1555*H1555</f>
        <v>4.0881400000000005E-2</v>
      </c>
      <c r="S1555" s="191">
        <v>0</v>
      </c>
      <c r="T1555" s="192">
        <f>S1555*H1555</f>
        <v>0</v>
      </c>
      <c r="U1555" s="36"/>
      <c r="V1555" s="36"/>
      <c r="W1555" s="36"/>
      <c r="X1555" s="36"/>
      <c r="Y1555" s="36"/>
      <c r="Z1555" s="36"/>
      <c r="AA1555" s="36"/>
      <c r="AB1555" s="36"/>
      <c r="AC1555" s="36"/>
      <c r="AD1555" s="36"/>
      <c r="AE1555" s="36"/>
      <c r="AR1555" s="193" t="s">
        <v>358</v>
      </c>
      <c r="AT1555" s="193" t="s">
        <v>459</v>
      </c>
      <c r="AU1555" s="193" t="s">
        <v>82</v>
      </c>
      <c r="AY1555" s="19" t="s">
        <v>286</v>
      </c>
      <c r="BE1555" s="194">
        <f>IF(N1555="základní",J1555,0)</f>
        <v>0</v>
      </c>
      <c r="BF1555" s="194">
        <f>IF(N1555="snížená",J1555,0)</f>
        <v>0</v>
      </c>
      <c r="BG1555" s="194">
        <f>IF(N1555="zákl. přenesená",J1555,0)</f>
        <v>0</v>
      </c>
      <c r="BH1555" s="194">
        <f>IF(N1555="sníž. přenesená",J1555,0)</f>
        <v>0</v>
      </c>
      <c r="BI1555" s="194">
        <f>IF(N1555="nulová",J1555,0)</f>
        <v>0</v>
      </c>
      <c r="BJ1555" s="19" t="s">
        <v>80</v>
      </c>
      <c r="BK1555" s="194">
        <f>ROUND(I1555*H1555,2)</f>
        <v>0</v>
      </c>
      <c r="BL1555" s="19" t="s">
        <v>103</v>
      </c>
      <c r="BM1555" s="193" t="s">
        <v>1726</v>
      </c>
    </row>
    <row r="1556" spans="1:65" s="13" customFormat="1" ht="11.25">
      <c r="B1556" s="200"/>
      <c r="C1556" s="201"/>
      <c r="D1556" s="202" t="s">
        <v>296</v>
      </c>
      <c r="E1556" s="201"/>
      <c r="F1556" s="204" t="s">
        <v>1727</v>
      </c>
      <c r="G1556" s="201"/>
      <c r="H1556" s="205">
        <v>817.62800000000004</v>
      </c>
      <c r="I1556" s="206"/>
      <c r="J1556" s="201"/>
      <c r="K1556" s="201"/>
      <c r="L1556" s="207"/>
      <c r="M1556" s="208"/>
      <c r="N1556" s="209"/>
      <c r="O1556" s="209"/>
      <c r="P1556" s="209"/>
      <c r="Q1556" s="209"/>
      <c r="R1556" s="209"/>
      <c r="S1556" s="209"/>
      <c r="T1556" s="210"/>
      <c r="AT1556" s="211" t="s">
        <v>296</v>
      </c>
      <c r="AU1556" s="211" t="s">
        <v>82</v>
      </c>
      <c r="AV1556" s="13" t="s">
        <v>82</v>
      </c>
      <c r="AW1556" s="13" t="s">
        <v>4</v>
      </c>
      <c r="AX1556" s="13" t="s">
        <v>80</v>
      </c>
      <c r="AY1556" s="211" t="s">
        <v>286</v>
      </c>
    </row>
    <row r="1557" spans="1:65" s="2" customFormat="1" ht="16.5" customHeight="1">
      <c r="A1557" s="36"/>
      <c r="B1557" s="37"/>
      <c r="C1557" s="182" t="s">
        <v>1728</v>
      </c>
      <c r="D1557" s="182" t="s">
        <v>288</v>
      </c>
      <c r="E1557" s="183" t="s">
        <v>1729</v>
      </c>
      <c r="F1557" s="184" t="s">
        <v>1730</v>
      </c>
      <c r="G1557" s="185" t="s">
        <v>142</v>
      </c>
      <c r="H1557" s="186">
        <v>799.90499999999997</v>
      </c>
      <c r="I1557" s="187"/>
      <c r="J1557" s="188">
        <f>ROUND(I1557*H1557,2)</f>
        <v>0</v>
      </c>
      <c r="K1557" s="184" t="s">
        <v>292</v>
      </c>
      <c r="L1557" s="41"/>
      <c r="M1557" s="189" t="s">
        <v>21</v>
      </c>
      <c r="N1557" s="190" t="s">
        <v>44</v>
      </c>
      <c r="O1557" s="66"/>
      <c r="P1557" s="191">
        <f>O1557*H1557</f>
        <v>0</v>
      </c>
      <c r="Q1557" s="191">
        <v>2.5000000000000001E-4</v>
      </c>
      <c r="R1557" s="191">
        <f>Q1557*H1557</f>
        <v>0.19997624999999999</v>
      </c>
      <c r="S1557" s="191">
        <v>0</v>
      </c>
      <c r="T1557" s="192">
        <f>S1557*H1557</f>
        <v>0</v>
      </c>
      <c r="U1557" s="36"/>
      <c r="V1557" s="36"/>
      <c r="W1557" s="36"/>
      <c r="X1557" s="36"/>
      <c r="Y1557" s="36"/>
      <c r="Z1557" s="36"/>
      <c r="AA1557" s="36"/>
      <c r="AB1557" s="36"/>
      <c r="AC1557" s="36"/>
      <c r="AD1557" s="36"/>
      <c r="AE1557" s="36"/>
      <c r="AR1557" s="193" t="s">
        <v>103</v>
      </c>
      <c r="AT1557" s="193" t="s">
        <v>288</v>
      </c>
      <c r="AU1557" s="193" t="s">
        <v>82</v>
      </c>
      <c r="AY1557" s="19" t="s">
        <v>286</v>
      </c>
      <c r="BE1557" s="194">
        <f>IF(N1557="základní",J1557,0)</f>
        <v>0</v>
      </c>
      <c r="BF1557" s="194">
        <f>IF(N1557="snížená",J1557,0)</f>
        <v>0</v>
      </c>
      <c r="BG1557" s="194">
        <f>IF(N1557="zákl. přenesená",J1557,0)</f>
        <v>0</v>
      </c>
      <c r="BH1557" s="194">
        <f>IF(N1557="sníž. přenesená",J1557,0)</f>
        <v>0</v>
      </c>
      <c r="BI1557" s="194">
        <f>IF(N1557="nulová",J1557,0)</f>
        <v>0</v>
      </c>
      <c r="BJ1557" s="19" t="s">
        <v>80</v>
      </c>
      <c r="BK1557" s="194">
        <f>ROUND(I1557*H1557,2)</f>
        <v>0</v>
      </c>
      <c r="BL1557" s="19" t="s">
        <v>103</v>
      </c>
      <c r="BM1557" s="193" t="s">
        <v>1731</v>
      </c>
    </row>
    <row r="1558" spans="1:65" s="2" customFormat="1" ht="11.25">
      <c r="A1558" s="36"/>
      <c r="B1558" s="37"/>
      <c r="C1558" s="38"/>
      <c r="D1558" s="195" t="s">
        <v>294</v>
      </c>
      <c r="E1558" s="38"/>
      <c r="F1558" s="196" t="s">
        <v>1732</v>
      </c>
      <c r="G1558" s="38"/>
      <c r="H1558" s="38"/>
      <c r="I1558" s="197"/>
      <c r="J1558" s="38"/>
      <c r="K1558" s="38"/>
      <c r="L1558" s="41"/>
      <c r="M1558" s="198"/>
      <c r="N1558" s="199"/>
      <c r="O1558" s="66"/>
      <c r="P1558" s="66"/>
      <c r="Q1558" s="66"/>
      <c r="R1558" s="66"/>
      <c r="S1558" s="66"/>
      <c r="T1558" s="67"/>
      <c r="U1558" s="36"/>
      <c r="V1558" s="36"/>
      <c r="W1558" s="36"/>
      <c r="X1558" s="36"/>
      <c r="Y1558" s="36"/>
      <c r="Z1558" s="36"/>
      <c r="AA1558" s="36"/>
      <c r="AB1558" s="36"/>
      <c r="AC1558" s="36"/>
      <c r="AD1558" s="36"/>
      <c r="AE1558" s="36"/>
      <c r="AT1558" s="19" t="s">
        <v>294</v>
      </c>
      <c r="AU1558" s="19" t="s">
        <v>82</v>
      </c>
    </row>
    <row r="1559" spans="1:65" s="13" customFormat="1" ht="11.25">
      <c r="B1559" s="200"/>
      <c r="C1559" s="201"/>
      <c r="D1559" s="202" t="s">
        <v>296</v>
      </c>
      <c r="E1559" s="203" t="s">
        <v>21</v>
      </c>
      <c r="F1559" s="204" t="s">
        <v>1733</v>
      </c>
      <c r="G1559" s="201"/>
      <c r="H1559" s="205">
        <v>799.90499999999997</v>
      </c>
      <c r="I1559" s="206"/>
      <c r="J1559" s="201"/>
      <c r="K1559" s="201"/>
      <c r="L1559" s="207"/>
      <c r="M1559" s="208"/>
      <c r="N1559" s="209"/>
      <c r="O1559" s="209"/>
      <c r="P1559" s="209"/>
      <c r="Q1559" s="209"/>
      <c r="R1559" s="209"/>
      <c r="S1559" s="209"/>
      <c r="T1559" s="210"/>
      <c r="AT1559" s="211" t="s">
        <v>296</v>
      </c>
      <c r="AU1559" s="211" t="s">
        <v>82</v>
      </c>
      <c r="AV1559" s="13" t="s">
        <v>82</v>
      </c>
      <c r="AW1559" s="13" t="s">
        <v>34</v>
      </c>
      <c r="AX1559" s="13" t="s">
        <v>73</v>
      </c>
      <c r="AY1559" s="211" t="s">
        <v>286</v>
      </c>
    </row>
    <row r="1560" spans="1:65" s="14" customFormat="1" ht="11.25">
      <c r="B1560" s="212"/>
      <c r="C1560" s="213"/>
      <c r="D1560" s="202" t="s">
        <v>296</v>
      </c>
      <c r="E1560" s="214" t="s">
        <v>21</v>
      </c>
      <c r="F1560" s="215" t="s">
        <v>300</v>
      </c>
      <c r="G1560" s="213"/>
      <c r="H1560" s="216">
        <v>799.90499999999997</v>
      </c>
      <c r="I1560" s="217"/>
      <c r="J1560" s="213"/>
      <c r="K1560" s="213"/>
      <c r="L1560" s="218"/>
      <c r="M1560" s="219"/>
      <c r="N1560" s="220"/>
      <c r="O1560" s="220"/>
      <c r="P1560" s="220"/>
      <c r="Q1560" s="220"/>
      <c r="R1560" s="220"/>
      <c r="S1560" s="220"/>
      <c r="T1560" s="221"/>
      <c r="AT1560" s="222" t="s">
        <v>296</v>
      </c>
      <c r="AU1560" s="222" t="s">
        <v>82</v>
      </c>
      <c r="AV1560" s="14" t="s">
        <v>93</v>
      </c>
      <c r="AW1560" s="14" t="s">
        <v>34</v>
      </c>
      <c r="AX1560" s="14" t="s">
        <v>80</v>
      </c>
      <c r="AY1560" s="222" t="s">
        <v>286</v>
      </c>
    </row>
    <row r="1561" spans="1:65" s="2" customFormat="1" ht="37.9" customHeight="1">
      <c r="A1561" s="36"/>
      <c r="B1561" s="37"/>
      <c r="C1561" s="182" t="s">
        <v>1734</v>
      </c>
      <c r="D1561" s="182" t="s">
        <v>288</v>
      </c>
      <c r="E1561" s="183" t="s">
        <v>1735</v>
      </c>
      <c r="F1561" s="184" t="s">
        <v>1736</v>
      </c>
      <c r="G1561" s="185" t="s">
        <v>142</v>
      </c>
      <c r="H1561" s="186">
        <v>76.5</v>
      </c>
      <c r="I1561" s="187"/>
      <c r="J1561" s="188">
        <f>ROUND(I1561*H1561,2)</f>
        <v>0</v>
      </c>
      <c r="K1561" s="184" t="s">
        <v>292</v>
      </c>
      <c r="L1561" s="41"/>
      <c r="M1561" s="189" t="s">
        <v>21</v>
      </c>
      <c r="N1561" s="190" t="s">
        <v>44</v>
      </c>
      <c r="O1561" s="66"/>
      <c r="P1561" s="191">
        <f>O1561*H1561</f>
        <v>0</v>
      </c>
      <c r="Q1561" s="191">
        <v>8.5199999999999998E-3</v>
      </c>
      <c r="R1561" s="191">
        <f>Q1561*H1561</f>
        <v>0.65178000000000003</v>
      </c>
      <c r="S1561" s="191">
        <v>0</v>
      </c>
      <c r="T1561" s="192">
        <f>S1561*H1561</f>
        <v>0</v>
      </c>
      <c r="U1561" s="36"/>
      <c r="V1561" s="36"/>
      <c r="W1561" s="36"/>
      <c r="X1561" s="36"/>
      <c r="Y1561" s="36"/>
      <c r="Z1561" s="36"/>
      <c r="AA1561" s="36"/>
      <c r="AB1561" s="36"/>
      <c r="AC1561" s="36"/>
      <c r="AD1561" s="36"/>
      <c r="AE1561" s="36"/>
      <c r="AR1561" s="193" t="s">
        <v>103</v>
      </c>
      <c r="AT1561" s="193" t="s">
        <v>288</v>
      </c>
      <c r="AU1561" s="193" t="s">
        <v>82</v>
      </c>
      <c r="AY1561" s="19" t="s">
        <v>286</v>
      </c>
      <c r="BE1561" s="194">
        <f>IF(N1561="základní",J1561,0)</f>
        <v>0</v>
      </c>
      <c r="BF1561" s="194">
        <f>IF(N1561="snížená",J1561,0)</f>
        <v>0</v>
      </c>
      <c r="BG1561" s="194">
        <f>IF(N1561="zákl. přenesená",J1561,0)</f>
        <v>0</v>
      </c>
      <c r="BH1561" s="194">
        <f>IF(N1561="sníž. přenesená",J1561,0)</f>
        <v>0</v>
      </c>
      <c r="BI1561" s="194">
        <f>IF(N1561="nulová",J1561,0)</f>
        <v>0</v>
      </c>
      <c r="BJ1561" s="19" t="s">
        <v>80</v>
      </c>
      <c r="BK1561" s="194">
        <f>ROUND(I1561*H1561,2)</f>
        <v>0</v>
      </c>
      <c r="BL1561" s="19" t="s">
        <v>103</v>
      </c>
      <c r="BM1561" s="193" t="s">
        <v>1737</v>
      </c>
    </row>
    <row r="1562" spans="1:65" s="2" customFormat="1" ht="11.25">
      <c r="A1562" s="36"/>
      <c r="B1562" s="37"/>
      <c r="C1562" s="38"/>
      <c r="D1562" s="195" t="s">
        <v>294</v>
      </c>
      <c r="E1562" s="38"/>
      <c r="F1562" s="196" t="s">
        <v>1738</v>
      </c>
      <c r="G1562" s="38"/>
      <c r="H1562" s="38"/>
      <c r="I1562" s="197"/>
      <c r="J1562" s="38"/>
      <c r="K1562" s="38"/>
      <c r="L1562" s="41"/>
      <c r="M1562" s="198"/>
      <c r="N1562" s="199"/>
      <c r="O1562" s="66"/>
      <c r="P1562" s="66"/>
      <c r="Q1562" s="66"/>
      <c r="R1562" s="66"/>
      <c r="S1562" s="66"/>
      <c r="T1562" s="67"/>
      <c r="U1562" s="36"/>
      <c r="V1562" s="36"/>
      <c r="W1562" s="36"/>
      <c r="X1562" s="36"/>
      <c r="Y1562" s="36"/>
      <c r="Z1562" s="36"/>
      <c r="AA1562" s="36"/>
      <c r="AB1562" s="36"/>
      <c r="AC1562" s="36"/>
      <c r="AD1562" s="36"/>
      <c r="AE1562" s="36"/>
      <c r="AT1562" s="19" t="s">
        <v>294</v>
      </c>
      <c r="AU1562" s="19" t="s">
        <v>82</v>
      </c>
    </row>
    <row r="1563" spans="1:65" s="13" customFormat="1" ht="11.25">
      <c r="B1563" s="200"/>
      <c r="C1563" s="201"/>
      <c r="D1563" s="202" t="s">
        <v>296</v>
      </c>
      <c r="E1563" s="203" t="s">
        <v>21</v>
      </c>
      <c r="F1563" s="204" t="s">
        <v>1739</v>
      </c>
      <c r="G1563" s="201"/>
      <c r="H1563" s="205">
        <v>76.5</v>
      </c>
      <c r="I1563" s="206"/>
      <c r="J1563" s="201"/>
      <c r="K1563" s="201"/>
      <c r="L1563" s="207"/>
      <c r="M1563" s="208"/>
      <c r="N1563" s="209"/>
      <c r="O1563" s="209"/>
      <c r="P1563" s="209"/>
      <c r="Q1563" s="209"/>
      <c r="R1563" s="209"/>
      <c r="S1563" s="209"/>
      <c r="T1563" s="210"/>
      <c r="AT1563" s="211" t="s">
        <v>296</v>
      </c>
      <c r="AU1563" s="211" t="s">
        <v>82</v>
      </c>
      <c r="AV1563" s="13" t="s">
        <v>82</v>
      </c>
      <c r="AW1563" s="13" t="s">
        <v>34</v>
      </c>
      <c r="AX1563" s="13" t="s">
        <v>73</v>
      </c>
      <c r="AY1563" s="211" t="s">
        <v>286</v>
      </c>
    </row>
    <row r="1564" spans="1:65" s="14" customFormat="1" ht="11.25">
      <c r="B1564" s="212"/>
      <c r="C1564" s="213"/>
      <c r="D1564" s="202" t="s">
        <v>296</v>
      </c>
      <c r="E1564" s="214" t="s">
        <v>21</v>
      </c>
      <c r="F1564" s="215" t="s">
        <v>300</v>
      </c>
      <c r="G1564" s="213"/>
      <c r="H1564" s="216">
        <v>76.5</v>
      </c>
      <c r="I1564" s="217"/>
      <c r="J1564" s="213"/>
      <c r="K1564" s="213"/>
      <c r="L1564" s="218"/>
      <c r="M1564" s="219"/>
      <c r="N1564" s="220"/>
      <c r="O1564" s="220"/>
      <c r="P1564" s="220"/>
      <c r="Q1564" s="220"/>
      <c r="R1564" s="220"/>
      <c r="S1564" s="220"/>
      <c r="T1564" s="221"/>
      <c r="AT1564" s="222" t="s">
        <v>296</v>
      </c>
      <c r="AU1564" s="222" t="s">
        <v>82</v>
      </c>
      <c r="AV1564" s="14" t="s">
        <v>93</v>
      </c>
      <c r="AW1564" s="14" t="s">
        <v>34</v>
      </c>
      <c r="AX1564" s="14" t="s">
        <v>80</v>
      </c>
      <c r="AY1564" s="222" t="s">
        <v>286</v>
      </c>
    </row>
    <row r="1565" spans="1:65" s="2" customFormat="1" ht="16.5" customHeight="1">
      <c r="A1565" s="36"/>
      <c r="B1565" s="37"/>
      <c r="C1565" s="245" t="s">
        <v>1740</v>
      </c>
      <c r="D1565" s="245" t="s">
        <v>459</v>
      </c>
      <c r="E1565" s="246" t="s">
        <v>1741</v>
      </c>
      <c r="F1565" s="247" t="s">
        <v>1742</v>
      </c>
      <c r="G1565" s="248" t="s">
        <v>142</v>
      </c>
      <c r="H1565" s="249">
        <v>80.325000000000003</v>
      </c>
      <c r="I1565" s="250"/>
      <c r="J1565" s="251">
        <f>ROUND(I1565*H1565,2)</f>
        <v>0</v>
      </c>
      <c r="K1565" s="247" t="s">
        <v>292</v>
      </c>
      <c r="L1565" s="252"/>
      <c r="M1565" s="253" t="s">
        <v>21</v>
      </c>
      <c r="N1565" s="254" t="s">
        <v>44</v>
      </c>
      <c r="O1565" s="66"/>
      <c r="P1565" s="191">
        <f>O1565*H1565</f>
        <v>0</v>
      </c>
      <c r="Q1565" s="191">
        <v>1.6999999999999999E-3</v>
      </c>
      <c r="R1565" s="191">
        <f>Q1565*H1565</f>
        <v>0.13655249999999999</v>
      </c>
      <c r="S1565" s="191">
        <v>0</v>
      </c>
      <c r="T1565" s="192">
        <f>S1565*H1565</f>
        <v>0</v>
      </c>
      <c r="U1565" s="36"/>
      <c r="V1565" s="36"/>
      <c r="W1565" s="36"/>
      <c r="X1565" s="36"/>
      <c r="Y1565" s="36"/>
      <c r="Z1565" s="36"/>
      <c r="AA1565" s="36"/>
      <c r="AB1565" s="36"/>
      <c r="AC1565" s="36"/>
      <c r="AD1565" s="36"/>
      <c r="AE1565" s="36"/>
      <c r="AR1565" s="193" t="s">
        <v>358</v>
      </c>
      <c r="AT1565" s="193" t="s">
        <v>459</v>
      </c>
      <c r="AU1565" s="193" t="s">
        <v>82</v>
      </c>
      <c r="AY1565" s="19" t="s">
        <v>286</v>
      </c>
      <c r="BE1565" s="194">
        <f>IF(N1565="základní",J1565,0)</f>
        <v>0</v>
      </c>
      <c r="BF1565" s="194">
        <f>IF(N1565="snížená",J1565,0)</f>
        <v>0</v>
      </c>
      <c r="BG1565" s="194">
        <f>IF(N1565="zákl. přenesená",J1565,0)</f>
        <v>0</v>
      </c>
      <c r="BH1565" s="194">
        <f>IF(N1565="sníž. přenesená",J1565,0)</f>
        <v>0</v>
      </c>
      <c r="BI1565" s="194">
        <f>IF(N1565="nulová",J1565,0)</f>
        <v>0</v>
      </c>
      <c r="BJ1565" s="19" t="s">
        <v>80</v>
      </c>
      <c r="BK1565" s="194">
        <f>ROUND(I1565*H1565,2)</f>
        <v>0</v>
      </c>
      <c r="BL1565" s="19" t="s">
        <v>103</v>
      </c>
      <c r="BM1565" s="193" t="s">
        <v>1743</v>
      </c>
    </row>
    <row r="1566" spans="1:65" s="13" customFormat="1" ht="11.25">
      <c r="B1566" s="200"/>
      <c r="C1566" s="201"/>
      <c r="D1566" s="202" t="s">
        <v>296</v>
      </c>
      <c r="E1566" s="201"/>
      <c r="F1566" s="204" t="s">
        <v>1744</v>
      </c>
      <c r="G1566" s="201"/>
      <c r="H1566" s="205">
        <v>80.325000000000003</v>
      </c>
      <c r="I1566" s="206"/>
      <c r="J1566" s="201"/>
      <c r="K1566" s="201"/>
      <c r="L1566" s="207"/>
      <c r="M1566" s="208"/>
      <c r="N1566" s="209"/>
      <c r="O1566" s="209"/>
      <c r="P1566" s="209"/>
      <c r="Q1566" s="209"/>
      <c r="R1566" s="209"/>
      <c r="S1566" s="209"/>
      <c r="T1566" s="210"/>
      <c r="AT1566" s="211" t="s">
        <v>296</v>
      </c>
      <c r="AU1566" s="211" t="s">
        <v>82</v>
      </c>
      <c r="AV1566" s="13" t="s">
        <v>82</v>
      </c>
      <c r="AW1566" s="13" t="s">
        <v>4</v>
      </c>
      <c r="AX1566" s="13" t="s">
        <v>80</v>
      </c>
      <c r="AY1566" s="211" t="s">
        <v>286</v>
      </c>
    </row>
    <row r="1567" spans="1:65" s="2" customFormat="1" ht="37.9" customHeight="1">
      <c r="A1567" s="36"/>
      <c r="B1567" s="37"/>
      <c r="C1567" s="182" t="s">
        <v>1745</v>
      </c>
      <c r="D1567" s="182" t="s">
        <v>288</v>
      </c>
      <c r="E1567" s="183" t="s">
        <v>1746</v>
      </c>
      <c r="F1567" s="184" t="s">
        <v>1747</v>
      </c>
      <c r="G1567" s="185" t="s">
        <v>142</v>
      </c>
      <c r="H1567" s="186">
        <v>293.00400000000002</v>
      </c>
      <c r="I1567" s="187"/>
      <c r="J1567" s="188">
        <f>ROUND(I1567*H1567,2)</f>
        <v>0</v>
      </c>
      <c r="K1567" s="184" t="s">
        <v>292</v>
      </c>
      <c r="L1567" s="41"/>
      <c r="M1567" s="189" t="s">
        <v>21</v>
      </c>
      <c r="N1567" s="190" t="s">
        <v>44</v>
      </c>
      <c r="O1567" s="66"/>
      <c r="P1567" s="191">
        <f>O1567*H1567</f>
        <v>0</v>
      </c>
      <c r="Q1567" s="191">
        <v>8.6E-3</v>
      </c>
      <c r="R1567" s="191">
        <f>Q1567*H1567</f>
        <v>2.5198344000000001</v>
      </c>
      <c r="S1567" s="191">
        <v>0</v>
      </c>
      <c r="T1567" s="192">
        <f>S1567*H1567</f>
        <v>0</v>
      </c>
      <c r="U1567" s="36"/>
      <c r="V1567" s="36"/>
      <c r="W1567" s="36"/>
      <c r="X1567" s="36"/>
      <c r="Y1567" s="36"/>
      <c r="Z1567" s="36"/>
      <c r="AA1567" s="36"/>
      <c r="AB1567" s="36"/>
      <c r="AC1567" s="36"/>
      <c r="AD1567" s="36"/>
      <c r="AE1567" s="36"/>
      <c r="AR1567" s="193" t="s">
        <v>103</v>
      </c>
      <c r="AT1567" s="193" t="s">
        <v>288</v>
      </c>
      <c r="AU1567" s="193" t="s">
        <v>82</v>
      </c>
      <c r="AY1567" s="19" t="s">
        <v>286</v>
      </c>
      <c r="BE1567" s="194">
        <f>IF(N1567="základní",J1567,0)</f>
        <v>0</v>
      </c>
      <c r="BF1567" s="194">
        <f>IF(N1567="snížená",J1567,0)</f>
        <v>0</v>
      </c>
      <c r="BG1567" s="194">
        <f>IF(N1567="zákl. přenesená",J1567,0)</f>
        <v>0</v>
      </c>
      <c r="BH1567" s="194">
        <f>IF(N1567="sníž. přenesená",J1567,0)</f>
        <v>0</v>
      </c>
      <c r="BI1567" s="194">
        <f>IF(N1567="nulová",J1567,0)</f>
        <v>0</v>
      </c>
      <c r="BJ1567" s="19" t="s">
        <v>80</v>
      </c>
      <c r="BK1567" s="194">
        <f>ROUND(I1567*H1567,2)</f>
        <v>0</v>
      </c>
      <c r="BL1567" s="19" t="s">
        <v>103</v>
      </c>
      <c r="BM1567" s="193" t="s">
        <v>1748</v>
      </c>
    </row>
    <row r="1568" spans="1:65" s="2" customFormat="1" ht="11.25">
      <c r="A1568" s="36"/>
      <c r="B1568" s="37"/>
      <c r="C1568" s="38"/>
      <c r="D1568" s="195" t="s">
        <v>294</v>
      </c>
      <c r="E1568" s="38"/>
      <c r="F1568" s="196" t="s">
        <v>1749</v>
      </c>
      <c r="G1568" s="38"/>
      <c r="H1568" s="38"/>
      <c r="I1568" s="197"/>
      <c r="J1568" s="38"/>
      <c r="K1568" s="38"/>
      <c r="L1568" s="41"/>
      <c r="M1568" s="198"/>
      <c r="N1568" s="199"/>
      <c r="O1568" s="66"/>
      <c r="P1568" s="66"/>
      <c r="Q1568" s="66"/>
      <c r="R1568" s="66"/>
      <c r="S1568" s="66"/>
      <c r="T1568" s="67"/>
      <c r="U1568" s="36"/>
      <c r="V1568" s="36"/>
      <c r="W1568" s="36"/>
      <c r="X1568" s="36"/>
      <c r="Y1568" s="36"/>
      <c r="Z1568" s="36"/>
      <c r="AA1568" s="36"/>
      <c r="AB1568" s="36"/>
      <c r="AC1568" s="36"/>
      <c r="AD1568" s="36"/>
      <c r="AE1568" s="36"/>
      <c r="AT1568" s="19" t="s">
        <v>294</v>
      </c>
      <c r="AU1568" s="19" t="s">
        <v>82</v>
      </c>
    </row>
    <row r="1569" spans="2:51" s="15" customFormat="1" ht="11.25">
      <c r="B1569" s="223"/>
      <c r="C1569" s="224"/>
      <c r="D1569" s="202" t="s">
        <v>296</v>
      </c>
      <c r="E1569" s="225" t="s">
        <v>21</v>
      </c>
      <c r="F1569" s="226" t="s">
        <v>1750</v>
      </c>
      <c r="G1569" s="224"/>
      <c r="H1569" s="225" t="s">
        <v>21</v>
      </c>
      <c r="I1569" s="227"/>
      <c r="J1569" s="224"/>
      <c r="K1569" s="224"/>
      <c r="L1569" s="228"/>
      <c r="M1569" s="229"/>
      <c r="N1569" s="230"/>
      <c r="O1569" s="230"/>
      <c r="P1569" s="230"/>
      <c r="Q1569" s="230"/>
      <c r="R1569" s="230"/>
      <c r="S1569" s="230"/>
      <c r="T1569" s="231"/>
      <c r="AT1569" s="232" t="s">
        <v>296</v>
      </c>
      <c r="AU1569" s="232" t="s">
        <v>82</v>
      </c>
      <c r="AV1569" s="15" t="s">
        <v>80</v>
      </c>
      <c r="AW1569" s="15" t="s">
        <v>34</v>
      </c>
      <c r="AX1569" s="15" t="s">
        <v>73</v>
      </c>
      <c r="AY1569" s="232" t="s">
        <v>286</v>
      </c>
    </row>
    <row r="1570" spans="2:51" s="15" customFormat="1" ht="11.25">
      <c r="B1570" s="223"/>
      <c r="C1570" s="224"/>
      <c r="D1570" s="202" t="s">
        <v>296</v>
      </c>
      <c r="E1570" s="225" t="s">
        <v>21</v>
      </c>
      <c r="F1570" s="226" t="s">
        <v>1751</v>
      </c>
      <c r="G1570" s="224"/>
      <c r="H1570" s="225" t="s">
        <v>21</v>
      </c>
      <c r="I1570" s="227"/>
      <c r="J1570" s="224"/>
      <c r="K1570" s="224"/>
      <c r="L1570" s="228"/>
      <c r="M1570" s="229"/>
      <c r="N1570" s="230"/>
      <c r="O1570" s="230"/>
      <c r="P1570" s="230"/>
      <c r="Q1570" s="230"/>
      <c r="R1570" s="230"/>
      <c r="S1570" s="230"/>
      <c r="T1570" s="231"/>
      <c r="AT1570" s="232" t="s">
        <v>296</v>
      </c>
      <c r="AU1570" s="232" t="s">
        <v>82</v>
      </c>
      <c r="AV1570" s="15" t="s">
        <v>80</v>
      </c>
      <c r="AW1570" s="15" t="s">
        <v>34</v>
      </c>
      <c r="AX1570" s="15" t="s">
        <v>73</v>
      </c>
      <c r="AY1570" s="232" t="s">
        <v>286</v>
      </c>
    </row>
    <row r="1571" spans="2:51" s="13" customFormat="1" ht="11.25">
      <c r="B1571" s="200"/>
      <c r="C1571" s="201"/>
      <c r="D1571" s="202" t="s">
        <v>296</v>
      </c>
      <c r="E1571" s="203" t="s">
        <v>21</v>
      </c>
      <c r="F1571" s="204" t="s">
        <v>1752</v>
      </c>
      <c r="G1571" s="201"/>
      <c r="H1571" s="205">
        <v>0.66</v>
      </c>
      <c r="I1571" s="206"/>
      <c r="J1571" s="201"/>
      <c r="K1571" s="201"/>
      <c r="L1571" s="207"/>
      <c r="M1571" s="208"/>
      <c r="N1571" s="209"/>
      <c r="O1571" s="209"/>
      <c r="P1571" s="209"/>
      <c r="Q1571" s="209"/>
      <c r="R1571" s="209"/>
      <c r="S1571" s="209"/>
      <c r="T1571" s="210"/>
      <c r="AT1571" s="211" t="s">
        <v>296</v>
      </c>
      <c r="AU1571" s="211" t="s">
        <v>82</v>
      </c>
      <c r="AV1571" s="13" t="s">
        <v>82</v>
      </c>
      <c r="AW1571" s="13" t="s">
        <v>34</v>
      </c>
      <c r="AX1571" s="13" t="s">
        <v>73</v>
      </c>
      <c r="AY1571" s="211" t="s">
        <v>286</v>
      </c>
    </row>
    <row r="1572" spans="2:51" s="15" customFormat="1" ht="11.25">
      <c r="B1572" s="223"/>
      <c r="C1572" s="224"/>
      <c r="D1572" s="202" t="s">
        <v>296</v>
      </c>
      <c r="E1572" s="225" t="s">
        <v>21</v>
      </c>
      <c r="F1572" s="226" t="s">
        <v>1753</v>
      </c>
      <c r="G1572" s="224"/>
      <c r="H1572" s="225" t="s">
        <v>21</v>
      </c>
      <c r="I1572" s="227"/>
      <c r="J1572" s="224"/>
      <c r="K1572" s="224"/>
      <c r="L1572" s="228"/>
      <c r="M1572" s="229"/>
      <c r="N1572" s="230"/>
      <c r="O1572" s="230"/>
      <c r="P1572" s="230"/>
      <c r="Q1572" s="230"/>
      <c r="R1572" s="230"/>
      <c r="S1572" s="230"/>
      <c r="T1572" s="231"/>
      <c r="AT1572" s="232" t="s">
        <v>296</v>
      </c>
      <c r="AU1572" s="232" t="s">
        <v>82</v>
      </c>
      <c r="AV1572" s="15" t="s">
        <v>80</v>
      </c>
      <c r="AW1572" s="15" t="s">
        <v>34</v>
      </c>
      <c r="AX1572" s="15" t="s">
        <v>73</v>
      </c>
      <c r="AY1572" s="232" t="s">
        <v>286</v>
      </c>
    </row>
    <row r="1573" spans="2:51" s="13" customFormat="1" ht="11.25">
      <c r="B1573" s="200"/>
      <c r="C1573" s="201"/>
      <c r="D1573" s="202" t="s">
        <v>296</v>
      </c>
      <c r="E1573" s="203" t="s">
        <v>21</v>
      </c>
      <c r="F1573" s="204" t="s">
        <v>1754</v>
      </c>
      <c r="G1573" s="201"/>
      <c r="H1573" s="205">
        <v>0.87</v>
      </c>
      <c r="I1573" s="206"/>
      <c r="J1573" s="201"/>
      <c r="K1573" s="201"/>
      <c r="L1573" s="207"/>
      <c r="M1573" s="208"/>
      <c r="N1573" s="209"/>
      <c r="O1573" s="209"/>
      <c r="P1573" s="209"/>
      <c r="Q1573" s="209"/>
      <c r="R1573" s="209"/>
      <c r="S1573" s="209"/>
      <c r="T1573" s="210"/>
      <c r="AT1573" s="211" t="s">
        <v>296</v>
      </c>
      <c r="AU1573" s="211" t="s">
        <v>82</v>
      </c>
      <c r="AV1573" s="13" t="s">
        <v>82</v>
      </c>
      <c r="AW1573" s="13" t="s">
        <v>34</v>
      </c>
      <c r="AX1573" s="13" t="s">
        <v>73</v>
      </c>
      <c r="AY1573" s="211" t="s">
        <v>286</v>
      </c>
    </row>
    <row r="1574" spans="2:51" s="14" customFormat="1" ht="11.25">
      <c r="B1574" s="212"/>
      <c r="C1574" s="213"/>
      <c r="D1574" s="202" t="s">
        <v>296</v>
      </c>
      <c r="E1574" s="214" t="s">
        <v>21</v>
      </c>
      <c r="F1574" s="215" t="s">
        <v>300</v>
      </c>
      <c r="G1574" s="213"/>
      <c r="H1574" s="216">
        <v>1.53</v>
      </c>
      <c r="I1574" s="217"/>
      <c r="J1574" s="213"/>
      <c r="K1574" s="213"/>
      <c r="L1574" s="218"/>
      <c r="M1574" s="219"/>
      <c r="N1574" s="220"/>
      <c r="O1574" s="220"/>
      <c r="P1574" s="220"/>
      <c r="Q1574" s="220"/>
      <c r="R1574" s="220"/>
      <c r="S1574" s="220"/>
      <c r="T1574" s="221"/>
      <c r="AT1574" s="222" t="s">
        <v>296</v>
      </c>
      <c r="AU1574" s="222" t="s">
        <v>82</v>
      </c>
      <c r="AV1574" s="14" t="s">
        <v>93</v>
      </c>
      <c r="AW1574" s="14" t="s">
        <v>34</v>
      </c>
      <c r="AX1574" s="14" t="s">
        <v>73</v>
      </c>
      <c r="AY1574" s="222" t="s">
        <v>286</v>
      </c>
    </row>
    <row r="1575" spans="2:51" s="15" customFormat="1" ht="11.25">
      <c r="B1575" s="223"/>
      <c r="C1575" s="224"/>
      <c r="D1575" s="202" t="s">
        <v>296</v>
      </c>
      <c r="E1575" s="225" t="s">
        <v>21</v>
      </c>
      <c r="F1575" s="226" t="s">
        <v>1755</v>
      </c>
      <c r="G1575" s="224"/>
      <c r="H1575" s="225" t="s">
        <v>21</v>
      </c>
      <c r="I1575" s="227"/>
      <c r="J1575" s="224"/>
      <c r="K1575" s="224"/>
      <c r="L1575" s="228"/>
      <c r="M1575" s="229"/>
      <c r="N1575" s="230"/>
      <c r="O1575" s="230"/>
      <c r="P1575" s="230"/>
      <c r="Q1575" s="230"/>
      <c r="R1575" s="230"/>
      <c r="S1575" s="230"/>
      <c r="T1575" s="231"/>
      <c r="AT1575" s="232" t="s">
        <v>296</v>
      </c>
      <c r="AU1575" s="232" t="s">
        <v>82</v>
      </c>
      <c r="AV1575" s="15" t="s">
        <v>80</v>
      </c>
      <c r="AW1575" s="15" t="s">
        <v>34</v>
      </c>
      <c r="AX1575" s="15" t="s">
        <v>73</v>
      </c>
      <c r="AY1575" s="232" t="s">
        <v>286</v>
      </c>
    </row>
    <row r="1576" spans="2:51" s="15" customFormat="1" ht="11.25">
      <c r="B1576" s="223"/>
      <c r="C1576" s="224"/>
      <c r="D1576" s="202" t="s">
        <v>296</v>
      </c>
      <c r="E1576" s="225" t="s">
        <v>21</v>
      </c>
      <c r="F1576" s="226" t="s">
        <v>1756</v>
      </c>
      <c r="G1576" s="224"/>
      <c r="H1576" s="225" t="s">
        <v>21</v>
      </c>
      <c r="I1576" s="227"/>
      <c r="J1576" s="224"/>
      <c r="K1576" s="224"/>
      <c r="L1576" s="228"/>
      <c r="M1576" s="229"/>
      <c r="N1576" s="230"/>
      <c r="O1576" s="230"/>
      <c r="P1576" s="230"/>
      <c r="Q1576" s="230"/>
      <c r="R1576" s="230"/>
      <c r="S1576" s="230"/>
      <c r="T1576" s="231"/>
      <c r="AT1576" s="232" t="s">
        <v>296</v>
      </c>
      <c r="AU1576" s="232" t="s">
        <v>82</v>
      </c>
      <c r="AV1576" s="15" t="s">
        <v>80</v>
      </c>
      <c r="AW1576" s="15" t="s">
        <v>34</v>
      </c>
      <c r="AX1576" s="15" t="s">
        <v>73</v>
      </c>
      <c r="AY1576" s="232" t="s">
        <v>286</v>
      </c>
    </row>
    <row r="1577" spans="2:51" s="15" customFormat="1" ht="11.25">
      <c r="B1577" s="223"/>
      <c r="C1577" s="224"/>
      <c r="D1577" s="202" t="s">
        <v>296</v>
      </c>
      <c r="E1577" s="225" t="s">
        <v>21</v>
      </c>
      <c r="F1577" s="226" t="s">
        <v>1685</v>
      </c>
      <c r="G1577" s="224"/>
      <c r="H1577" s="225" t="s">
        <v>21</v>
      </c>
      <c r="I1577" s="227"/>
      <c r="J1577" s="224"/>
      <c r="K1577" s="224"/>
      <c r="L1577" s="228"/>
      <c r="M1577" s="229"/>
      <c r="N1577" s="230"/>
      <c r="O1577" s="230"/>
      <c r="P1577" s="230"/>
      <c r="Q1577" s="230"/>
      <c r="R1577" s="230"/>
      <c r="S1577" s="230"/>
      <c r="T1577" s="231"/>
      <c r="AT1577" s="232" t="s">
        <v>296</v>
      </c>
      <c r="AU1577" s="232" t="s">
        <v>82</v>
      </c>
      <c r="AV1577" s="15" t="s">
        <v>80</v>
      </c>
      <c r="AW1577" s="15" t="s">
        <v>34</v>
      </c>
      <c r="AX1577" s="15" t="s">
        <v>73</v>
      </c>
      <c r="AY1577" s="232" t="s">
        <v>286</v>
      </c>
    </row>
    <row r="1578" spans="2:51" s="13" customFormat="1" ht="11.25">
      <c r="B1578" s="200"/>
      <c r="C1578" s="201"/>
      <c r="D1578" s="202" t="s">
        <v>296</v>
      </c>
      <c r="E1578" s="203" t="s">
        <v>21</v>
      </c>
      <c r="F1578" s="204" t="s">
        <v>1757</v>
      </c>
      <c r="G1578" s="201"/>
      <c r="H1578" s="205">
        <v>4.7850000000000001</v>
      </c>
      <c r="I1578" s="206"/>
      <c r="J1578" s="201"/>
      <c r="K1578" s="201"/>
      <c r="L1578" s="207"/>
      <c r="M1578" s="208"/>
      <c r="N1578" s="209"/>
      <c r="O1578" s="209"/>
      <c r="P1578" s="209"/>
      <c r="Q1578" s="209"/>
      <c r="R1578" s="209"/>
      <c r="S1578" s="209"/>
      <c r="T1578" s="210"/>
      <c r="AT1578" s="211" t="s">
        <v>296</v>
      </c>
      <c r="AU1578" s="211" t="s">
        <v>82</v>
      </c>
      <c r="AV1578" s="13" t="s">
        <v>82</v>
      </c>
      <c r="AW1578" s="13" t="s">
        <v>34</v>
      </c>
      <c r="AX1578" s="13" t="s">
        <v>73</v>
      </c>
      <c r="AY1578" s="211" t="s">
        <v>286</v>
      </c>
    </row>
    <row r="1579" spans="2:51" s="13" customFormat="1" ht="11.25">
      <c r="B1579" s="200"/>
      <c r="C1579" s="201"/>
      <c r="D1579" s="202" t="s">
        <v>296</v>
      </c>
      <c r="E1579" s="203" t="s">
        <v>21</v>
      </c>
      <c r="F1579" s="204" t="s">
        <v>1758</v>
      </c>
      <c r="G1579" s="201"/>
      <c r="H1579" s="205">
        <v>-0.87</v>
      </c>
      <c r="I1579" s="206"/>
      <c r="J1579" s="201"/>
      <c r="K1579" s="201"/>
      <c r="L1579" s="207"/>
      <c r="M1579" s="208"/>
      <c r="N1579" s="209"/>
      <c r="O1579" s="209"/>
      <c r="P1579" s="209"/>
      <c r="Q1579" s="209"/>
      <c r="R1579" s="209"/>
      <c r="S1579" s="209"/>
      <c r="T1579" s="210"/>
      <c r="AT1579" s="211" t="s">
        <v>296</v>
      </c>
      <c r="AU1579" s="211" t="s">
        <v>82</v>
      </c>
      <c r="AV1579" s="13" t="s">
        <v>82</v>
      </c>
      <c r="AW1579" s="13" t="s">
        <v>34</v>
      </c>
      <c r="AX1579" s="13" t="s">
        <v>73</v>
      </c>
      <c r="AY1579" s="211" t="s">
        <v>286</v>
      </c>
    </row>
    <row r="1580" spans="2:51" s="13" customFormat="1" ht="11.25">
      <c r="B1580" s="200"/>
      <c r="C1580" s="201"/>
      <c r="D1580" s="202" t="s">
        <v>296</v>
      </c>
      <c r="E1580" s="203" t="s">
        <v>21</v>
      </c>
      <c r="F1580" s="204" t="s">
        <v>1759</v>
      </c>
      <c r="G1580" s="201"/>
      <c r="H1580" s="205">
        <v>88.647999999999996</v>
      </c>
      <c r="I1580" s="206"/>
      <c r="J1580" s="201"/>
      <c r="K1580" s="201"/>
      <c r="L1580" s="207"/>
      <c r="M1580" s="208"/>
      <c r="N1580" s="209"/>
      <c r="O1580" s="209"/>
      <c r="P1580" s="209"/>
      <c r="Q1580" s="209"/>
      <c r="R1580" s="209"/>
      <c r="S1580" s="209"/>
      <c r="T1580" s="210"/>
      <c r="AT1580" s="211" t="s">
        <v>296</v>
      </c>
      <c r="AU1580" s="211" t="s">
        <v>82</v>
      </c>
      <c r="AV1580" s="13" t="s">
        <v>82</v>
      </c>
      <c r="AW1580" s="13" t="s">
        <v>34</v>
      </c>
      <c r="AX1580" s="13" t="s">
        <v>73</v>
      </c>
      <c r="AY1580" s="211" t="s">
        <v>286</v>
      </c>
    </row>
    <row r="1581" spans="2:51" s="15" customFormat="1" ht="11.25">
      <c r="B1581" s="223"/>
      <c r="C1581" s="224"/>
      <c r="D1581" s="202" t="s">
        <v>296</v>
      </c>
      <c r="E1581" s="225" t="s">
        <v>21</v>
      </c>
      <c r="F1581" s="226" t="s">
        <v>1688</v>
      </c>
      <c r="G1581" s="224"/>
      <c r="H1581" s="225" t="s">
        <v>21</v>
      </c>
      <c r="I1581" s="227"/>
      <c r="J1581" s="224"/>
      <c r="K1581" s="224"/>
      <c r="L1581" s="228"/>
      <c r="M1581" s="229"/>
      <c r="N1581" s="230"/>
      <c r="O1581" s="230"/>
      <c r="P1581" s="230"/>
      <c r="Q1581" s="230"/>
      <c r="R1581" s="230"/>
      <c r="S1581" s="230"/>
      <c r="T1581" s="231"/>
      <c r="AT1581" s="232" t="s">
        <v>296</v>
      </c>
      <c r="AU1581" s="232" t="s">
        <v>82</v>
      </c>
      <c r="AV1581" s="15" t="s">
        <v>80</v>
      </c>
      <c r="AW1581" s="15" t="s">
        <v>34</v>
      </c>
      <c r="AX1581" s="15" t="s">
        <v>73</v>
      </c>
      <c r="AY1581" s="232" t="s">
        <v>286</v>
      </c>
    </row>
    <row r="1582" spans="2:51" s="13" customFormat="1" ht="11.25">
      <c r="B1582" s="200"/>
      <c r="C1582" s="201"/>
      <c r="D1582" s="202" t="s">
        <v>296</v>
      </c>
      <c r="E1582" s="203" t="s">
        <v>21</v>
      </c>
      <c r="F1582" s="204" t="s">
        <v>1760</v>
      </c>
      <c r="G1582" s="201"/>
      <c r="H1582" s="205">
        <v>82.757999999999996</v>
      </c>
      <c r="I1582" s="206"/>
      <c r="J1582" s="201"/>
      <c r="K1582" s="201"/>
      <c r="L1582" s="207"/>
      <c r="M1582" s="208"/>
      <c r="N1582" s="209"/>
      <c r="O1582" s="209"/>
      <c r="P1582" s="209"/>
      <c r="Q1582" s="209"/>
      <c r="R1582" s="209"/>
      <c r="S1582" s="209"/>
      <c r="T1582" s="210"/>
      <c r="AT1582" s="211" t="s">
        <v>296</v>
      </c>
      <c r="AU1582" s="211" t="s">
        <v>82</v>
      </c>
      <c r="AV1582" s="13" t="s">
        <v>82</v>
      </c>
      <c r="AW1582" s="13" t="s">
        <v>34</v>
      </c>
      <c r="AX1582" s="13" t="s">
        <v>73</v>
      </c>
      <c r="AY1582" s="211" t="s">
        <v>286</v>
      </c>
    </row>
    <row r="1583" spans="2:51" s="15" customFormat="1" ht="11.25">
      <c r="B1583" s="223"/>
      <c r="C1583" s="224"/>
      <c r="D1583" s="202" t="s">
        <v>296</v>
      </c>
      <c r="E1583" s="225" t="s">
        <v>21</v>
      </c>
      <c r="F1583" s="226" t="s">
        <v>1690</v>
      </c>
      <c r="G1583" s="224"/>
      <c r="H1583" s="225" t="s">
        <v>21</v>
      </c>
      <c r="I1583" s="227"/>
      <c r="J1583" s="224"/>
      <c r="K1583" s="224"/>
      <c r="L1583" s="228"/>
      <c r="M1583" s="229"/>
      <c r="N1583" s="230"/>
      <c r="O1583" s="230"/>
      <c r="P1583" s="230"/>
      <c r="Q1583" s="230"/>
      <c r="R1583" s="230"/>
      <c r="S1583" s="230"/>
      <c r="T1583" s="231"/>
      <c r="AT1583" s="232" t="s">
        <v>296</v>
      </c>
      <c r="AU1583" s="232" t="s">
        <v>82</v>
      </c>
      <c r="AV1583" s="15" t="s">
        <v>80</v>
      </c>
      <c r="AW1583" s="15" t="s">
        <v>34</v>
      </c>
      <c r="AX1583" s="15" t="s">
        <v>73</v>
      </c>
      <c r="AY1583" s="232" t="s">
        <v>286</v>
      </c>
    </row>
    <row r="1584" spans="2:51" s="13" customFormat="1" ht="11.25">
      <c r="B1584" s="200"/>
      <c r="C1584" s="201"/>
      <c r="D1584" s="202" t="s">
        <v>296</v>
      </c>
      <c r="E1584" s="203" t="s">
        <v>21</v>
      </c>
      <c r="F1584" s="204" t="s">
        <v>1761</v>
      </c>
      <c r="G1584" s="201"/>
      <c r="H1584" s="205">
        <v>20.863</v>
      </c>
      <c r="I1584" s="206"/>
      <c r="J1584" s="201"/>
      <c r="K1584" s="201"/>
      <c r="L1584" s="207"/>
      <c r="M1584" s="208"/>
      <c r="N1584" s="209"/>
      <c r="O1584" s="209"/>
      <c r="P1584" s="209"/>
      <c r="Q1584" s="209"/>
      <c r="R1584" s="209"/>
      <c r="S1584" s="209"/>
      <c r="T1584" s="210"/>
      <c r="AT1584" s="211" t="s">
        <v>296</v>
      </c>
      <c r="AU1584" s="211" t="s">
        <v>82</v>
      </c>
      <c r="AV1584" s="13" t="s">
        <v>82</v>
      </c>
      <c r="AW1584" s="13" t="s">
        <v>34</v>
      </c>
      <c r="AX1584" s="13" t="s">
        <v>73</v>
      </c>
      <c r="AY1584" s="211" t="s">
        <v>286</v>
      </c>
    </row>
    <row r="1585" spans="1:65" s="15" customFormat="1" ht="11.25">
      <c r="B1585" s="223"/>
      <c r="C1585" s="224"/>
      <c r="D1585" s="202" t="s">
        <v>296</v>
      </c>
      <c r="E1585" s="225" t="s">
        <v>21</v>
      </c>
      <c r="F1585" s="226" t="s">
        <v>1693</v>
      </c>
      <c r="G1585" s="224"/>
      <c r="H1585" s="225" t="s">
        <v>21</v>
      </c>
      <c r="I1585" s="227"/>
      <c r="J1585" s="224"/>
      <c r="K1585" s="224"/>
      <c r="L1585" s="228"/>
      <c r="M1585" s="229"/>
      <c r="N1585" s="230"/>
      <c r="O1585" s="230"/>
      <c r="P1585" s="230"/>
      <c r="Q1585" s="230"/>
      <c r="R1585" s="230"/>
      <c r="S1585" s="230"/>
      <c r="T1585" s="231"/>
      <c r="AT1585" s="232" t="s">
        <v>296</v>
      </c>
      <c r="AU1585" s="232" t="s">
        <v>82</v>
      </c>
      <c r="AV1585" s="15" t="s">
        <v>80</v>
      </c>
      <c r="AW1585" s="15" t="s">
        <v>34</v>
      </c>
      <c r="AX1585" s="15" t="s">
        <v>73</v>
      </c>
      <c r="AY1585" s="232" t="s">
        <v>286</v>
      </c>
    </row>
    <row r="1586" spans="1:65" s="13" customFormat="1" ht="11.25">
      <c r="B1586" s="200"/>
      <c r="C1586" s="201"/>
      <c r="D1586" s="202" t="s">
        <v>296</v>
      </c>
      <c r="E1586" s="203" t="s">
        <v>21</v>
      </c>
      <c r="F1586" s="204" t="s">
        <v>1762</v>
      </c>
      <c r="G1586" s="201"/>
      <c r="H1586" s="205">
        <v>80.290000000000006</v>
      </c>
      <c r="I1586" s="206"/>
      <c r="J1586" s="201"/>
      <c r="K1586" s="201"/>
      <c r="L1586" s="207"/>
      <c r="M1586" s="208"/>
      <c r="N1586" s="209"/>
      <c r="O1586" s="209"/>
      <c r="P1586" s="209"/>
      <c r="Q1586" s="209"/>
      <c r="R1586" s="209"/>
      <c r="S1586" s="209"/>
      <c r="T1586" s="210"/>
      <c r="AT1586" s="211" t="s">
        <v>296</v>
      </c>
      <c r="AU1586" s="211" t="s">
        <v>82</v>
      </c>
      <c r="AV1586" s="13" t="s">
        <v>82</v>
      </c>
      <c r="AW1586" s="13" t="s">
        <v>34</v>
      </c>
      <c r="AX1586" s="13" t="s">
        <v>73</v>
      </c>
      <c r="AY1586" s="211" t="s">
        <v>286</v>
      </c>
    </row>
    <row r="1587" spans="1:65" s="13" customFormat="1" ht="11.25">
      <c r="B1587" s="200"/>
      <c r="C1587" s="201"/>
      <c r="D1587" s="202" t="s">
        <v>296</v>
      </c>
      <c r="E1587" s="203" t="s">
        <v>21</v>
      </c>
      <c r="F1587" s="204" t="s">
        <v>8</v>
      </c>
      <c r="G1587" s="201"/>
      <c r="H1587" s="205">
        <v>15</v>
      </c>
      <c r="I1587" s="206"/>
      <c r="J1587" s="201"/>
      <c r="K1587" s="201"/>
      <c r="L1587" s="207"/>
      <c r="M1587" s="208"/>
      <c r="N1587" s="209"/>
      <c r="O1587" s="209"/>
      <c r="P1587" s="209"/>
      <c r="Q1587" s="209"/>
      <c r="R1587" s="209"/>
      <c r="S1587" s="209"/>
      <c r="T1587" s="210"/>
      <c r="AT1587" s="211" t="s">
        <v>296</v>
      </c>
      <c r="AU1587" s="211" t="s">
        <v>82</v>
      </c>
      <c r="AV1587" s="13" t="s">
        <v>82</v>
      </c>
      <c r="AW1587" s="13" t="s">
        <v>34</v>
      </c>
      <c r="AX1587" s="13" t="s">
        <v>73</v>
      </c>
      <c r="AY1587" s="211" t="s">
        <v>286</v>
      </c>
    </row>
    <row r="1588" spans="1:65" s="14" customFormat="1" ht="11.25">
      <c r="B1588" s="212"/>
      <c r="C1588" s="213"/>
      <c r="D1588" s="202" t="s">
        <v>296</v>
      </c>
      <c r="E1588" s="214" t="s">
        <v>21</v>
      </c>
      <c r="F1588" s="215" t="s">
        <v>300</v>
      </c>
      <c r="G1588" s="213"/>
      <c r="H1588" s="216">
        <v>291.47399999999999</v>
      </c>
      <c r="I1588" s="217"/>
      <c r="J1588" s="213"/>
      <c r="K1588" s="213"/>
      <c r="L1588" s="218"/>
      <c r="M1588" s="219"/>
      <c r="N1588" s="220"/>
      <c r="O1588" s="220"/>
      <c r="P1588" s="220"/>
      <c r="Q1588" s="220"/>
      <c r="R1588" s="220"/>
      <c r="S1588" s="220"/>
      <c r="T1588" s="221"/>
      <c r="AT1588" s="222" t="s">
        <v>296</v>
      </c>
      <c r="AU1588" s="222" t="s">
        <v>82</v>
      </c>
      <c r="AV1588" s="14" t="s">
        <v>93</v>
      </c>
      <c r="AW1588" s="14" t="s">
        <v>34</v>
      </c>
      <c r="AX1588" s="14" t="s">
        <v>73</v>
      </c>
      <c r="AY1588" s="222" t="s">
        <v>286</v>
      </c>
    </row>
    <row r="1589" spans="1:65" s="16" customFormat="1" ht="11.25">
      <c r="B1589" s="233"/>
      <c r="C1589" s="234"/>
      <c r="D1589" s="202" t="s">
        <v>296</v>
      </c>
      <c r="E1589" s="235" t="s">
        <v>21</v>
      </c>
      <c r="F1589" s="236" t="s">
        <v>307</v>
      </c>
      <c r="G1589" s="234"/>
      <c r="H1589" s="237">
        <v>293.00400000000002</v>
      </c>
      <c r="I1589" s="238"/>
      <c r="J1589" s="234"/>
      <c r="K1589" s="234"/>
      <c r="L1589" s="239"/>
      <c r="M1589" s="240"/>
      <c r="N1589" s="241"/>
      <c r="O1589" s="241"/>
      <c r="P1589" s="241"/>
      <c r="Q1589" s="241"/>
      <c r="R1589" s="241"/>
      <c r="S1589" s="241"/>
      <c r="T1589" s="242"/>
      <c r="AT1589" s="243" t="s">
        <v>296</v>
      </c>
      <c r="AU1589" s="243" t="s">
        <v>82</v>
      </c>
      <c r="AV1589" s="16" t="s">
        <v>103</v>
      </c>
      <c r="AW1589" s="16" t="s">
        <v>34</v>
      </c>
      <c r="AX1589" s="16" t="s">
        <v>80</v>
      </c>
      <c r="AY1589" s="243" t="s">
        <v>286</v>
      </c>
    </row>
    <row r="1590" spans="1:65" s="2" customFormat="1" ht="16.5" customHeight="1">
      <c r="A1590" s="36"/>
      <c r="B1590" s="37"/>
      <c r="C1590" s="245" t="s">
        <v>1763</v>
      </c>
      <c r="D1590" s="245" t="s">
        <v>459</v>
      </c>
      <c r="E1590" s="246" t="s">
        <v>1764</v>
      </c>
      <c r="F1590" s="247" t="s">
        <v>1765</v>
      </c>
      <c r="G1590" s="248" t="s">
        <v>142</v>
      </c>
      <c r="H1590" s="249">
        <v>306.048</v>
      </c>
      <c r="I1590" s="250"/>
      <c r="J1590" s="251">
        <f>ROUND(I1590*H1590,2)</f>
        <v>0</v>
      </c>
      <c r="K1590" s="247" t="s">
        <v>292</v>
      </c>
      <c r="L1590" s="252"/>
      <c r="M1590" s="253" t="s">
        <v>21</v>
      </c>
      <c r="N1590" s="254" t="s">
        <v>44</v>
      </c>
      <c r="O1590" s="66"/>
      <c r="P1590" s="191">
        <f>O1590*H1590</f>
        <v>0</v>
      </c>
      <c r="Q1590" s="191">
        <v>2.3800000000000002E-3</v>
      </c>
      <c r="R1590" s="191">
        <f>Q1590*H1590</f>
        <v>0.72839424000000008</v>
      </c>
      <c r="S1590" s="191">
        <v>0</v>
      </c>
      <c r="T1590" s="192">
        <f>S1590*H1590</f>
        <v>0</v>
      </c>
      <c r="U1590" s="36"/>
      <c r="V1590" s="36"/>
      <c r="W1590" s="36"/>
      <c r="X1590" s="36"/>
      <c r="Y1590" s="36"/>
      <c r="Z1590" s="36"/>
      <c r="AA1590" s="36"/>
      <c r="AB1590" s="36"/>
      <c r="AC1590" s="36"/>
      <c r="AD1590" s="36"/>
      <c r="AE1590" s="36"/>
      <c r="AR1590" s="193" t="s">
        <v>358</v>
      </c>
      <c r="AT1590" s="193" t="s">
        <v>459</v>
      </c>
      <c r="AU1590" s="193" t="s">
        <v>82</v>
      </c>
      <c r="AY1590" s="19" t="s">
        <v>286</v>
      </c>
      <c r="BE1590" s="194">
        <f>IF(N1590="základní",J1590,0)</f>
        <v>0</v>
      </c>
      <c r="BF1590" s="194">
        <f>IF(N1590="snížená",J1590,0)</f>
        <v>0</v>
      </c>
      <c r="BG1590" s="194">
        <f>IF(N1590="zákl. přenesená",J1590,0)</f>
        <v>0</v>
      </c>
      <c r="BH1590" s="194">
        <f>IF(N1590="sníž. přenesená",J1590,0)</f>
        <v>0</v>
      </c>
      <c r="BI1590" s="194">
        <f>IF(N1590="nulová",J1590,0)</f>
        <v>0</v>
      </c>
      <c r="BJ1590" s="19" t="s">
        <v>80</v>
      </c>
      <c r="BK1590" s="194">
        <f>ROUND(I1590*H1590,2)</f>
        <v>0</v>
      </c>
      <c r="BL1590" s="19" t="s">
        <v>103</v>
      </c>
      <c r="BM1590" s="193" t="s">
        <v>1766</v>
      </c>
    </row>
    <row r="1591" spans="1:65" s="13" customFormat="1" ht="11.25">
      <c r="B1591" s="200"/>
      <c r="C1591" s="201"/>
      <c r="D1591" s="202" t="s">
        <v>296</v>
      </c>
      <c r="E1591" s="203" t="s">
        <v>21</v>
      </c>
      <c r="F1591" s="204" t="s">
        <v>1767</v>
      </c>
      <c r="G1591" s="201"/>
      <c r="H1591" s="205">
        <v>291.47399999999999</v>
      </c>
      <c r="I1591" s="206"/>
      <c r="J1591" s="201"/>
      <c r="K1591" s="201"/>
      <c r="L1591" s="207"/>
      <c r="M1591" s="208"/>
      <c r="N1591" s="209"/>
      <c r="O1591" s="209"/>
      <c r="P1591" s="209"/>
      <c r="Q1591" s="209"/>
      <c r="R1591" s="209"/>
      <c r="S1591" s="209"/>
      <c r="T1591" s="210"/>
      <c r="AT1591" s="211" t="s">
        <v>296</v>
      </c>
      <c r="AU1591" s="211" t="s">
        <v>82</v>
      </c>
      <c r="AV1591" s="13" t="s">
        <v>82</v>
      </c>
      <c r="AW1591" s="13" t="s">
        <v>34</v>
      </c>
      <c r="AX1591" s="13" t="s">
        <v>73</v>
      </c>
      <c r="AY1591" s="211" t="s">
        <v>286</v>
      </c>
    </row>
    <row r="1592" spans="1:65" s="14" customFormat="1" ht="11.25">
      <c r="B1592" s="212"/>
      <c r="C1592" s="213"/>
      <c r="D1592" s="202" t="s">
        <v>296</v>
      </c>
      <c r="E1592" s="214" t="s">
        <v>21</v>
      </c>
      <c r="F1592" s="215" t="s">
        <v>300</v>
      </c>
      <c r="G1592" s="213"/>
      <c r="H1592" s="216">
        <v>291.47399999999999</v>
      </c>
      <c r="I1592" s="217"/>
      <c r="J1592" s="213"/>
      <c r="K1592" s="213"/>
      <c r="L1592" s="218"/>
      <c r="M1592" s="219"/>
      <c r="N1592" s="220"/>
      <c r="O1592" s="220"/>
      <c r="P1592" s="220"/>
      <c r="Q1592" s="220"/>
      <c r="R1592" s="220"/>
      <c r="S1592" s="220"/>
      <c r="T1592" s="221"/>
      <c r="AT1592" s="222" t="s">
        <v>296</v>
      </c>
      <c r="AU1592" s="222" t="s">
        <v>82</v>
      </c>
      <c r="AV1592" s="14" t="s">
        <v>93</v>
      </c>
      <c r="AW1592" s="14" t="s">
        <v>34</v>
      </c>
      <c r="AX1592" s="14" t="s">
        <v>80</v>
      </c>
      <c r="AY1592" s="222" t="s">
        <v>286</v>
      </c>
    </row>
    <row r="1593" spans="1:65" s="13" customFormat="1" ht="11.25">
      <c r="B1593" s="200"/>
      <c r="C1593" s="201"/>
      <c r="D1593" s="202" t="s">
        <v>296</v>
      </c>
      <c r="E1593" s="201"/>
      <c r="F1593" s="204" t="s">
        <v>1768</v>
      </c>
      <c r="G1593" s="201"/>
      <c r="H1593" s="205">
        <v>306.048</v>
      </c>
      <c r="I1593" s="206"/>
      <c r="J1593" s="201"/>
      <c r="K1593" s="201"/>
      <c r="L1593" s="207"/>
      <c r="M1593" s="208"/>
      <c r="N1593" s="209"/>
      <c r="O1593" s="209"/>
      <c r="P1593" s="209"/>
      <c r="Q1593" s="209"/>
      <c r="R1593" s="209"/>
      <c r="S1593" s="209"/>
      <c r="T1593" s="210"/>
      <c r="AT1593" s="211" t="s">
        <v>296</v>
      </c>
      <c r="AU1593" s="211" t="s">
        <v>82</v>
      </c>
      <c r="AV1593" s="13" t="s">
        <v>82</v>
      </c>
      <c r="AW1593" s="13" t="s">
        <v>4</v>
      </c>
      <c r="AX1593" s="13" t="s">
        <v>80</v>
      </c>
      <c r="AY1593" s="211" t="s">
        <v>286</v>
      </c>
    </row>
    <row r="1594" spans="1:65" s="2" customFormat="1" ht="16.5" customHeight="1">
      <c r="A1594" s="36"/>
      <c r="B1594" s="37"/>
      <c r="C1594" s="245" t="s">
        <v>1769</v>
      </c>
      <c r="D1594" s="245" t="s">
        <v>459</v>
      </c>
      <c r="E1594" s="246" t="s">
        <v>1770</v>
      </c>
      <c r="F1594" s="247" t="s">
        <v>1771</v>
      </c>
      <c r="G1594" s="248" t="s">
        <v>142</v>
      </c>
      <c r="H1594" s="249">
        <v>1.607</v>
      </c>
      <c r="I1594" s="250"/>
      <c r="J1594" s="251">
        <f>ROUND(I1594*H1594,2)</f>
        <v>0</v>
      </c>
      <c r="K1594" s="247" t="s">
        <v>292</v>
      </c>
      <c r="L1594" s="252"/>
      <c r="M1594" s="253" t="s">
        <v>21</v>
      </c>
      <c r="N1594" s="254" t="s">
        <v>44</v>
      </c>
      <c r="O1594" s="66"/>
      <c r="P1594" s="191">
        <f>O1594*H1594</f>
        <v>0</v>
      </c>
      <c r="Q1594" s="191">
        <v>4.1000000000000003E-3</v>
      </c>
      <c r="R1594" s="191">
        <f>Q1594*H1594</f>
        <v>6.5887000000000003E-3</v>
      </c>
      <c r="S1594" s="191">
        <v>0</v>
      </c>
      <c r="T1594" s="192">
        <f>S1594*H1594</f>
        <v>0</v>
      </c>
      <c r="U1594" s="36"/>
      <c r="V1594" s="36"/>
      <c r="W1594" s="36"/>
      <c r="X1594" s="36"/>
      <c r="Y1594" s="36"/>
      <c r="Z1594" s="36"/>
      <c r="AA1594" s="36"/>
      <c r="AB1594" s="36"/>
      <c r="AC1594" s="36"/>
      <c r="AD1594" s="36"/>
      <c r="AE1594" s="36"/>
      <c r="AR1594" s="193" t="s">
        <v>358</v>
      </c>
      <c r="AT1594" s="193" t="s">
        <v>459</v>
      </c>
      <c r="AU1594" s="193" t="s">
        <v>82</v>
      </c>
      <c r="AY1594" s="19" t="s">
        <v>286</v>
      </c>
      <c r="BE1594" s="194">
        <f>IF(N1594="základní",J1594,0)</f>
        <v>0</v>
      </c>
      <c r="BF1594" s="194">
        <f>IF(N1594="snížená",J1594,0)</f>
        <v>0</v>
      </c>
      <c r="BG1594" s="194">
        <f>IF(N1594="zákl. přenesená",J1594,0)</f>
        <v>0</v>
      </c>
      <c r="BH1594" s="194">
        <f>IF(N1594="sníž. přenesená",J1594,0)</f>
        <v>0</v>
      </c>
      <c r="BI1594" s="194">
        <f>IF(N1594="nulová",J1594,0)</f>
        <v>0</v>
      </c>
      <c r="BJ1594" s="19" t="s">
        <v>80</v>
      </c>
      <c r="BK1594" s="194">
        <f>ROUND(I1594*H1594,2)</f>
        <v>0</v>
      </c>
      <c r="BL1594" s="19" t="s">
        <v>103</v>
      </c>
      <c r="BM1594" s="193" t="s">
        <v>1772</v>
      </c>
    </row>
    <row r="1595" spans="1:65" s="13" customFormat="1" ht="11.25">
      <c r="B1595" s="200"/>
      <c r="C1595" s="201"/>
      <c r="D1595" s="202" t="s">
        <v>296</v>
      </c>
      <c r="E1595" s="203" t="s">
        <v>21</v>
      </c>
      <c r="F1595" s="204" t="s">
        <v>1773</v>
      </c>
      <c r="G1595" s="201"/>
      <c r="H1595" s="205">
        <v>1.53</v>
      </c>
      <c r="I1595" s="206"/>
      <c r="J1595" s="201"/>
      <c r="K1595" s="201"/>
      <c r="L1595" s="207"/>
      <c r="M1595" s="208"/>
      <c r="N1595" s="209"/>
      <c r="O1595" s="209"/>
      <c r="P1595" s="209"/>
      <c r="Q1595" s="209"/>
      <c r="R1595" s="209"/>
      <c r="S1595" s="209"/>
      <c r="T1595" s="210"/>
      <c r="AT1595" s="211" t="s">
        <v>296</v>
      </c>
      <c r="AU1595" s="211" t="s">
        <v>82</v>
      </c>
      <c r="AV1595" s="13" t="s">
        <v>82</v>
      </c>
      <c r="AW1595" s="13" t="s">
        <v>34</v>
      </c>
      <c r="AX1595" s="13" t="s">
        <v>73</v>
      </c>
      <c r="AY1595" s="211" t="s">
        <v>286</v>
      </c>
    </row>
    <row r="1596" spans="1:65" s="14" customFormat="1" ht="11.25">
      <c r="B1596" s="212"/>
      <c r="C1596" s="213"/>
      <c r="D1596" s="202" t="s">
        <v>296</v>
      </c>
      <c r="E1596" s="214" t="s">
        <v>21</v>
      </c>
      <c r="F1596" s="215" t="s">
        <v>300</v>
      </c>
      <c r="G1596" s="213"/>
      <c r="H1596" s="216">
        <v>1.53</v>
      </c>
      <c r="I1596" s="217"/>
      <c r="J1596" s="213"/>
      <c r="K1596" s="213"/>
      <c r="L1596" s="218"/>
      <c r="M1596" s="219"/>
      <c r="N1596" s="220"/>
      <c r="O1596" s="220"/>
      <c r="P1596" s="220"/>
      <c r="Q1596" s="220"/>
      <c r="R1596" s="220"/>
      <c r="S1596" s="220"/>
      <c r="T1596" s="221"/>
      <c r="AT1596" s="222" t="s">
        <v>296</v>
      </c>
      <c r="AU1596" s="222" t="s">
        <v>82</v>
      </c>
      <c r="AV1596" s="14" t="s">
        <v>93</v>
      </c>
      <c r="AW1596" s="14" t="s">
        <v>34</v>
      </c>
      <c r="AX1596" s="14" t="s">
        <v>80</v>
      </c>
      <c r="AY1596" s="222" t="s">
        <v>286</v>
      </c>
    </row>
    <row r="1597" spans="1:65" s="13" customFormat="1" ht="11.25">
      <c r="B1597" s="200"/>
      <c r="C1597" s="201"/>
      <c r="D1597" s="202" t="s">
        <v>296</v>
      </c>
      <c r="E1597" s="201"/>
      <c r="F1597" s="204" t="s">
        <v>1774</v>
      </c>
      <c r="G1597" s="201"/>
      <c r="H1597" s="205">
        <v>1.607</v>
      </c>
      <c r="I1597" s="206"/>
      <c r="J1597" s="201"/>
      <c r="K1597" s="201"/>
      <c r="L1597" s="207"/>
      <c r="M1597" s="208"/>
      <c r="N1597" s="209"/>
      <c r="O1597" s="209"/>
      <c r="P1597" s="209"/>
      <c r="Q1597" s="209"/>
      <c r="R1597" s="209"/>
      <c r="S1597" s="209"/>
      <c r="T1597" s="210"/>
      <c r="AT1597" s="211" t="s">
        <v>296</v>
      </c>
      <c r="AU1597" s="211" t="s">
        <v>82</v>
      </c>
      <c r="AV1597" s="13" t="s">
        <v>82</v>
      </c>
      <c r="AW1597" s="13" t="s">
        <v>4</v>
      </c>
      <c r="AX1597" s="13" t="s">
        <v>80</v>
      </c>
      <c r="AY1597" s="211" t="s">
        <v>286</v>
      </c>
    </row>
    <row r="1598" spans="1:65" s="2" customFormat="1" ht="37.9" customHeight="1">
      <c r="A1598" s="36"/>
      <c r="B1598" s="37"/>
      <c r="C1598" s="182" t="s">
        <v>1775</v>
      </c>
      <c r="D1598" s="182" t="s">
        <v>288</v>
      </c>
      <c r="E1598" s="183" t="s">
        <v>1776</v>
      </c>
      <c r="F1598" s="184" t="s">
        <v>1777</v>
      </c>
      <c r="G1598" s="185" t="s">
        <v>142</v>
      </c>
      <c r="H1598" s="186">
        <v>2.0219999999999998</v>
      </c>
      <c r="I1598" s="187"/>
      <c r="J1598" s="188">
        <f>ROUND(I1598*H1598,2)</f>
        <v>0</v>
      </c>
      <c r="K1598" s="184" t="s">
        <v>292</v>
      </c>
      <c r="L1598" s="41"/>
      <c r="M1598" s="189" t="s">
        <v>21</v>
      </c>
      <c r="N1598" s="190" t="s">
        <v>44</v>
      </c>
      <c r="O1598" s="66"/>
      <c r="P1598" s="191">
        <f>O1598*H1598</f>
        <v>0</v>
      </c>
      <c r="Q1598" s="191">
        <v>8.6800000000000002E-3</v>
      </c>
      <c r="R1598" s="191">
        <f>Q1598*H1598</f>
        <v>1.7550959999999997E-2</v>
      </c>
      <c r="S1598" s="191">
        <v>0</v>
      </c>
      <c r="T1598" s="192">
        <f>S1598*H1598</f>
        <v>0</v>
      </c>
      <c r="U1598" s="36"/>
      <c r="V1598" s="36"/>
      <c r="W1598" s="36"/>
      <c r="X1598" s="36"/>
      <c r="Y1598" s="36"/>
      <c r="Z1598" s="36"/>
      <c r="AA1598" s="36"/>
      <c r="AB1598" s="36"/>
      <c r="AC1598" s="36"/>
      <c r="AD1598" s="36"/>
      <c r="AE1598" s="36"/>
      <c r="AR1598" s="193" t="s">
        <v>103</v>
      </c>
      <c r="AT1598" s="193" t="s">
        <v>288</v>
      </c>
      <c r="AU1598" s="193" t="s">
        <v>82</v>
      </c>
      <c r="AY1598" s="19" t="s">
        <v>286</v>
      </c>
      <c r="BE1598" s="194">
        <f>IF(N1598="základní",J1598,0)</f>
        <v>0</v>
      </c>
      <c r="BF1598" s="194">
        <f>IF(N1598="snížená",J1598,0)</f>
        <v>0</v>
      </c>
      <c r="BG1598" s="194">
        <f>IF(N1598="zákl. přenesená",J1598,0)</f>
        <v>0</v>
      </c>
      <c r="BH1598" s="194">
        <f>IF(N1598="sníž. přenesená",J1598,0)</f>
        <v>0</v>
      </c>
      <c r="BI1598" s="194">
        <f>IF(N1598="nulová",J1598,0)</f>
        <v>0</v>
      </c>
      <c r="BJ1598" s="19" t="s">
        <v>80</v>
      </c>
      <c r="BK1598" s="194">
        <f>ROUND(I1598*H1598,2)</f>
        <v>0</v>
      </c>
      <c r="BL1598" s="19" t="s">
        <v>103</v>
      </c>
      <c r="BM1598" s="193" t="s">
        <v>1778</v>
      </c>
    </row>
    <row r="1599" spans="1:65" s="2" customFormat="1" ht="11.25">
      <c r="A1599" s="36"/>
      <c r="B1599" s="37"/>
      <c r="C1599" s="38"/>
      <c r="D1599" s="195" t="s">
        <v>294</v>
      </c>
      <c r="E1599" s="38"/>
      <c r="F1599" s="196" t="s">
        <v>1779</v>
      </c>
      <c r="G1599" s="38"/>
      <c r="H1599" s="38"/>
      <c r="I1599" s="197"/>
      <c r="J1599" s="38"/>
      <c r="K1599" s="38"/>
      <c r="L1599" s="41"/>
      <c r="M1599" s="198"/>
      <c r="N1599" s="199"/>
      <c r="O1599" s="66"/>
      <c r="P1599" s="66"/>
      <c r="Q1599" s="66"/>
      <c r="R1599" s="66"/>
      <c r="S1599" s="66"/>
      <c r="T1599" s="67"/>
      <c r="U1599" s="36"/>
      <c r="V1599" s="36"/>
      <c r="W1599" s="36"/>
      <c r="X1599" s="36"/>
      <c r="Y1599" s="36"/>
      <c r="Z1599" s="36"/>
      <c r="AA1599" s="36"/>
      <c r="AB1599" s="36"/>
      <c r="AC1599" s="36"/>
      <c r="AD1599" s="36"/>
      <c r="AE1599" s="36"/>
      <c r="AT1599" s="19" t="s">
        <v>294</v>
      </c>
      <c r="AU1599" s="19" t="s">
        <v>82</v>
      </c>
    </row>
    <row r="1600" spans="1:65" s="15" customFormat="1" ht="11.25">
      <c r="B1600" s="223"/>
      <c r="C1600" s="224"/>
      <c r="D1600" s="202" t="s">
        <v>296</v>
      </c>
      <c r="E1600" s="225" t="s">
        <v>21</v>
      </c>
      <c r="F1600" s="226" t="s">
        <v>1780</v>
      </c>
      <c r="G1600" s="224"/>
      <c r="H1600" s="225" t="s">
        <v>21</v>
      </c>
      <c r="I1600" s="227"/>
      <c r="J1600" s="224"/>
      <c r="K1600" s="224"/>
      <c r="L1600" s="228"/>
      <c r="M1600" s="229"/>
      <c r="N1600" s="230"/>
      <c r="O1600" s="230"/>
      <c r="P1600" s="230"/>
      <c r="Q1600" s="230"/>
      <c r="R1600" s="230"/>
      <c r="S1600" s="230"/>
      <c r="T1600" s="231"/>
      <c r="AT1600" s="232" t="s">
        <v>296</v>
      </c>
      <c r="AU1600" s="232" t="s">
        <v>82</v>
      </c>
      <c r="AV1600" s="15" t="s">
        <v>80</v>
      </c>
      <c r="AW1600" s="15" t="s">
        <v>34</v>
      </c>
      <c r="AX1600" s="15" t="s">
        <v>73</v>
      </c>
      <c r="AY1600" s="232" t="s">
        <v>286</v>
      </c>
    </row>
    <row r="1601" spans="1:65" s="13" customFormat="1" ht="11.25">
      <c r="B1601" s="200"/>
      <c r="C1601" s="201"/>
      <c r="D1601" s="202" t="s">
        <v>296</v>
      </c>
      <c r="E1601" s="203" t="s">
        <v>21</v>
      </c>
      <c r="F1601" s="204" t="s">
        <v>1781</v>
      </c>
      <c r="G1601" s="201"/>
      <c r="H1601" s="205">
        <v>2.0219999999999998</v>
      </c>
      <c r="I1601" s="206"/>
      <c r="J1601" s="201"/>
      <c r="K1601" s="201"/>
      <c r="L1601" s="207"/>
      <c r="M1601" s="208"/>
      <c r="N1601" s="209"/>
      <c r="O1601" s="209"/>
      <c r="P1601" s="209"/>
      <c r="Q1601" s="209"/>
      <c r="R1601" s="209"/>
      <c r="S1601" s="209"/>
      <c r="T1601" s="210"/>
      <c r="AT1601" s="211" t="s">
        <v>296</v>
      </c>
      <c r="AU1601" s="211" t="s">
        <v>82</v>
      </c>
      <c r="AV1601" s="13" t="s">
        <v>82</v>
      </c>
      <c r="AW1601" s="13" t="s">
        <v>34</v>
      </c>
      <c r="AX1601" s="13" t="s">
        <v>73</v>
      </c>
      <c r="AY1601" s="211" t="s">
        <v>286</v>
      </c>
    </row>
    <row r="1602" spans="1:65" s="14" customFormat="1" ht="11.25">
      <c r="B1602" s="212"/>
      <c r="C1602" s="213"/>
      <c r="D1602" s="202" t="s">
        <v>296</v>
      </c>
      <c r="E1602" s="214" t="s">
        <v>21</v>
      </c>
      <c r="F1602" s="215" t="s">
        <v>300</v>
      </c>
      <c r="G1602" s="213"/>
      <c r="H1602" s="216">
        <v>2.0219999999999998</v>
      </c>
      <c r="I1602" s="217"/>
      <c r="J1602" s="213"/>
      <c r="K1602" s="213"/>
      <c r="L1602" s="218"/>
      <c r="M1602" s="219"/>
      <c r="N1602" s="220"/>
      <c r="O1602" s="220"/>
      <c r="P1602" s="220"/>
      <c r="Q1602" s="220"/>
      <c r="R1602" s="220"/>
      <c r="S1602" s="220"/>
      <c r="T1602" s="221"/>
      <c r="AT1602" s="222" t="s">
        <v>296</v>
      </c>
      <c r="AU1602" s="222" t="s">
        <v>82</v>
      </c>
      <c r="AV1602" s="14" t="s">
        <v>93</v>
      </c>
      <c r="AW1602" s="14" t="s">
        <v>34</v>
      </c>
      <c r="AX1602" s="14" t="s">
        <v>80</v>
      </c>
      <c r="AY1602" s="222" t="s">
        <v>286</v>
      </c>
    </row>
    <row r="1603" spans="1:65" s="2" customFormat="1" ht="16.5" customHeight="1">
      <c r="A1603" s="36"/>
      <c r="B1603" s="37"/>
      <c r="C1603" s="245" t="s">
        <v>1782</v>
      </c>
      <c r="D1603" s="245" t="s">
        <v>459</v>
      </c>
      <c r="E1603" s="246" t="s">
        <v>1783</v>
      </c>
      <c r="F1603" s="247" t="s">
        <v>1784</v>
      </c>
      <c r="G1603" s="248" t="s">
        <v>142</v>
      </c>
      <c r="H1603" s="249">
        <v>2.1230000000000002</v>
      </c>
      <c r="I1603" s="250"/>
      <c r="J1603" s="251">
        <f>ROUND(I1603*H1603,2)</f>
        <v>0</v>
      </c>
      <c r="K1603" s="247" t="s">
        <v>292</v>
      </c>
      <c r="L1603" s="252"/>
      <c r="M1603" s="253" t="s">
        <v>21</v>
      </c>
      <c r="N1603" s="254" t="s">
        <v>44</v>
      </c>
      <c r="O1603" s="66"/>
      <c r="P1603" s="191">
        <f>O1603*H1603</f>
        <v>0</v>
      </c>
      <c r="Q1603" s="191">
        <v>6.0000000000000001E-3</v>
      </c>
      <c r="R1603" s="191">
        <f>Q1603*H1603</f>
        <v>1.2738000000000001E-2</v>
      </c>
      <c r="S1603" s="191">
        <v>0</v>
      </c>
      <c r="T1603" s="192">
        <f>S1603*H1603</f>
        <v>0</v>
      </c>
      <c r="U1603" s="36"/>
      <c r="V1603" s="36"/>
      <c r="W1603" s="36"/>
      <c r="X1603" s="36"/>
      <c r="Y1603" s="36"/>
      <c r="Z1603" s="36"/>
      <c r="AA1603" s="36"/>
      <c r="AB1603" s="36"/>
      <c r="AC1603" s="36"/>
      <c r="AD1603" s="36"/>
      <c r="AE1603" s="36"/>
      <c r="AR1603" s="193" t="s">
        <v>358</v>
      </c>
      <c r="AT1603" s="193" t="s">
        <v>459</v>
      </c>
      <c r="AU1603" s="193" t="s">
        <v>82</v>
      </c>
      <c r="AY1603" s="19" t="s">
        <v>286</v>
      </c>
      <c r="BE1603" s="194">
        <f>IF(N1603="základní",J1603,0)</f>
        <v>0</v>
      </c>
      <c r="BF1603" s="194">
        <f>IF(N1603="snížená",J1603,0)</f>
        <v>0</v>
      </c>
      <c r="BG1603" s="194">
        <f>IF(N1603="zákl. přenesená",J1603,0)</f>
        <v>0</v>
      </c>
      <c r="BH1603" s="194">
        <f>IF(N1603="sníž. přenesená",J1603,0)</f>
        <v>0</v>
      </c>
      <c r="BI1603" s="194">
        <f>IF(N1603="nulová",J1603,0)</f>
        <v>0</v>
      </c>
      <c r="BJ1603" s="19" t="s">
        <v>80</v>
      </c>
      <c r="BK1603" s="194">
        <f>ROUND(I1603*H1603,2)</f>
        <v>0</v>
      </c>
      <c r="BL1603" s="19" t="s">
        <v>103</v>
      </c>
      <c r="BM1603" s="193" t="s">
        <v>1785</v>
      </c>
    </row>
    <row r="1604" spans="1:65" s="13" customFormat="1" ht="11.25">
      <c r="B1604" s="200"/>
      <c r="C1604" s="201"/>
      <c r="D1604" s="202" t="s">
        <v>296</v>
      </c>
      <c r="E1604" s="201"/>
      <c r="F1604" s="204" t="s">
        <v>1786</v>
      </c>
      <c r="G1604" s="201"/>
      <c r="H1604" s="205">
        <v>2.1230000000000002</v>
      </c>
      <c r="I1604" s="206"/>
      <c r="J1604" s="201"/>
      <c r="K1604" s="201"/>
      <c r="L1604" s="207"/>
      <c r="M1604" s="208"/>
      <c r="N1604" s="209"/>
      <c r="O1604" s="209"/>
      <c r="P1604" s="209"/>
      <c r="Q1604" s="209"/>
      <c r="R1604" s="209"/>
      <c r="S1604" s="209"/>
      <c r="T1604" s="210"/>
      <c r="AT1604" s="211" t="s">
        <v>296</v>
      </c>
      <c r="AU1604" s="211" t="s">
        <v>82</v>
      </c>
      <c r="AV1604" s="13" t="s">
        <v>82</v>
      </c>
      <c r="AW1604" s="13" t="s">
        <v>4</v>
      </c>
      <c r="AX1604" s="13" t="s">
        <v>80</v>
      </c>
      <c r="AY1604" s="211" t="s">
        <v>286</v>
      </c>
    </row>
    <row r="1605" spans="1:65" s="2" customFormat="1" ht="24.2" customHeight="1">
      <c r="A1605" s="36"/>
      <c r="B1605" s="37"/>
      <c r="C1605" s="182" t="s">
        <v>1787</v>
      </c>
      <c r="D1605" s="182" t="s">
        <v>288</v>
      </c>
      <c r="E1605" s="183" t="s">
        <v>1788</v>
      </c>
      <c r="F1605" s="184" t="s">
        <v>1789</v>
      </c>
      <c r="G1605" s="185" t="s">
        <v>129</v>
      </c>
      <c r="H1605" s="186">
        <v>198.49</v>
      </c>
      <c r="I1605" s="187"/>
      <c r="J1605" s="188">
        <f>ROUND(I1605*H1605,2)</f>
        <v>0</v>
      </c>
      <c r="K1605" s="184" t="s">
        <v>292</v>
      </c>
      <c r="L1605" s="41"/>
      <c r="M1605" s="189" t="s">
        <v>21</v>
      </c>
      <c r="N1605" s="190" t="s">
        <v>44</v>
      </c>
      <c r="O1605" s="66"/>
      <c r="P1605" s="191">
        <f>O1605*H1605</f>
        <v>0</v>
      </c>
      <c r="Q1605" s="191">
        <v>3.3899999999999998E-3</v>
      </c>
      <c r="R1605" s="191">
        <f>Q1605*H1605</f>
        <v>0.67288110000000001</v>
      </c>
      <c r="S1605" s="191">
        <v>0</v>
      </c>
      <c r="T1605" s="192">
        <f>S1605*H1605</f>
        <v>0</v>
      </c>
      <c r="U1605" s="36"/>
      <c r="V1605" s="36"/>
      <c r="W1605" s="36"/>
      <c r="X1605" s="36"/>
      <c r="Y1605" s="36"/>
      <c r="Z1605" s="36"/>
      <c r="AA1605" s="36"/>
      <c r="AB1605" s="36"/>
      <c r="AC1605" s="36"/>
      <c r="AD1605" s="36"/>
      <c r="AE1605" s="36"/>
      <c r="AR1605" s="193" t="s">
        <v>103</v>
      </c>
      <c r="AT1605" s="193" t="s">
        <v>288</v>
      </c>
      <c r="AU1605" s="193" t="s">
        <v>82</v>
      </c>
      <c r="AY1605" s="19" t="s">
        <v>286</v>
      </c>
      <c r="BE1605" s="194">
        <f>IF(N1605="základní",J1605,0)</f>
        <v>0</v>
      </c>
      <c r="BF1605" s="194">
        <f>IF(N1605="snížená",J1605,0)</f>
        <v>0</v>
      </c>
      <c r="BG1605" s="194">
        <f>IF(N1605="zákl. přenesená",J1605,0)</f>
        <v>0</v>
      </c>
      <c r="BH1605" s="194">
        <f>IF(N1605="sníž. přenesená",J1605,0)</f>
        <v>0</v>
      </c>
      <c r="BI1605" s="194">
        <f>IF(N1605="nulová",J1605,0)</f>
        <v>0</v>
      </c>
      <c r="BJ1605" s="19" t="s">
        <v>80</v>
      </c>
      <c r="BK1605" s="194">
        <f>ROUND(I1605*H1605,2)</f>
        <v>0</v>
      </c>
      <c r="BL1605" s="19" t="s">
        <v>103</v>
      </c>
      <c r="BM1605" s="193" t="s">
        <v>1790</v>
      </c>
    </row>
    <row r="1606" spans="1:65" s="2" customFormat="1" ht="11.25">
      <c r="A1606" s="36"/>
      <c r="B1606" s="37"/>
      <c r="C1606" s="38"/>
      <c r="D1606" s="195" t="s">
        <v>294</v>
      </c>
      <c r="E1606" s="38"/>
      <c r="F1606" s="196" t="s">
        <v>1791</v>
      </c>
      <c r="G1606" s="38"/>
      <c r="H1606" s="38"/>
      <c r="I1606" s="197"/>
      <c r="J1606" s="38"/>
      <c r="K1606" s="38"/>
      <c r="L1606" s="41"/>
      <c r="M1606" s="198"/>
      <c r="N1606" s="199"/>
      <c r="O1606" s="66"/>
      <c r="P1606" s="66"/>
      <c r="Q1606" s="66"/>
      <c r="R1606" s="66"/>
      <c r="S1606" s="66"/>
      <c r="T1606" s="67"/>
      <c r="U1606" s="36"/>
      <c r="V1606" s="36"/>
      <c r="W1606" s="36"/>
      <c r="X1606" s="36"/>
      <c r="Y1606" s="36"/>
      <c r="Z1606" s="36"/>
      <c r="AA1606" s="36"/>
      <c r="AB1606" s="36"/>
      <c r="AC1606" s="36"/>
      <c r="AD1606" s="36"/>
      <c r="AE1606" s="36"/>
      <c r="AT1606" s="19" t="s">
        <v>294</v>
      </c>
      <c r="AU1606" s="19" t="s">
        <v>82</v>
      </c>
    </row>
    <row r="1607" spans="1:65" s="15" customFormat="1" ht="11.25">
      <c r="B1607" s="223"/>
      <c r="C1607" s="224"/>
      <c r="D1607" s="202" t="s">
        <v>296</v>
      </c>
      <c r="E1607" s="225" t="s">
        <v>21</v>
      </c>
      <c r="F1607" s="226" t="s">
        <v>1792</v>
      </c>
      <c r="G1607" s="224"/>
      <c r="H1607" s="225" t="s">
        <v>21</v>
      </c>
      <c r="I1607" s="227"/>
      <c r="J1607" s="224"/>
      <c r="K1607" s="224"/>
      <c r="L1607" s="228"/>
      <c r="M1607" s="229"/>
      <c r="N1607" s="230"/>
      <c r="O1607" s="230"/>
      <c r="P1607" s="230"/>
      <c r="Q1607" s="230"/>
      <c r="R1607" s="230"/>
      <c r="S1607" s="230"/>
      <c r="T1607" s="231"/>
      <c r="AT1607" s="232" t="s">
        <v>296</v>
      </c>
      <c r="AU1607" s="232" t="s">
        <v>82</v>
      </c>
      <c r="AV1607" s="15" t="s">
        <v>80</v>
      </c>
      <c r="AW1607" s="15" t="s">
        <v>34</v>
      </c>
      <c r="AX1607" s="15" t="s">
        <v>73</v>
      </c>
      <c r="AY1607" s="232" t="s">
        <v>286</v>
      </c>
    </row>
    <row r="1608" spans="1:65" s="15" customFormat="1" ht="11.25">
      <c r="B1608" s="223"/>
      <c r="C1608" s="224"/>
      <c r="D1608" s="202" t="s">
        <v>296</v>
      </c>
      <c r="E1608" s="225" t="s">
        <v>21</v>
      </c>
      <c r="F1608" s="226" t="s">
        <v>1793</v>
      </c>
      <c r="G1608" s="224"/>
      <c r="H1608" s="225" t="s">
        <v>21</v>
      </c>
      <c r="I1608" s="227"/>
      <c r="J1608" s="224"/>
      <c r="K1608" s="224"/>
      <c r="L1608" s="228"/>
      <c r="M1608" s="229"/>
      <c r="N1608" s="230"/>
      <c r="O1608" s="230"/>
      <c r="P1608" s="230"/>
      <c r="Q1608" s="230"/>
      <c r="R1608" s="230"/>
      <c r="S1608" s="230"/>
      <c r="T1608" s="231"/>
      <c r="AT1608" s="232" t="s">
        <v>296</v>
      </c>
      <c r="AU1608" s="232" t="s">
        <v>82</v>
      </c>
      <c r="AV1608" s="15" t="s">
        <v>80</v>
      </c>
      <c r="AW1608" s="15" t="s">
        <v>34</v>
      </c>
      <c r="AX1608" s="15" t="s">
        <v>73</v>
      </c>
      <c r="AY1608" s="232" t="s">
        <v>286</v>
      </c>
    </row>
    <row r="1609" spans="1:65" s="13" customFormat="1" ht="11.25">
      <c r="B1609" s="200"/>
      <c r="C1609" s="201"/>
      <c r="D1609" s="202" t="s">
        <v>296</v>
      </c>
      <c r="E1609" s="203" t="s">
        <v>21</v>
      </c>
      <c r="F1609" s="204" t="s">
        <v>1794</v>
      </c>
      <c r="G1609" s="201"/>
      <c r="H1609" s="205">
        <v>2.0499999999999998</v>
      </c>
      <c r="I1609" s="206"/>
      <c r="J1609" s="201"/>
      <c r="K1609" s="201"/>
      <c r="L1609" s="207"/>
      <c r="M1609" s="208"/>
      <c r="N1609" s="209"/>
      <c r="O1609" s="209"/>
      <c r="P1609" s="209"/>
      <c r="Q1609" s="209"/>
      <c r="R1609" s="209"/>
      <c r="S1609" s="209"/>
      <c r="T1609" s="210"/>
      <c r="AT1609" s="211" t="s">
        <v>296</v>
      </c>
      <c r="AU1609" s="211" t="s">
        <v>82</v>
      </c>
      <c r="AV1609" s="13" t="s">
        <v>82</v>
      </c>
      <c r="AW1609" s="13" t="s">
        <v>34</v>
      </c>
      <c r="AX1609" s="13" t="s">
        <v>73</v>
      </c>
      <c r="AY1609" s="211" t="s">
        <v>286</v>
      </c>
    </row>
    <row r="1610" spans="1:65" s="13" customFormat="1" ht="11.25">
      <c r="B1610" s="200"/>
      <c r="C1610" s="201"/>
      <c r="D1610" s="202" t="s">
        <v>296</v>
      </c>
      <c r="E1610" s="203" t="s">
        <v>21</v>
      </c>
      <c r="F1610" s="204" t="s">
        <v>1795</v>
      </c>
      <c r="G1610" s="201"/>
      <c r="H1610" s="205">
        <v>3.85</v>
      </c>
      <c r="I1610" s="206"/>
      <c r="J1610" s="201"/>
      <c r="K1610" s="201"/>
      <c r="L1610" s="207"/>
      <c r="M1610" s="208"/>
      <c r="N1610" s="209"/>
      <c r="O1610" s="209"/>
      <c r="P1610" s="209"/>
      <c r="Q1610" s="209"/>
      <c r="R1610" s="209"/>
      <c r="S1610" s="209"/>
      <c r="T1610" s="210"/>
      <c r="AT1610" s="211" t="s">
        <v>296</v>
      </c>
      <c r="AU1610" s="211" t="s">
        <v>82</v>
      </c>
      <c r="AV1610" s="13" t="s">
        <v>82</v>
      </c>
      <c r="AW1610" s="13" t="s">
        <v>34</v>
      </c>
      <c r="AX1610" s="13" t="s">
        <v>73</v>
      </c>
      <c r="AY1610" s="211" t="s">
        <v>286</v>
      </c>
    </row>
    <row r="1611" spans="1:65" s="13" customFormat="1" ht="11.25">
      <c r="B1611" s="200"/>
      <c r="C1611" s="201"/>
      <c r="D1611" s="202" t="s">
        <v>296</v>
      </c>
      <c r="E1611" s="203" t="s">
        <v>21</v>
      </c>
      <c r="F1611" s="204" t="s">
        <v>1796</v>
      </c>
      <c r="G1611" s="201"/>
      <c r="H1611" s="205">
        <v>49.075000000000003</v>
      </c>
      <c r="I1611" s="206"/>
      <c r="J1611" s="201"/>
      <c r="K1611" s="201"/>
      <c r="L1611" s="207"/>
      <c r="M1611" s="208"/>
      <c r="N1611" s="209"/>
      <c r="O1611" s="209"/>
      <c r="P1611" s="209"/>
      <c r="Q1611" s="209"/>
      <c r="R1611" s="209"/>
      <c r="S1611" s="209"/>
      <c r="T1611" s="210"/>
      <c r="AT1611" s="211" t="s">
        <v>296</v>
      </c>
      <c r="AU1611" s="211" t="s">
        <v>82</v>
      </c>
      <c r="AV1611" s="13" t="s">
        <v>82</v>
      </c>
      <c r="AW1611" s="13" t="s">
        <v>34</v>
      </c>
      <c r="AX1611" s="13" t="s">
        <v>73</v>
      </c>
      <c r="AY1611" s="211" t="s">
        <v>286</v>
      </c>
    </row>
    <row r="1612" spans="1:65" s="13" customFormat="1" ht="11.25">
      <c r="B1612" s="200"/>
      <c r="C1612" s="201"/>
      <c r="D1612" s="202" t="s">
        <v>296</v>
      </c>
      <c r="E1612" s="203" t="s">
        <v>21</v>
      </c>
      <c r="F1612" s="204" t="s">
        <v>1797</v>
      </c>
      <c r="G1612" s="201"/>
      <c r="H1612" s="205">
        <v>10.3</v>
      </c>
      <c r="I1612" s="206"/>
      <c r="J1612" s="201"/>
      <c r="K1612" s="201"/>
      <c r="L1612" s="207"/>
      <c r="M1612" s="208"/>
      <c r="N1612" s="209"/>
      <c r="O1612" s="209"/>
      <c r="P1612" s="209"/>
      <c r="Q1612" s="209"/>
      <c r="R1612" s="209"/>
      <c r="S1612" s="209"/>
      <c r="T1612" s="210"/>
      <c r="AT1612" s="211" t="s">
        <v>296</v>
      </c>
      <c r="AU1612" s="211" t="s">
        <v>82</v>
      </c>
      <c r="AV1612" s="13" t="s">
        <v>82</v>
      </c>
      <c r="AW1612" s="13" t="s">
        <v>34</v>
      </c>
      <c r="AX1612" s="13" t="s">
        <v>73</v>
      </c>
      <c r="AY1612" s="211" t="s">
        <v>286</v>
      </c>
    </row>
    <row r="1613" spans="1:65" s="14" customFormat="1" ht="11.25">
      <c r="B1613" s="212"/>
      <c r="C1613" s="213"/>
      <c r="D1613" s="202" t="s">
        <v>296</v>
      </c>
      <c r="E1613" s="214" t="s">
        <v>21</v>
      </c>
      <c r="F1613" s="215" t="s">
        <v>300</v>
      </c>
      <c r="G1613" s="213"/>
      <c r="H1613" s="216">
        <v>65.275000000000006</v>
      </c>
      <c r="I1613" s="217"/>
      <c r="J1613" s="213"/>
      <c r="K1613" s="213"/>
      <c r="L1613" s="218"/>
      <c r="M1613" s="219"/>
      <c r="N1613" s="220"/>
      <c r="O1613" s="220"/>
      <c r="P1613" s="220"/>
      <c r="Q1613" s="220"/>
      <c r="R1613" s="220"/>
      <c r="S1613" s="220"/>
      <c r="T1613" s="221"/>
      <c r="AT1613" s="222" t="s">
        <v>296</v>
      </c>
      <c r="AU1613" s="222" t="s">
        <v>82</v>
      </c>
      <c r="AV1613" s="14" t="s">
        <v>93</v>
      </c>
      <c r="AW1613" s="14" t="s">
        <v>34</v>
      </c>
      <c r="AX1613" s="14" t="s">
        <v>73</v>
      </c>
      <c r="AY1613" s="222" t="s">
        <v>286</v>
      </c>
    </row>
    <row r="1614" spans="1:65" s="15" customFormat="1" ht="11.25">
      <c r="B1614" s="223"/>
      <c r="C1614" s="224"/>
      <c r="D1614" s="202" t="s">
        <v>296</v>
      </c>
      <c r="E1614" s="225" t="s">
        <v>21</v>
      </c>
      <c r="F1614" s="226" t="s">
        <v>1798</v>
      </c>
      <c r="G1614" s="224"/>
      <c r="H1614" s="225" t="s">
        <v>21</v>
      </c>
      <c r="I1614" s="227"/>
      <c r="J1614" s="224"/>
      <c r="K1614" s="224"/>
      <c r="L1614" s="228"/>
      <c r="M1614" s="229"/>
      <c r="N1614" s="230"/>
      <c r="O1614" s="230"/>
      <c r="P1614" s="230"/>
      <c r="Q1614" s="230"/>
      <c r="R1614" s="230"/>
      <c r="S1614" s="230"/>
      <c r="T1614" s="231"/>
      <c r="AT1614" s="232" t="s">
        <v>296</v>
      </c>
      <c r="AU1614" s="232" t="s">
        <v>82</v>
      </c>
      <c r="AV1614" s="15" t="s">
        <v>80</v>
      </c>
      <c r="AW1614" s="15" t="s">
        <v>34</v>
      </c>
      <c r="AX1614" s="15" t="s">
        <v>73</v>
      </c>
      <c r="AY1614" s="232" t="s">
        <v>286</v>
      </c>
    </row>
    <row r="1615" spans="1:65" s="15" customFormat="1" ht="11.25">
      <c r="B1615" s="223"/>
      <c r="C1615" s="224"/>
      <c r="D1615" s="202" t="s">
        <v>296</v>
      </c>
      <c r="E1615" s="225" t="s">
        <v>21</v>
      </c>
      <c r="F1615" s="226" t="s">
        <v>1799</v>
      </c>
      <c r="G1615" s="224"/>
      <c r="H1615" s="225" t="s">
        <v>21</v>
      </c>
      <c r="I1615" s="227"/>
      <c r="J1615" s="224"/>
      <c r="K1615" s="224"/>
      <c r="L1615" s="228"/>
      <c r="M1615" s="229"/>
      <c r="N1615" s="230"/>
      <c r="O1615" s="230"/>
      <c r="P1615" s="230"/>
      <c r="Q1615" s="230"/>
      <c r="R1615" s="230"/>
      <c r="S1615" s="230"/>
      <c r="T1615" s="231"/>
      <c r="AT1615" s="232" t="s">
        <v>296</v>
      </c>
      <c r="AU1615" s="232" t="s">
        <v>82</v>
      </c>
      <c r="AV1615" s="15" t="s">
        <v>80</v>
      </c>
      <c r="AW1615" s="15" t="s">
        <v>34</v>
      </c>
      <c r="AX1615" s="15" t="s">
        <v>73</v>
      </c>
      <c r="AY1615" s="232" t="s">
        <v>286</v>
      </c>
    </row>
    <row r="1616" spans="1:65" s="13" customFormat="1" ht="11.25">
      <c r="B1616" s="200"/>
      <c r="C1616" s="201"/>
      <c r="D1616" s="202" t="s">
        <v>296</v>
      </c>
      <c r="E1616" s="203" t="s">
        <v>21</v>
      </c>
      <c r="F1616" s="204" t="s">
        <v>1800</v>
      </c>
      <c r="G1616" s="201"/>
      <c r="H1616" s="205">
        <v>3.85</v>
      </c>
      <c r="I1616" s="206"/>
      <c r="J1616" s="201"/>
      <c r="K1616" s="201"/>
      <c r="L1616" s="207"/>
      <c r="M1616" s="208"/>
      <c r="N1616" s="209"/>
      <c r="O1616" s="209"/>
      <c r="P1616" s="209"/>
      <c r="Q1616" s="209"/>
      <c r="R1616" s="209"/>
      <c r="S1616" s="209"/>
      <c r="T1616" s="210"/>
      <c r="AT1616" s="211" t="s">
        <v>296</v>
      </c>
      <c r="AU1616" s="211" t="s">
        <v>82</v>
      </c>
      <c r="AV1616" s="13" t="s">
        <v>82</v>
      </c>
      <c r="AW1616" s="13" t="s">
        <v>34</v>
      </c>
      <c r="AX1616" s="13" t="s">
        <v>73</v>
      </c>
      <c r="AY1616" s="211" t="s">
        <v>286</v>
      </c>
    </row>
    <row r="1617" spans="1:65" s="13" customFormat="1" ht="11.25">
      <c r="B1617" s="200"/>
      <c r="C1617" s="201"/>
      <c r="D1617" s="202" t="s">
        <v>296</v>
      </c>
      <c r="E1617" s="203" t="s">
        <v>21</v>
      </c>
      <c r="F1617" s="204" t="s">
        <v>672</v>
      </c>
      <c r="G1617" s="201"/>
      <c r="H1617" s="205">
        <v>0</v>
      </c>
      <c r="I1617" s="206"/>
      <c r="J1617" s="201"/>
      <c r="K1617" s="201"/>
      <c r="L1617" s="207"/>
      <c r="M1617" s="208"/>
      <c r="N1617" s="209"/>
      <c r="O1617" s="209"/>
      <c r="P1617" s="209"/>
      <c r="Q1617" s="209"/>
      <c r="R1617" s="209"/>
      <c r="S1617" s="209"/>
      <c r="T1617" s="210"/>
      <c r="AT1617" s="211" t="s">
        <v>296</v>
      </c>
      <c r="AU1617" s="211" t="s">
        <v>82</v>
      </c>
      <c r="AV1617" s="13" t="s">
        <v>82</v>
      </c>
      <c r="AW1617" s="13" t="s">
        <v>34</v>
      </c>
      <c r="AX1617" s="13" t="s">
        <v>73</v>
      </c>
      <c r="AY1617" s="211" t="s">
        <v>286</v>
      </c>
    </row>
    <row r="1618" spans="1:65" s="13" customFormat="1" ht="11.25">
      <c r="B1618" s="200"/>
      <c r="C1618" s="201"/>
      <c r="D1618" s="202" t="s">
        <v>296</v>
      </c>
      <c r="E1618" s="203" t="s">
        <v>21</v>
      </c>
      <c r="F1618" s="204" t="s">
        <v>1801</v>
      </c>
      <c r="G1618" s="201"/>
      <c r="H1618" s="205">
        <v>39.024999999999999</v>
      </c>
      <c r="I1618" s="206"/>
      <c r="J1618" s="201"/>
      <c r="K1618" s="201"/>
      <c r="L1618" s="207"/>
      <c r="M1618" s="208"/>
      <c r="N1618" s="209"/>
      <c r="O1618" s="209"/>
      <c r="P1618" s="209"/>
      <c r="Q1618" s="209"/>
      <c r="R1618" s="209"/>
      <c r="S1618" s="209"/>
      <c r="T1618" s="210"/>
      <c r="AT1618" s="211" t="s">
        <v>296</v>
      </c>
      <c r="AU1618" s="211" t="s">
        <v>82</v>
      </c>
      <c r="AV1618" s="13" t="s">
        <v>82</v>
      </c>
      <c r="AW1618" s="13" t="s">
        <v>34</v>
      </c>
      <c r="AX1618" s="13" t="s">
        <v>73</v>
      </c>
      <c r="AY1618" s="211" t="s">
        <v>286</v>
      </c>
    </row>
    <row r="1619" spans="1:65" s="13" customFormat="1" ht="11.25">
      <c r="B1619" s="200"/>
      <c r="C1619" s="201"/>
      <c r="D1619" s="202" t="s">
        <v>296</v>
      </c>
      <c r="E1619" s="203" t="s">
        <v>21</v>
      </c>
      <c r="F1619" s="204" t="s">
        <v>701</v>
      </c>
      <c r="G1619" s="201"/>
      <c r="H1619" s="205">
        <v>0</v>
      </c>
      <c r="I1619" s="206"/>
      <c r="J1619" s="201"/>
      <c r="K1619" s="201"/>
      <c r="L1619" s="207"/>
      <c r="M1619" s="208"/>
      <c r="N1619" s="209"/>
      <c r="O1619" s="209"/>
      <c r="P1619" s="209"/>
      <c r="Q1619" s="209"/>
      <c r="R1619" s="209"/>
      <c r="S1619" s="209"/>
      <c r="T1619" s="210"/>
      <c r="AT1619" s="211" t="s">
        <v>296</v>
      </c>
      <c r="AU1619" s="211" t="s">
        <v>82</v>
      </c>
      <c r="AV1619" s="13" t="s">
        <v>82</v>
      </c>
      <c r="AW1619" s="13" t="s">
        <v>34</v>
      </c>
      <c r="AX1619" s="13" t="s">
        <v>73</v>
      </c>
      <c r="AY1619" s="211" t="s">
        <v>286</v>
      </c>
    </row>
    <row r="1620" spans="1:65" s="15" customFormat="1" ht="11.25">
      <c r="B1620" s="223"/>
      <c r="C1620" s="224"/>
      <c r="D1620" s="202" t="s">
        <v>296</v>
      </c>
      <c r="E1620" s="225" t="s">
        <v>21</v>
      </c>
      <c r="F1620" s="226" t="s">
        <v>1802</v>
      </c>
      <c r="G1620" s="224"/>
      <c r="H1620" s="225" t="s">
        <v>21</v>
      </c>
      <c r="I1620" s="227"/>
      <c r="J1620" s="224"/>
      <c r="K1620" s="224"/>
      <c r="L1620" s="228"/>
      <c r="M1620" s="229"/>
      <c r="N1620" s="230"/>
      <c r="O1620" s="230"/>
      <c r="P1620" s="230"/>
      <c r="Q1620" s="230"/>
      <c r="R1620" s="230"/>
      <c r="S1620" s="230"/>
      <c r="T1620" s="231"/>
      <c r="AT1620" s="232" t="s">
        <v>296</v>
      </c>
      <c r="AU1620" s="232" t="s">
        <v>82</v>
      </c>
      <c r="AV1620" s="15" t="s">
        <v>80</v>
      </c>
      <c r="AW1620" s="15" t="s">
        <v>34</v>
      </c>
      <c r="AX1620" s="15" t="s">
        <v>73</v>
      </c>
      <c r="AY1620" s="232" t="s">
        <v>286</v>
      </c>
    </row>
    <row r="1621" spans="1:65" s="13" customFormat="1" ht="11.25">
      <c r="B1621" s="200"/>
      <c r="C1621" s="201"/>
      <c r="D1621" s="202" t="s">
        <v>296</v>
      </c>
      <c r="E1621" s="203" t="s">
        <v>21</v>
      </c>
      <c r="F1621" s="204" t="s">
        <v>1803</v>
      </c>
      <c r="G1621" s="201"/>
      <c r="H1621" s="205">
        <v>6.4</v>
      </c>
      <c r="I1621" s="206"/>
      <c r="J1621" s="201"/>
      <c r="K1621" s="201"/>
      <c r="L1621" s="207"/>
      <c r="M1621" s="208"/>
      <c r="N1621" s="209"/>
      <c r="O1621" s="209"/>
      <c r="P1621" s="209"/>
      <c r="Q1621" s="209"/>
      <c r="R1621" s="209"/>
      <c r="S1621" s="209"/>
      <c r="T1621" s="210"/>
      <c r="AT1621" s="211" t="s">
        <v>296</v>
      </c>
      <c r="AU1621" s="211" t="s">
        <v>82</v>
      </c>
      <c r="AV1621" s="13" t="s">
        <v>82</v>
      </c>
      <c r="AW1621" s="13" t="s">
        <v>34</v>
      </c>
      <c r="AX1621" s="13" t="s">
        <v>73</v>
      </c>
      <c r="AY1621" s="211" t="s">
        <v>286</v>
      </c>
    </row>
    <row r="1622" spans="1:65" s="13" customFormat="1" ht="11.25">
      <c r="B1622" s="200"/>
      <c r="C1622" s="201"/>
      <c r="D1622" s="202" t="s">
        <v>296</v>
      </c>
      <c r="E1622" s="203" t="s">
        <v>21</v>
      </c>
      <c r="F1622" s="204" t="s">
        <v>672</v>
      </c>
      <c r="G1622" s="201"/>
      <c r="H1622" s="205">
        <v>0</v>
      </c>
      <c r="I1622" s="206"/>
      <c r="J1622" s="201"/>
      <c r="K1622" s="201"/>
      <c r="L1622" s="207"/>
      <c r="M1622" s="208"/>
      <c r="N1622" s="209"/>
      <c r="O1622" s="209"/>
      <c r="P1622" s="209"/>
      <c r="Q1622" s="209"/>
      <c r="R1622" s="209"/>
      <c r="S1622" s="209"/>
      <c r="T1622" s="210"/>
      <c r="AT1622" s="211" t="s">
        <v>296</v>
      </c>
      <c r="AU1622" s="211" t="s">
        <v>82</v>
      </c>
      <c r="AV1622" s="13" t="s">
        <v>82</v>
      </c>
      <c r="AW1622" s="13" t="s">
        <v>34</v>
      </c>
      <c r="AX1622" s="13" t="s">
        <v>73</v>
      </c>
      <c r="AY1622" s="211" t="s">
        <v>286</v>
      </c>
    </row>
    <row r="1623" spans="1:65" s="13" customFormat="1" ht="11.25">
      <c r="B1623" s="200"/>
      <c r="C1623" s="201"/>
      <c r="D1623" s="202" t="s">
        <v>296</v>
      </c>
      <c r="E1623" s="203" t="s">
        <v>21</v>
      </c>
      <c r="F1623" s="204" t="s">
        <v>1804</v>
      </c>
      <c r="G1623" s="201"/>
      <c r="H1623" s="205">
        <v>83.94</v>
      </c>
      <c r="I1623" s="206"/>
      <c r="J1623" s="201"/>
      <c r="K1623" s="201"/>
      <c r="L1623" s="207"/>
      <c r="M1623" s="208"/>
      <c r="N1623" s="209"/>
      <c r="O1623" s="209"/>
      <c r="P1623" s="209"/>
      <c r="Q1623" s="209"/>
      <c r="R1623" s="209"/>
      <c r="S1623" s="209"/>
      <c r="T1623" s="210"/>
      <c r="AT1623" s="211" t="s">
        <v>296</v>
      </c>
      <c r="AU1623" s="211" t="s">
        <v>82</v>
      </c>
      <c r="AV1623" s="13" t="s">
        <v>82</v>
      </c>
      <c r="AW1623" s="13" t="s">
        <v>34</v>
      </c>
      <c r="AX1623" s="13" t="s">
        <v>73</v>
      </c>
      <c r="AY1623" s="211" t="s">
        <v>286</v>
      </c>
    </row>
    <row r="1624" spans="1:65" s="13" customFormat="1" ht="11.25">
      <c r="B1624" s="200"/>
      <c r="C1624" s="201"/>
      <c r="D1624" s="202" t="s">
        <v>296</v>
      </c>
      <c r="E1624" s="203" t="s">
        <v>21</v>
      </c>
      <c r="F1624" s="204" t="s">
        <v>701</v>
      </c>
      <c r="G1624" s="201"/>
      <c r="H1624" s="205">
        <v>0</v>
      </c>
      <c r="I1624" s="206"/>
      <c r="J1624" s="201"/>
      <c r="K1624" s="201"/>
      <c r="L1624" s="207"/>
      <c r="M1624" s="208"/>
      <c r="N1624" s="209"/>
      <c r="O1624" s="209"/>
      <c r="P1624" s="209"/>
      <c r="Q1624" s="209"/>
      <c r="R1624" s="209"/>
      <c r="S1624" s="209"/>
      <c r="T1624" s="210"/>
      <c r="AT1624" s="211" t="s">
        <v>296</v>
      </c>
      <c r="AU1624" s="211" t="s">
        <v>82</v>
      </c>
      <c r="AV1624" s="13" t="s">
        <v>82</v>
      </c>
      <c r="AW1624" s="13" t="s">
        <v>34</v>
      </c>
      <c r="AX1624" s="13" t="s">
        <v>73</v>
      </c>
      <c r="AY1624" s="211" t="s">
        <v>286</v>
      </c>
    </row>
    <row r="1625" spans="1:65" s="14" customFormat="1" ht="11.25">
      <c r="B1625" s="212"/>
      <c r="C1625" s="213"/>
      <c r="D1625" s="202" t="s">
        <v>296</v>
      </c>
      <c r="E1625" s="214" t="s">
        <v>21</v>
      </c>
      <c r="F1625" s="215" t="s">
        <v>300</v>
      </c>
      <c r="G1625" s="213"/>
      <c r="H1625" s="216">
        <v>133.215</v>
      </c>
      <c r="I1625" s="217"/>
      <c r="J1625" s="213"/>
      <c r="K1625" s="213"/>
      <c r="L1625" s="218"/>
      <c r="M1625" s="219"/>
      <c r="N1625" s="220"/>
      <c r="O1625" s="220"/>
      <c r="P1625" s="220"/>
      <c r="Q1625" s="220"/>
      <c r="R1625" s="220"/>
      <c r="S1625" s="220"/>
      <c r="T1625" s="221"/>
      <c r="AT1625" s="222" t="s">
        <v>296</v>
      </c>
      <c r="AU1625" s="222" t="s">
        <v>82</v>
      </c>
      <c r="AV1625" s="14" t="s">
        <v>93</v>
      </c>
      <c r="AW1625" s="14" t="s">
        <v>34</v>
      </c>
      <c r="AX1625" s="14" t="s">
        <v>73</v>
      </c>
      <c r="AY1625" s="222" t="s">
        <v>286</v>
      </c>
    </row>
    <row r="1626" spans="1:65" s="16" customFormat="1" ht="11.25">
      <c r="B1626" s="233"/>
      <c r="C1626" s="234"/>
      <c r="D1626" s="202" t="s">
        <v>296</v>
      </c>
      <c r="E1626" s="235" t="s">
        <v>21</v>
      </c>
      <c r="F1626" s="236" t="s">
        <v>307</v>
      </c>
      <c r="G1626" s="234"/>
      <c r="H1626" s="237">
        <v>198.49</v>
      </c>
      <c r="I1626" s="238"/>
      <c r="J1626" s="234"/>
      <c r="K1626" s="234"/>
      <c r="L1626" s="239"/>
      <c r="M1626" s="240"/>
      <c r="N1626" s="241"/>
      <c r="O1626" s="241"/>
      <c r="P1626" s="241"/>
      <c r="Q1626" s="241"/>
      <c r="R1626" s="241"/>
      <c r="S1626" s="241"/>
      <c r="T1626" s="242"/>
      <c r="AT1626" s="243" t="s">
        <v>296</v>
      </c>
      <c r="AU1626" s="243" t="s">
        <v>82</v>
      </c>
      <c r="AV1626" s="16" t="s">
        <v>103</v>
      </c>
      <c r="AW1626" s="16" t="s">
        <v>34</v>
      </c>
      <c r="AX1626" s="16" t="s">
        <v>80</v>
      </c>
      <c r="AY1626" s="243" t="s">
        <v>286</v>
      </c>
    </row>
    <row r="1627" spans="1:65" s="2" customFormat="1" ht="16.5" customHeight="1">
      <c r="A1627" s="36"/>
      <c r="B1627" s="37"/>
      <c r="C1627" s="245" t="s">
        <v>1805</v>
      </c>
      <c r="D1627" s="245" t="s">
        <v>459</v>
      </c>
      <c r="E1627" s="246" t="s">
        <v>1806</v>
      </c>
      <c r="F1627" s="247" t="s">
        <v>1807</v>
      </c>
      <c r="G1627" s="248" t="s">
        <v>142</v>
      </c>
      <c r="H1627" s="249">
        <v>43.962000000000003</v>
      </c>
      <c r="I1627" s="250"/>
      <c r="J1627" s="251">
        <f>ROUND(I1627*H1627,2)</f>
        <v>0</v>
      </c>
      <c r="K1627" s="247" t="s">
        <v>292</v>
      </c>
      <c r="L1627" s="252"/>
      <c r="M1627" s="253" t="s">
        <v>21</v>
      </c>
      <c r="N1627" s="254" t="s">
        <v>44</v>
      </c>
      <c r="O1627" s="66"/>
      <c r="P1627" s="191">
        <f>O1627*H1627</f>
        <v>0</v>
      </c>
      <c r="Q1627" s="191">
        <v>5.1000000000000004E-4</v>
      </c>
      <c r="R1627" s="191">
        <f>Q1627*H1627</f>
        <v>2.2420620000000002E-2</v>
      </c>
      <c r="S1627" s="191">
        <v>0</v>
      </c>
      <c r="T1627" s="192">
        <f>S1627*H1627</f>
        <v>0</v>
      </c>
      <c r="U1627" s="36"/>
      <c r="V1627" s="36"/>
      <c r="W1627" s="36"/>
      <c r="X1627" s="36"/>
      <c r="Y1627" s="36"/>
      <c r="Z1627" s="36"/>
      <c r="AA1627" s="36"/>
      <c r="AB1627" s="36"/>
      <c r="AC1627" s="36"/>
      <c r="AD1627" s="36"/>
      <c r="AE1627" s="36"/>
      <c r="AR1627" s="193" t="s">
        <v>358</v>
      </c>
      <c r="AT1627" s="193" t="s">
        <v>459</v>
      </c>
      <c r="AU1627" s="193" t="s">
        <v>82</v>
      </c>
      <c r="AY1627" s="19" t="s">
        <v>286</v>
      </c>
      <c r="BE1627" s="194">
        <f>IF(N1627="základní",J1627,0)</f>
        <v>0</v>
      </c>
      <c r="BF1627" s="194">
        <f>IF(N1627="snížená",J1627,0)</f>
        <v>0</v>
      </c>
      <c r="BG1627" s="194">
        <f>IF(N1627="zákl. přenesená",J1627,0)</f>
        <v>0</v>
      </c>
      <c r="BH1627" s="194">
        <f>IF(N1627="sníž. přenesená",J1627,0)</f>
        <v>0</v>
      </c>
      <c r="BI1627" s="194">
        <f>IF(N1627="nulová",J1627,0)</f>
        <v>0</v>
      </c>
      <c r="BJ1627" s="19" t="s">
        <v>80</v>
      </c>
      <c r="BK1627" s="194">
        <f>ROUND(I1627*H1627,2)</f>
        <v>0</v>
      </c>
      <c r="BL1627" s="19" t="s">
        <v>103</v>
      </c>
      <c r="BM1627" s="193" t="s">
        <v>1808</v>
      </c>
    </row>
    <row r="1628" spans="1:65" s="13" customFormat="1" ht="11.25">
      <c r="B1628" s="200"/>
      <c r="C1628" s="201"/>
      <c r="D1628" s="202" t="s">
        <v>296</v>
      </c>
      <c r="E1628" s="203" t="s">
        <v>21</v>
      </c>
      <c r="F1628" s="204" t="s">
        <v>1809</v>
      </c>
      <c r="G1628" s="201"/>
      <c r="H1628" s="205">
        <v>39.965000000000003</v>
      </c>
      <c r="I1628" s="206"/>
      <c r="J1628" s="201"/>
      <c r="K1628" s="201"/>
      <c r="L1628" s="207"/>
      <c r="M1628" s="208"/>
      <c r="N1628" s="209"/>
      <c r="O1628" s="209"/>
      <c r="P1628" s="209"/>
      <c r="Q1628" s="209"/>
      <c r="R1628" s="209"/>
      <c r="S1628" s="209"/>
      <c r="T1628" s="210"/>
      <c r="AT1628" s="211" t="s">
        <v>296</v>
      </c>
      <c r="AU1628" s="211" t="s">
        <v>82</v>
      </c>
      <c r="AV1628" s="13" t="s">
        <v>82</v>
      </c>
      <c r="AW1628" s="13" t="s">
        <v>34</v>
      </c>
      <c r="AX1628" s="13" t="s">
        <v>73</v>
      </c>
      <c r="AY1628" s="211" t="s">
        <v>286</v>
      </c>
    </row>
    <row r="1629" spans="1:65" s="14" customFormat="1" ht="11.25">
      <c r="B1629" s="212"/>
      <c r="C1629" s="213"/>
      <c r="D1629" s="202" t="s">
        <v>296</v>
      </c>
      <c r="E1629" s="214" t="s">
        <v>21</v>
      </c>
      <c r="F1629" s="215" t="s">
        <v>300</v>
      </c>
      <c r="G1629" s="213"/>
      <c r="H1629" s="216">
        <v>39.965000000000003</v>
      </c>
      <c r="I1629" s="217"/>
      <c r="J1629" s="213"/>
      <c r="K1629" s="213"/>
      <c r="L1629" s="218"/>
      <c r="M1629" s="219"/>
      <c r="N1629" s="220"/>
      <c r="O1629" s="220"/>
      <c r="P1629" s="220"/>
      <c r="Q1629" s="220"/>
      <c r="R1629" s="220"/>
      <c r="S1629" s="220"/>
      <c r="T1629" s="221"/>
      <c r="AT1629" s="222" t="s">
        <v>296</v>
      </c>
      <c r="AU1629" s="222" t="s">
        <v>82</v>
      </c>
      <c r="AV1629" s="14" t="s">
        <v>93</v>
      </c>
      <c r="AW1629" s="14" t="s">
        <v>34</v>
      </c>
      <c r="AX1629" s="14" t="s">
        <v>80</v>
      </c>
      <c r="AY1629" s="222" t="s">
        <v>286</v>
      </c>
    </row>
    <row r="1630" spans="1:65" s="13" customFormat="1" ht="11.25">
      <c r="B1630" s="200"/>
      <c r="C1630" s="201"/>
      <c r="D1630" s="202" t="s">
        <v>296</v>
      </c>
      <c r="E1630" s="201"/>
      <c r="F1630" s="204" t="s">
        <v>1810</v>
      </c>
      <c r="G1630" s="201"/>
      <c r="H1630" s="205">
        <v>43.962000000000003</v>
      </c>
      <c r="I1630" s="206"/>
      <c r="J1630" s="201"/>
      <c r="K1630" s="201"/>
      <c r="L1630" s="207"/>
      <c r="M1630" s="208"/>
      <c r="N1630" s="209"/>
      <c r="O1630" s="209"/>
      <c r="P1630" s="209"/>
      <c r="Q1630" s="209"/>
      <c r="R1630" s="209"/>
      <c r="S1630" s="209"/>
      <c r="T1630" s="210"/>
      <c r="AT1630" s="211" t="s">
        <v>296</v>
      </c>
      <c r="AU1630" s="211" t="s">
        <v>82</v>
      </c>
      <c r="AV1630" s="13" t="s">
        <v>82</v>
      </c>
      <c r="AW1630" s="13" t="s">
        <v>4</v>
      </c>
      <c r="AX1630" s="13" t="s">
        <v>80</v>
      </c>
      <c r="AY1630" s="211" t="s">
        <v>286</v>
      </c>
    </row>
    <row r="1631" spans="1:65" s="2" customFormat="1" ht="16.5" customHeight="1">
      <c r="A1631" s="36"/>
      <c r="B1631" s="37"/>
      <c r="C1631" s="245" t="s">
        <v>1811</v>
      </c>
      <c r="D1631" s="245" t="s">
        <v>459</v>
      </c>
      <c r="E1631" s="246" t="s">
        <v>1812</v>
      </c>
      <c r="F1631" s="247" t="s">
        <v>1813</v>
      </c>
      <c r="G1631" s="248" t="s">
        <v>142</v>
      </c>
      <c r="H1631" s="249">
        <v>21.541</v>
      </c>
      <c r="I1631" s="250"/>
      <c r="J1631" s="251">
        <f>ROUND(I1631*H1631,2)</f>
        <v>0</v>
      </c>
      <c r="K1631" s="247" t="s">
        <v>292</v>
      </c>
      <c r="L1631" s="252"/>
      <c r="M1631" s="253" t="s">
        <v>21</v>
      </c>
      <c r="N1631" s="254" t="s">
        <v>44</v>
      </c>
      <c r="O1631" s="66"/>
      <c r="P1631" s="191">
        <f>O1631*H1631</f>
        <v>0</v>
      </c>
      <c r="Q1631" s="191">
        <v>8.9999999999999998E-4</v>
      </c>
      <c r="R1631" s="191">
        <f>Q1631*H1631</f>
        <v>1.9386899999999999E-2</v>
      </c>
      <c r="S1631" s="191">
        <v>0</v>
      </c>
      <c r="T1631" s="192">
        <f>S1631*H1631</f>
        <v>0</v>
      </c>
      <c r="U1631" s="36"/>
      <c r="V1631" s="36"/>
      <c r="W1631" s="36"/>
      <c r="X1631" s="36"/>
      <c r="Y1631" s="36"/>
      <c r="Z1631" s="36"/>
      <c r="AA1631" s="36"/>
      <c r="AB1631" s="36"/>
      <c r="AC1631" s="36"/>
      <c r="AD1631" s="36"/>
      <c r="AE1631" s="36"/>
      <c r="AR1631" s="193" t="s">
        <v>358</v>
      </c>
      <c r="AT1631" s="193" t="s">
        <v>459</v>
      </c>
      <c r="AU1631" s="193" t="s">
        <v>82</v>
      </c>
      <c r="AY1631" s="19" t="s">
        <v>286</v>
      </c>
      <c r="BE1631" s="194">
        <f>IF(N1631="základní",J1631,0)</f>
        <v>0</v>
      </c>
      <c r="BF1631" s="194">
        <f>IF(N1631="snížená",J1631,0)</f>
        <v>0</v>
      </c>
      <c r="BG1631" s="194">
        <f>IF(N1631="zákl. přenesená",J1631,0)</f>
        <v>0</v>
      </c>
      <c r="BH1631" s="194">
        <f>IF(N1631="sníž. přenesená",J1631,0)</f>
        <v>0</v>
      </c>
      <c r="BI1631" s="194">
        <f>IF(N1631="nulová",J1631,0)</f>
        <v>0</v>
      </c>
      <c r="BJ1631" s="19" t="s">
        <v>80</v>
      </c>
      <c r="BK1631" s="194">
        <f>ROUND(I1631*H1631,2)</f>
        <v>0</v>
      </c>
      <c r="BL1631" s="19" t="s">
        <v>103</v>
      </c>
      <c r="BM1631" s="193" t="s">
        <v>1814</v>
      </c>
    </row>
    <row r="1632" spans="1:65" s="13" customFormat="1" ht="11.25">
      <c r="B1632" s="200"/>
      <c r="C1632" s="201"/>
      <c r="D1632" s="202" t="s">
        <v>296</v>
      </c>
      <c r="E1632" s="203" t="s">
        <v>21</v>
      </c>
      <c r="F1632" s="204" t="s">
        <v>1815</v>
      </c>
      <c r="G1632" s="201"/>
      <c r="H1632" s="205">
        <v>19.582999999999998</v>
      </c>
      <c r="I1632" s="206"/>
      <c r="J1632" s="201"/>
      <c r="K1632" s="201"/>
      <c r="L1632" s="207"/>
      <c r="M1632" s="208"/>
      <c r="N1632" s="209"/>
      <c r="O1632" s="209"/>
      <c r="P1632" s="209"/>
      <c r="Q1632" s="209"/>
      <c r="R1632" s="209"/>
      <c r="S1632" s="209"/>
      <c r="T1632" s="210"/>
      <c r="AT1632" s="211" t="s">
        <v>296</v>
      </c>
      <c r="AU1632" s="211" t="s">
        <v>82</v>
      </c>
      <c r="AV1632" s="13" t="s">
        <v>82</v>
      </c>
      <c r="AW1632" s="13" t="s">
        <v>34</v>
      </c>
      <c r="AX1632" s="13" t="s">
        <v>73</v>
      </c>
      <c r="AY1632" s="211" t="s">
        <v>286</v>
      </c>
    </row>
    <row r="1633" spans="1:65" s="14" customFormat="1" ht="11.25">
      <c r="B1633" s="212"/>
      <c r="C1633" s="213"/>
      <c r="D1633" s="202" t="s">
        <v>296</v>
      </c>
      <c r="E1633" s="214" t="s">
        <v>21</v>
      </c>
      <c r="F1633" s="215" t="s">
        <v>300</v>
      </c>
      <c r="G1633" s="213"/>
      <c r="H1633" s="216">
        <v>19.582999999999998</v>
      </c>
      <c r="I1633" s="217"/>
      <c r="J1633" s="213"/>
      <c r="K1633" s="213"/>
      <c r="L1633" s="218"/>
      <c r="M1633" s="219"/>
      <c r="N1633" s="220"/>
      <c r="O1633" s="220"/>
      <c r="P1633" s="220"/>
      <c r="Q1633" s="220"/>
      <c r="R1633" s="220"/>
      <c r="S1633" s="220"/>
      <c r="T1633" s="221"/>
      <c r="AT1633" s="222" t="s">
        <v>296</v>
      </c>
      <c r="AU1633" s="222" t="s">
        <v>82</v>
      </c>
      <c r="AV1633" s="14" t="s">
        <v>93</v>
      </c>
      <c r="AW1633" s="14" t="s">
        <v>34</v>
      </c>
      <c r="AX1633" s="14" t="s">
        <v>80</v>
      </c>
      <c r="AY1633" s="222" t="s">
        <v>286</v>
      </c>
    </row>
    <row r="1634" spans="1:65" s="13" customFormat="1" ht="11.25">
      <c r="B1634" s="200"/>
      <c r="C1634" s="201"/>
      <c r="D1634" s="202" t="s">
        <v>296</v>
      </c>
      <c r="E1634" s="201"/>
      <c r="F1634" s="204" t="s">
        <v>1816</v>
      </c>
      <c r="G1634" s="201"/>
      <c r="H1634" s="205">
        <v>21.541</v>
      </c>
      <c r="I1634" s="206"/>
      <c r="J1634" s="201"/>
      <c r="K1634" s="201"/>
      <c r="L1634" s="207"/>
      <c r="M1634" s="208"/>
      <c r="N1634" s="209"/>
      <c r="O1634" s="209"/>
      <c r="P1634" s="209"/>
      <c r="Q1634" s="209"/>
      <c r="R1634" s="209"/>
      <c r="S1634" s="209"/>
      <c r="T1634" s="210"/>
      <c r="AT1634" s="211" t="s">
        <v>296</v>
      </c>
      <c r="AU1634" s="211" t="s">
        <v>82</v>
      </c>
      <c r="AV1634" s="13" t="s">
        <v>82</v>
      </c>
      <c r="AW1634" s="13" t="s">
        <v>4</v>
      </c>
      <c r="AX1634" s="13" t="s">
        <v>80</v>
      </c>
      <c r="AY1634" s="211" t="s">
        <v>286</v>
      </c>
    </row>
    <row r="1635" spans="1:65" s="2" customFormat="1" ht="24.2" customHeight="1">
      <c r="A1635" s="36"/>
      <c r="B1635" s="37"/>
      <c r="C1635" s="182" t="s">
        <v>1817</v>
      </c>
      <c r="D1635" s="182" t="s">
        <v>288</v>
      </c>
      <c r="E1635" s="183" t="s">
        <v>1818</v>
      </c>
      <c r="F1635" s="184" t="s">
        <v>1819</v>
      </c>
      <c r="G1635" s="185" t="s">
        <v>638</v>
      </c>
      <c r="H1635" s="186">
        <v>80</v>
      </c>
      <c r="I1635" s="187"/>
      <c r="J1635" s="188">
        <f>ROUND(I1635*H1635,2)</f>
        <v>0</v>
      </c>
      <c r="K1635" s="184" t="s">
        <v>292</v>
      </c>
      <c r="L1635" s="41"/>
      <c r="M1635" s="189" t="s">
        <v>21</v>
      </c>
      <c r="N1635" s="190" t="s">
        <v>44</v>
      </c>
      <c r="O1635" s="66"/>
      <c r="P1635" s="191">
        <f>O1635*H1635</f>
        <v>0</v>
      </c>
      <c r="Q1635" s="191">
        <v>6.7600000000000004E-3</v>
      </c>
      <c r="R1635" s="191">
        <f>Q1635*H1635</f>
        <v>0.54080000000000006</v>
      </c>
      <c r="S1635" s="191">
        <v>0</v>
      </c>
      <c r="T1635" s="192">
        <f>S1635*H1635</f>
        <v>0</v>
      </c>
      <c r="U1635" s="36"/>
      <c r="V1635" s="36"/>
      <c r="W1635" s="36"/>
      <c r="X1635" s="36"/>
      <c r="Y1635" s="36"/>
      <c r="Z1635" s="36"/>
      <c r="AA1635" s="36"/>
      <c r="AB1635" s="36"/>
      <c r="AC1635" s="36"/>
      <c r="AD1635" s="36"/>
      <c r="AE1635" s="36"/>
      <c r="AR1635" s="193" t="s">
        <v>103</v>
      </c>
      <c r="AT1635" s="193" t="s">
        <v>288</v>
      </c>
      <c r="AU1635" s="193" t="s">
        <v>82</v>
      </c>
      <c r="AY1635" s="19" t="s">
        <v>286</v>
      </c>
      <c r="BE1635" s="194">
        <f>IF(N1635="základní",J1635,0)</f>
        <v>0</v>
      </c>
      <c r="BF1635" s="194">
        <f>IF(N1635="snížená",J1635,0)</f>
        <v>0</v>
      </c>
      <c r="BG1635" s="194">
        <f>IF(N1635="zákl. přenesená",J1635,0)</f>
        <v>0</v>
      </c>
      <c r="BH1635" s="194">
        <f>IF(N1635="sníž. přenesená",J1635,0)</f>
        <v>0</v>
      </c>
      <c r="BI1635" s="194">
        <f>IF(N1635="nulová",J1635,0)</f>
        <v>0</v>
      </c>
      <c r="BJ1635" s="19" t="s">
        <v>80</v>
      </c>
      <c r="BK1635" s="194">
        <f>ROUND(I1635*H1635,2)</f>
        <v>0</v>
      </c>
      <c r="BL1635" s="19" t="s">
        <v>103</v>
      </c>
      <c r="BM1635" s="193" t="s">
        <v>1820</v>
      </c>
    </row>
    <row r="1636" spans="1:65" s="2" customFormat="1" ht="11.25">
      <c r="A1636" s="36"/>
      <c r="B1636" s="37"/>
      <c r="C1636" s="38"/>
      <c r="D1636" s="195" t="s">
        <v>294</v>
      </c>
      <c r="E1636" s="38"/>
      <c r="F1636" s="196" t="s">
        <v>1821</v>
      </c>
      <c r="G1636" s="38"/>
      <c r="H1636" s="38"/>
      <c r="I1636" s="197"/>
      <c r="J1636" s="38"/>
      <c r="K1636" s="38"/>
      <c r="L1636" s="41"/>
      <c r="M1636" s="198"/>
      <c r="N1636" s="199"/>
      <c r="O1636" s="66"/>
      <c r="P1636" s="66"/>
      <c r="Q1636" s="66"/>
      <c r="R1636" s="66"/>
      <c r="S1636" s="66"/>
      <c r="T1636" s="67"/>
      <c r="U1636" s="36"/>
      <c r="V1636" s="36"/>
      <c r="W1636" s="36"/>
      <c r="X1636" s="36"/>
      <c r="Y1636" s="36"/>
      <c r="Z1636" s="36"/>
      <c r="AA1636" s="36"/>
      <c r="AB1636" s="36"/>
      <c r="AC1636" s="36"/>
      <c r="AD1636" s="36"/>
      <c r="AE1636" s="36"/>
      <c r="AT1636" s="19" t="s">
        <v>294</v>
      </c>
      <c r="AU1636" s="19" t="s">
        <v>82</v>
      </c>
    </row>
    <row r="1637" spans="1:65" s="13" customFormat="1" ht="11.25">
      <c r="B1637" s="200"/>
      <c r="C1637" s="201"/>
      <c r="D1637" s="202" t="s">
        <v>296</v>
      </c>
      <c r="E1637" s="203" t="s">
        <v>21</v>
      </c>
      <c r="F1637" s="204" t="s">
        <v>1822</v>
      </c>
      <c r="G1637" s="201"/>
      <c r="H1637" s="205">
        <v>80</v>
      </c>
      <c r="I1637" s="206"/>
      <c r="J1637" s="201"/>
      <c r="K1637" s="201"/>
      <c r="L1637" s="207"/>
      <c r="M1637" s="208"/>
      <c r="N1637" s="209"/>
      <c r="O1637" s="209"/>
      <c r="P1637" s="209"/>
      <c r="Q1637" s="209"/>
      <c r="R1637" s="209"/>
      <c r="S1637" s="209"/>
      <c r="T1637" s="210"/>
      <c r="AT1637" s="211" t="s">
        <v>296</v>
      </c>
      <c r="AU1637" s="211" t="s">
        <v>82</v>
      </c>
      <c r="AV1637" s="13" t="s">
        <v>82</v>
      </c>
      <c r="AW1637" s="13" t="s">
        <v>34</v>
      </c>
      <c r="AX1637" s="13" t="s">
        <v>73</v>
      </c>
      <c r="AY1637" s="211" t="s">
        <v>286</v>
      </c>
    </row>
    <row r="1638" spans="1:65" s="14" customFormat="1" ht="11.25">
      <c r="B1638" s="212"/>
      <c r="C1638" s="213"/>
      <c r="D1638" s="202" t="s">
        <v>296</v>
      </c>
      <c r="E1638" s="214" t="s">
        <v>21</v>
      </c>
      <c r="F1638" s="215" t="s">
        <v>300</v>
      </c>
      <c r="G1638" s="213"/>
      <c r="H1638" s="216">
        <v>80</v>
      </c>
      <c r="I1638" s="217"/>
      <c r="J1638" s="213"/>
      <c r="K1638" s="213"/>
      <c r="L1638" s="218"/>
      <c r="M1638" s="219"/>
      <c r="N1638" s="220"/>
      <c r="O1638" s="220"/>
      <c r="P1638" s="220"/>
      <c r="Q1638" s="220"/>
      <c r="R1638" s="220"/>
      <c r="S1638" s="220"/>
      <c r="T1638" s="221"/>
      <c r="AT1638" s="222" t="s">
        <v>296</v>
      </c>
      <c r="AU1638" s="222" t="s">
        <v>82</v>
      </c>
      <c r="AV1638" s="14" t="s">
        <v>93</v>
      </c>
      <c r="AW1638" s="14" t="s">
        <v>34</v>
      </c>
      <c r="AX1638" s="14" t="s">
        <v>80</v>
      </c>
      <c r="AY1638" s="222" t="s">
        <v>286</v>
      </c>
    </row>
    <row r="1639" spans="1:65" s="2" customFormat="1" ht="37.9" customHeight="1">
      <c r="A1639" s="36"/>
      <c r="B1639" s="37"/>
      <c r="C1639" s="182" t="s">
        <v>1823</v>
      </c>
      <c r="D1639" s="182" t="s">
        <v>288</v>
      </c>
      <c r="E1639" s="183" t="s">
        <v>1824</v>
      </c>
      <c r="F1639" s="184" t="s">
        <v>1825</v>
      </c>
      <c r="G1639" s="185" t="s">
        <v>142</v>
      </c>
      <c r="H1639" s="186">
        <v>6.6</v>
      </c>
      <c r="I1639" s="187"/>
      <c r="J1639" s="188">
        <f>ROUND(I1639*H1639,2)</f>
        <v>0</v>
      </c>
      <c r="K1639" s="184" t="s">
        <v>292</v>
      </c>
      <c r="L1639" s="41"/>
      <c r="M1639" s="189" t="s">
        <v>21</v>
      </c>
      <c r="N1639" s="190" t="s">
        <v>44</v>
      </c>
      <c r="O1639" s="66"/>
      <c r="P1639" s="191">
        <f>O1639*H1639</f>
        <v>0</v>
      </c>
      <c r="Q1639" s="191">
        <v>1.268E-2</v>
      </c>
      <c r="R1639" s="191">
        <f>Q1639*H1639</f>
        <v>8.3687999999999999E-2</v>
      </c>
      <c r="S1639" s="191">
        <v>0</v>
      </c>
      <c r="T1639" s="192">
        <f>S1639*H1639</f>
        <v>0</v>
      </c>
      <c r="U1639" s="36"/>
      <c r="V1639" s="36"/>
      <c r="W1639" s="36"/>
      <c r="X1639" s="36"/>
      <c r="Y1639" s="36"/>
      <c r="Z1639" s="36"/>
      <c r="AA1639" s="36"/>
      <c r="AB1639" s="36"/>
      <c r="AC1639" s="36"/>
      <c r="AD1639" s="36"/>
      <c r="AE1639" s="36"/>
      <c r="AR1639" s="193" t="s">
        <v>103</v>
      </c>
      <c r="AT1639" s="193" t="s">
        <v>288</v>
      </c>
      <c r="AU1639" s="193" t="s">
        <v>82</v>
      </c>
      <c r="AY1639" s="19" t="s">
        <v>286</v>
      </c>
      <c r="BE1639" s="194">
        <f>IF(N1639="základní",J1639,0)</f>
        <v>0</v>
      </c>
      <c r="BF1639" s="194">
        <f>IF(N1639="snížená",J1639,0)</f>
        <v>0</v>
      </c>
      <c r="BG1639" s="194">
        <f>IF(N1639="zákl. přenesená",J1639,0)</f>
        <v>0</v>
      </c>
      <c r="BH1639" s="194">
        <f>IF(N1639="sníž. přenesená",J1639,0)</f>
        <v>0</v>
      </c>
      <c r="BI1639" s="194">
        <f>IF(N1639="nulová",J1639,0)</f>
        <v>0</v>
      </c>
      <c r="BJ1639" s="19" t="s">
        <v>80</v>
      </c>
      <c r="BK1639" s="194">
        <f>ROUND(I1639*H1639,2)</f>
        <v>0</v>
      </c>
      <c r="BL1639" s="19" t="s">
        <v>103</v>
      </c>
      <c r="BM1639" s="193" t="s">
        <v>1826</v>
      </c>
    </row>
    <row r="1640" spans="1:65" s="2" customFormat="1" ht="11.25">
      <c r="A1640" s="36"/>
      <c r="B1640" s="37"/>
      <c r="C1640" s="38"/>
      <c r="D1640" s="195" t="s">
        <v>294</v>
      </c>
      <c r="E1640" s="38"/>
      <c r="F1640" s="196" t="s">
        <v>1827</v>
      </c>
      <c r="G1640" s="38"/>
      <c r="H1640" s="38"/>
      <c r="I1640" s="197"/>
      <c r="J1640" s="38"/>
      <c r="K1640" s="38"/>
      <c r="L1640" s="41"/>
      <c r="M1640" s="198"/>
      <c r="N1640" s="199"/>
      <c r="O1640" s="66"/>
      <c r="P1640" s="66"/>
      <c r="Q1640" s="66"/>
      <c r="R1640" s="66"/>
      <c r="S1640" s="66"/>
      <c r="T1640" s="67"/>
      <c r="U1640" s="36"/>
      <c r="V1640" s="36"/>
      <c r="W1640" s="36"/>
      <c r="X1640" s="36"/>
      <c r="Y1640" s="36"/>
      <c r="Z1640" s="36"/>
      <c r="AA1640" s="36"/>
      <c r="AB1640" s="36"/>
      <c r="AC1640" s="36"/>
      <c r="AD1640" s="36"/>
      <c r="AE1640" s="36"/>
      <c r="AT1640" s="19" t="s">
        <v>294</v>
      </c>
      <c r="AU1640" s="19" t="s">
        <v>82</v>
      </c>
    </row>
    <row r="1641" spans="1:65" s="15" customFormat="1" ht="11.25">
      <c r="B1641" s="223"/>
      <c r="C1641" s="224"/>
      <c r="D1641" s="202" t="s">
        <v>296</v>
      </c>
      <c r="E1641" s="225" t="s">
        <v>21</v>
      </c>
      <c r="F1641" s="226" t="s">
        <v>1828</v>
      </c>
      <c r="G1641" s="224"/>
      <c r="H1641" s="225" t="s">
        <v>21</v>
      </c>
      <c r="I1641" s="227"/>
      <c r="J1641" s="224"/>
      <c r="K1641" s="224"/>
      <c r="L1641" s="228"/>
      <c r="M1641" s="229"/>
      <c r="N1641" s="230"/>
      <c r="O1641" s="230"/>
      <c r="P1641" s="230"/>
      <c r="Q1641" s="230"/>
      <c r="R1641" s="230"/>
      <c r="S1641" s="230"/>
      <c r="T1641" s="231"/>
      <c r="AT1641" s="232" t="s">
        <v>296</v>
      </c>
      <c r="AU1641" s="232" t="s">
        <v>82</v>
      </c>
      <c r="AV1641" s="15" t="s">
        <v>80</v>
      </c>
      <c r="AW1641" s="15" t="s">
        <v>34</v>
      </c>
      <c r="AX1641" s="15" t="s">
        <v>73</v>
      </c>
      <c r="AY1641" s="232" t="s">
        <v>286</v>
      </c>
    </row>
    <row r="1642" spans="1:65" s="15" customFormat="1" ht="11.25">
      <c r="B1642" s="223"/>
      <c r="C1642" s="224"/>
      <c r="D1642" s="202" t="s">
        <v>296</v>
      </c>
      <c r="E1642" s="225" t="s">
        <v>21</v>
      </c>
      <c r="F1642" s="226" t="s">
        <v>1751</v>
      </c>
      <c r="G1642" s="224"/>
      <c r="H1642" s="225" t="s">
        <v>21</v>
      </c>
      <c r="I1642" s="227"/>
      <c r="J1642" s="224"/>
      <c r="K1642" s="224"/>
      <c r="L1642" s="228"/>
      <c r="M1642" s="229"/>
      <c r="N1642" s="230"/>
      <c r="O1642" s="230"/>
      <c r="P1642" s="230"/>
      <c r="Q1642" s="230"/>
      <c r="R1642" s="230"/>
      <c r="S1642" s="230"/>
      <c r="T1642" s="231"/>
      <c r="AT1642" s="232" t="s">
        <v>296</v>
      </c>
      <c r="AU1642" s="232" t="s">
        <v>82</v>
      </c>
      <c r="AV1642" s="15" t="s">
        <v>80</v>
      </c>
      <c r="AW1642" s="15" t="s">
        <v>34</v>
      </c>
      <c r="AX1642" s="15" t="s">
        <v>73</v>
      </c>
      <c r="AY1642" s="232" t="s">
        <v>286</v>
      </c>
    </row>
    <row r="1643" spans="1:65" s="13" customFormat="1" ht="11.25">
      <c r="B1643" s="200"/>
      <c r="C1643" s="201"/>
      <c r="D1643" s="202" t="s">
        <v>296</v>
      </c>
      <c r="E1643" s="203" t="s">
        <v>21</v>
      </c>
      <c r="F1643" s="204" t="s">
        <v>1829</v>
      </c>
      <c r="G1643" s="201"/>
      <c r="H1643" s="205">
        <v>7.26</v>
      </c>
      <c r="I1643" s="206"/>
      <c r="J1643" s="201"/>
      <c r="K1643" s="201"/>
      <c r="L1643" s="207"/>
      <c r="M1643" s="208"/>
      <c r="N1643" s="209"/>
      <c r="O1643" s="209"/>
      <c r="P1643" s="209"/>
      <c r="Q1643" s="209"/>
      <c r="R1643" s="209"/>
      <c r="S1643" s="209"/>
      <c r="T1643" s="210"/>
      <c r="AT1643" s="211" t="s">
        <v>296</v>
      </c>
      <c r="AU1643" s="211" t="s">
        <v>82</v>
      </c>
      <c r="AV1643" s="13" t="s">
        <v>82</v>
      </c>
      <c r="AW1643" s="13" t="s">
        <v>34</v>
      </c>
      <c r="AX1643" s="13" t="s">
        <v>73</v>
      </c>
      <c r="AY1643" s="211" t="s">
        <v>286</v>
      </c>
    </row>
    <row r="1644" spans="1:65" s="13" customFormat="1" ht="11.25">
      <c r="B1644" s="200"/>
      <c r="C1644" s="201"/>
      <c r="D1644" s="202" t="s">
        <v>296</v>
      </c>
      <c r="E1644" s="203" t="s">
        <v>21</v>
      </c>
      <c r="F1644" s="204" t="s">
        <v>1830</v>
      </c>
      <c r="G1644" s="201"/>
      <c r="H1644" s="205">
        <v>-0.66</v>
      </c>
      <c r="I1644" s="206"/>
      <c r="J1644" s="201"/>
      <c r="K1644" s="201"/>
      <c r="L1644" s="207"/>
      <c r="M1644" s="208"/>
      <c r="N1644" s="209"/>
      <c r="O1644" s="209"/>
      <c r="P1644" s="209"/>
      <c r="Q1644" s="209"/>
      <c r="R1644" s="209"/>
      <c r="S1644" s="209"/>
      <c r="T1644" s="210"/>
      <c r="AT1644" s="211" t="s">
        <v>296</v>
      </c>
      <c r="AU1644" s="211" t="s">
        <v>82</v>
      </c>
      <c r="AV1644" s="13" t="s">
        <v>82</v>
      </c>
      <c r="AW1644" s="13" t="s">
        <v>34</v>
      </c>
      <c r="AX1644" s="13" t="s">
        <v>73</v>
      </c>
      <c r="AY1644" s="211" t="s">
        <v>286</v>
      </c>
    </row>
    <row r="1645" spans="1:65" s="14" customFormat="1" ht="11.25">
      <c r="B1645" s="212"/>
      <c r="C1645" s="213"/>
      <c r="D1645" s="202" t="s">
        <v>296</v>
      </c>
      <c r="E1645" s="214" t="s">
        <v>21</v>
      </c>
      <c r="F1645" s="215" t="s">
        <v>300</v>
      </c>
      <c r="G1645" s="213"/>
      <c r="H1645" s="216">
        <v>6.6</v>
      </c>
      <c r="I1645" s="217"/>
      <c r="J1645" s="213"/>
      <c r="K1645" s="213"/>
      <c r="L1645" s="218"/>
      <c r="M1645" s="219"/>
      <c r="N1645" s="220"/>
      <c r="O1645" s="220"/>
      <c r="P1645" s="220"/>
      <c r="Q1645" s="220"/>
      <c r="R1645" s="220"/>
      <c r="S1645" s="220"/>
      <c r="T1645" s="221"/>
      <c r="AT1645" s="222" t="s">
        <v>296</v>
      </c>
      <c r="AU1645" s="222" t="s">
        <v>82</v>
      </c>
      <c r="AV1645" s="14" t="s">
        <v>93</v>
      </c>
      <c r="AW1645" s="14" t="s">
        <v>34</v>
      </c>
      <c r="AX1645" s="14" t="s">
        <v>80</v>
      </c>
      <c r="AY1645" s="222" t="s">
        <v>286</v>
      </c>
    </row>
    <row r="1646" spans="1:65" s="2" customFormat="1" ht="16.5" customHeight="1">
      <c r="A1646" s="36"/>
      <c r="B1646" s="37"/>
      <c r="C1646" s="245" t="s">
        <v>1831</v>
      </c>
      <c r="D1646" s="245" t="s">
        <v>459</v>
      </c>
      <c r="E1646" s="246" t="s">
        <v>1832</v>
      </c>
      <c r="F1646" s="247" t="s">
        <v>1833</v>
      </c>
      <c r="G1646" s="248" t="s">
        <v>142</v>
      </c>
      <c r="H1646" s="249">
        <v>6.93</v>
      </c>
      <c r="I1646" s="250"/>
      <c r="J1646" s="251">
        <f>ROUND(I1646*H1646,2)</f>
        <v>0</v>
      </c>
      <c r="K1646" s="247" t="s">
        <v>292</v>
      </c>
      <c r="L1646" s="252"/>
      <c r="M1646" s="253" t="s">
        <v>21</v>
      </c>
      <c r="N1646" s="254" t="s">
        <v>44</v>
      </c>
      <c r="O1646" s="66"/>
      <c r="P1646" s="191">
        <f>O1646*H1646</f>
        <v>0</v>
      </c>
      <c r="Q1646" s="191">
        <v>1.4E-2</v>
      </c>
      <c r="R1646" s="191">
        <f>Q1646*H1646</f>
        <v>9.7019999999999995E-2</v>
      </c>
      <c r="S1646" s="191">
        <v>0</v>
      </c>
      <c r="T1646" s="192">
        <f>S1646*H1646</f>
        <v>0</v>
      </c>
      <c r="U1646" s="36"/>
      <c r="V1646" s="36"/>
      <c r="W1646" s="36"/>
      <c r="X1646" s="36"/>
      <c r="Y1646" s="36"/>
      <c r="Z1646" s="36"/>
      <c r="AA1646" s="36"/>
      <c r="AB1646" s="36"/>
      <c r="AC1646" s="36"/>
      <c r="AD1646" s="36"/>
      <c r="AE1646" s="36"/>
      <c r="AR1646" s="193" t="s">
        <v>358</v>
      </c>
      <c r="AT1646" s="193" t="s">
        <v>459</v>
      </c>
      <c r="AU1646" s="193" t="s">
        <v>82</v>
      </c>
      <c r="AY1646" s="19" t="s">
        <v>286</v>
      </c>
      <c r="BE1646" s="194">
        <f>IF(N1646="základní",J1646,0)</f>
        <v>0</v>
      </c>
      <c r="BF1646" s="194">
        <f>IF(N1646="snížená",J1646,0)</f>
        <v>0</v>
      </c>
      <c r="BG1646" s="194">
        <f>IF(N1646="zákl. přenesená",J1646,0)</f>
        <v>0</v>
      </c>
      <c r="BH1646" s="194">
        <f>IF(N1646="sníž. přenesená",J1646,0)</f>
        <v>0</v>
      </c>
      <c r="BI1646" s="194">
        <f>IF(N1646="nulová",J1646,0)</f>
        <v>0</v>
      </c>
      <c r="BJ1646" s="19" t="s">
        <v>80</v>
      </c>
      <c r="BK1646" s="194">
        <f>ROUND(I1646*H1646,2)</f>
        <v>0</v>
      </c>
      <c r="BL1646" s="19" t="s">
        <v>103</v>
      </c>
      <c r="BM1646" s="193" t="s">
        <v>1834</v>
      </c>
    </row>
    <row r="1647" spans="1:65" s="13" customFormat="1" ht="11.25">
      <c r="B1647" s="200"/>
      <c r="C1647" s="201"/>
      <c r="D1647" s="202" t="s">
        <v>296</v>
      </c>
      <c r="E1647" s="201"/>
      <c r="F1647" s="204" t="s">
        <v>1835</v>
      </c>
      <c r="G1647" s="201"/>
      <c r="H1647" s="205">
        <v>6.93</v>
      </c>
      <c r="I1647" s="206"/>
      <c r="J1647" s="201"/>
      <c r="K1647" s="201"/>
      <c r="L1647" s="207"/>
      <c r="M1647" s="208"/>
      <c r="N1647" s="209"/>
      <c r="O1647" s="209"/>
      <c r="P1647" s="209"/>
      <c r="Q1647" s="209"/>
      <c r="R1647" s="209"/>
      <c r="S1647" s="209"/>
      <c r="T1647" s="210"/>
      <c r="AT1647" s="211" t="s">
        <v>296</v>
      </c>
      <c r="AU1647" s="211" t="s">
        <v>82</v>
      </c>
      <c r="AV1647" s="13" t="s">
        <v>82</v>
      </c>
      <c r="AW1647" s="13" t="s">
        <v>4</v>
      </c>
      <c r="AX1647" s="13" t="s">
        <v>80</v>
      </c>
      <c r="AY1647" s="211" t="s">
        <v>286</v>
      </c>
    </row>
    <row r="1648" spans="1:65" s="2" customFormat="1" ht="37.9" customHeight="1">
      <c r="A1648" s="36"/>
      <c r="B1648" s="37"/>
      <c r="C1648" s="182" t="s">
        <v>1836</v>
      </c>
      <c r="D1648" s="182" t="s">
        <v>288</v>
      </c>
      <c r="E1648" s="183" t="s">
        <v>1837</v>
      </c>
      <c r="F1648" s="184" t="s">
        <v>1838</v>
      </c>
      <c r="G1648" s="185" t="s">
        <v>142</v>
      </c>
      <c r="H1648" s="186">
        <v>101.758</v>
      </c>
      <c r="I1648" s="187"/>
      <c r="J1648" s="188">
        <f>ROUND(I1648*H1648,2)</f>
        <v>0</v>
      </c>
      <c r="K1648" s="184" t="s">
        <v>292</v>
      </c>
      <c r="L1648" s="41"/>
      <c r="M1648" s="189" t="s">
        <v>21</v>
      </c>
      <c r="N1648" s="190" t="s">
        <v>44</v>
      </c>
      <c r="O1648" s="66"/>
      <c r="P1648" s="191">
        <f>O1648*H1648</f>
        <v>0</v>
      </c>
      <c r="Q1648" s="191">
        <v>1.2760000000000001E-2</v>
      </c>
      <c r="R1648" s="191">
        <f>Q1648*H1648</f>
        <v>1.29843208</v>
      </c>
      <c r="S1648" s="191">
        <v>0</v>
      </c>
      <c r="T1648" s="192">
        <f>S1648*H1648</f>
        <v>0</v>
      </c>
      <c r="U1648" s="36"/>
      <c r="V1648" s="36"/>
      <c r="W1648" s="36"/>
      <c r="X1648" s="36"/>
      <c r="Y1648" s="36"/>
      <c r="Z1648" s="36"/>
      <c r="AA1648" s="36"/>
      <c r="AB1648" s="36"/>
      <c r="AC1648" s="36"/>
      <c r="AD1648" s="36"/>
      <c r="AE1648" s="36"/>
      <c r="AR1648" s="193" t="s">
        <v>103</v>
      </c>
      <c r="AT1648" s="193" t="s">
        <v>288</v>
      </c>
      <c r="AU1648" s="193" t="s">
        <v>82</v>
      </c>
      <c r="AY1648" s="19" t="s">
        <v>286</v>
      </c>
      <c r="BE1648" s="194">
        <f>IF(N1648="základní",J1648,0)</f>
        <v>0</v>
      </c>
      <c r="BF1648" s="194">
        <f>IF(N1648="snížená",J1648,0)</f>
        <v>0</v>
      </c>
      <c r="BG1648" s="194">
        <f>IF(N1648="zákl. přenesená",J1648,0)</f>
        <v>0</v>
      </c>
      <c r="BH1648" s="194">
        <f>IF(N1648="sníž. přenesená",J1648,0)</f>
        <v>0</v>
      </c>
      <c r="BI1648" s="194">
        <f>IF(N1648="nulová",J1648,0)</f>
        <v>0</v>
      </c>
      <c r="BJ1648" s="19" t="s">
        <v>80</v>
      </c>
      <c r="BK1648" s="194">
        <f>ROUND(I1648*H1648,2)</f>
        <v>0</v>
      </c>
      <c r="BL1648" s="19" t="s">
        <v>103</v>
      </c>
      <c r="BM1648" s="193" t="s">
        <v>1839</v>
      </c>
    </row>
    <row r="1649" spans="1:65" s="2" customFormat="1" ht="11.25">
      <c r="A1649" s="36"/>
      <c r="B1649" s="37"/>
      <c r="C1649" s="38"/>
      <c r="D1649" s="195" t="s">
        <v>294</v>
      </c>
      <c r="E1649" s="38"/>
      <c r="F1649" s="196" t="s">
        <v>1840</v>
      </c>
      <c r="G1649" s="38"/>
      <c r="H1649" s="38"/>
      <c r="I1649" s="197"/>
      <c r="J1649" s="38"/>
      <c r="K1649" s="38"/>
      <c r="L1649" s="41"/>
      <c r="M1649" s="198"/>
      <c r="N1649" s="199"/>
      <c r="O1649" s="66"/>
      <c r="P1649" s="66"/>
      <c r="Q1649" s="66"/>
      <c r="R1649" s="66"/>
      <c r="S1649" s="66"/>
      <c r="T1649" s="67"/>
      <c r="U1649" s="36"/>
      <c r="V1649" s="36"/>
      <c r="W1649" s="36"/>
      <c r="X1649" s="36"/>
      <c r="Y1649" s="36"/>
      <c r="Z1649" s="36"/>
      <c r="AA1649" s="36"/>
      <c r="AB1649" s="36"/>
      <c r="AC1649" s="36"/>
      <c r="AD1649" s="36"/>
      <c r="AE1649" s="36"/>
      <c r="AT1649" s="19" t="s">
        <v>294</v>
      </c>
      <c r="AU1649" s="19" t="s">
        <v>82</v>
      </c>
    </row>
    <row r="1650" spans="1:65" s="15" customFormat="1" ht="11.25">
      <c r="B1650" s="223"/>
      <c r="C1650" s="224"/>
      <c r="D1650" s="202" t="s">
        <v>296</v>
      </c>
      <c r="E1650" s="225" t="s">
        <v>21</v>
      </c>
      <c r="F1650" s="226" t="s">
        <v>1841</v>
      </c>
      <c r="G1650" s="224"/>
      <c r="H1650" s="225" t="s">
        <v>21</v>
      </c>
      <c r="I1650" s="227"/>
      <c r="J1650" s="224"/>
      <c r="K1650" s="224"/>
      <c r="L1650" s="228"/>
      <c r="M1650" s="229"/>
      <c r="N1650" s="230"/>
      <c r="O1650" s="230"/>
      <c r="P1650" s="230"/>
      <c r="Q1650" s="230"/>
      <c r="R1650" s="230"/>
      <c r="S1650" s="230"/>
      <c r="T1650" s="231"/>
      <c r="AT1650" s="232" t="s">
        <v>296</v>
      </c>
      <c r="AU1650" s="232" t="s">
        <v>82</v>
      </c>
      <c r="AV1650" s="15" t="s">
        <v>80</v>
      </c>
      <c r="AW1650" s="15" t="s">
        <v>34</v>
      </c>
      <c r="AX1650" s="15" t="s">
        <v>73</v>
      </c>
      <c r="AY1650" s="232" t="s">
        <v>286</v>
      </c>
    </row>
    <row r="1651" spans="1:65" s="13" customFormat="1" ht="11.25">
      <c r="B1651" s="200"/>
      <c r="C1651" s="201"/>
      <c r="D1651" s="202" t="s">
        <v>296</v>
      </c>
      <c r="E1651" s="203" t="s">
        <v>21</v>
      </c>
      <c r="F1651" s="204" t="s">
        <v>1842</v>
      </c>
      <c r="G1651" s="201"/>
      <c r="H1651" s="205">
        <v>103.78</v>
      </c>
      <c r="I1651" s="206"/>
      <c r="J1651" s="201"/>
      <c r="K1651" s="201"/>
      <c r="L1651" s="207"/>
      <c r="M1651" s="208"/>
      <c r="N1651" s="209"/>
      <c r="O1651" s="209"/>
      <c r="P1651" s="209"/>
      <c r="Q1651" s="209"/>
      <c r="R1651" s="209"/>
      <c r="S1651" s="209"/>
      <c r="T1651" s="210"/>
      <c r="AT1651" s="211" t="s">
        <v>296</v>
      </c>
      <c r="AU1651" s="211" t="s">
        <v>82</v>
      </c>
      <c r="AV1651" s="13" t="s">
        <v>82</v>
      </c>
      <c r="AW1651" s="13" t="s">
        <v>34</v>
      </c>
      <c r="AX1651" s="13" t="s">
        <v>73</v>
      </c>
      <c r="AY1651" s="211" t="s">
        <v>286</v>
      </c>
    </row>
    <row r="1652" spans="1:65" s="13" customFormat="1" ht="11.25">
      <c r="B1652" s="200"/>
      <c r="C1652" s="201"/>
      <c r="D1652" s="202" t="s">
        <v>296</v>
      </c>
      <c r="E1652" s="203" t="s">
        <v>21</v>
      </c>
      <c r="F1652" s="204" t="s">
        <v>1843</v>
      </c>
      <c r="G1652" s="201"/>
      <c r="H1652" s="205">
        <v>-2.0219999999999998</v>
      </c>
      <c r="I1652" s="206"/>
      <c r="J1652" s="201"/>
      <c r="K1652" s="201"/>
      <c r="L1652" s="207"/>
      <c r="M1652" s="208"/>
      <c r="N1652" s="209"/>
      <c r="O1652" s="209"/>
      <c r="P1652" s="209"/>
      <c r="Q1652" s="209"/>
      <c r="R1652" s="209"/>
      <c r="S1652" s="209"/>
      <c r="T1652" s="210"/>
      <c r="AT1652" s="211" t="s">
        <v>296</v>
      </c>
      <c r="AU1652" s="211" t="s">
        <v>82</v>
      </c>
      <c r="AV1652" s="13" t="s">
        <v>82</v>
      </c>
      <c r="AW1652" s="13" t="s">
        <v>34</v>
      </c>
      <c r="AX1652" s="13" t="s">
        <v>73</v>
      </c>
      <c r="AY1652" s="211" t="s">
        <v>286</v>
      </c>
    </row>
    <row r="1653" spans="1:65" s="14" customFormat="1" ht="11.25">
      <c r="B1653" s="212"/>
      <c r="C1653" s="213"/>
      <c r="D1653" s="202" t="s">
        <v>296</v>
      </c>
      <c r="E1653" s="214" t="s">
        <v>21</v>
      </c>
      <c r="F1653" s="215" t="s">
        <v>300</v>
      </c>
      <c r="G1653" s="213"/>
      <c r="H1653" s="216">
        <v>101.758</v>
      </c>
      <c r="I1653" s="217"/>
      <c r="J1653" s="213"/>
      <c r="K1653" s="213"/>
      <c r="L1653" s="218"/>
      <c r="M1653" s="219"/>
      <c r="N1653" s="220"/>
      <c r="O1653" s="220"/>
      <c r="P1653" s="220"/>
      <c r="Q1653" s="220"/>
      <c r="R1653" s="220"/>
      <c r="S1653" s="220"/>
      <c r="T1653" s="221"/>
      <c r="AT1653" s="222" t="s">
        <v>296</v>
      </c>
      <c r="AU1653" s="222" t="s">
        <v>82</v>
      </c>
      <c r="AV1653" s="14" t="s">
        <v>93</v>
      </c>
      <c r="AW1653" s="14" t="s">
        <v>34</v>
      </c>
      <c r="AX1653" s="14" t="s">
        <v>80</v>
      </c>
      <c r="AY1653" s="222" t="s">
        <v>286</v>
      </c>
    </row>
    <row r="1654" spans="1:65" s="2" customFormat="1" ht="16.5" customHeight="1">
      <c r="A1654" s="36"/>
      <c r="B1654" s="37"/>
      <c r="C1654" s="245" t="s">
        <v>1844</v>
      </c>
      <c r="D1654" s="245" t="s">
        <v>459</v>
      </c>
      <c r="E1654" s="246" t="s">
        <v>1845</v>
      </c>
      <c r="F1654" s="247" t="s">
        <v>1846</v>
      </c>
      <c r="G1654" s="248" t="s">
        <v>142</v>
      </c>
      <c r="H1654" s="249">
        <v>106.846</v>
      </c>
      <c r="I1654" s="250"/>
      <c r="J1654" s="251">
        <f>ROUND(I1654*H1654,2)</f>
        <v>0</v>
      </c>
      <c r="K1654" s="247" t="s">
        <v>292</v>
      </c>
      <c r="L1654" s="252"/>
      <c r="M1654" s="253" t="s">
        <v>21</v>
      </c>
      <c r="N1654" s="254" t="s">
        <v>44</v>
      </c>
      <c r="O1654" s="66"/>
      <c r="P1654" s="191">
        <f>O1654*H1654</f>
        <v>0</v>
      </c>
      <c r="Q1654" s="191">
        <v>0.02</v>
      </c>
      <c r="R1654" s="191">
        <f>Q1654*H1654</f>
        <v>2.1369199999999999</v>
      </c>
      <c r="S1654" s="191">
        <v>0</v>
      </c>
      <c r="T1654" s="192">
        <f>S1654*H1654</f>
        <v>0</v>
      </c>
      <c r="U1654" s="36"/>
      <c r="V1654" s="36"/>
      <c r="W1654" s="36"/>
      <c r="X1654" s="36"/>
      <c r="Y1654" s="36"/>
      <c r="Z1654" s="36"/>
      <c r="AA1654" s="36"/>
      <c r="AB1654" s="36"/>
      <c r="AC1654" s="36"/>
      <c r="AD1654" s="36"/>
      <c r="AE1654" s="36"/>
      <c r="AR1654" s="193" t="s">
        <v>358</v>
      </c>
      <c r="AT1654" s="193" t="s">
        <v>459</v>
      </c>
      <c r="AU1654" s="193" t="s">
        <v>82</v>
      </c>
      <c r="AY1654" s="19" t="s">
        <v>286</v>
      </c>
      <c r="BE1654" s="194">
        <f>IF(N1654="základní",J1654,0)</f>
        <v>0</v>
      </c>
      <c r="BF1654" s="194">
        <f>IF(N1654="snížená",J1654,0)</f>
        <v>0</v>
      </c>
      <c r="BG1654" s="194">
        <f>IF(N1654="zákl. přenesená",J1654,0)</f>
        <v>0</v>
      </c>
      <c r="BH1654" s="194">
        <f>IF(N1654="sníž. přenesená",J1654,0)</f>
        <v>0</v>
      </c>
      <c r="BI1654" s="194">
        <f>IF(N1654="nulová",J1654,0)</f>
        <v>0</v>
      </c>
      <c r="BJ1654" s="19" t="s">
        <v>80</v>
      </c>
      <c r="BK1654" s="194">
        <f>ROUND(I1654*H1654,2)</f>
        <v>0</v>
      </c>
      <c r="BL1654" s="19" t="s">
        <v>103</v>
      </c>
      <c r="BM1654" s="193" t="s">
        <v>1847</v>
      </c>
    </row>
    <row r="1655" spans="1:65" s="13" customFormat="1" ht="11.25">
      <c r="B1655" s="200"/>
      <c r="C1655" s="201"/>
      <c r="D1655" s="202" t="s">
        <v>296</v>
      </c>
      <c r="E1655" s="201"/>
      <c r="F1655" s="204" t="s">
        <v>1848</v>
      </c>
      <c r="G1655" s="201"/>
      <c r="H1655" s="205">
        <v>106.846</v>
      </c>
      <c r="I1655" s="206"/>
      <c r="J1655" s="201"/>
      <c r="K1655" s="201"/>
      <c r="L1655" s="207"/>
      <c r="M1655" s="208"/>
      <c r="N1655" s="209"/>
      <c r="O1655" s="209"/>
      <c r="P1655" s="209"/>
      <c r="Q1655" s="209"/>
      <c r="R1655" s="209"/>
      <c r="S1655" s="209"/>
      <c r="T1655" s="210"/>
      <c r="AT1655" s="211" t="s">
        <v>296</v>
      </c>
      <c r="AU1655" s="211" t="s">
        <v>82</v>
      </c>
      <c r="AV1655" s="13" t="s">
        <v>82</v>
      </c>
      <c r="AW1655" s="13" t="s">
        <v>4</v>
      </c>
      <c r="AX1655" s="13" t="s">
        <v>80</v>
      </c>
      <c r="AY1655" s="211" t="s">
        <v>286</v>
      </c>
    </row>
    <row r="1656" spans="1:65" s="2" customFormat="1" ht="37.9" customHeight="1">
      <c r="A1656" s="36"/>
      <c r="B1656" s="37"/>
      <c r="C1656" s="182" t="s">
        <v>1849</v>
      </c>
      <c r="D1656" s="182" t="s">
        <v>288</v>
      </c>
      <c r="E1656" s="183" t="s">
        <v>1850</v>
      </c>
      <c r="F1656" s="184" t="s">
        <v>1851</v>
      </c>
      <c r="G1656" s="185" t="s">
        <v>129</v>
      </c>
      <c r="H1656" s="186">
        <v>5.56</v>
      </c>
      <c r="I1656" s="187"/>
      <c r="J1656" s="188">
        <f>ROUND(I1656*H1656,2)</f>
        <v>0</v>
      </c>
      <c r="K1656" s="184" t="s">
        <v>292</v>
      </c>
      <c r="L1656" s="41"/>
      <c r="M1656" s="189" t="s">
        <v>21</v>
      </c>
      <c r="N1656" s="190" t="s">
        <v>44</v>
      </c>
      <c r="O1656" s="66"/>
      <c r="P1656" s="191">
        <f>O1656*H1656</f>
        <v>0</v>
      </c>
      <c r="Q1656" s="191">
        <v>1.7600000000000001E-3</v>
      </c>
      <c r="R1656" s="191">
        <f>Q1656*H1656</f>
        <v>9.7856000000000002E-3</v>
      </c>
      <c r="S1656" s="191">
        <v>0</v>
      </c>
      <c r="T1656" s="192">
        <f>S1656*H1656</f>
        <v>0</v>
      </c>
      <c r="U1656" s="36"/>
      <c r="V1656" s="36"/>
      <c r="W1656" s="36"/>
      <c r="X1656" s="36"/>
      <c r="Y1656" s="36"/>
      <c r="Z1656" s="36"/>
      <c r="AA1656" s="36"/>
      <c r="AB1656" s="36"/>
      <c r="AC1656" s="36"/>
      <c r="AD1656" s="36"/>
      <c r="AE1656" s="36"/>
      <c r="AR1656" s="193" t="s">
        <v>103</v>
      </c>
      <c r="AT1656" s="193" t="s">
        <v>288</v>
      </c>
      <c r="AU1656" s="193" t="s">
        <v>82</v>
      </c>
      <c r="AY1656" s="19" t="s">
        <v>286</v>
      </c>
      <c r="BE1656" s="194">
        <f>IF(N1656="základní",J1656,0)</f>
        <v>0</v>
      </c>
      <c r="BF1656" s="194">
        <f>IF(N1656="snížená",J1656,0)</f>
        <v>0</v>
      </c>
      <c r="BG1656" s="194">
        <f>IF(N1656="zákl. přenesená",J1656,0)</f>
        <v>0</v>
      </c>
      <c r="BH1656" s="194">
        <f>IF(N1656="sníž. přenesená",J1656,0)</f>
        <v>0</v>
      </c>
      <c r="BI1656" s="194">
        <f>IF(N1656="nulová",J1656,0)</f>
        <v>0</v>
      </c>
      <c r="BJ1656" s="19" t="s">
        <v>80</v>
      </c>
      <c r="BK1656" s="194">
        <f>ROUND(I1656*H1656,2)</f>
        <v>0</v>
      </c>
      <c r="BL1656" s="19" t="s">
        <v>103</v>
      </c>
      <c r="BM1656" s="193" t="s">
        <v>1852</v>
      </c>
    </row>
    <row r="1657" spans="1:65" s="2" customFormat="1" ht="11.25">
      <c r="A1657" s="36"/>
      <c r="B1657" s="37"/>
      <c r="C1657" s="38"/>
      <c r="D1657" s="195" t="s">
        <v>294</v>
      </c>
      <c r="E1657" s="38"/>
      <c r="F1657" s="196" t="s">
        <v>1853</v>
      </c>
      <c r="G1657" s="38"/>
      <c r="H1657" s="38"/>
      <c r="I1657" s="197"/>
      <c r="J1657" s="38"/>
      <c r="K1657" s="38"/>
      <c r="L1657" s="41"/>
      <c r="M1657" s="198"/>
      <c r="N1657" s="199"/>
      <c r="O1657" s="66"/>
      <c r="P1657" s="66"/>
      <c r="Q1657" s="66"/>
      <c r="R1657" s="66"/>
      <c r="S1657" s="66"/>
      <c r="T1657" s="67"/>
      <c r="U1657" s="36"/>
      <c r="V1657" s="36"/>
      <c r="W1657" s="36"/>
      <c r="X1657" s="36"/>
      <c r="Y1657" s="36"/>
      <c r="Z1657" s="36"/>
      <c r="AA1657" s="36"/>
      <c r="AB1657" s="36"/>
      <c r="AC1657" s="36"/>
      <c r="AD1657" s="36"/>
      <c r="AE1657" s="36"/>
      <c r="AT1657" s="19" t="s">
        <v>294</v>
      </c>
      <c r="AU1657" s="19" t="s">
        <v>82</v>
      </c>
    </row>
    <row r="1658" spans="1:65" s="15" customFormat="1" ht="11.25">
      <c r="B1658" s="223"/>
      <c r="C1658" s="224"/>
      <c r="D1658" s="202" t="s">
        <v>296</v>
      </c>
      <c r="E1658" s="225" t="s">
        <v>21</v>
      </c>
      <c r="F1658" s="226" t="s">
        <v>1854</v>
      </c>
      <c r="G1658" s="224"/>
      <c r="H1658" s="225" t="s">
        <v>21</v>
      </c>
      <c r="I1658" s="227"/>
      <c r="J1658" s="224"/>
      <c r="K1658" s="224"/>
      <c r="L1658" s="228"/>
      <c r="M1658" s="229"/>
      <c r="N1658" s="230"/>
      <c r="O1658" s="230"/>
      <c r="P1658" s="230"/>
      <c r="Q1658" s="230"/>
      <c r="R1658" s="230"/>
      <c r="S1658" s="230"/>
      <c r="T1658" s="231"/>
      <c r="AT1658" s="232" t="s">
        <v>296</v>
      </c>
      <c r="AU1658" s="232" t="s">
        <v>82</v>
      </c>
      <c r="AV1658" s="15" t="s">
        <v>80</v>
      </c>
      <c r="AW1658" s="15" t="s">
        <v>34</v>
      </c>
      <c r="AX1658" s="15" t="s">
        <v>73</v>
      </c>
      <c r="AY1658" s="232" t="s">
        <v>286</v>
      </c>
    </row>
    <row r="1659" spans="1:65" s="13" customFormat="1" ht="11.25">
      <c r="B1659" s="200"/>
      <c r="C1659" s="201"/>
      <c r="D1659" s="202" t="s">
        <v>296</v>
      </c>
      <c r="E1659" s="203" t="s">
        <v>21</v>
      </c>
      <c r="F1659" s="204" t="s">
        <v>1855</v>
      </c>
      <c r="G1659" s="201"/>
      <c r="H1659" s="205">
        <v>5.56</v>
      </c>
      <c r="I1659" s="206"/>
      <c r="J1659" s="201"/>
      <c r="K1659" s="201"/>
      <c r="L1659" s="207"/>
      <c r="M1659" s="208"/>
      <c r="N1659" s="209"/>
      <c r="O1659" s="209"/>
      <c r="P1659" s="209"/>
      <c r="Q1659" s="209"/>
      <c r="R1659" s="209"/>
      <c r="S1659" s="209"/>
      <c r="T1659" s="210"/>
      <c r="AT1659" s="211" t="s">
        <v>296</v>
      </c>
      <c r="AU1659" s="211" t="s">
        <v>82</v>
      </c>
      <c r="AV1659" s="13" t="s">
        <v>82</v>
      </c>
      <c r="AW1659" s="13" t="s">
        <v>34</v>
      </c>
      <c r="AX1659" s="13" t="s">
        <v>73</v>
      </c>
      <c r="AY1659" s="211" t="s">
        <v>286</v>
      </c>
    </row>
    <row r="1660" spans="1:65" s="14" customFormat="1" ht="11.25">
      <c r="B1660" s="212"/>
      <c r="C1660" s="213"/>
      <c r="D1660" s="202" t="s">
        <v>296</v>
      </c>
      <c r="E1660" s="214" t="s">
        <v>21</v>
      </c>
      <c r="F1660" s="215" t="s">
        <v>300</v>
      </c>
      <c r="G1660" s="213"/>
      <c r="H1660" s="216">
        <v>5.56</v>
      </c>
      <c r="I1660" s="217"/>
      <c r="J1660" s="213"/>
      <c r="K1660" s="213"/>
      <c r="L1660" s="218"/>
      <c r="M1660" s="219"/>
      <c r="N1660" s="220"/>
      <c r="O1660" s="220"/>
      <c r="P1660" s="220"/>
      <c r="Q1660" s="220"/>
      <c r="R1660" s="220"/>
      <c r="S1660" s="220"/>
      <c r="T1660" s="221"/>
      <c r="AT1660" s="222" t="s">
        <v>296</v>
      </c>
      <c r="AU1660" s="222" t="s">
        <v>82</v>
      </c>
      <c r="AV1660" s="14" t="s">
        <v>93</v>
      </c>
      <c r="AW1660" s="14" t="s">
        <v>34</v>
      </c>
      <c r="AX1660" s="14" t="s">
        <v>80</v>
      </c>
      <c r="AY1660" s="222" t="s">
        <v>286</v>
      </c>
    </row>
    <row r="1661" spans="1:65" s="2" customFormat="1" ht="16.5" customHeight="1">
      <c r="A1661" s="36"/>
      <c r="B1661" s="37"/>
      <c r="C1661" s="245" t="s">
        <v>1856</v>
      </c>
      <c r="D1661" s="245" t="s">
        <v>459</v>
      </c>
      <c r="E1661" s="246" t="s">
        <v>1857</v>
      </c>
      <c r="F1661" s="247" t="s">
        <v>1858</v>
      </c>
      <c r="G1661" s="248" t="s">
        <v>142</v>
      </c>
      <c r="H1661" s="249">
        <v>1.2230000000000001</v>
      </c>
      <c r="I1661" s="250"/>
      <c r="J1661" s="251">
        <f>ROUND(I1661*H1661,2)</f>
        <v>0</v>
      </c>
      <c r="K1661" s="247" t="s">
        <v>292</v>
      </c>
      <c r="L1661" s="252"/>
      <c r="M1661" s="253" t="s">
        <v>21</v>
      </c>
      <c r="N1661" s="254" t="s">
        <v>44</v>
      </c>
      <c r="O1661" s="66"/>
      <c r="P1661" s="191">
        <f>O1661*H1661</f>
        <v>0</v>
      </c>
      <c r="Q1661" s="191">
        <v>3.0000000000000001E-3</v>
      </c>
      <c r="R1661" s="191">
        <f>Q1661*H1661</f>
        <v>3.6690000000000004E-3</v>
      </c>
      <c r="S1661" s="191">
        <v>0</v>
      </c>
      <c r="T1661" s="192">
        <f>S1661*H1661</f>
        <v>0</v>
      </c>
      <c r="U1661" s="36"/>
      <c r="V1661" s="36"/>
      <c r="W1661" s="36"/>
      <c r="X1661" s="36"/>
      <c r="Y1661" s="36"/>
      <c r="Z1661" s="36"/>
      <c r="AA1661" s="36"/>
      <c r="AB1661" s="36"/>
      <c r="AC1661" s="36"/>
      <c r="AD1661" s="36"/>
      <c r="AE1661" s="36"/>
      <c r="AR1661" s="193" t="s">
        <v>358</v>
      </c>
      <c r="AT1661" s="193" t="s">
        <v>459</v>
      </c>
      <c r="AU1661" s="193" t="s">
        <v>82</v>
      </c>
      <c r="AY1661" s="19" t="s">
        <v>286</v>
      </c>
      <c r="BE1661" s="194">
        <f>IF(N1661="základní",J1661,0)</f>
        <v>0</v>
      </c>
      <c r="BF1661" s="194">
        <f>IF(N1661="snížená",J1661,0)</f>
        <v>0</v>
      </c>
      <c r="BG1661" s="194">
        <f>IF(N1661="zákl. přenesená",J1661,0)</f>
        <v>0</v>
      </c>
      <c r="BH1661" s="194">
        <f>IF(N1661="sníž. přenesená",J1661,0)</f>
        <v>0</v>
      </c>
      <c r="BI1661" s="194">
        <f>IF(N1661="nulová",J1661,0)</f>
        <v>0</v>
      </c>
      <c r="BJ1661" s="19" t="s">
        <v>80</v>
      </c>
      <c r="BK1661" s="194">
        <f>ROUND(I1661*H1661,2)</f>
        <v>0</v>
      </c>
      <c r="BL1661" s="19" t="s">
        <v>103</v>
      </c>
      <c r="BM1661" s="193" t="s">
        <v>1859</v>
      </c>
    </row>
    <row r="1662" spans="1:65" s="13" customFormat="1" ht="11.25">
      <c r="B1662" s="200"/>
      <c r="C1662" s="201"/>
      <c r="D1662" s="202" t="s">
        <v>296</v>
      </c>
      <c r="E1662" s="203" t="s">
        <v>21</v>
      </c>
      <c r="F1662" s="204" t="s">
        <v>1860</v>
      </c>
      <c r="G1662" s="201"/>
      <c r="H1662" s="205">
        <v>1.1120000000000001</v>
      </c>
      <c r="I1662" s="206"/>
      <c r="J1662" s="201"/>
      <c r="K1662" s="201"/>
      <c r="L1662" s="207"/>
      <c r="M1662" s="208"/>
      <c r="N1662" s="209"/>
      <c r="O1662" s="209"/>
      <c r="P1662" s="209"/>
      <c r="Q1662" s="209"/>
      <c r="R1662" s="209"/>
      <c r="S1662" s="209"/>
      <c r="T1662" s="210"/>
      <c r="AT1662" s="211" t="s">
        <v>296</v>
      </c>
      <c r="AU1662" s="211" t="s">
        <v>82</v>
      </c>
      <c r="AV1662" s="13" t="s">
        <v>82</v>
      </c>
      <c r="AW1662" s="13" t="s">
        <v>34</v>
      </c>
      <c r="AX1662" s="13" t="s">
        <v>73</v>
      </c>
      <c r="AY1662" s="211" t="s">
        <v>286</v>
      </c>
    </row>
    <row r="1663" spans="1:65" s="14" customFormat="1" ht="11.25">
      <c r="B1663" s="212"/>
      <c r="C1663" s="213"/>
      <c r="D1663" s="202" t="s">
        <v>296</v>
      </c>
      <c r="E1663" s="214" t="s">
        <v>21</v>
      </c>
      <c r="F1663" s="215" t="s">
        <v>300</v>
      </c>
      <c r="G1663" s="213"/>
      <c r="H1663" s="216">
        <v>1.1120000000000001</v>
      </c>
      <c r="I1663" s="217"/>
      <c r="J1663" s="213"/>
      <c r="K1663" s="213"/>
      <c r="L1663" s="218"/>
      <c r="M1663" s="219"/>
      <c r="N1663" s="220"/>
      <c r="O1663" s="220"/>
      <c r="P1663" s="220"/>
      <c r="Q1663" s="220"/>
      <c r="R1663" s="220"/>
      <c r="S1663" s="220"/>
      <c r="T1663" s="221"/>
      <c r="AT1663" s="222" t="s">
        <v>296</v>
      </c>
      <c r="AU1663" s="222" t="s">
        <v>82</v>
      </c>
      <c r="AV1663" s="14" t="s">
        <v>93</v>
      </c>
      <c r="AW1663" s="14" t="s">
        <v>34</v>
      </c>
      <c r="AX1663" s="14" t="s">
        <v>80</v>
      </c>
      <c r="AY1663" s="222" t="s">
        <v>286</v>
      </c>
    </row>
    <row r="1664" spans="1:65" s="13" customFormat="1" ht="11.25">
      <c r="B1664" s="200"/>
      <c r="C1664" s="201"/>
      <c r="D1664" s="202" t="s">
        <v>296</v>
      </c>
      <c r="E1664" s="201"/>
      <c r="F1664" s="204" t="s">
        <v>1861</v>
      </c>
      <c r="G1664" s="201"/>
      <c r="H1664" s="205">
        <v>1.2230000000000001</v>
      </c>
      <c r="I1664" s="206"/>
      <c r="J1664" s="201"/>
      <c r="K1664" s="201"/>
      <c r="L1664" s="207"/>
      <c r="M1664" s="208"/>
      <c r="N1664" s="209"/>
      <c r="O1664" s="209"/>
      <c r="P1664" s="209"/>
      <c r="Q1664" s="209"/>
      <c r="R1664" s="209"/>
      <c r="S1664" s="209"/>
      <c r="T1664" s="210"/>
      <c r="AT1664" s="211" t="s">
        <v>296</v>
      </c>
      <c r="AU1664" s="211" t="s">
        <v>82</v>
      </c>
      <c r="AV1664" s="13" t="s">
        <v>82</v>
      </c>
      <c r="AW1664" s="13" t="s">
        <v>4</v>
      </c>
      <c r="AX1664" s="13" t="s">
        <v>80</v>
      </c>
      <c r="AY1664" s="211" t="s">
        <v>286</v>
      </c>
    </row>
    <row r="1665" spans="1:65" s="2" customFormat="1" ht="24.2" customHeight="1">
      <c r="A1665" s="36"/>
      <c r="B1665" s="37"/>
      <c r="C1665" s="182" t="s">
        <v>1862</v>
      </c>
      <c r="D1665" s="182" t="s">
        <v>288</v>
      </c>
      <c r="E1665" s="183" t="s">
        <v>1863</v>
      </c>
      <c r="F1665" s="184" t="s">
        <v>1864</v>
      </c>
      <c r="G1665" s="185" t="s">
        <v>142</v>
      </c>
      <c r="H1665" s="186">
        <v>595.35500000000002</v>
      </c>
      <c r="I1665" s="187"/>
      <c r="J1665" s="188">
        <f>ROUND(I1665*H1665,2)</f>
        <v>0</v>
      </c>
      <c r="K1665" s="184" t="s">
        <v>292</v>
      </c>
      <c r="L1665" s="41"/>
      <c r="M1665" s="189" t="s">
        <v>21</v>
      </c>
      <c r="N1665" s="190" t="s">
        <v>44</v>
      </c>
      <c r="O1665" s="66"/>
      <c r="P1665" s="191">
        <f>O1665*H1665</f>
        <v>0</v>
      </c>
      <c r="Q1665" s="191">
        <v>8.0000000000000007E-5</v>
      </c>
      <c r="R1665" s="191">
        <f>Q1665*H1665</f>
        <v>4.7628400000000008E-2</v>
      </c>
      <c r="S1665" s="191">
        <v>0</v>
      </c>
      <c r="T1665" s="192">
        <f>S1665*H1665</f>
        <v>0</v>
      </c>
      <c r="U1665" s="36"/>
      <c r="V1665" s="36"/>
      <c r="W1665" s="36"/>
      <c r="X1665" s="36"/>
      <c r="Y1665" s="36"/>
      <c r="Z1665" s="36"/>
      <c r="AA1665" s="36"/>
      <c r="AB1665" s="36"/>
      <c r="AC1665" s="36"/>
      <c r="AD1665" s="36"/>
      <c r="AE1665" s="36"/>
      <c r="AR1665" s="193" t="s">
        <v>103</v>
      </c>
      <c r="AT1665" s="193" t="s">
        <v>288</v>
      </c>
      <c r="AU1665" s="193" t="s">
        <v>82</v>
      </c>
      <c r="AY1665" s="19" t="s">
        <v>286</v>
      </c>
      <c r="BE1665" s="194">
        <f>IF(N1665="základní",J1665,0)</f>
        <v>0</v>
      </c>
      <c r="BF1665" s="194">
        <f>IF(N1665="snížená",J1665,0)</f>
        <v>0</v>
      </c>
      <c r="BG1665" s="194">
        <f>IF(N1665="zákl. přenesená",J1665,0)</f>
        <v>0</v>
      </c>
      <c r="BH1665" s="194">
        <f>IF(N1665="sníž. přenesená",J1665,0)</f>
        <v>0</v>
      </c>
      <c r="BI1665" s="194">
        <f>IF(N1665="nulová",J1665,0)</f>
        <v>0</v>
      </c>
      <c r="BJ1665" s="19" t="s">
        <v>80</v>
      </c>
      <c r="BK1665" s="194">
        <f>ROUND(I1665*H1665,2)</f>
        <v>0</v>
      </c>
      <c r="BL1665" s="19" t="s">
        <v>103</v>
      </c>
      <c r="BM1665" s="193" t="s">
        <v>1865</v>
      </c>
    </row>
    <row r="1666" spans="1:65" s="2" customFormat="1" ht="11.25">
      <c r="A1666" s="36"/>
      <c r="B1666" s="37"/>
      <c r="C1666" s="38"/>
      <c r="D1666" s="195" t="s">
        <v>294</v>
      </c>
      <c r="E1666" s="38"/>
      <c r="F1666" s="196" t="s">
        <v>1866</v>
      </c>
      <c r="G1666" s="38"/>
      <c r="H1666" s="38"/>
      <c r="I1666" s="197"/>
      <c r="J1666" s="38"/>
      <c r="K1666" s="38"/>
      <c r="L1666" s="41"/>
      <c r="M1666" s="198"/>
      <c r="N1666" s="199"/>
      <c r="O1666" s="66"/>
      <c r="P1666" s="66"/>
      <c r="Q1666" s="66"/>
      <c r="R1666" s="66"/>
      <c r="S1666" s="66"/>
      <c r="T1666" s="67"/>
      <c r="U1666" s="36"/>
      <c r="V1666" s="36"/>
      <c r="W1666" s="36"/>
      <c r="X1666" s="36"/>
      <c r="Y1666" s="36"/>
      <c r="Z1666" s="36"/>
      <c r="AA1666" s="36"/>
      <c r="AB1666" s="36"/>
      <c r="AC1666" s="36"/>
      <c r="AD1666" s="36"/>
      <c r="AE1666" s="36"/>
      <c r="AT1666" s="19" t="s">
        <v>294</v>
      </c>
      <c r="AU1666" s="19" t="s">
        <v>82</v>
      </c>
    </row>
    <row r="1667" spans="1:65" s="15" customFormat="1" ht="11.25">
      <c r="B1667" s="223"/>
      <c r="C1667" s="224"/>
      <c r="D1667" s="202" t="s">
        <v>296</v>
      </c>
      <c r="E1667" s="225" t="s">
        <v>21</v>
      </c>
      <c r="F1667" s="226" t="s">
        <v>1867</v>
      </c>
      <c r="G1667" s="224"/>
      <c r="H1667" s="225" t="s">
        <v>21</v>
      </c>
      <c r="I1667" s="227"/>
      <c r="J1667" s="224"/>
      <c r="K1667" s="224"/>
      <c r="L1667" s="228"/>
      <c r="M1667" s="229"/>
      <c r="N1667" s="230"/>
      <c r="O1667" s="230"/>
      <c r="P1667" s="230"/>
      <c r="Q1667" s="230"/>
      <c r="R1667" s="230"/>
      <c r="S1667" s="230"/>
      <c r="T1667" s="231"/>
      <c r="AT1667" s="232" t="s">
        <v>296</v>
      </c>
      <c r="AU1667" s="232" t="s">
        <v>82</v>
      </c>
      <c r="AV1667" s="15" t="s">
        <v>80</v>
      </c>
      <c r="AW1667" s="15" t="s">
        <v>34</v>
      </c>
      <c r="AX1667" s="15" t="s">
        <v>73</v>
      </c>
      <c r="AY1667" s="232" t="s">
        <v>286</v>
      </c>
    </row>
    <row r="1668" spans="1:65" s="13" customFormat="1" ht="11.25">
      <c r="B1668" s="200"/>
      <c r="C1668" s="201"/>
      <c r="D1668" s="202" t="s">
        <v>296</v>
      </c>
      <c r="E1668" s="203" t="s">
        <v>21</v>
      </c>
      <c r="F1668" s="204" t="s">
        <v>1868</v>
      </c>
      <c r="G1668" s="201"/>
      <c r="H1668" s="205">
        <v>76.5</v>
      </c>
      <c r="I1668" s="206"/>
      <c r="J1668" s="201"/>
      <c r="K1668" s="201"/>
      <c r="L1668" s="207"/>
      <c r="M1668" s="208"/>
      <c r="N1668" s="209"/>
      <c r="O1668" s="209"/>
      <c r="P1668" s="209"/>
      <c r="Q1668" s="209"/>
      <c r="R1668" s="209"/>
      <c r="S1668" s="209"/>
      <c r="T1668" s="210"/>
      <c r="AT1668" s="211" t="s">
        <v>296</v>
      </c>
      <c r="AU1668" s="211" t="s">
        <v>82</v>
      </c>
      <c r="AV1668" s="13" t="s">
        <v>82</v>
      </c>
      <c r="AW1668" s="13" t="s">
        <v>34</v>
      </c>
      <c r="AX1668" s="13" t="s">
        <v>73</v>
      </c>
      <c r="AY1668" s="211" t="s">
        <v>286</v>
      </c>
    </row>
    <row r="1669" spans="1:65" s="13" customFormat="1" ht="11.25">
      <c r="B1669" s="200"/>
      <c r="C1669" s="201"/>
      <c r="D1669" s="202" t="s">
        <v>296</v>
      </c>
      <c r="E1669" s="203" t="s">
        <v>21</v>
      </c>
      <c r="F1669" s="204" t="s">
        <v>1869</v>
      </c>
      <c r="G1669" s="201"/>
      <c r="H1669" s="205">
        <v>293.00400000000002</v>
      </c>
      <c r="I1669" s="206"/>
      <c r="J1669" s="201"/>
      <c r="K1669" s="201"/>
      <c r="L1669" s="207"/>
      <c r="M1669" s="208"/>
      <c r="N1669" s="209"/>
      <c r="O1669" s="209"/>
      <c r="P1669" s="209"/>
      <c r="Q1669" s="209"/>
      <c r="R1669" s="209"/>
      <c r="S1669" s="209"/>
      <c r="T1669" s="210"/>
      <c r="AT1669" s="211" t="s">
        <v>296</v>
      </c>
      <c r="AU1669" s="211" t="s">
        <v>82</v>
      </c>
      <c r="AV1669" s="13" t="s">
        <v>82</v>
      </c>
      <c r="AW1669" s="13" t="s">
        <v>34</v>
      </c>
      <c r="AX1669" s="13" t="s">
        <v>73</v>
      </c>
      <c r="AY1669" s="211" t="s">
        <v>286</v>
      </c>
    </row>
    <row r="1670" spans="1:65" s="13" customFormat="1" ht="11.25">
      <c r="B1670" s="200"/>
      <c r="C1670" s="201"/>
      <c r="D1670" s="202" t="s">
        <v>296</v>
      </c>
      <c r="E1670" s="203" t="s">
        <v>21</v>
      </c>
      <c r="F1670" s="204" t="s">
        <v>1870</v>
      </c>
      <c r="G1670" s="201"/>
      <c r="H1670" s="205">
        <v>2.0219999999999998</v>
      </c>
      <c r="I1670" s="206"/>
      <c r="J1670" s="201"/>
      <c r="K1670" s="201"/>
      <c r="L1670" s="207"/>
      <c r="M1670" s="208"/>
      <c r="N1670" s="209"/>
      <c r="O1670" s="209"/>
      <c r="P1670" s="209"/>
      <c r="Q1670" s="209"/>
      <c r="R1670" s="209"/>
      <c r="S1670" s="209"/>
      <c r="T1670" s="210"/>
      <c r="AT1670" s="211" t="s">
        <v>296</v>
      </c>
      <c r="AU1670" s="211" t="s">
        <v>82</v>
      </c>
      <c r="AV1670" s="13" t="s">
        <v>82</v>
      </c>
      <c r="AW1670" s="13" t="s">
        <v>34</v>
      </c>
      <c r="AX1670" s="13" t="s">
        <v>73</v>
      </c>
      <c r="AY1670" s="211" t="s">
        <v>286</v>
      </c>
    </row>
    <row r="1671" spans="1:65" s="14" customFormat="1" ht="11.25">
      <c r="B1671" s="212"/>
      <c r="C1671" s="213"/>
      <c r="D1671" s="202" t="s">
        <v>296</v>
      </c>
      <c r="E1671" s="214" t="s">
        <v>21</v>
      </c>
      <c r="F1671" s="215" t="s">
        <v>300</v>
      </c>
      <c r="G1671" s="213"/>
      <c r="H1671" s="216">
        <v>371.52600000000001</v>
      </c>
      <c r="I1671" s="217"/>
      <c r="J1671" s="213"/>
      <c r="K1671" s="213"/>
      <c r="L1671" s="218"/>
      <c r="M1671" s="219"/>
      <c r="N1671" s="220"/>
      <c r="O1671" s="220"/>
      <c r="P1671" s="220"/>
      <c r="Q1671" s="220"/>
      <c r="R1671" s="220"/>
      <c r="S1671" s="220"/>
      <c r="T1671" s="221"/>
      <c r="AT1671" s="222" t="s">
        <v>296</v>
      </c>
      <c r="AU1671" s="222" t="s">
        <v>82</v>
      </c>
      <c r="AV1671" s="14" t="s">
        <v>93</v>
      </c>
      <c r="AW1671" s="14" t="s">
        <v>34</v>
      </c>
      <c r="AX1671" s="14" t="s">
        <v>73</v>
      </c>
      <c r="AY1671" s="222" t="s">
        <v>286</v>
      </c>
    </row>
    <row r="1672" spans="1:65" s="13" customFormat="1" ht="11.25">
      <c r="B1672" s="200"/>
      <c r="C1672" s="201"/>
      <c r="D1672" s="202" t="s">
        <v>296</v>
      </c>
      <c r="E1672" s="203" t="s">
        <v>21</v>
      </c>
      <c r="F1672" s="204" t="s">
        <v>1871</v>
      </c>
      <c r="G1672" s="201"/>
      <c r="H1672" s="205">
        <v>223.82900000000001</v>
      </c>
      <c r="I1672" s="206"/>
      <c r="J1672" s="201"/>
      <c r="K1672" s="201"/>
      <c r="L1672" s="207"/>
      <c r="M1672" s="208"/>
      <c r="N1672" s="209"/>
      <c r="O1672" s="209"/>
      <c r="P1672" s="209"/>
      <c r="Q1672" s="209"/>
      <c r="R1672" s="209"/>
      <c r="S1672" s="209"/>
      <c r="T1672" s="210"/>
      <c r="AT1672" s="211" t="s">
        <v>296</v>
      </c>
      <c r="AU1672" s="211" t="s">
        <v>82</v>
      </c>
      <c r="AV1672" s="13" t="s">
        <v>82</v>
      </c>
      <c r="AW1672" s="13" t="s">
        <v>34</v>
      </c>
      <c r="AX1672" s="13" t="s">
        <v>73</v>
      </c>
      <c r="AY1672" s="211" t="s">
        <v>286</v>
      </c>
    </row>
    <row r="1673" spans="1:65" s="14" customFormat="1" ht="11.25">
      <c r="B1673" s="212"/>
      <c r="C1673" s="213"/>
      <c r="D1673" s="202" t="s">
        <v>296</v>
      </c>
      <c r="E1673" s="214" t="s">
        <v>21</v>
      </c>
      <c r="F1673" s="215" t="s">
        <v>300</v>
      </c>
      <c r="G1673" s="213"/>
      <c r="H1673" s="216">
        <v>223.82900000000001</v>
      </c>
      <c r="I1673" s="217"/>
      <c r="J1673" s="213"/>
      <c r="K1673" s="213"/>
      <c r="L1673" s="218"/>
      <c r="M1673" s="219"/>
      <c r="N1673" s="220"/>
      <c r="O1673" s="220"/>
      <c r="P1673" s="220"/>
      <c r="Q1673" s="220"/>
      <c r="R1673" s="220"/>
      <c r="S1673" s="220"/>
      <c r="T1673" s="221"/>
      <c r="AT1673" s="222" t="s">
        <v>296</v>
      </c>
      <c r="AU1673" s="222" t="s">
        <v>82</v>
      </c>
      <c r="AV1673" s="14" t="s">
        <v>93</v>
      </c>
      <c r="AW1673" s="14" t="s">
        <v>34</v>
      </c>
      <c r="AX1673" s="14" t="s">
        <v>73</v>
      </c>
      <c r="AY1673" s="222" t="s">
        <v>286</v>
      </c>
    </row>
    <row r="1674" spans="1:65" s="16" customFormat="1" ht="11.25">
      <c r="B1674" s="233"/>
      <c r="C1674" s="234"/>
      <c r="D1674" s="202" t="s">
        <v>296</v>
      </c>
      <c r="E1674" s="235" t="s">
        <v>21</v>
      </c>
      <c r="F1674" s="236" t="s">
        <v>307</v>
      </c>
      <c r="G1674" s="234"/>
      <c r="H1674" s="237">
        <v>595.35500000000002</v>
      </c>
      <c r="I1674" s="238"/>
      <c r="J1674" s="234"/>
      <c r="K1674" s="234"/>
      <c r="L1674" s="239"/>
      <c r="M1674" s="240"/>
      <c r="N1674" s="241"/>
      <c r="O1674" s="241"/>
      <c r="P1674" s="241"/>
      <c r="Q1674" s="241"/>
      <c r="R1674" s="241"/>
      <c r="S1674" s="241"/>
      <c r="T1674" s="242"/>
      <c r="AT1674" s="243" t="s">
        <v>296</v>
      </c>
      <c r="AU1674" s="243" t="s">
        <v>82</v>
      </c>
      <c r="AV1674" s="16" t="s">
        <v>103</v>
      </c>
      <c r="AW1674" s="16" t="s">
        <v>34</v>
      </c>
      <c r="AX1674" s="16" t="s">
        <v>80</v>
      </c>
      <c r="AY1674" s="243" t="s">
        <v>286</v>
      </c>
    </row>
    <row r="1675" spans="1:65" s="2" customFormat="1" ht="24.2" customHeight="1">
      <c r="A1675" s="36"/>
      <c r="B1675" s="37"/>
      <c r="C1675" s="182" t="s">
        <v>1872</v>
      </c>
      <c r="D1675" s="182" t="s">
        <v>288</v>
      </c>
      <c r="E1675" s="183" t="s">
        <v>1873</v>
      </c>
      <c r="F1675" s="184" t="s">
        <v>1874</v>
      </c>
      <c r="G1675" s="185" t="s">
        <v>142</v>
      </c>
      <c r="H1675" s="186">
        <v>108.358</v>
      </c>
      <c r="I1675" s="187"/>
      <c r="J1675" s="188">
        <f>ROUND(I1675*H1675,2)</f>
        <v>0</v>
      </c>
      <c r="K1675" s="184" t="s">
        <v>292</v>
      </c>
      <c r="L1675" s="41"/>
      <c r="M1675" s="189" t="s">
        <v>21</v>
      </c>
      <c r="N1675" s="190" t="s">
        <v>44</v>
      </c>
      <c r="O1675" s="66"/>
      <c r="P1675" s="191">
        <f>O1675*H1675</f>
        <v>0</v>
      </c>
      <c r="Q1675" s="191">
        <v>8.0000000000000007E-5</v>
      </c>
      <c r="R1675" s="191">
        <f>Q1675*H1675</f>
        <v>8.6686400000000018E-3</v>
      </c>
      <c r="S1675" s="191">
        <v>0</v>
      </c>
      <c r="T1675" s="192">
        <f>S1675*H1675</f>
        <v>0</v>
      </c>
      <c r="U1675" s="36"/>
      <c r="V1675" s="36"/>
      <c r="W1675" s="36"/>
      <c r="X1675" s="36"/>
      <c r="Y1675" s="36"/>
      <c r="Z1675" s="36"/>
      <c r="AA1675" s="36"/>
      <c r="AB1675" s="36"/>
      <c r="AC1675" s="36"/>
      <c r="AD1675" s="36"/>
      <c r="AE1675" s="36"/>
      <c r="AR1675" s="193" t="s">
        <v>103</v>
      </c>
      <c r="AT1675" s="193" t="s">
        <v>288</v>
      </c>
      <c r="AU1675" s="193" t="s">
        <v>82</v>
      </c>
      <c r="AY1675" s="19" t="s">
        <v>286</v>
      </c>
      <c r="BE1675" s="194">
        <f>IF(N1675="základní",J1675,0)</f>
        <v>0</v>
      </c>
      <c r="BF1675" s="194">
        <f>IF(N1675="snížená",J1675,0)</f>
        <v>0</v>
      </c>
      <c r="BG1675" s="194">
        <f>IF(N1675="zákl. přenesená",J1675,0)</f>
        <v>0</v>
      </c>
      <c r="BH1675" s="194">
        <f>IF(N1675="sníž. přenesená",J1675,0)</f>
        <v>0</v>
      </c>
      <c r="BI1675" s="194">
        <f>IF(N1675="nulová",J1675,0)</f>
        <v>0</v>
      </c>
      <c r="BJ1675" s="19" t="s">
        <v>80</v>
      </c>
      <c r="BK1675" s="194">
        <f>ROUND(I1675*H1675,2)</f>
        <v>0</v>
      </c>
      <c r="BL1675" s="19" t="s">
        <v>103</v>
      </c>
      <c r="BM1675" s="193" t="s">
        <v>1875</v>
      </c>
    </row>
    <row r="1676" spans="1:65" s="2" customFormat="1" ht="11.25">
      <c r="A1676" s="36"/>
      <c r="B1676" s="37"/>
      <c r="C1676" s="38"/>
      <c r="D1676" s="195" t="s">
        <v>294</v>
      </c>
      <c r="E1676" s="38"/>
      <c r="F1676" s="196" t="s">
        <v>1876</v>
      </c>
      <c r="G1676" s="38"/>
      <c r="H1676" s="38"/>
      <c r="I1676" s="197"/>
      <c r="J1676" s="38"/>
      <c r="K1676" s="38"/>
      <c r="L1676" s="41"/>
      <c r="M1676" s="198"/>
      <c r="N1676" s="199"/>
      <c r="O1676" s="66"/>
      <c r="P1676" s="66"/>
      <c r="Q1676" s="66"/>
      <c r="R1676" s="66"/>
      <c r="S1676" s="66"/>
      <c r="T1676" s="67"/>
      <c r="U1676" s="36"/>
      <c r="V1676" s="36"/>
      <c r="W1676" s="36"/>
      <c r="X1676" s="36"/>
      <c r="Y1676" s="36"/>
      <c r="Z1676" s="36"/>
      <c r="AA1676" s="36"/>
      <c r="AB1676" s="36"/>
      <c r="AC1676" s="36"/>
      <c r="AD1676" s="36"/>
      <c r="AE1676" s="36"/>
      <c r="AT1676" s="19" t="s">
        <v>294</v>
      </c>
      <c r="AU1676" s="19" t="s">
        <v>82</v>
      </c>
    </row>
    <row r="1677" spans="1:65" s="15" customFormat="1" ht="11.25">
      <c r="B1677" s="223"/>
      <c r="C1677" s="224"/>
      <c r="D1677" s="202" t="s">
        <v>296</v>
      </c>
      <c r="E1677" s="225" t="s">
        <v>21</v>
      </c>
      <c r="F1677" s="226" t="s">
        <v>1877</v>
      </c>
      <c r="G1677" s="224"/>
      <c r="H1677" s="225" t="s">
        <v>21</v>
      </c>
      <c r="I1677" s="227"/>
      <c r="J1677" s="224"/>
      <c r="K1677" s="224"/>
      <c r="L1677" s="228"/>
      <c r="M1677" s="229"/>
      <c r="N1677" s="230"/>
      <c r="O1677" s="230"/>
      <c r="P1677" s="230"/>
      <c r="Q1677" s="230"/>
      <c r="R1677" s="230"/>
      <c r="S1677" s="230"/>
      <c r="T1677" s="231"/>
      <c r="AT1677" s="232" t="s">
        <v>296</v>
      </c>
      <c r="AU1677" s="232" t="s">
        <v>82</v>
      </c>
      <c r="AV1677" s="15" t="s">
        <v>80</v>
      </c>
      <c r="AW1677" s="15" t="s">
        <v>34</v>
      </c>
      <c r="AX1677" s="15" t="s">
        <v>73</v>
      </c>
      <c r="AY1677" s="232" t="s">
        <v>286</v>
      </c>
    </row>
    <row r="1678" spans="1:65" s="13" customFormat="1" ht="11.25">
      <c r="B1678" s="200"/>
      <c r="C1678" s="201"/>
      <c r="D1678" s="202" t="s">
        <v>296</v>
      </c>
      <c r="E1678" s="203" t="s">
        <v>21</v>
      </c>
      <c r="F1678" s="204" t="s">
        <v>1878</v>
      </c>
      <c r="G1678" s="201"/>
      <c r="H1678" s="205">
        <v>6.6</v>
      </c>
      <c r="I1678" s="206"/>
      <c r="J1678" s="201"/>
      <c r="K1678" s="201"/>
      <c r="L1678" s="207"/>
      <c r="M1678" s="208"/>
      <c r="N1678" s="209"/>
      <c r="O1678" s="209"/>
      <c r="P1678" s="209"/>
      <c r="Q1678" s="209"/>
      <c r="R1678" s="209"/>
      <c r="S1678" s="209"/>
      <c r="T1678" s="210"/>
      <c r="AT1678" s="211" t="s">
        <v>296</v>
      </c>
      <c r="AU1678" s="211" t="s">
        <v>82</v>
      </c>
      <c r="AV1678" s="13" t="s">
        <v>82</v>
      </c>
      <c r="AW1678" s="13" t="s">
        <v>34</v>
      </c>
      <c r="AX1678" s="13" t="s">
        <v>73</v>
      </c>
      <c r="AY1678" s="211" t="s">
        <v>286</v>
      </c>
    </row>
    <row r="1679" spans="1:65" s="13" customFormat="1" ht="11.25">
      <c r="B1679" s="200"/>
      <c r="C1679" s="201"/>
      <c r="D1679" s="202" t="s">
        <v>296</v>
      </c>
      <c r="E1679" s="203" t="s">
        <v>21</v>
      </c>
      <c r="F1679" s="204" t="s">
        <v>1879</v>
      </c>
      <c r="G1679" s="201"/>
      <c r="H1679" s="205">
        <v>101.758</v>
      </c>
      <c r="I1679" s="206"/>
      <c r="J1679" s="201"/>
      <c r="K1679" s="201"/>
      <c r="L1679" s="207"/>
      <c r="M1679" s="208"/>
      <c r="N1679" s="209"/>
      <c r="O1679" s="209"/>
      <c r="P1679" s="209"/>
      <c r="Q1679" s="209"/>
      <c r="R1679" s="209"/>
      <c r="S1679" s="209"/>
      <c r="T1679" s="210"/>
      <c r="AT1679" s="211" t="s">
        <v>296</v>
      </c>
      <c r="AU1679" s="211" t="s">
        <v>82</v>
      </c>
      <c r="AV1679" s="13" t="s">
        <v>82</v>
      </c>
      <c r="AW1679" s="13" t="s">
        <v>34</v>
      </c>
      <c r="AX1679" s="13" t="s">
        <v>73</v>
      </c>
      <c r="AY1679" s="211" t="s">
        <v>286</v>
      </c>
    </row>
    <row r="1680" spans="1:65" s="14" customFormat="1" ht="11.25">
      <c r="B1680" s="212"/>
      <c r="C1680" s="213"/>
      <c r="D1680" s="202" t="s">
        <v>296</v>
      </c>
      <c r="E1680" s="214" t="s">
        <v>21</v>
      </c>
      <c r="F1680" s="215" t="s">
        <v>300</v>
      </c>
      <c r="G1680" s="213"/>
      <c r="H1680" s="216">
        <v>108.358</v>
      </c>
      <c r="I1680" s="217"/>
      <c r="J1680" s="213"/>
      <c r="K1680" s="213"/>
      <c r="L1680" s="218"/>
      <c r="M1680" s="219"/>
      <c r="N1680" s="220"/>
      <c r="O1680" s="220"/>
      <c r="P1680" s="220"/>
      <c r="Q1680" s="220"/>
      <c r="R1680" s="220"/>
      <c r="S1680" s="220"/>
      <c r="T1680" s="221"/>
      <c r="AT1680" s="222" t="s">
        <v>296</v>
      </c>
      <c r="AU1680" s="222" t="s">
        <v>82</v>
      </c>
      <c r="AV1680" s="14" t="s">
        <v>93</v>
      </c>
      <c r="AW1680" s="14" t="s">
        <v>34</v>
      </c>
      <c r="AX1680" s="14" t="s">
        <v>80</v>
      </c>
      <c r="AY1680" s="222" t="s">
        <v>286</v>
      </c>
    </row>
    <row r="1681" spans="1:65" s="2" customFormat="1" ht="24.2" customHeight="1">
      <c r="A1681" s="36"/>
      <c r="B1681" s="37"/>
      <c r="C1681" s="182" t="s">
        <v>1880</v>
      </c>
      <c r="D1681" s="182" t="s">
        <v>288</v>
      </c>
      <c r="E1681" s="183" t="s">
        <v>1881</v>
      </c>
      <c r="F1681" s="184" t="s">
        <v>1882</v>
      </c>
      <c r="G1681" s="185" t="s">
        <v>638</v>
      </c>
      <c r="H1681" s="186">
        <v>895.31600000000003</v>
      </c>
      <c r="I1681" s="187"/>
      <c r="J1681" s="188">
        <f>ROUND(I1681*H1681,2)</f>
        <v>0</v>
      </c>
      <c r="K1681" s="184" t="s">
        <v>292</v>
      </c>
      <c r="L1681" s="41"/>
      <c r="M1681" s="189" t="s">
        <v>21</v>
      </c>
      <c r="N1681" s="190" t="s">
        <v>44</v>
      </c>
      <c r="O1681" s="66"/>
      <c r="P1681" s="191">
        <f>O1681*H1681</f>
        <v>0</v>
      </c>
      <c r="Q1681" s="191">
        <v>0</v>
      </c>
      <c r="R1681" s="191">
        <f>Q1681*H1681</f>
        <v>0</v>
      </c>
      <c r="S1681" s="191">
        <v>0</v>
      </c>
      <c r="T1681" s="192">
        <f>S1681*H1681</f>
        <v>0</v>
      </c>
      <c r="U1681" s="36"/>
      <c r="V1681" s="36"/>
      <c r="W1681" s="36"/>
      <c r="X1681" s="36"/>
      <c r="Y1681" s="36"/>
      <c r="Z1681" s="36"/>
      <c r="AA1681" s="36"/>
      <c r="AB1681" s="36"/>
      <c r="AC1681" s="36"/>
      <c r="AD1681" s="36"/>
      <c r="AE1681" s="36"/>
      <c r="AR1681" s="193" t="s">
        <v>103</v>
      </c>
      <c r="AT1681" s="193" t="s">
        <v>288</v>
      </c>
      <c r="AU1681" s="193" t="s">
        <v>82</v>
      </c>
      <c r="AY1681" s="19" t="s">
        <v>286</v>
      </c>
      <c r="BE1681" s="194">
        <f>IF(N1681="základní",J1681,0)</f>
        <v>0</v>
      </c>
      <c r="BF1681" s="194">
        <f>IF(N1681="snížená",J1681,0)</f>
        <v>0</v>
      </c>
      <c r="BG1681" s="194">
        <f>IF(N1681="zákl. přenesená",J1681,0)</f>
        <v>0</v>
      </c>
      <c r="BH1681" s="194">
        <f>IF(N1681="sníž. přenesená",J1681,0)</f>
        <v>0</v>
      </c>
      <c r="BI1681" s="194">
        <f>IF(N1681="nulová",J1681,0)</f>
        <v>0</v>
      </c>
      <c r="BJ1681" s="19" t="s">
        <v>80</v>
      </c>
      <c r="BK1681" s="194">
        <f>ROUND(I1681*H1681,2)</f>
        <v>0</v>
      </c>
      <c r="BL1681" s="19" t="s">
        <v>103</v>
      </c>
      <c r="BM1681" s="193" t="s">
        <v>1883</v>
      </c>
    </row>
    <row r="1682" spans="1:65" s="2" customFormat="1" ht="11.25">
      <c r="A1682" s="36"/>
      <c r="B1682" s="37"/>
      <c r="C1682" s="38"/>
      <c r="D1682" s="195" t="s">
        <v>294</v>
      </c>
      <c r="E1682" s="38"/>
      <c r="F1682" s="196" t="s">
        <v>1884</v>
      </c>
      <c r="G1682" s="38"/>
      <c r="H1682" s="38"/>
      <c r="I1682" s="197"/>
      <c r="J1682" s="38"/>
      <c r="K1682" s="38"/>
      <c r="L1682" s="41"/>
      <c r="M1682" s="198"/>
      <c r="N1682" s="199"/>
      <c r="O1682" s="66"/>
      <c r="P1682" s="66"/>
      <c r="Q1682" s="66"/>
      <c r="R1682" s="66"/>
      <c r="S1682" s="66"/>
      <c r="T1682" s="67"/>
      <c r="U1682" s="36"/>
      <c r="V1682" s="36"/>
      <c r="W1682" s="36"/>
      <c r="X1682" s="36"/>
      <c r="Y1682" s="36"/>
      <c r="Z1682" s="36"/>
      <c r="AA1682" s="36"/>
      <c r="AB1682" s="36"/>
      <c r="AC1682" s="36"/>
      <c r="AD1682" s="36"/>
      <c r="AE1682" s="36"/>
      <c r="AT1682" s="19" t="s">
        <v>294</v>
      </c>
      <c r="AU1682" s="19" t="s">
        <v>82</v>
      </c>
    </row>
    <row r="1683" spans="1:65" s="13" customFormat="1" ht="11.25">
      <c r="B1683" s="200"/>
      <c r="C1683" s="201"/>
      <c r="D1683" s="202" t="s">
        <v>296</v>
      </c>
      <c r="E1683" s="203" t="s">
        <v>21</v>
      </c>
      <c r="F1683" s="204" t="s">
        <v>1885</v>
      </c>
      <c r="G1683" s="201"/>
      <c r="H1683" s="205">
        <v>895.31600000000003</v>
      </c>
      <c r="I1683" s="206"/>
      <c r="J1683" s="201"/>
      <c r="K1683" s="201"/>
      <c r="L1683" s="207"/>
      <c r="M1683" s="208"/>
      <c r="N1683" s="209"/>
      <c r="O1683" s="209"/>
      <c r="P1683" s="209"/>
      <c r="Q1683" s="209"/>
      <c r="R1683" s="209"/>
      <c r="S1683" s="209"/>
      <c r="T1683" s="210"/>
      <c r="AT1683" s="211" t="s">
        <v>296</v>
      </c>
      <c r="AU1683" s="211" t="s">
        <v>82</v>
      </c>
      <c r="AV1683" s="13" t="s">
        <v>82</v>
      </c>
      <c r="AW1683" s="13" t="s">
        <v>34</v>
      </c>
      <c r="AX1683" s="13" t="s">
        <v>73</v>
      </c>
      <c r="AY1683" s="211" t="s">
        <v>286</v>
      </c>
    </row>
    <row r="1684" spans="1:65" s="14" customFormat="1" ht="11.25">
      <c r="B1684" s="212"/>
      <c r="C1684" s="213"/>
      <c r="D1684" s="202" t="s">
        <v>296</v>
      </c>
      <c r="E1684" s="214" t="s">
        <v>21</v>
      </c>
      <c r="F1684" s="215" t="s">
        <v>300</v>
      </c>
      <c r="G1684" s="213"/>
      <c r="H1684" s="216">
        <v>895.31600000000003</v>
      </c>
      <c r="I1684" s="217"/>
      <c r="J1684" s="213"/>
      <c r="K1684" s="213"/>
      <c r="L1684" s="218"/>
      <c r="M1684" s="219"/>
      <c r="N1684" s="220"/>
      <c r="O1684" s="220"/>
      <c r="P1684" s="220"/>
      <c r="Q1684" s="220"/>
      <c r="R1684" s="220"/>
      <c r="S1684" s="220"/>
      <c r="T1684" s="221"/>
      <c r="AT1684" s="222" t="s">
        <v>296</v>
      </c>
      <c r="AU1684" s="222" t="s">
        <v>82</v>
      </c>
      <c r="AV1684" s="14" t="s">
        <v>93</v>
      </c>
      <c r="AW1684" s="14" t="s">
        <v>34</v>
      </c>
      <c r="AX1684" s="14" t="s">
        <v>80</v>
      </c>
      <c r="AY1684" s="222" t="s">
        <v>286</v>
      </c>
    </row>
    <row r="1685" spans="1:65" s="2" customFormat="1" ht="16.5" customHeight="1">
      <c r="A1685" s="36"/>
      <c r="B1685" s="37"/>
      <c r="C1685" s="245" t="s">
        <v>1886</v>
      </c>
      <c r="D1685" s="245" t="s">
        <v>459</v>
      </c>
      <c r="E1685" s="246" t="s">
        <v>1635</v>
      </c>
      <c r="F1685" s="247" t="s">
        <v>1636</v>
      </c>
      <c r="G1685" s="248" t="s">
        <v>638</v>
      </c>
      <c r="H1685" s="249">
        <v>895.31600000000003</v>
      </c>
      <c r="I1685" s="250"/>
      <c r="J1685" s="251">
        <f>ROUND(I1685*H1685,2)</f>
        <v>0</v>
      </c>
      <c r="K1685" s="247" t="s">
        <v>292</v>
      </c>
      <c r="L1685" s="252"/>
      <c r="M1685" s="253" t="s">
        <v>21</v>
      </c>
      <c r="N1685" s="254" t="s">
        <v>44</v>
      </c>
      <c r="O1685" s="66"/>
      <c r="P1685" s="191">
        <f>O1685*H1685</f>
        <v>0</v>
      </c>
      <c r="Q1685" s="191">
        <v>5.0000000000000002E-5</v>
      </c>
      <c r="R1685" s="191">
        <f>Q1685*H1685</f>
        <v>4.4765800000000001E-2</v>
      </c>
      <c r="S1685" s="191">
        <v>0</v>
      </c>
      <c r="T1685" s="192">
        <f>S1685*H1685</f>
        <v>0</v>
      </c>
      <c r="U1685" s="36"/>
      <c r="V1685" s="36"/>
      <c r="W1685" s="36"/>
      <c r="X1685" s="36"/>
      <c r="Y1685" s="36"/>
      <c r="Z1685" s="36"/>
      <c r="AA1685" s="36"/>
      <c r="AB1685" s="36"/>
      <c r="AC1685" s="36"/>
      <c r="AD1685" s="36"/>
      <c r="AE1685" s="36"/>
      <c r="AR1685" s="193" t="s">
        <v>358</v>
      </c>
      <c r="AT1685" s="193" t="s">
        <v>459</v>
      </c>
      <c r="AU1685" s="193" t="s">
        <v>82</v>
      </c>
      <c r="AY1685" s="19" t="s">
        <v>286</v>
      </c>
      <c r="BE1685" s="194">
        <f>IF(N1685="základní",J1685,0)</f>
        <v>0</v>
      </c>
      <c r="BF1685" s="194">
        <f>IF(N1685="snížená",J1685,0)</f>
        <v>0</v>
      </c>
      <c r="BG1685" s="194">
        <f>IF(N1685="zákl. přenesená",J1685,0)</f>
        <v>0</v>
      </c>
      <c r="BH1685" s="194">
        <f>IF(N1685="sníž. přenesená",J1685,0)</f>
        <v>0</v>
      </c>
      <c r="BI1685" s="194">
        <f>IF(N1685="nulová",J1685,0)</f>
        <v>0</v>
      </c>
      <c r="BJ1685" s="19" t="s">
        <v>80</v>
      </c>
      <c r="BK1685" s="194">
        <f>ROUND(I1685*H1685,2)</f>
        <v>0</v>
      </c>
      <c r="BL1685" s="19" t="s">
        <v>103</v>
      </c>
      <c r="BM1685" s="193" t="s">
        <v>1887</v>
      </c>
    </row>
    <row r="1686" spans="1:65" s="2" customFormat="1" ht="16.5" customHeight="1">
      <c r="A1686" s="36"/>
      <c r="B1686" s="37"/>
      <c r="C1686" s="182" t="s">
        <v>1888</v>
      </c>
      <c r="D1686" s="182" t="s">
        <v>288</v>
      </c>
      <c r="E1686" s="183" t="s">
        <v>1889</v>
      </c>
      <c r="F1686" s="184" t="s">
        <v>1890</v>
      </c>
      <c r="G1686" s="185" t="s">
        <v>129</v>
      </c>
      <c r="H1686" s="186">
        <v>103.04</v>
      </c>
      <c r="I1686" s="187"/>
      <c r="J1686" s="188">
        <f>ROUND(I1686*H1686,2)</f>
        <v>0</v>
      </c>
      <c r="K1686" s="184" t="s">
        <v>292</v>
      </c>
      <c r="L1686" s="41"/>
      <c r="M1686" s="189" t="s">
        <v>21</v>
      </c>
      <c r="N1686" s="190" t="s">
        <v>44</v>
      </c>
      <c r="O1686" s="66"/>
      <c r="P1686" s="191">
        <f>O1686*H1686</f>
        <v>0</v>
      </c>
      <c r="Q1686" s="191">
        <v>3.0000000000000001E-5</v>
      </c>
      <c r="R1686" s="191">
        <f>Q1686*H1686</f>
        <v>3.0912000000000001E-3</v>
      </c>
      <c r="S1686" s="191">
        <v>0</v>
      </c>
      <c r="T1686" s="192">
        <f>S1686*H1686</f>
        <v>0</v>
      </c>
      <c r="U1686" s="36"/>
      <c r="V1686" s="36"/>
      <c r="W1686" s="36"/>
      <c r="X1686" s="36"/>
      <c r="Y1686" s="36"/>
      <c r="Z1686" s="36"/>
      <c r="AA1686" s="36"/>
      <c r="AB1686" s="36"/>
      <c r="AC1686" s="36"/>
      <c r="AD1686" s="36"/>
      <c r="AE1686" s="36"/>
      <c r="AR1686" s="193" t="s">
        <v>103</v>
      </c>
      <c r="AT1686" s="193" t="s">
        <v>288</v>
      </c>
      <c r="AU1686" s="193" t="s">
        <v>82</v>
      </c>
      <c r="AY1686" s="19" t="s">
        <v>286</v>
      </c>
      <c r="BE1686" s="194">
        <f>IF(N1686="základní",J1686,0)</f>
        <v>0</v>
      </c>
      <c r="BF1686" s="194">
        <f>IF(N1686="snížená",J1686,0)</f>
        <v>0</v>
      </c>
      <c r="BG1686" s="194">
        <f>IF(N1686="zákl. přenesená",J1686,0)</f>
        <v>0</v>
      </c>
      <c r="BH1686" s="194">
        <f>IF(N1686="sníž. přenesená",J1686,0)</f>
        <v>0</v>
      </c>
      <c r="BI1686" s="194">
        <f>IF(N1686="nulová",J1686,0)</f>
        <v>0</v>
      </c>
      <c r="BJ1686" s="19" t="s">
        <v>80</v>
      </c>
      <c r="BK1686" s="194">
        <f>ROUND(I1686*H1686,2)</f>
        <v>0</v>
      </c>
      <c r="BL1686" s="19" t="s">
        <v>103</v>
      </c>
      <c r="BM1686" s="193" t="s">
        <v>1891</v>
      </c>
    </row>
    <row r="1687" spans="1:65" s="2" customFormat="1" ht="11.25">
      <c r="A1687" s="36"/>
      <c r="B1687" s="37"/>
      <c r="C1687" s="38"/>
      <c r="D1687" s="195" t="s">
        <v>294</v>
      </c>
      <c r="E1687" s="38"/>
      <c r="F1687" s="196" t="s">
        <v>1892</v>
      </c>
      <c r="G1687" s="38"/>
      <c r="H1687" s="38"/>
      <c r="I1687" s="197"/>
      <c r="J1687" s="38"/>
      <c r="K1687" s="38"/>
      <c r="L1687" s="41"/>
      <c r="M1687" s="198"/>
      <c r="N1687" s="199"/>
      <c r="O1687" s="66"/>
      <c r="P1687" s="66"/>
      <c r="Q1687" s="66"/>
      <c r="R1687" s="66"/>
      <c r="S1687" s="66"/>
      <c r="T1687" s="67"/>
      <c r="U1687" s="36"/>
      <c r="V1687" s="36"/>
      <c r="W1687" s="36"/>
      <c r="X1687" s="36"/>
      <c r="Y1687" s="36"/>
      <c r="Z1687" s="36"/>
      <c r="AA1687" s="36"/>
      <c r="AB1687" s="36"/>
      <c r="AC1687" s="36"/>
      <c r="AD1687" s="36"/>
      <c r="AE1687" s="36"/>
      <c r="AT1687" s="19" t="s">
        <v>294</v>
      </c>
      <c r="AU1687" s="19" t="s">
        <v>82</v>
      </c>
    </row>
    <row r="1688" spans="1:65" s="13" customFormat="1" ht="11.25">
      <c r="B1688" s="200"/>
      <c r="C1688" s="201"/>
      <c r="D1688" s="202" t="s">
        <v>296</v>
      </c>
      <c r="E1688" s="203" t="s">
        <v>21</v>
      </c>
      <c r="F1688" s="204" t="s">
        <v>1893</v>
      </c>
      <c r="G1688" s="201"/>
      <c r="H1688" s="205">
        <v>7.94</v>
      </c>
      <c r="I1688" s="206"/>
      <c r="J1688" s="201"/>
      <c r="K1688" s="201"/>
      <c r="L1688" s="207"/>
      <c r="M1688" s="208"/>
      <c r="N1688" s="209"/>
      <c r="O1688" s="209"/>
      <c r="P1688" s="209"/>
      <c r="Q1688" s="209"/>
      <c r="R1688" s="209"/>
      <c r="S1688" s="209"/>
      <c r="T1688" s="210"/>
      <c r="AT1688" s="211" t="s">
        <v>296</v>
      </c>
      <c r="AU1688" s="211" t="s">
        <v>82</v>
      </c>
      <c r="AV1688" s="13" t="s">
        <v>82</v>
      </c>
      <c r="AW1688" s="13" t="s">
        <v>34</v>
      </c>
      <c r="AX1688" s="13" t="s">
        <v>73</v>
      </c>
      <c r="AY1688" s="211" t="s">
        <v>286</v>
      </c>
    </row>
    <row r="1689" spans="1:65" s="14" customFormat="1" ht="11.25">
      <c r="B1689" s="212"/>
      <c r="C1689" s="213"/>
      <c r="D1689" s="202" t="s">
        <v>296</v>
      </c>
      <c r="E1689" s="214" t="s">
        <v>21</v>
      </c>
      <c r="F1689" s="215" t="s">
        <v>300</v>
      </c>
      <c r="G1689" s="213"/>
      <c r="H1689" s="216">
        <v>7.94</v>
      </c>
      <c r="I1689" s="217"/>
      <c r="J1689" s="213"/>
      <c r="K1689" s="213"/>
      <c r="L1689" s="218"/>
      <c r="M1689" s="219"/>
      <c r="N1689" s="220"/>
      <c r="O1689" s="220"/>
      <c r="P1689" s="220"/>
      <c r="Q1689" s="220"/>
      <c r="R1689" s="220"/>
      <c r="S1689" s="220"/>
      <c r="T1689" s="221"/>
      <c r="AT1689" s="222" t="s">
        <v>296</v>
      </c>
      <c r="AU1689" s="222" t="s">
        <v>82</v>
      </c>
      <c r="AV1689" s="14" t="s">
        <v>93</v>
      </c>
      <c r="AW1689" s="14" t="s">
        <v>34</v>
      </c>
      <c r="AX1689" s="14" t="s">
        <v>73</v>
      </c>
      <c r="AY1689" s="222" t="s">
        <v>286</v>
      </c>
    </row>
    <row r="1690" spans="1:65" s="13" customFormat="1" ht="11.25">
      <c r="B1690" s="200"/>
      <c r="C1690" s="201"/>
      <c r="D1690" s="202" t="s">
        <v>296</v>
      </c>
      <c r="E1690" s="203" t="s">
        <v>21</v>
      </c>
      <c r="F1690" s="204" t="s">
        <v>1894</v>
      </c>
      <c r="G1690" s="201"/>
      <c r="H1690" s="205">
        <v>90</v>
      </c>
      <c r="I1690" s="206"/>
      <c r="J1690" s="201"/>
      <c r="K1690" s="201"/>
      <c r="L1690" s="207"/>
      <c r="M1690" s="208"/>
      <c r="N1690" s="209"/>
      <c r="O1690" s="209"/>
      <c r="P1690" s="209"/>
      <c r="Q1690" s="209"/>
      <c r="R1690" s="209"/>
      <c r="S1690" s="209"/>
      <c r="T1690" s="210"/>
      <c r="AT1690" s="211" t="s">
        <v>296</v>
      </c>
      <c r="AU1690" s="211" t="s">
        <v>82</v>
      </c>
      <c r="AV1690" s="13" t="s">
        <v>82</v>
      </c>
      <c r="AW1690" s="13" t="s">
        <v>34</v>
      </c>
      <c r="AX1690" s="13" t="s">
        <v>73</v>
      </c>
      <c r="AY1690" s="211" t="s">
        <v>286</v>
      </c>
    </row>
    <row r="1691" spans="1:65" s="14" customFormat="1" ht="11.25">
      <c r="B1691" s="212"/>
      <c r="C1691" s="213"/>
      <c r="D1691" s="202" t="s">
        <v>296</v>
      </c>
      <c r="E1691" s="214" t="s">
        <v>21</v>
      </c>
      <c r="F1691" s="215" t="s">
        <v>300</v>
      </c>
      <c r="G1691" s="213"/>
      <c r="H1691" s="216">
        <v>90</v>
      </c>
      <c r="I1691" s="217"/>
      <c r="J1691" s="213"/>
      <c r="K1691" s="213"/>
      <c r="L1691" s="218"/>
      <c r="M1691" s="219"/>
      <c r="N1691" s="220"/>
      <c r="O1691" s="220"/>
      <c r="P1691" s="220"/>
      <c r="Q1691" s="220"/>
      <c r="R1691" s="220"/>
      <c r="S1691" s="220"/>
      <c r="T1691" s="221"/>
      <c r="AT1691" s="222" t="s">
        <v>296</v>
      </c>
      <c r="AU1691" s="222" t="s">
        <v>82</v>
      </c>
      <c r="AV1691" s="14" t="s">
        <v>93</v>
      </c>
      <c r="AW1691" s="14" t="s">
        <v>34</v>
      </c>
      <c r="AX1691" s="14" t="s">
        <v>73</v>
      </c>
      <c r="AY1691" s="222" t="s">
        <v>286</v>
      </c>
    </row>
    <row r="1692" spans="1:65" s="13" customFormat="1" ht="11.25">
      <c r="B1692" s="200"/>
      <c r="C1692" s="201"/>
      <c r="D1692" s="202" t="s">
        <v>296</v>
      </c>
      <c r="E1692" s="203" t="s">
        <v>21</v>
      </c>
      <c r="F1692" s="204" t="s">
        <v>1895</v>
      </c>
      <c r="G1692" s="201"/>
      <c r="H1692" s="205">
        <v>5.0999999999999996</v>
      </c>
      <c r="I1692" s="206"/>
      <c r="J1692" s="201"/>
      <c r="K1692" s="201"/>
      <c r="L1692" s="207"/>
      <c r="M1692" s="208"/>
      <c r="N1692" s="209"/>
      <c r="O1692" s="209"/>
      <c r="P1692" s="209"/>
      <c r="Q1692" s="209"/>
      <c r="R1692" s="209"/>
      <c r="S1692" s="209"/>
      <c r="T1692" s="210"/>
      <c r="AT1692" s="211" t="s">
        <v>296</v>
      </c>
      <c r="AU1692" s="211" t="s">
        <v>82</v>
      </c>
      <c r="AV1692" s="13" t="s">
        <v>82</v>
      </c>
      <c r="AW1692" s="13" t="s">
        <v>34</v>
      </c>
      <c r="AX1692" s="13" t="s">
        <v>73</v>
      </c>
      <c r="AY1692" s="211" t="s">
        <v>286</v>
      </c>
    </row>
    <row r="1693" spans="1:65" s="14" customFormat="1" ht="11.25">
      <c r="B1693" s="212"/>
      <c r="C1693" s="213"/>
      <c r="D1693" s="202" t="s">
        <v>296</v>
      </c>
      <c r="E1693" s="214" t="s">
        <v>21</v>
      </c>
      <c r="F1693" s="215" t="s">
        <v>300</v>
      </c>
      <c r="G1693" s="213"/>
      <c r="H1693" s="216">
        <v>5.0999999999999996</v>
      </c>
      <c r="I1693" s="217"/>
      <c r="J1693" s="213"/>
      <c r="K1693" s="213"/>
      <c r="L1693" s="218"/>
      <c r="M1693" s="219"/>
      <c r="N1693" s="220"/>
      <c r="O1693" s="220"/>
      <c r="P1693" s="220"/>
      <c r="Q1693" s="220"/>
      <c r="R1693" s="220"/>
      <c r="S1693" s="220"/>
      <c r="T1693" s="221"/>
      <c r="AT1693" s="222" t="s">
        <v>296</v>
      </c>
      <c r="AU1693" s="222" t="s">
        <v>82</v>
      </c>
      <c r="AV1693" s="14" t="s">
        <v>93</v>
      </c>
      <c r="AW1693" s="14" t="s">
        <v>34</v>
      </c>
      <c r="AX1693" s="14" t="s">
        <v>73</v>
      </c>
      <c r="AY1693" s="222" t="s">
        <v>286</v>
      </c>
    </row>
    <row r="1694" spans="1:65" s="16" customFormat="1" ht="11.25">
      <c r="B1694" s="233"/>
      <c r="C1694" s="234"/>
      <c r="D1694" s="202" t="s">
        <v>296</v>
      </c>
      <c r="E1694" s="235" t="s">
        <v>21</v>
      </c>
      <c r="F1694" s="236" t="s">
        <v>307</v>
      </c>
      <c r="G1694" s="234"/>
      <c r="H1694" s="237">
        <v>103.04</v>
      </c>
      <c r="I1694" s="238"/>
      <c r="J1694" s="234"/>
      <c r="K1694" s="234"/>
      <c r="L1694" s="239"/>
      <c r="M1694" s="240"/>
      <c r="N1694" s="241"/>
      <c r="O1694" s="241"/>
      <c r="P1694" s="241"/>
      <c r="Q1694" s="241"/>
      <c r="R1694" s="241"/>
      <c r="S1694" s="241"/>
      <c r="T1694" s="242"/>
      <c r="AT1694" s="243" t="s">
        <v>296</v>
      </c>
      <c r="AU1694" s="243" t="s">
        <v>82</v>
      </c>
      <c r="AV1694" s="16" t="s">
        <v>103</v>
      </c>
      <c r="AW1694" s="16" t="s">
        <v>34</v>
      </c>
      <c r="AX1694" s="16" t="s">
        <v>80</v>
      </c>
      <c r="AY1694" s="243" t="s">
        <v>286</v>
      </c>
    </row>
    <row r="1695" spans="1:65" s="2" customFormat="1" ht="16.5" customHeight="1">
      <c r="A1695" s="36"/>
      <c r="B1695" s="37"/>
      <c r="C1695" s="245" t="s">
        <v>1896</v>
      </c>
      <c r="D1695" s="245" t="s">
        <v>459</v>
      </c>
      <c r="E1695" s="246" t="s">
        <v>1897</v>
      </c>
      <c r="F1695" s="247" t="s">
        <v>1898</v>
      </c>
      <c r="G1695" s="248" t="s">
        <v>129</v>
      </c>
      <c r="H1695" s="249">
        <v>5.3550000000000004</v>
      </c>
      <c r="I1695" s="250"/>
      <c r="J1695" s="251">
        <f>ROUND(I1695*H1695,2)</f>
        <v>0</v>
      </c>
      <c r="K1695" s="247" t="s">
        <v>292</v>
      </c>
      <c r="L1695" s="252"/>
      <c r="M1695" s="253" t="s">
        <v>21</v>
      </c>
      <c r="N1695" s="254" t="s">
        <v>44</v>
      </c>
      <c r="O1695" s="66"/>
      <c r="P1695" s="191">
        <f>O1695*H1695</f>
        <v>0</v>
      </c>
      <c r="Q1695" s="191">
        <v>5.0000000000000001E-4</v>
      </c>
      <c r="R1695" s="191">
        <f>Q1695*H1695</f>
        <v>2.6775000000000002E-3</v>
      </c>
      <c r="S1695" s="191">
        <v>0</v>
      </c>
      <c r="T1695" s="192">
        <f>S1695*H1695</f>
        <v>0</v>
      </c>
      <c r="U1695" s="36"/>
      <c r="V1695" s="36"/>
      <c r="W1695" s="36"/>
      <c r="X1695" s="36"/>
      <c r="Y1695" s="36"/>
      <c r="Z1695" s="36"/>
      <c r="AA1695" s="36"/>
      <c r="AB1695" s="36"/>
      <c r="AC1695" s="36"/>
      <c r="AD1695" s="36"/>
      <c r="AE1695" s="36"/>
      <c r="AR1695" s="193" t="s">
        <v>358</v>
      </c>
      <c r="AT1695" s="193" t="s">
        <v>459</v>
      </c>
      <c r="AU1695" s="193" t="s">
        <v>82</v>
      </c>
      <c r="AY1695" s="19" t="s">
        <v>286</v>
      </c>
      <c r="BE1695" s="194">
        <f>IF(N1695="základní",J1695,0)</f>
        <v>0</v>
      </c>
      <c r="BF1695" s="194">
        <f>IF(N1695="snížená",J1695,0)</f>
        <v>0</v>
      </c>
      <c r="BG1695" s="194">
        <f>IF(N1695="zákl. přenesená",J1695,0)</f>
        <v>0</v>
      </c>
      <c r="BH1695" s="194">
        <f>IF(N1695="sníž. přenesená",J1695,0)</f>
        <v>0</v>
      </c>
      <c r="BI1695" s="194">
        <f>IF(N1695="nulová",J1695,0)</f>
        <v>0</v>
      </c>
      <c r="BJ1695" s="19" t="s">
        <v>80</v>
      </c>
      <c r="BK1695" s="194">
        <f>ROUND(I1695*H1695,2)</f>
        <v>0</v>
      </c>
      <c r="BL1695" s="19" t="s">
        <v>103</v>
      </c>
      <c r="BM1695" s="193" t="s">
        <v>1899</v>
      </c>
    </row>
    <row r="1696" spans="1:65" s="13" customFormat="1" ht="11.25">
      <c r="B1696" s="200"/>
      <c r="C1696" s="201"/>
      <c r="D1696" s="202" t="s">
        <v>296</v>
      </c>
      <c r="E1696" s="203" t="s">
        <v>21</v>
      </c>
      <c r="F1696" s="204" t="s">
        <v>1895</v>
      </c>
      <c r="G1696" s="201"/>
      <c r="H1696" s="205">
        <v>5.0999999999999996</v>
      </c>
      <c r="I1696" s="206"/>
      <c r="J1696" s="201"/>
      <c r="K1696" s="201"/>
      <c r="L1696" s="207"/>
      <c r="M1696" s="208"/>
      <c r="N1696" s="209"/>
      <c r="O1696" s="209"/>
      <c r="P1696" s="209"/>
      <c r="Q1696" s="209"/>
      <c r="R1696" s="209"/>
      <c r="S1696" s="209"/>
      <c r="T1696" s="210"/>
      <c r="AT1696" s="211" t="s">
        <v>296</v>
      </c>
      <c r="AU1696" s="211" t="s">
        <v>82</v>
      </c>
      <c r="AV1696" s="13" t="s">
        <v>82</v>
      </c>
      <c r="AW1696" s="13" t="s">
        <v>34</v>
      </c>
      <c r="AX1696" s="13" t="s">
        <v>80</v>
      </c>
      <c r="AY1696" s="211" t="s">
        <v>286</v>
      </c>
    </row>
    <row r="1697" spans="1:65" s="13" customFormat="1" ht="11.25">
      <c r="B1697" s="200"/>
      <c r="C1697" s="201"/>
      <c r="D1697" s="202" t="s">
        <v>296</v>
      </c>
      <c r="E1697" s="201"/>
      <c r="F1697" s="204" t="s">
        <v>1900</v>
      </c>
      <c r="G1697" s="201"/>
      <c r="H1697" s="205">
        <v>5.3550000000000004</v>
      </c>
      <c r="I1697" s="206"/>
      <c r="J1697" s="201"/>
      <c r="K1697" s="201"/>
      <c r="L1697" s="207"/>
      <c r="M1697" s="208"/>
      <c r="N1697" s="209"/>
      <c r="O1697" s="209"/>
      <c r="P1697" s="209"/>
      <c r="Q1697" s="209"/>
      <c r="R1697" s="209"/>
      <c r="S1697" s="209"/>
      <c r="T1697" s="210"/>
      <c r="AT1697" s="211" t="s">
        <v>296</v>
      </c>
      <c r="AU1697" s="211" t="s">
        <v>82</v>
      </c>
      <c r="AV1697" s="13" t="s">
        <v>82</v>
      </c>
      <c r="AW1697" s="13" t="s">
        <v>4</v>
      </c>
      <c r="AX1697" s="13" t="s">
        <v>80</v>
      </c>
      <c r="AY1697" s="211" t="s">
        <v>286</v>
      </c>
    </row>
    <row r="1698" spans="1:65" s="2" customFormat="1" ht="16.5" customHeight="1">
      <c r="A1698" s="36"/>
      <c r="B1698" s="37"/>
      <c r="C1698" s="245" t="s">
        <v>1901</v>
      </c>
      <c r="D1698" s="245" t="s">
        <v>459</v>
      </c>
      <c r="E1698" s="246" t="s">
        <v>1902</v>
      </c>
      <c r="F1698" s="247" t="s">
        <v>1903</v>
      </c>
      <c r="G1698" s="248" t="s">
        <v>129</v>
      </c>
      <c r="H1698" s="249">
        <v>94.5</v>
      </c>
      <c r="I1698" s="250"/>
      <c r="J1698" s="251">
        <f>ROUND(I1698*H1698,2)</f>
        <v>0</v>
      </c>
      <c r="K1698" s="247" t="s">
        <v>292</v>
      </c>
      <c r="L1698" s="252"/>
      <c r="M1698" s="253" t="s">
        <v>21</v>
      </c>
      <c r="N1698" s="254" t="s">
        <v>44</v>
      </c>
      <c r="O1698" s="66"/>
      <c r="P1698" s="191">
        <f>O1698*H1698</f>
        <v>0</v>
      </c>
      <c r="Q1698" s="191">
        <v>3.2000000000000003E-4</v>
      </c>
      <c r="R1698" s="191">
        <f>Q1698*H1698</f>
        <v>3.0240000000000003E-2</v>
      </c>
      <c r="S1698" s="191">
        <v>0</v>
      </c>
      <c r="T1698" s="192">
        <f>S1698*H1698</f>
        <v>0</v>
      </c>
      <c r="U1698" s="36"/>
      <c r="V1698" s="36"/>
      <c r="W1698" s="36"/>
      <c r="X1698" s="36"/>
      <c r="Y1698" s="36"/>
      <c r="Z1698" s="36"/>
      <c r="AA1698" s="36"/>
      <c r="AB1698" s="36"/>
      <c r="AC1698" s="36"/>
      <c r="AD1698" s="36"/>
      <c r="AE1698" s="36"/>
      <c r="AR1698" s="193" t="s">
        <v>358</v>
      </c>
      <c r="AT1698" s="193" t="s">
        <v>459</v>
      </c>
      <c r="AU1698" s="193" t="s">
        <v>82</v>
      </c>
      <c r="AY1698" s="19" t="s">
        <v>286</v>
      </c>
      <c r="BE1698" s="194">
        <f>IF(N1698="základní",J1698,0)</f>
        <v>0</v>
      </c>
      <c r="BF1698" s="194">
        <f>IF(N1698="snížená",J1698,0)</f>
        <v>0</v>
      </c>
      <c r="BG1698" s="194">
        <f>IF(N1698="zákl. přenesená",J1698,0)</f>
        <v>0</v>
      </c>
      <c r="BH1698" s="194">
        <f>IF(N1698="sníž. přenesená",J1698,0)</f>
        <v>0</v>
      </c>
      <c r="BI1698" s="194">
        <f>IF(N1698="nulová",J1698,0)</f>
        <v>0</v>
      </c>
      <c r="BJ1698" s="19" t="s">
        <v>80</v>
      </c>
      <c r="BK1698" s="194">
        <f>ROUND(I1698*H1698,2)</f>
        <v>0</v>
      </c>
      <c r="BL1698" s="19" t="s">
        <v>103</v>
      </c>
      <c r="BM1698" s="193" t="s">
        <v>1904</v>
      </c>
    </row>
    <row r="1699" spans="1:65" s="13" customFormat="1" ht="11.25">
      <c r="B1699" s="200"/>
      <c r="C1699" s="201"/>
      <c r="D1699" s="202" t="s">
        <v>296</v>
      </c>
      <c r="E1699" s="203" t="s">
        <v>21</v>
      </c>
      <c r="F1699" s="204" t="s">
        <v>1894</v>
      </c>
      <c r="G1699" s="201"/>
      <c r="H1699" s="205">
        <v>90</v>
      </c>
      <c r="I1699" s="206"/>
      <c r="J1699" s="201"/>
      <c r="K1699" s="201"/>
      <c r="L1699" s="207"/>
      <c r="M1699" s="208"/>
      <c r="N1699" s="209"/>
      <c r="O1699" s="209"/>
      <c r="P1699" s="209"/>
      <c r="Q1699" s="209"/>
      <c r="R1699" s="209"/>
      <c r="S1699" s="209"/>
      <c r="T1699" s="210"/>
      <c r="AT1699" s="211" t="s">
        <v>296</v>
      </c>
      <c r="AU1699" s="211" t="s">
        <v>82</v>
      </c>
      <c r="AV1699" s="13" t="s">
        <v>82</v>
      </c>
      <c r="AW1699" s="13" t="s">
        <v>34</v>
      </c>
      <c r="AX1699" s="13" t="s">
        <v>73</v>
      </c>
      <c r="AY1699" s="211" t="s">
        <v>286</v>
      </c>
    </row>
    <row r="1700" spans="1:65" s="14" customFormat="1" ht="11.25">
      <c r="B1700" s="212"/>
      <c r="C1700" s="213"/>
      <c r="D1700" s="202" t="s">
        <v>296</v>
      </c>
      <c r="E1700" s="214" t="s">
        <v>21</v>
      </c>
      <c r="F1700" s="215" t="s">
        <v>300</v>
      </c>
      <c r="G1700" s="213"/>
      <c r="H1700" s="216">
        <v>90</v>
      </c>
      <c r="I1700" s="217"/>
      <c r="J1700" s="213"/>
      <c r="K1700" s="213"/>
      <c r="L1700" s="218"/>
      <c r="M1700" s="219"/>
      <c r="N1700" s="220"/>
      <c r="O1700" s="220"/>
      <c r="P1700" s="220"/>
      <c r="Q1700" s="220"/>
      <c r="R1700" s="220"/>
      <c r="S1700" s="220"/>
      <c r="T1700" s="221"/>
      <c r="AT1700" s="222" t="s">
        <v>296</v>
      </c>
      <c r="AU1700" s="222" t="s">
        <v>82</v>
      </c>
      <c r="AV1700" s="14" t="s">
        <v>93</v>
      </c>
      <c r="AW1700" s="14" t="s">
        <v>34</v>
      </c>
      <c r="AX1700" s="14" t="s">
        <v>80</v>
      </c>
      <c r="AY1700" s="222" t="s">
        <v>286</v>
      </c>
    </row>
    <row r="1701" spans="1:65" s="13" customFormat="1" ht="11.25">
      <c r="B1701" s="200"/>
      <c r="C1701" s="201"/>
      <c r="D1701" s="202" t="s">
        <v>296</v>
      </c>
      <c r="E1701" s="201"/>
      <c r="F1701" s="204" t="s">
        <v>1905</v>
      </c>
      <c r="G1701" s="201"/>
      <c r="H1701" s="205">
        <v>94.5</v>
      </c>
      <c r="I1701" s="206"/>
      <c r="J1701" s="201"/>
      <c r="K1701" s="201"/>
      <c r="L1701" s="207"/>
      <c r="M1701" s="208"/>
      <c r="N1701" s="209"/>
      <c r="O1701" s="209"/>
      <c r="P1701" s="209"/>
      <c r="Q1701" s="209"/>
      <c r="R1701" s="209"/>
      <c r="S1701" s="209"/>
      <c r="T1701" s="210"/>
      <c r="AT1701" s="211" t="s">
        <v>296</v>
      </c>
      <c r="AU1701" s="211" t="s">
        <v>82</v>
      </c>
      <c r="AV1701" s="13" t="s">
        <v>82</v>
      </c>
      <c r="AW1701" s="13" t="s">
        <v>4</v>
      </c>
      <c r="AX1701" s="13" t="s">
        <v>80</v>
      </c>
      <c r="AY1701" s="211" t="s">
        <v>286</v>
      </c>
    </row>
    <row r="1702" spans="1:65" s="2" customFormat="1" ht="16.5" customHeight="1">
      <c r="A1702" s="36"/>
      <c r="B1702" s="37"/>
      <c r="C1702" s="245" t="s">
        <v>1906</v>
      </c>
      <c r="D1702" s="245" t="s">
        <v>459</v>
      </c>
      <c r="E1702" s="246" t="s">
        <v>1907</v>
      </c>
      <c r="F1702" s="247" t="s">
        <v>1908</v>
      </c>
      <c r="G1702" s="248" t="s">
        <v>129</v>
      </c>
      <c r="H1702" s="249">
        <v>8.3369999999999997</v>
      </c>
      <c r="I1702" s="250"/>
      <c r="J1702" s="251">
        <f>ROUND(I1702*H1702,2)</f>
        <v>0</v>
      </c>
      <c r="K1702" s="247" t="s">
        <v>292</v>
      </c>
      <c r="L1702" s="252"/>
      <c r="M1702" s="253" t="s">
        <v>21</v>
      </c>
      <c r="N1702" s="254" t="s">
        <v>44</v>
      </c>
      <c r="O1702" s="66"/>
      <c r="P1702" s="191">
        <f>O1702*H1702</f>
        <v>0</v>
      </c>
      <c r="Q1702" s="191">
        <v>7.2000000000000005E-4</v>
      </c>
      <c r="R1702" s="191">
        <f>Q1702*H1702</f>
        <v>6.0026400000000001E-3</v>
      </c>
      <c r="S1702" s="191">
        <v>0</v>
      </c>
      <c r="T1702" s="192">
        <f>S1702*H1702</f>
        <v>0</v>
      </c>
      <c r="U1702" s="36"/>
      <c r="V1702" s="36"/>
      <c r="W1702" s="36"/>
      <c r="X1702" s="36"/>
      <c r="Y1702" s="36"/>
      <c r="Z1702" s="36"/>
      <c r="AA1702" s="36"/>
      <c r="AB1702" s="36"/>
      <c r="AC1702" s="36"/>
      <c r="AD1702" s="36"/>
      <c r="AE1702" s="36"/>
      <c r="AR1702" s="193" t="s">
        <v>358</v>
      </c>
      <c r="AT1702" s="193" t="s">
        <v>459</v>
      </c>
      <c r="AU1702" s="193" t="s">
        <v>82</v>
      </c>
      <c r="AY1702" s="19" t="s">
        <v>286</v>
      </c>
      <c r="BE1702" s="194">
        <f>IF(N1702="základní",J1702,0)</f>
        <v>0</v>
      </c>
      <c r="BF1702" s="194">
        <f>IF(N1702="snížená",J1702,0)</f>
        <v>0</v>
      </c>
      <c r="BG1702" s="194">
        <f>IF(N1702="zákl. přenesená",J1702,0)</f>
        <v>0</v>
      </c>
      <c r="BH1702" s="194">
        <f>IF(N1702="sníž. přenesená",J1702,0)</f>
        <v>0</v>
      </c>
      <c r="BI1702" s="194">
        <f>IF(N1702="nulová",J1702,0)</f>
        <v>0</v>
      </c>
      <c r="BJ1702" s="19" t="s">
        <v>80</v>
      </c>
      <c r="BK1702" s="194">
        <f>ROUND(I1702*H1702,2)</f>
        <v>0</v>
      </c>
      <c r="BL1702" s="19" t="s">
        <v>103</v>
      </c>
      <c r="BM1702" s="193" t="s">
        <v>1909</v>
      </c>
    </row>
    <row r="1703" spans="1:65" s="13" customFormat="1" ht="11.25">
      <c r="B1703" s="200"/>
      <c r="C1703" s="201"/>
      <c r="D1703" s="202" t="s">
        <v>296</v>
      </c>
      <c r="E1703" s="203" t="s">
        <v>21</v>
      </c>
      <c r="F1703" s="204" t="s">
        <v>1893</v>
      </c>
      <c r="G1703" s="201"/>
      <c r="H1703" s="205">
        <v>7.94</v>
      </c>
      <c r="I1703" s="206"/>
      <c r="J1703" s="201"/>
      <c r="K1703" s="201"/>
      <c r="L1703" s="207"/>
      <c r="M1703" s="208"/>
      <c r="N1703" s="209"/>
      <c r="O1703" s="209"/>
      <c r="P1703" s="209"/>
      <c r="Q1703" s="209"/>
      <c r="R1703" s="209"/>
      <c r="S1703" s="209"/>
      <c r="T1703" s="210"/>
      <c r="AT1703" s="211" t="s">
        <v>296</v>
      </c>
      <c r="AU1703" s="211" t="s">
        <v>82</v>
      </c>
      <c r="AV1703" s="13" t="s">
        <v>82</v>
      </c>
      <c r="AW1703" s="13" t="s">
        <v>34</v>
      </c>
      <c r="AX1703" s="13" t="s">
        <v>80</v>
      </c>
      <c r="AY1703" s="211" t="s">
        <v>286</v>
      </c>
    </row>
    <row r="1704" spans="1:65" s="13" customFormat="1" ht="11.25">
      <c r="B1704" s="200"/>
      <c r="C1704" s="201"/>
      <c r="D1704" s="202" t="s">
        <v>296</v>
      </c>
      <c r="E1704" s="201"/>
      <c r="F1704" s="204" t="s">
        <v>1910</v>
      </c>
      <c r="G1704" s="201"/>
      <c r="H1704" s="205">
        <v>8.3369999999999997</v>
      </c>
      <c r="I1704" s="206"/>
      <c r="J1704" s="201"/>
      <c r="K1704" s="201"/>
      <c r="L1704" s="207"/>
      <c r="M1704" s="208"/>
      <c r="N1704" s="209"/>
      <c r="O1704" s="209"/>
      <c r="P1704" s="209"/>
      <c r="Q1704" s="209"/>
      <c r="R1704" s="209"/>
      <c r="S1704" s="209"/>
      <c r="T1704" s="210"/>
      <c r="AT1704" s="211" t="s">
        <v>296</v>
      </c>
      <c r="AU1704" s="211" t="s">
        <v>82</v>
      </c>
      <c r="AV1704" s="13" t="s">
        <v>82</v>
      </c>
      <c r="AW1704" s="13" t="s">
        <v>4</v>
      </c>
      <c r="AX1704" s="13" t="s">
        <v>80</v>
      </c>
      <c r="AY1704" s="211" t="s">
        <v>286</v>
      </c>
    </row>
    <row r="1705" spans="1:65" s="2" customFormat="1" ht="16.5" customHeight="1">
      <c r="A1705" s="36"/>
      <c r="B1705" s="37"/>
      <c r="C1705" s="182" t="s">
        <v>1911</v>
      </c>
      <c r="D1705" s="182" t="s">
        <v>288</v>
      </c>
      <c r="E1705" s="183" t="s">
        <v>1912</v>
      </c>
      <c r="F1705" s="184" t="s">
        <v>1913</v>
      </c>
      <c r="G1705" s="185" t="s">
        <v>129</v>
      </c>
      <c r="H1705" s="186">
        <v>101.16</v>
      </c>
      <c r="I1705" s="187"/>
      <c r="J1705" s="188">
        <f>ROUND(I1705*H1705,2)</f>
        <v>0</v>
      </c>
      <c r="K1705" s="184" t="s">
        <v>292</v>
      </c>
      <c r="L1705" s="41"/>
      <c r="M1705" s="189" t="s">
        <v>21</v>
      </c>
      <c r="N1705" s="190" t="s">
        <v>44</v>
      </c>
      <c r="O1705" s="66"/>
      <c r="P1705" s="191">
        <f>O1705*H1705</f>
        <v>0</v>
      </c>
      <c r="Q1705" s="191">
        <v>0</v>
      </c>
      <c r="R1705" s="191">
        <f>Q1705*H1705</f>
        <v>0</v>
      </c>
      <c r="S1705" s="191">
        <v>0</v>
      </c>
      <c r="T1705" s="192">
        <f>S1705*H1705</f>
        <v>0</v>
      </c>
      <c r="U1705" s="36"/>
      <c r="V1705" s="36"/>
      <c r="W1705" s="36"/>
      <c r="X1705" s="36"/>
      <c r="Y1705" s="36"/>
      <c r="Z1705" s="36"/>
      <c r="AA1705" s="36"/>
      <c r="AB1705" s="36"/>
      <c r="AC1705" s="36"/>
      <c r="AD1705" s="36"/>
      <c r="AE1705" s="36"/>
      <c r="AR1705" s="193" t="s">
        <v>103</v>
      </c>
      <c r="AT1705" s="193" t="s">
        <v>288</v>
      </c>
      <c r="AU1705" s="193" t="s">
        <v>82</v>
      </c>
      <c r="AY1705" s="19" t="s">
        <v>286</v>
      </c>
      <c r="BE1705" s="194">
        <f>IF(N1705="základní",J1705,0)</f>
        <v>0</v>
      </c>
      <c r="BF1705" s="194">
        <f>IF(N1705="snížená",J1705,0)</f>
        <v>0</v>
      </c>
      <c r="BG1705" s="194">
        <f>IF(N1705="zákl. přenesená",J1705,0)</f>
        <v>0</v>
      </c>
      <c r="BH1705" s="194">
        <f>IF(N1705="sníž. přenesená",J1705,0)</f>
        <v>0</v>
      </c>
      <c r="BI1705" s="194">
        <f>IF(N1705="nulová",J1705,0)</f>
        <v>0</v>
      </c>
      <c r="BJ1705" s="19" t="s">
        <v>80</v>
      </c>
      <c r="BK1705" s="194">
        <f>ROUND(I1705*H1705,2)</f>
        <v>0</v>
      </c>
      <c r="BL1705" s="19" t="s">
        <v>103</v>
      </c>
      <c r="BM1705" s="193" t="s">
        <v>1914</v>
      </c>
    </row>
    <row r="1706" spans="1:65" s="2" customFormat="1" ht="11.25">
      <c r="A1706" s="36"/>
      <c r="B1706" s="37"/>
      <c r="C1706" s="38"/>
      <c r="D1706" s="195" t="s">
        <v>294</v>
      </c>
      <c r="E1706" s="38"/>
      <c r="F1706" s="196" t="s">
        <v>1915</v>
      </c>
      <c r="G1706" s="38"/>
      <c r="H1706" s="38"/>
      <c r="I1706" s="197"/>
      <c r="J1706" s="38"/>
      <c r="K1706" s="38"/>
      <c r="L1706" s="41"/>
      <c r="M1706" s="198"/>
      <c r="N1706" s="199"/>
      <c r="O1706" s="66"/>
      <c r="P1706" s="66"/>
      <c r="Q1706" s="66"/>
      <c r="R1706" s="66"/>
      <c r="S1706" s="66"/>
      <c r="T1706" s="67"/>
      <c r="U1706" s="36"/>
      <c r="V1706" s="36"/>
      <c r="W1706" s="36"/>
      <c r="X1706" s="36"/>
      <c r="Y1706" s="36"/>
      <c r="Z1706" s="36"/>
      <c r="AA1706" s="36"/>
      <c r="AB1706" s="36"/>
      <c r="AC1706" s="36"/>
      <c r="AD1706" s="36"/>
      <c r="AE1706" s="36"/>
      <c r="AT1706" s="19" t="s">
        <v>294</v>
      </c>
      <c r="AU1706" s="19" t="s">
        <v>82</v>
      </c>
    </row>
    <row r="1707" spans="1:65" s="15" customFormat="1" ht="11.25">
      <c r="B1707" s="223"/>
      <c r="C1707" s="224"/>
      <c r="D1707" s="202" t="s">
        <v>296</v>
      </c>
      <c r="E1707" s="225" t="s">
        <v>21</v>
      </c>
      <c r="F1707" s="226" t="s">
        <v>1916</v>
      </c>
      <c r="G1707" s="224"/>
      <c r="H1707" s="225" t="s">
        <v>21</v>
      </c>
      <c r="I1707" s="227"/>
      <c r="J1707" s="224"/>
      <c r="K1707" s="224"/>
      <c r="L1707" s="228"/>
      <c r="M1707" s="229"/>
      <c r="N1707" s="230"/>
      <c r="O1707" s="230"/>
      <c r="P1707" s="230"/>
      <c r="Q1707" s="230"/>
      <c r="R1707" s="230"/>
      <c r="S1707" s="230"/>
      <c r="T1707" s="231"/>
      <c r="AT1707" s="232" t="s">
        <v>296</v>
      </c>
      <c r="AU1707" s="232" t="s">
        <v>82</v>
      </c>
      <c r="AV1707" s="15" t="s">
        <v>80</v>
      </c>
      <c r="AW1707" s="15" t="s">
        <v>34</v>
      </c>
      <c r="AX1707" s="15" t="s">
        <v>73</v>
      </c>
      <c r="AY1707" s="232" t="s">
        <v>286</v>
      </c>
    </row>
    <row r="1708" spans="1:65" s="13" customFormat="1" ht="11.25">
      <c r="B1708" s="200"/>
      <c r="C1708" s="201"/>
      <c r="D1708" s="202" t="s">
        <v>296</v>
      </c>
      <c r="E1708" s="203" t="s">
        <v>21</v>
      </c>
      <c r="F1708" s="204" t="s">
        <v>1917</v>
      </c>
      <c r="G1708" s="201"/>
      <c r="H1708" s="205">
        <v>71.16</v>
      </c>
      <c r="I1708" s="206"/>
      <c r="J1708" s="201"/>
      <c r="K1708" s="201"/>
      <c r="L1708" s="207"/>
      <c r="M1708" s="208"/>
      <c r="N1708" s="209"/>
      <c r="O1708" s="209"/>
      <c r="P1708" s="209"/>
      <c r="Q1708" s="209"/>
      <c r="R1708" s="209"/>
      <c r="S1708" s="209"/>
      <c r="T1708" s="210"/>
      <c r="AT1708" s="211" t="s">
        <v>296</v>
      </c>
      <c r="AU1708" s="211" t="s">
        <v>82</v>
      </c>
      <c r="AV1708" s="13" t="s">
        <v>82</v>
      </c>
      <c r="AW1708" s="13" t="s">
        <v>34</v>
      </c>
      <c r="AX1708" s="13" t="s">
        <v>73</v>
      </c>
      <c r="AY1708" s="211" t="s">
        <v>286</v>
      </c>
    </row>
    <row r="1709" spans="1:65" s="13" customFormat="1" ht="11.25">
      <c r="B1709" s="200"/>
      <c r="C1709" s="201"/>
      <c r="D1709" s="202" t="s">
        <v>296</v>
      </c>
      <c r="E1709" s="203" t="s">
        <v>21</v>
      </c>
      <c r="F1709" s="204" t="s">
        <v>593</v>
      </c>
      <c r="G1709" s="201"/>
      <c r="H1709" s="205">
        <v>30</v>
      </c>
      <c r="I1709" s="206"/>
      <c r="J1709" s="201"/>
      <c r="K1709" s="201"/>
      <c r="L1709" s="207"/>
      <c r="M1709" s="208"/>
      <c r="N1709" s="209"/>
      <c r="O1709" s="209"/>
      <c r="P1709" s="209"/>
      <c r="Q1709" s="209"/>
      <c r="R1709" s="209"/>
      <c r="S1709" s="209"/>
      <c r="T1709" s="210"/>
      <c r="AT1709" s="211" t="s">
        <v>296</v>
      </c>
      <c r="AU1709" s="211" t="s">
        <v>82</v>
      </c>
      <c r="AV1709" s="13" t="s">
        <v>82</v>
      </c>
      <c r="AW1709" s="13" t="s">
        <v>34</v>
      </c>
      <c r="AX1709" s="13" t="s">
        <v>73</v>
      </c>
      <c r="AY1709" s="211" t="s">
        <v>286</v>
      </c>
    </row>
    <row r="1710" spans="1:65" s="14" customFormat="1" ht="11.25">
      <c r="B1710" s="212"/>
      <c r="C1710" s="213"/>
      <c r="D1710" s="202" t="s">
        <v>296</v>
      </c>
      <c r="E1710" s="214" t="s">
        <v>21</v>
      </c>
      <c r="F1710" s="215" t="s">
        <v>300</v>
      </c>
      <c r="G1710" s="213"/>
      <c r="H1710" s="216">
        <v>101.16</v>
      </c>
      <c r="I1710" s="217"/>
      <c r="J1710" s="213"/>
      <c r="K1710" s="213"/>
      <c r="L1710" s="218"/>
      <c r="M1710" s="219"/>
      <c r="N1710" s="220"/>
      <c r="O1710" s="220"/>
      <c r="P1710" s="220"/>
      <c r="Q1710" s="220"/>
      <c r="R1710" s="220"/>
      <c r="S1710" s="220"/>
      <c r="T1710" s="221"/>
      <c r="AT1710" s="222" t="s">
        <v>296</v>
      </c>
      <c r="AU1710" s="222" t="s">
        <v>82</v>
      </c>
      <c r="AV1710" s="14" t="s">
        <v>93</v>
      </c>
      <c r="AW1710" s="14" t="s">
        <v>34</v>
      </c>
      <c r="AX1710" s="14" t="s">
        <v>80</v>
      </c>
      <c r="AY1710" s="222" t="s">
        <v>286</v>
      </c>
    </row>
    <row r="1711" spans="1:65" s="2" customFormat="1" ht="16.5" customHeight="1">
      <c r="A1711" s="36"/>
      <c r="B1711" s="37"/>
      <c r="C1711" s="245" t="s">
        <v>1918</v>
      </c>
      <c r="D1711" s="245" t="s">
        <v>459</v>
      </c>
      <c r="E1711" s="246" t="s">
        <v>1709</v>
      </c>
      <c r="F1711" s="247" t="s">
        <v>1710</v>
      </c>
      <c r="G1711" s="248" t="s">
        <v>129</v>
      </c>
      <c r="H1711" s="249">
        <v>106.218</v>
      </c>
      <c r="I1711" s="250"/>
      <c r="J1711" s="251">
        <f>ROUND(I1711*H1711,2)</f>
        <v>0</v>
      </c>
      <c r="K1711" s="247" t="s">
        <v>292</v>
      </c>
      <c r="L1711" s="252"/>
      <c r="M1711" s="253" t="s">
        <v>21</v>
      </c>
      <c r="N1711" s="254" t="s">
        <v>44</v>
      </c>
      <c r="O1711" s="66"/>
      <c r="P1711" s="191">
        <f>O1711*H1711</f>
        <v>0</v>
      </c>
      <c r="Q1711" s="191">
        <v>1E-4</v>
      </c>
      <c r="R1711" s="191">
        <f>Q1711*H1711</f>
        <v>1.0621800000000001E-2</v>
      </c>
      <c r="S1711" s="191">
        <v>0</v>
      </c>
      <c r="T1711" s="192">
        <f>S1711*H1711</f>
        <v>0</v>
      </c>
      <c r="U1711" s="36"/>
      <c r="V1711" s="36"/>
      <c r="W1711" s="36"/>
      <c r="X1711" s="36"/>
      <c r="Y1711" s="36"/>
      <c r="Z1711" s="36"/>
      <c r="AA1711" s="36"/>
      <c r="AB1711" s="36"/>
      <c r="AC1711" s="36"/>
      <c r="AD1711" s="36"/>
      <c r="AE1711" s="36"/>
      <c r="AR1711" s="193" t="s">
        <v>358</v>
      </c>
      <c r="AT1711" s="193" t="s">
        <v>459</v>
      </c>
      <c r="AU1711" s="193" t="s">
        <v>82</v>
      </c>
      <c r="AY1711" s="19" t="s">
        <v>286</v>
      </c>
      <c r="BE1711" s="194">
        <f>IF(N1711="základní",J1711,0)</f>
        <v>0</v>
      </c>
      <c r="BF1711" s="194">
        <f>IF(N1711="snížená",J1711,0)</f>
        <v>0</v>
      </c>
      <c r="BG1711" s="194">
        <f>IF(N1711="zákl. přenesená",J1711,0)</f>
        <v>0</v>
      </c>
      <c r="BH1711" s="194">
        <f>IF(N1711="sníž. přenesená",J1711,0)</f>
        <v>0</v>
      </c>
      <c r="BI1711" s="194">
        <f>IF(N1711="nulová",J1711,0)</f>
        <v>0</v>
      </c>
      <c r="BJ1711" s="19" t="s">
        <v>80</v>
      </c>
      <c r="BK1711" s="194">
        <f>ROUND(I1711*H1711,2)</f>
        <v>0</v>
      </c>
      <c r="BL1711" s="19" t="s">
        <v>103</v>
      </c>
      <c r="BM1711" s="193" t="s">
        <v>1919</v>
      </c>
    </row>
    <row r="1712" spans="1:65" s="13" customFormat="1" ht="11.25">
      <c r="B1712" s="200"/>
      <c r="C1712" s="201"/>
      <c r="D1712" s="202" t="s">
        <v>296</v>
      </c>
      <c r="E1712" s="201"/>
      <c r="F1712" s="204" t="s">
        <v>1920</v>
      </c>
      <c r="G1712" s="201"/>
      <c r="H1712" s="205">
        <v>106.218</v>
      </c>
      <c r="I1712" s="206"/>
      <c r="J1712" s="201"/>
      <c r="K1712" s="201"/>
      <c r="L1712" s="207"/>
      <c r="M1712" s="208"/>
      <c r="N1712" s="209"/>
      <c r="O1712" s="209"/>
      <c r="P1712" s="209"/>
      <c r="Q1712" s="209"/>
      <c r="R1712" s="209"/>
      <c r="S1712" s="209"/>
      <c r="T1712" s="210"/>
      <c r="AT1712" s="211" t="s">
        <v>296</v>
      </c>
      <c r="AU1712" s="211" t="s">
        <v>82</v>
      </c>
      <c r="AV1712" s="13" t="s">
        <v>82</v>
      </c>
      <c r="AW1712" s="13" t="s">
        <v>4</v>
      </c>
      <c r="AX1712" s="13" t="s">
        <v>80</v>
      </c>
      <c r="AY1712" s="211" t="s">
        <v>286</v>
      </c>
    </row>
    <row r="1713" spans="1:65" s="2" customFormat="1" ht="33" customHeight="1">
      <c r="A1713" s="36"/>
      <c r="B1713" s="37"/>
      <c r="C1713" s="182" t="s">
        <v>1921</v>
      </c>
      <c r="D1713" s="182" t="s">
        <v>288</v>
      </c>
      <c r="E1713" s="183" t="s">
        <v>1922</v>
      </c>
      <c r="F1713" s="184" t="s">
        <v>1923</v>
      </c>
      <c r="G1713" s="185" t="s">
        <v>142</v>
      </c>
      <c r="H1713" s="186">
        <v>167.02500000000001</v>
      </c>
      <c r="I1713" s="187"/>
      <c r="J1713" s="188">
        <f>ROUND(I1713*H1713,2)</f>
        <v>0</v>
      </c>
      <c r="K1713" s="184" t="s">
        <v>292</v>
      </c>
      <c r="L1713" s="41"/>
      <c r="M1713" s="189" t="s">
        <v>21</v>
      </c>
      <c r="N1713" s="190" t="s">
        <v>44</v>
      </c>
      <c r="O1713" s="66"/>
      <c r="P1713" s="191">
        <f>O1713*H1713</f>
        <v>0</v>
      </c>
      <c r="Q1713" s="191">
        <v>2.6900000000000001E-3</v>
      </c>
      <c r="R1713" s="191">
        <f>Q1713*H1713</f>
        <v>0.44929725000000004</v>
      </c>
      <c r="S1713" s="191">
        <v>0</v>
      </c>
      <c r="T1713" s="192">
        <f>S1713*H1713</f>
        <v>0</v>
      </c>
      <c r="U1713" s="36"/>
      <c r="V1713" s="36"/>
      <c r="W1713" s="36"/>
      <c r="X1713" s="36"/>
      <c r="Y1713" s="36"/>
      <c r="Z1713" s="36"/>
      <c r="AA1713" s="36"/>
      <c r="AB1713" s="36"/>
      <c r="AC1713" s="36"/>
      <c r="AD1713" s="36"/>
      <c r="AE1713" s="36"/>
      <c r="AR1713" s="193" t="s">
        <v>103</v>
      </c>
      <c r="AT1713" s="193" t="s">
        <v>288</v>
      </c>
      <c r="AU1713" s="193" t="s">
        <v>82</v>
      </c>
      <c r="AY1713" s="19" t="s">
        <v>286</v>
      </c>
      <c r="BE1713" s="194">
        <f>IF(N1713="základní",J1713,0)</f>
        <v>0</v>
      </c>
      <c r="BF1713" s="194">
        <f>IF(N1713="snížená",J1713,0)</f>
        <v>0</v>
      </c>
      <c r="BG1713" s="194">
        <f>IF(N1713="zákl. přenesená",J1713,0)</f>
        <v>0</v>
      </c>
      <c r="BH1713" s="194">
        <f>IF(N1713="sníž. přenesená",J1713,0)</f>
        <v>0</v>
      </c>
      <c r="BI1713" s="194">
        <f>IF(N1713="nulová",J1713,0)</f>
        <v>0</v>
      </c>
      <c r="BJ1713" s="19" t="s">
        <v>80</v>
      </c>
      <c r="BK1713" s="194">
        <f>ROUND(I1713*H1713,2)</f>
        <v>0</v>
      </c>
      <c r="BL1713" s="19" t="s">
        <v>103</v>
      </c>
      <c r="BM1713" s="193" t="s">
        <v>1924</v>
      </c>
    </row>
    <row r="1714" spans="1:65" s="2" customFormat="1" ht="11.25">
      <c r="A1714" s="36"/>
      <c r="B1714" s="37"/>
      <c r="C1714" s="38"/>
      <c r="D1714" s="195" t="s">
        <v>294</v>
      </c>
      <c r="E1714" s="38"/>
      <c r="F1714" s="196" t="s">
        <v>1925</v>
      </c>
      <c r="G1714" s="38"/>
      <c r="H1714" s="38"/>
      <c r="I1714" s="197"/>
      <c r="J1714" s="38"/>
      <c r="K1714" s="38"/>
      <c r="L1714" s="41"/>
      <c r="M1714" s="198"/>
      <c r="N1714" s="199"/>
      <c r="O1714" s="66"/>
      <c r="P1714" s="66"/>
      <c r="Q1714" s="66"/>
      <c r="R1714" s="66"/>
      <c r="S1714" s="66"/>
      <c r="T1714" s="67"/>
      <c r="U1714" s="36"/>
      <c r="V1714" s="36"/>
      <c r="W1714" s="36"/>
      <c r="X1714" s="36"/>
      <c r="Y1714" s="36"/>
      <c r="Z1714" s="36"/>
      <c r="AA1714" s="36"/>
      <c r="AB1714" s="36"/>
      <c r="AC1714" s="36"/>
      <c r="AD1714" s="36"/>
      <c r="AE1714" s="36"/>
      <c r="AT1714" s="19" t="s">
        <v>294</v>
      </c>
      <c r="AU1714" s="19" t="s">
        <v>82</v>
      </c>
    </row>
    <row r="1715" spans="1:65" s="15" customFormat="1" ht="11.25">
      <c r="B1715" s="223"/>
      <c r="C1715" s="224"/>
      <c r="D1715" s="202" t="s">
        <v>296</v>
      </c>
      <c r="E1715" s="225" t="s">
        <v>21</v>
      </c>
      <c r="F1715" s="226" t="s">
        <v>1926</v>
      </c>
      <c r="G1715" s="224"/>
      <c r="H1715" s="225" t="s">
        <v>21</v>
      </c>
      <c r="I1715" s="227"/>
      <c r="J1715" s="224"/>
      <c r="K1715" s="224"/>
      <c r="L1715" s="228"/>
      <c r="M1715" s="229"/>
      <c r="N1715" s="230"/>
      <c r="O1715" s="230"/>
      <c r="P1715" s="230"/>
      <c r="Q1715" s="230"/>
      <c r="R1715" s="230"/>
      <c r="S1715" s="230"/>
      <c r="T1715" s="231"/>
      <c r="AT1715" s="232" t="s">
        <v>296</v>
      </c>
      <c r="AU1715" s="232" t="s">
        <v>82</v>
      </c>
      <c r="AV1715" s="15" t="s">
        <v>80</v>
      </c>
      <c r="AW1715" s="15" t="s">
        <v>34</v>
      </c>
      <c r="AX1715" s="15" t="s">
        <v>73</v>
      </c>
      <c r="AY1715" s="232" t="s">
        <v>286</v>
      </c>
    </row>
    <row r="1716" spans="1:65" s="13" customFormat="1" ht="11.25">
      <c r="B1716" s="200"/>
      <c r="C1716" s="201"/>
      <c r="D1716" s="202" t="s">
        <v>296</v>
      </c>
      <c r="E1716" s="203" t="s">
        <v>21</v>
      </c>
      <c r="F1716" s="204" t="s">
        <v>1927</v>
      </c>
      <c r="G1716" s="201"/>
      <c r="H1716" s="205">
        <v>47.752000000000002</v>
      </c>
      <c r="I1716" s="206"/>
      <c r="J1716" s="201"/>
      <c r="K1716" s="201"/>
      <c r="L1716" s="207"/>
      <c r="M1716" s="208"/>
      <c r="N1716" s="209"/>
      <c r="O1716" s="209"/>
      <c r="P1716" s="209"/>
      <c r="Q1716" s="209"/>
      <c r="R1716" s="209"/>
      <c r="S1716" s="209"/>
      <c r="T1716" s="210"/>
      <c r="AT1716" s="211" t="s">
        <v>296</v>
      </c>
      <c r="AU1716" s="211" t="s">
        <v>82</v>
      </c>
      <c r="AV1716" s="13" t="s">
        <v>82</v>
      </c>
      <c r="AW1716" s="13" t="s">
        <v>34</v>
      </c>
      <c r="AX1716" s="13" t="s">
        <v>73</v>
      </c>
      <c r="AY1716" s="211" t="s">
        <v>286</v>
      </c>
    </row>
    <row r="1717" spans="1:65" s="15" customFormat="1" ht="11.25">
      <c r="B1717" s="223"/>
      <c r="C1717" s="224"/>
      <c r="D1717" s="202" t="s">
        <v>296</v>
      </c>
      <c r="E1717" s="225" t="s">
        <v>21</v>
      </c>
      <c r="F1717" s="226" t="s">
        <v>1693</v>
      </c>
      <c r="G1717" s="224"/>
      <c r="H1717" s="225" t="s">
        <v>21</v>
      </c>
      <c r="I1717" s="227"/>
      <c r="J1717" s="224"/>
      <c r="K1717" s="224"/>
      <c r="L1717" s="228"/>
      <c r="M1717" s="229"/>
      <c r="N1717" s="230"/>
      <c r="O1717" s="230"/>
      <c r="P1717" s="230"/>
      <c r="Q1717" s="230"/>
      <c r="R1717" s="230"/>
      <c r="S1717" s="230"/>
      <c r="T1717" s="231"/>
      <c r="AT1717" s="232" t="s">
        <v>296</v>
      </c>
      <c r="AU1717" s="232" t="s">
        <v>82</v>
      </c>
      <c r="AV1717" s="15" t="s">
        <v>80</v>
      </c>
      <c r="AW1717" s="15" t="s">
        <v>34</v>
      </c>
      <c r="AX1717" s="15" t="s">
        <v>73</v>
      </c>
      <c r="AY1717" s="232" t="s">
        <v>286</v>
      </c>
    </row>
    <row r="1718" spans="1:65" s="13" customFormat="1" ht="11.25">
      <c r="B1718" s="200"/>
      <c r="C1718" s="201"/>
      <c r="D1718" s="202" t="s">
        <v>296</v>
      </c>
      <c r="E1718" s="203" t="s">
        <v>21</v>
      </c>
      <c r="F1718" s="204" t="s">
        <v>1928</v>
      </c>
      <c r="G1718" s="201"/>
      <c r="H1718" s="205">
        <v>56.436</v>
      </c>
      <c r="I1718" s="206"/>
      <c r="J1718" s="201"/>
      <c r="K1718" s="201"/>
      <c r="L1718" s="207"/>
      <c r="M1718" s="208"/>
      <c r="N1718" s="209"/>
      <c r="O1718" s="209"/>
      <c r="P1718" s="209"/>
      <c r="Q1718" s="209"/>
      <c r="R1718" s="209"/>
      <c r="S1718" s="209"/>
      <c r="T1718" s="210"/>
      <c r="AT1718" s="211" t="s">
        <v>296</v>
      </c>
      <c r="AU1718" s="211" t="s">
        <v>82</v>
      </c>
      <c r="AV1718" s="13" t="s">
        <v>82</v>
      </c>
      <c r="AW1718" s="13" t="s">
        <v>34</v>
      </c>
      <c r="AX1718" s="13" t="s">
        <v>73</v>
      </c>
      <c r="AY1718" s="211" t="s">
        <v>286</v>
      </c>
    </row>
    <row r="1719" spans="1:65" s="13" customFormat="1" ht="11.25">
      <c r="B1719" s="200"/>
      <c r="C1719" s="201"/>
      <c r="D1719" s="202" t="s">
        <v>296</v>
      </c>
      <c r="E1719" s="203" t="s">
        <v>21</v>
      </c>
      <c r="F1719" s="204" t="s">
        <v>1929</v>
      </c>
      <c r="G1719" s="201"/>
      <c r="H1719" s="205">
        <v>1.89</v>
      </c>
      <c r="I1719" s="206"/>
      <c r="J1719" s="201"/>
      <c r="K1719" s="201"/>
      <c r="L1719" s="207"/>
      <c r="M1719" s="208"/>
      <c r="N1719" s="209"/>
      <c r="O1719" s="209"/>
      <c r="P1719" s="209"/>
      <c r="Q1719" s="209"/>
      <c r="R1719" s="209"/>
      <c r="S1719" s="209"/>
      <c r="T1719" s="210"/>
      <c r="AT1719" s="211" t="s">
        <v>296</v>
      </c>
      <c r="AU1719" s="211" t="s">
        <v>82</v>
      </c>
      <c r="AV1719" s="13" t="s">
        <v>82</v>
      </c>
      <c r="AW1719" s="13" t="s">
        <v>34</v>
      </c>
      <c r="AX1719" s="13" t="s">
        <v>73</v>
      </c>
      <c r="AY1719" s="211" t="s">
        <v>286</v>
      </c>
    </row>
    <row r="1720" spans="1:65" s="15" customFormat="1" ht="11.25">
      <c r="B1720" s="223"/>
      <c r="C1720" s="224"/>
      <c r="D1720" s="202" t="s">
        <v>296</v>
      </c>
      <c r="E1720" s="225" t="s">
        <v>21</v>
      </c>
      <c r="F1720" s="226" t="s">
        <v>1690</v>
      </c>
      <c r="G1720" s="224"/>
      <c r="H1720" s="225" t="s">
        <v>21</v>
      </c>
      <c r="I1720" s="227"/>
      <c r="J1720" s="224"/>
      <c r="K1720" s="224"/>
      <c r="L1720" s="228"/>
      <c r="M1720" s="229"/>
      <c r="N1720" s="230"/>
      <c r="O1720" s="230"/>
      <c r="P1720" s="230"/>
      <c r="Q1720" s="230"/>
      <c r="R1720" s="230"/>
      <c r="S1720" s="230"/>
      <c r="T1720" s="231"/>
      <c r="AT1720" s="232" t="s">
        <v>296</v>
      </c>
      <c r="AU1720" s="232" t="s">
        <v>82</v>
      </c>
      <c r="AV1720" s="15" t="s">
        <v>80</v>
      </c>
      <c r="AW1720" s="15" t="s">
        <v>34</v>
      </c>
      <c r="AX1720" s="15" t="s">
        <v>73</v>
      </c>
      <c r="AY1720" s="232" t="s">
        <v>286</v>
      </c>
    </row>
    <row r="1721" spans="1:65" s="13" customFormat="1" ht="11.25">
      <c r="B1721" s="200"/>
      <c r="C1721" s="201"/>
      <c r="D1721" s="202" t="s">
        <v>296</v>
      </c>
      <c r="E1721" s="203" t="s">
        <v>21</v>
      </c>
      <c r="F1721" s="204" t="s">
        <v>1930</v>
      </c>
      <c r="G1721" s="201"/>
      <c r="H1721" s="205">
        <v>38.786999999999999</v>
      </c>
      <c r="I1721" s="206"/>
      <c r="J1721" s="201"/>
      <c r="K1721" s="201"/>
      <c r="L1721" s="207"/>
      <c r="M1721" s="208"/>
      <c r="N1721" s="209"/>
      <c r="O1721" s="209"/>
      <c r="P1721" s="209"/>
      <c r="Q1721" s="209"/>
      <c r="R1721" s="209"/>
      <c r="S1721" s="209"/>
      <c r="T1721" s="210"/>
      <c r="AT1721" s="211" t="s">
        <v>296</v>
      </c>
      <c r="AU1721" s="211" t="s">
        <v>82</v>
      </c>
      <c r="AV1721" s="13" t="s">
        <v>82</v>
      </c>
      <c r="AW1721" s="13" t="s">
        <v>34</v>
      </c>
      <c r="AX1721" s="13" t="s">
        <v>73</v>
      </c>
      <c r="AY1721" s="211" t="s">
        <v>286</v>
      </c>
    </row>
    <row r="1722" spans="1:65" s="13" customFormat="1" ht="11.25">
      <c r="B1722" s="200"/>
      <c r="C1722" s="201"/>
      <c r="D1722" s="202" t="s">
        <v>296</v>
      </c>
      <c r="E1722" s="203" t="s">
        <v>21</v>
      </c>
      <c r="F1722" s="204" t="s">
        <v>1931</v>
      </c>
      <c r="G1722" s="201"/>
      <c r="H1722" s="205">
        <v>-6.2480000000000002</v>
      </c>
      <c r="I1722" s="206"/>
      <c r="J1722" s="201"/>
      <c r="K1722" s="201"/>
      <c r="L1722" s="207"/>
      <c r="M1722" s="208"/>
      <c r="N1722" s="209"/>
      <c r="O1722" s="209"/>
      <c r="P1722" s="209"/>
      <c r="Q1722" s="209"/>
      <c r="R1722" s="209"/>
      <c r="S1722" s="209"/>
      <c r="T1722" s="210"/>
      <c r="AT1722" s="211" t="s">
        <v>296</v>
      </c>
      <c r="AU1722" s="211" t="s">
        <v>82</v>
      </c>
      <c r="AV1722" s="13" t="s">
        <v>82</v>
      </c>
      <c r="AW1722" s="13" t="s">
        <v>34</v>
      </c>
      <c r="AX1722" s="13" t="s">
        <v>73</v>
      </c>
      <c r="AY1722" s="211" t="s">
        <v>286</v>
      </c>
    </row>
    <row r="1723" spans="1:65" s="13" customFormat="1" ht="11.25">
      <c r="B1723" s="200"/>
      <c r="C1723" s="201"/>
      <c r="D1723" s="202" t="s">
        <v>296</v>
      </c>
      <c r="E1723" s="203" t="s">
        <v>21</v>
      </c>
      <c r="F1723" s="204" t="s">
        <v>1932</v>
      </c>
      <c r="G1723" s="201"/>
      <c r="H1723" s="205">
        <v>1.5680000000000001</v>
      </c>
      <c r="I1723" s="206"/>
      <c r="J1723" s="201"/>
      <c r="K1723" s="201"/>
      <c r="L1723" s="207"/>
      <c r="M1723" s="208"/>
      <c r="N1723" s="209"/>
      <c r="O1723" s="209"/>
      <c r="P1723" s="209"/>
      <c r="Q1723" s="209"/>
      <c r="R1723" s="209"/>
      <c r="S1723" s="209"/>
      <c r="T1723" s="210"/>
      <c r="AT1723" s="211" t="s">
        <v>296</v>
      </c>
      <c r="AU1723" s="211" t="s">
        <v>82</v>
      </c>
      <c r="AV1723" s="13" t="s">
        <v>82</v>
      </c>
      <c r="AW1723" s="13" t="s">
        <v>34</v>
      </c>
      <c r="AX1723" s="13" t="s">
        <v>73</v>
      </c>
      <c r="AY1723" s="211" t="s">
        <v>286</v>
      </c>
    </row>
    <row r="1724" spans="1:65" s="15" customFormat="1" ht="11.25">
      <c r="B1724" s="223"/>
      <c r="C1724" s="224"/>
      <c r="D1724" s="202" t="s">
        <v>296</v>
      </c>
      <c r="E1724" s="225" t="s">
        <v>21</v>
      </c>
      <c r="F1724" s="226" t="s">
        <v>1688</v>
      </c>
      <c r="G1724" s="224"/>
      <c r="H1724" s="225" t="s">
        <v>21</v>
      </c>
      <c r="I1724" s="227"/>
      <c r="J1724" s="224"/>
      <c r="K1724" s="224"/>
      <c r="L1724" s="228"/>
      <c r="M1724" s="229"/>
      <c r="N1724" s="230"/>
      <c r="O1724" s="230"/>
      <c r="P1724" s="230"/>
      <c r="Q1724" s="230"/>
      <c r="R1724" s="230"/>
      <c r="S1724" s="230"/>
      <c r="T1724" s="231"/>
      <c r="AT1724" s="232" t="s">
        <v>296</v>
      </c>
      <c r="AU1724" s="232" t="s">
        <v>82</v>
      </c>
      <c r="AV1724" s="15" t="s">
        <v>80</v>
      </c>
      <c r="AW1724" s="15" t="s">
        <v>34</v>
      </c>
      <c r="AX1724" s="15" t="s">
        <v>73</v>
      </c>
      <c r="AY1724" s="232" t="s">
        <v>286</v>
      </c>
    </row>
    <row r="1725" spans="1:65" s="13" customFormat="1" ht="11.25">
      <c r="B1725" s="200"/>
      <c r="C1725" s="201"/>
      <c r="D1725" s="202" t="s">
        <v>296</v>
      </c>
      <c r="E1725" s="203" t="s">
        <v>21</v>
      </c>
      <c r="F1725" s="204" t="s">
        <v>1933</v>
      </c>
      <c r="G1725" s="201"/>
      <c r="H1725" s="205">
        <v>16.34</v>
      </c>
      <c r="I1725" s="206"/>
      <c r="J1725" s="201"/>
      <c r="K1725" s="201"/>
      <c r="L1725" s="207"/>
      <c r="M1725" s="208"/>
      <c r="N1725" s="209"/>
      <c r="O1725" s="209"/>
      <c r="P1725" s="209"/>
      <c r="Q1725" s="209"/>
      <c r="R1725" s="209"/>
      <c r="S1725" s="209"/>
      <c r="T1725" s="210"/>
      <c r="AT1725" s="211" t="s">
        <v>296</v>
      </c>
      <c r="AU1725" s="211" t="s">
        <v>82</v>
      </c>
      <c r="AV1725" s="13" t="s">
        <v>82</v>
      </c>
      <c r="AW1725" s="13" t="s">
        <v>34</v>
      </c>
      <c r="AX1725" s="13" t="s">
        <v>73</v>
      </c>
      <c r="AY1725" s="211" t="s">
        <v>286</v>
      </c>
    </row>
    <row r="1726" spans="1:65" s="13" customFormat="1" ht="11.25">
      <c r="B1726" s="200"/>
      <c r="C1726" s="201"/>
      <c r="D1726" s="202" t="s">
        <v>296</v>
      </c>
      <c r="E1726" s="203" t="s">
        <v>21</v>
      </c>
      <c r="F1726" s="204" t="s">
        <v>1934</v>
      </c>
      <c r="G1726" s="201"/>
      <c r="H1726" s="205">
        <v>10.5</v>
      </c>
      <c r="I1726" s="206"/>
      <c r="J1726" s="201"/>
      <c r="K1726" s="201"/>
      <c r="L1726" s="207"/>
      <c r="M1726" s="208"/>
      <c r="N1726" s="209"/>
      <c r="O1726" s="209"/>
      <c r="P1726" s="209"/>
      <c r="Q1726" s="209"/>
      <c r="R1726" s="209"/>
      <c r="S1726" s="209"/>
      <c r="T1726" s="210"/>
      <c r="AT1726" s="211" t="s">
        <v>296</v>
      </c>
      <c r="AU1726" s="211" t="s">
        <v>82</v>
      </c>
      <c r="AV1726" s="13" t="s">
        <v>82</v>
      </c>
      <c r="AW1726" s="13" t="s">
        <v>34</v>
      </c>
      <c r="AX1726" s="13" t="s">
        <v>73</v>
      </c>
      <c r="AY1726" s="211" t="s">
        <v>286</v>
      </c>
    </row>
    <row r="1727" spans="1:65" s="13" customFormat="1" ht="11.25">
      <c r="B1727" s="200"/>
      <c r="C1727" s="201"/>
      <c r="D1727" s="202" t="s">
        <v>296</v>
      </c>
      <c r="E1727" s="203" t="s">
        <v>21</v>
      </c>
      <c r="F1727" s="204" t="s">
        <v>1935</v>
      </c>
      <c r="G1727" s="201"/>
      <c r="H1727" s="205">
        <v>0</v>
      </c>
      <c r="I1727" s="206"/>
      <c r="J1727" s="201"/>
      <c r="K1727" s="201"/>
      <c r="L1727" s="207"/>
      <c r="M1727" s="208"/>
      <c r="N1727" s="209"/>
      <c r="O1727" s="209"/>
      <c r="P1727" s="209"/>
      <c r="Q1727" s="209"/>
      <c r="R1727" s="209"/>
      <c r="S1727" s="209"/>
      <c r="T1727" s="210"/>
      <c r="AT1727" s="211" t="s">
        <v>296</v>
      </c>
      <c r="AU1727" s="211" t="s">
        <v>82</v>
      </c>
      <c r="AV1727" s="13" t="s">
        <v>82</v>
      </c>
      <c r="AW1727" s="13" t="s">
        <v>34</v>
      </c>
      <c r="AX1727" s="13" t="s">
        <v>73</v>
      </c>
      <c r="AY1727" s="211" t="s">
        <v>286</v>
      </c>
    </row>
    <row r="1728" spans="1:65" s="14" customFormat="1" ht="11.25">
      <c r="B1728" s="212"/>
      <c r="C1728" s="213"/>
      <c r="D1728" s="202" t="s">
        <v>296</v>
      </c>
      <c r="E1728" s="214" t="s">
        <v>21</v>
      </c>
      <c r="F1728" s="215" t="s">
        <v>300</v>
      </c>
      <c r="G1728" s="213"/>
      <c r="H1728" s="216">
        <v>167.02500000000001</v>
      </c>
      <c r="I1728" s="217"/>
      <c r="J1728" s="213"/>
      <c r="K1728" s="213"/>
      <c r="L1728" s="218"/>
      <c r="M1728" s="219"/>
      <c r="N1728" s="220"/>
      <c r="O1728" s="220"/>
      <c r="P1728" s="220"/>
      <c r="Q1728" s="220"/>
      <c r="R1728" s="220"/>
      <c r="S1728" s="220"/>
      <c r="T1728" s="221"/>
      <c r="AT1728" s="222" t="s">
        <v>296</v>
      </c>
      <c r="AU1728" s="222" t="s">
        <v>82</v>
      </c>
      <c r="AV1728" s="14" t="s">
        <v>93</v>
      </c>
      <c r="AW1728" s="14" t="s">
        <v>34</v>
      </c>
      <c r="AX1728" s="14" t="s">
        <v>73</v>
      </c>
      <c r="AY1728" s="222" t="s">
        <v>286</v>
      </c>
    </row>
    <row r="1729" spans="1:65" s="16" customFormat="1" ht="11.25">
      <c r="B1729" s="233"/>
      <c r="C1729" s="234"/>
      <c r="D1729" s="202" t="s">
        <v>296</v>
      </c>
      <c r="E1729" s="235" t="s">
        <v>21</v>
      </c>
      <c r="F1729" s="236" t="s">
        <v>307</v>
      </c>
      <c r="G1729" s="234"/>
      <c r="H1729" s="237">
        <v>167.02500000000001</v>
      </c>
      <c r="I1729" s="238"/>
      <c r="J1729" s="234"/>
      <c r="K1729" s="234"/>
      <c r="L1729" s="239"/>
      <c r="M1729" s="240"/>
      <c r="N1729" s="241"/>
      <c r="O1729" s="241"/>
      <c r="P1729" s="241"/>
      <c r="Q1729" s="241"/>
      <c r="R1729" s="241"/>
      <c r="S1729" s="241"/>
      <c r="T1729" s="242"/>
      <c r="AT1729" s="243" t="s">
        <v>296</v>
      </c>
      <c r="AU1729" s="243" t="s">
        <v>82</v>
      </c>
      <c r="AV1729" s="16" t="s">
        <v>103</v>
      </c>
      <c r="AW1729" s="16" t="s">
        <v>34</v>
      </c>
      <c r="AX1729" s="16" t="s">
        <v>80</v>
      </c>
      <c r="AY1729" s="243" t="s">
        <v>286</v>
      </c>
    </row>
    <row r="1730" spans="1:65" s="2" customFormat="1" ht="16.5" customHeight="1">
      <c r="A1730" s="36"/>
      <c r="B1730" s="37"/>
      <c r="C1730" s="245" t="s">
        <v>1936</v>
      </c>
      <c r="D1730" s="245" t="s">
        <v>459</v>
      </c>
      <c r="E1730" s="246" t="s">
        <v>1645</v>
      </c>
      <c r="F1730" s="247" t="s">
        <v>1646</v>
      </c>
      <c r="G1730" s="248" t="s">
        <v>142</v>
      </c>
      <c r="H1730" s="249">
        <v>208.78100000000001</v>
      </c>
      <c r="I1730" s="250"/>
      <c r="J1730" s="251">
        <f>ROUND(I1730*H1730,2)</f>
        <v>0</v>
      </c>
      <c r="K1730" s="247" t="s">
        <v>473</v>
      </c>
      <c r="L1730" s="252"/>
      <c r="M1730" s="253" t="s">
        <v>21</v>
      </c>
      <c r="N1730" s="254" t="s">
        <v>44</v>
      </c>
      <c r="O1730" s="66"/>
      <c r="P1730" s="191">
        <f>O1730*H1730</f>
        <v>0</v>
      </c>
      <c r="Q1730" s="191">
        <v>1.9900000000000001E-2</v>
      </c>
      <c r="R1730" s="191">
        <f>Q1730*H1730</f>
        <v>4.1547419000000003</v>
      </c>
      <c r="S1730" s="191">
        <v>0</v>
      </c>
      <c r="T1730" s="192">
        <f>S1730*H1730</f>
        <v>0</v>
      </c>
      <c r="U1730" s="36"/>
      <c r="V1730" s="36"/>
      <c r="W1730" s="36"/>
      <c r="X1730" s="36"/>
      <c r="Y1730" s="36"/>
      <c r="Z1730" s="36"/>
      <c r="AA1730" s="36"/>
      <c r="AB1730" s="36"/>
      <c r="AC1730" s="36"/>
      <c r="AD1730" s="36"/>
      <c r="AE1730" s="36"/>
      <c r="AR1730" s="193" t="s">
        <v>358</v>
      </c>
      <c r="AT1730" s="193" t="s">
        <v>459</v>
      </c>
      <c r="AU1730" s="193" t="s">
        <v>82</v>
      </c>
      <c r="AY1730" s="19" t="s">
        <v>286</v>
      </c>
      <c r="BE1730" s="194">
        <f>IF(N1730="základní",J1730,0)</f>
        <v>0</v>
      </c>
      <c r="BF1730" s="194">
        <f>IF(N1730="snížená",J1730,0)</f>
        <v>0</v>
      </c>
      <c r="BG1730" s="194">
        <f>IF(N1730="zákl. přenesená",J1730,0)</f>
        <v>0</v>
      </c>
      <c r="BH1730" s="194">
        <f>IF(N1730="sníž. přenesená",J1730,0)</f>
        <v>0</v>
      </c>
      <c r="BI1730" s="194">
        <f>IF(N1730="nulová",J1730,0)</f>
        <v>0</v>
      </c>
      <c r="BJ1730" s="19" t="s">
        <v>80</v>
      </c>
      <c r="BK1730" s="194">
        <f>ROUND(I1730*H1730,2)</f>
        <v>0</v>
      </c>
      <c r="BL1730" s="19" t="s">
        <v>103</v>
      </c>
      <c r="BM1730" s="193" t="s">
        <v>1937</v>
      </c>
    </row>
    <row r="1731" spans="1:65" s="2" customFormat="1" ht="107.25">
      <c r="A1731" s="36"/>
      <c r="B1731" s="37"/>
      <c r="C1731" s="38"/>
      <c r="D1731" s="202" t="s">
        <v>377</v>
      </c>
      <c r="E1731" s="38"/>
      <c r="F1731" s="244" t="s">
        <v>1648</v>
      </c>
      <c r="G1731" s="38"/>
      <c r="H1731" s="38"/>
      <c r="I1731" s="197"/>
      <c r="J1731" s="38"/>
      <c r="K1731" s="38"/>
      <c r="L1731" s="41"/>
      <c r="M1731" s="198"/>
      <c r="N1731" s="199"/>
      <c r="O1731" s="66"/>
      <c r="P1731" s="66"/>
      <c r="Q1731" s="66"/>
      <c r="R1731" s="66"/>
      <c r="S1731" s="66"/>
      <c r="T1731" s="67"/>
      <c r="U1731" s="36"/>
      <c r="V1731" s="36"/>
      <c r="W1731" s="36"/>
      <c r="X1731" s="36"/>
      <c r="Y1731" s="36"/>
      <c r="Z1731" s="36"/>
      <c r="AA1731" s="36"/>
      <c r="AB1731" s="36"/>
      <c r="AC1731" s="36"/>
      <c r="AD1731" s="36"/>
      <c r="AE1731" s="36"/>
      <c r="AT1731" s="19" t="s">
        <v>377</v>
      </c>
      <c r="AU1731" s="19" t="s">
        <v>82</v>
      </c>
    </row>
    <row r="1732" spans="1:65" s="13" customFormat="1" ht="11.25">
      <c r="B1732" s="200"/>
      <c r="C1732" s="201"/>
      <c r="D1732" s="202" t="s">
        <v>296</v>
      </c>
      <c r="E1732" s="201"/>
      <c r="F1732" s="204" t="s">
        <v>1938</v>
      </c>
      <c r="G1732" s="201"/>
      <c r="H1732" s="205">
        <v>208.78100000000001</v>
      </c>
      <c r="I1732" s="206"/>
      <c r="J1732" s="201"/>
      <c r="K1732" s="201"/>
      <c r="L1732" s="207"/>
      <c r="M1732" s="208"/>
      <c r="N1732" s="209"/>
      <c r="O1732" s="209"/>
      <c r="P1732" s="209"/>
      <c r="Q1732" s="209"/>
      <c r="R1732" s="209"/>
      <c r="S1732" s="209"/>
      <c r="T1732" s="210"/>
      <c r="AT1732" s="211" t="s">
        <v>296</v>
      </c>
      <c r="AU1732" s="211" t="s">
        <v>82</v>
      </c>
      <c r="AV1732" s="13" t="s">
        <v>82</v>
      </c>
      <c r="AW1732" s="13" t="s">
        <v>4</v>
      </c>
      <c r="AX1732" s="13" t="s">
        <v>80</v>
      </c>
      <c r="AY1732" s="211" t="s">
        <v>286</v>
      </c>
    </row>
    <row r="1733" spans="1:65" s="2" customFormat="1" ht="37.9" customHeight="1">
      <c r="A1733" s="36"/>
      <c r="B1733" s="37"/>
      <c r="C1733" s="182" t="s">
        <v>1939</v>
      </c>
      <c r="D1733" s="182" t="s">
        <v>288</v>
      </c>
      <c r="E1733" s="183" t="s">
        <v>1940</v>
      </c>
      <c r="F1733" s="184" t="s">
        <v>1941</v>
      </c>
      <c r="G1733" s="185" t="s">
        <v>142</v>
      </c>
      <c r="H1733" s="186">
        <v>392.26100000000002</v>
      </c>
      <c r="I1733" s="187"/>
      <c r="J1733" s="188">
        <f>ROUND(I1733*H1733,2)</f>
        <v>0</v>
      </c>
      <c r="K1733" s="184" t="s">
        <v>292</v>
      </c>
      <c r="L1733" s="41"/>
      <c r="M1733" s="189" t="s">
        <v>21</v>
      </c>
      <c r="N1733" s="190" t="s">
        <v>44</v>
      </c>
      <c r="O1733" s="66"/>
      <c r="P1733" s="191">
        <f>O1733*H1733</f>
        <v>0</v>
      </c>
      <c r="Q1733" s="191">
        <v>1.0200000000000001E-2</v>
      </c>
      <c r="R1733" s="191">
        <f>Q1733*H1733</f>
        <v>4.0010622000000007</v>
      </c>
      <c r="S1733" s="191">
        <v>0</v>
      </c>
      <c r="T1733" s="192">
        <f>S1733*H1733</f>
        <v>0</v>
      </c>
      <c r="U1733" s="36"/>
      <c r="V1733" s="36"/>
      <c r="W1733" s="36"/>
      <c r="X1733" s="36"/>
      <c r="Y1733" s="36"/>
      <c r="Z1733" s="36"/>
      <c r="AA1733" s="36"/>
      <c r="AB1733" s="36"/>
      <c r="AC1733" s="36"/>
      <c r="AD1733" s="36"/>
      <c r="AE1733" s="36"/>
      <c r="AR1733" s="193" t="s">
        <v>103</v>
      </c>
      <c r="AT1733" s="193" t="s">
        <v>288</v>
      </c>
      <c r="AU1733" s="193" t="s">
        <v>82</v>
      </c>
      <c r="AY1733" s="19" t="s">
        <v>286</v>
      </c>
      <c r="BE1733" s="194">
        <f>IF(N1733="základní",J1733,0)</f>
        <v>0</v>
      </c>
      <c r="BF1733" s="194">
        <f>IF(N1733="snížená",J1733,0)</f>
        <v>0</v>
      </c>
      <c r="BG1733" s="194">
        <f>IF(N1733="zákl. přenesená",J1733,0)</f>
        <v>0</v>
      </c>
      <c r="BH1733" s="194">
        <f>IF(N1733="sníž. přenesená",J1733,0)</f>
        <v>0</v>
      </c>
      <c r="BI1733" s="194">
        <f>IF(N1733="nulová",J1733,0)</f>
        <v>0</v>
      </c>
      <c r="BJ1733" s="19" t="s">
        <v>80</v>
      </c>
      <c r="BK1733" s="194">
        <f>ROUND(I1733*H1733,2)</f>
        <v>0</v>
      </c>
      <c r="BL1733" s="19" t="s">
        <v>103</v>
      </c>
      <c r="BM1733" s="193" t="s">
        <v>1942</v>
      </c>
    </row>
    <row r="1734" spans="1:65" s="2" customFormat="1" ht="11.25">
      <c r="A1734" s="36"/>
      <c r="B1734" s="37"/>
      <c r="C1734" s="38"/>
      <c r="D1734" s="195" t="s">
        <v>294</v>
      </c>
      <c r="E1734" s="38"/>
      <c r="F1734" s="196" t="s">
        <v>1943</v>
      </c>
      <c r="G1734" s="38"/>
      <c r="H1734" s="38"/>
      <c r="I1734" s="197"/>
      <c r="J1734" s="38"/>
      <c r="K1734" s="38"/>
      <c r="L1734" s="41"/>
      <c r="M1734" s="198"/>
      <c r="N1734" s="199"/>
      <c r="O1734" s="66"/>
      <c r="P1734" s="66"/>
      <c r="Q1734" s="66"/>
      <c r="R1734" s="66"/>
      <c r="S1734" s="66"/>
      <c r="T1734" s="67"/>
      <c r="U1734" s="36"/>
      <c r="V1734" s="36"/>
      <c r="W1734" s="36"/>
      <c r="X1734" s="36"/>
      <c r="Y1734" s="36"/>
      <c r="Z1734" s="36"/>
      <c r="AA1734" s="36"/>
      <c r="AB1734" s="36"/>
      <c r="AC1734" s="36"/>
      <c r="AD1734" s="36"/>
      <c r="AE1734" s="36"/>
      <c r="AT1734" s="19" t="s">
        <v>294</v>
      </c>
      <c r="AU1734" s="19" t="s">
        <v>82</v>
      </c>
    </row>
    <row r="1735" spans="1:65" s="15" customFormat="1" ht="11.25">
      <c r="B1735" s="223"/>
      <c r="C1735" s="224"/>
      <c r="D1735" s="202" t="s">
        <v>296</v>
      </c>
      <c r="E1735" s="225" t="s">
        <v>21</v>
      </c>
      <c r="F1735" s="226" t="s">
        <v>1944</v>
      </c>
      <c r="G1735" s="224"/>
      <c r="H1735" s="225" t="s">
        <v>21</v>
      </c>
      <c r="I1735" s="227"/>
      <c r="J1735" s="224"/>
      <c r="K1735" s="224"/>
      <c r="L1735" s="228"/>
      <c r="M1735" s="229"/>
      <c r="N1735" s="230"/>
      <c r="O1735" s="230"/>
      <c r="P1735" s="230"/>
      <c r="Q1735" s="230"/>
      <c r="R1735" s="230"/>
      <c r="S1735" s="230"/>
      <c r="T1735" s="231"/>
      <c r="AT1735" s="232" t="s">
        <v>296</v>
      </c>
      <c r="AU1735" s="232" t="s">
        <v>82</v>
      </c>
      <c r="AV1735" s="15" t="s">
        <v>80</v>
      </c>
      <c r="AW1735" s="15" t="s">
        <v>34</v>
      </c>
      <c r="AX1735" s="15" t="s">
        <v>73</v>
      </c>
      <c r="AY1735" s="232" t="s">
        <v>286</v>
      </c>
    </row>
    <row r="1736" spans="1:65" s="15" customFormat="1" ht="11.25">
      <c r="B1736" s="223"/>
      <c r="C1736" s="224"/>
      <c r="D1736" s="202" t="s">
        <v>296</v>
      </c>
      <c r="E1736" s="225" t="s">
        <v>21</v>
      </c>
      <c r="F1736" s="226" t="s">
        <v>1693</v>
      </c>
      <c r="G1736" s="224"/>
      <c r="H1736" s="225" t="s">
        <v>21</v>
      </c>
      <c r="I1736" s="227"/>
      <c r="J1736" s="224"/>
      <c r="K1736" s="224"/>
      <c r="L1736" s="228"/>
      <c r="M1736" s="229"/>
      <c r="N1736" s="230"/>
      <c r="O1736" s="230"/>
      <c r="P1736" s="230"/>
      <c r="Q1736" s="230"/>
      <c r="R1736" s="230"/>
      <c r="S1736" s="230"/>
      <c r="T1736" s="231"/>
      <c r="AT1736" s="232" t="s">
        <v>296</v>
      </c>
      <c r="AU1736" s="232" t="s">
        <v>82</v>
      </c>
      <c r="AV1736" s="15" t="s">
        <v>80</v>
      </c>
      <c r="AW1736" s="15" t="s">
        <v>34</v>
      </c>
      <c r="AX1736" s="15" t="s">
        <v>73</v>
      </c>
      <c r="AY1736" s="232" t="s">
        <v>286</v>
      </c>
    </row>
    <row r="1737" spans="1:65" s="13" customFormat="1" ht="11.25">
      <c r="B1737" s="200"/>
      <c r="C1737" s="201"/>
      <c r="D1737" s="202" t="s">
        <v>296</v>
      </c>
      <c r="E1737" s="203" t="s">
        <v>21</v>
      </c>
      <c r="F1737" s="204" t="s">
        <v>1945</v>
      </c>
      <c r="G1737" s="201"/>
      <c r="H1737" s="205">
        <v>1.56</v>
      </c>
      <c r="I1737" s="206"/>
      <c r="J1737" s="201"/>
      <c r="K1737" s="201"/>
      <c r="L1737" s="207"/>
      <c r="M1737" s="208"/>
      <c r="N1737" s="209"/>
      <c r="O1737" s="209"/>
      <c r="P1737" s="209"/>
      <c r="Q1737" s="209"/>
      <c r="R1737" s="209"/>
      <c r="S1737" s="209"/>
      <c r="T1737" s="210"/>
      <c r="AT1737" s="211" t="s">
        <v>296</v>
      </c>
      <c r="AU1737" s="211" t="s">
        <v>82</v>
      </c>
      <c r="AV1737" s="13" t="s">
        <v>82</v>
      </c>
      <c r="AW1737" s="13" t="s">
        <v>34</v>
      </c>
      <c r="AX1737" s="13" t="s">
        <v>73</v>
      </c>
      <c r="AY1737" s="211" t="s">
        <v>286</v>
      </c>
    </row>
    <row r="1738" spans="1:65" s="13" customFormat="1" ht="11.25">
      <c r="B1738" s="200"/>
      <c r="C1738" s="201"/>
      <c r="D1738" s="202" t="s">
        <v>296</v>
      </c>
      <c r="E1738" s="203" t="s">
        <v>21</v>
      </c>
      <c r="F1738" s="204" t="s">
        <v>1946</v>
      </c>
      <c r="G1738" s="201"/>
      <c r="H1738" s="205">
        <v>64.528000000000006</v>
      </c>
      <c r="I1738" s="206"/>
      <c r="J1738" s="201"/>
      <c r="K1738" s="201"/>
      <c r="L1738" s="207"/>
      <c r="M1738" s="208"/>
      <c r="N1738" s="209"/>
      <c r="O1738" s="209"/>
      <c r="P1738" s="209"/>
      <c r="Q1738" s="209"/>
      <c r="R1738" s="209"/>
      <c r="S1738" s="209"/>
      <c r="T1738" s="210"/>
      <c r="AT1738" s="211" t="s">
        <v>296</v>
      </c>
      <c r="AU1738" s="211" t="s">
        <v>82</v>
      </c>
      <c r="AV1738" s="13" t="s">
        <v>82</v>
      </c>
      <c r="AW1738" s="13" t="s">
        <v>34</v>
      </c>
      <c r="AX1738" s="13" t="s">
        <v>73</v>
      </c>
      <c r="AY1738" s="211" t="s">
        <v>286</v>
      </c>
    </row>
    <row r="1739" spans="1:65" s="13" customFormat="1" ht="11.25">
      <c r="B1739" s="200"/>
      <c r="C1739" s="201"/>
      <c r="D1739" s="202" t="s">
        <v>296</v>
      </c>
      <c r="E1739" s="203" t="s">
        <v>21</v>
      </c>
      <c r="F1739" s="204" t="s">
        <v>1947</v>
      </c>
      <c r="G1739" s="201"/>
      <c r="H1739" s="205">
        <v>31.228000000000002</v>
      </c>
      <c r="I1739" s="206"/>
      <c r="J1739" s="201"/>
      <c r="K1739" s="201"/>
      <c r="L1739" s="207"/>
      <c r="M1739" s="208"/>
      <c r="N1739" s="209"/>
      <c r="O1739" s="209"/>
      <c r="P1739" s="209"/>
      <c r="Q1739" s="209"/>
      <c r="R1739" s="209"/>
      <c r="S1739" s="209"/>
      <c r="T1739" s="210"/>
      <c r="AT1739" s="211" t="s">
        <v>296</v>
      </c>
      <c r="AU1739" s="211" t="s">
        <v>82</v>
      </c>
      <c r="AV1739" s="13" t="s">
        <v>82</v>
      </c>
      <c r="AW1739" s="13" t="s">
        <v>34</v>
      </c>
      <c r="AX1739" s="13" t="s">
        <v>73</v>
      </c>
      <c r="AY1739" s="211" t="s">
        <v>286</v>
      </c>
    </row>
    <row r="1740" spans="1:65" s="15" customFormat="1" ht="11.25">
      <c r="B1740" s="223"/>
      <c r="C1740" s="224"/>
      <c r="D1740" s="202" t="s">
        <v>296</v>
      </c>
      <c r="E1740" s="225" t="s">
        <v>21</v>
      </c>
      <c r="F1740" s="226" t="s">
        <v>1690</v>
      </c>
      <c r="G1740" s="224"/>
      <c r="H1740" s="225" t="s">
        <v>21</v>
      </c>
      <c r="I1740" s="227"/>
      <c r="J1740" s="224"/>
      <c r="K1740" s="224"/>
      <c r="L1740" s="228"/>
      <c r="M1740" s="229"/>
      <c r="N1740" s="230"/>
      <c r="O1740" s="230"/>
      <c r="P1740" s="230"/>
      <c r="Q1740" s="230"/>
      <c r="R1740" s="230"/>
      <c r="S1740" s="230"/>
      <c r="T1740" s="231"/>
      <c r="AT1740" s="232" t="s">
        <v>296</v>
      </c>
      <c r="AU1740" s="232" t="s">
        <v>82</v>
      </c>
      <c r="AV1740" s="15" t="s">
        <v>80</v>
      </c>
      <c r="AW1740" s="15" t="s">
        <v>34</v>
      </c>
      <c r="AX1740" s="15" t="s">
        <v>73</v>
      </c>
      <c r="AY1740" s="232" t="s">
        <v>286</v>
      </c>
    </row>
    <row r="1741" spans="1:65" s="13" customFormat="1" ht="11.25">
      <c r="B1741" s="200"/>
      <c r="C1741" s="201"/>
      <c r="D1741" s="202" t="s">
        <v>296</v>
      </c>
      <c r="E1741" s="203" t="s">
        <v>21</v>
      </c>
      <c r="F1741" s="204" t="s">
        <v>1948</v>
      </c>
      <c r="G1741" s="201"/>
      <c r="H1741" s="205">
        <v>115.98</v>
      </c>
      <c r="I1741" s="206"/>
      <c r="J1741" s="201"/>
      <c r="K1741" s="201"/>
      <c r="L1741" s="207"/>
      <c r="M1741" s="208"/>
      <c r="N1741" s="209"/>
      <c r="O1741" s="209"/>
      <c r="P1741" s="209"/>
      <c r="Q1741" s="209"/>
      <c r="R1741" s="209"/>
      <c r="S1741" s="209"/>
      <c r="T1741" s="210"/>
      <c r="AT1741" s="211" t="s">
        <v>296</v>
      </c>
      <c r="AU1741" s="211" t="s">
        <v>82</v>
      </c>
      <c r="AV1741" s="13" t="s">
        <v>82</v>
      </c>
      <c r="AW1741" s="13" t="s">
        <v>34</v>
      </c>
      <c r="AX1741" s="13" t="s">
        <v>73</v>
      </c>
      <c r="AY1741" s="211" t="s">
        <v>286</v>
      </c>
    </row>
    <row r="1742" spans="1:65" s="13" customFormat="1" ht="11.25">
      <c r="B1742" s="200"/>
      <c r="C1742" s="201"/>
      <c r="D1742" s="202" t="s">
        <v>296</v>
      </c>
      <c r="E1742" s="203" t="s">
        <v>21</v>
      </c>
      <c r="F1742" s="204" t="s">
        <v>1949</v>
      </c>
      <c r="G1742" s="201"/>
      <c r="H1742" s="205">
        <v>6.2480000000000002</v>
      </c>
      <c r="I1742" s="206"/>
      <c r="J1742" s="201"/>
      <c r="K1742" s="201"/>
      <c r="L1742" s="207"/>
      <c r="M1742" s="208"/>
      <c r="N1742" s="209"/>
      <c r="O1742" s="209"/>
      <c r="P1742" s="209"/>
      <c r="Q1742" s="209"/>
      <c r="R1742" s="209"/>
      <c r="S1742" s="209"/>
      <c r="T1742" s="210"/>
      <c r="AT1742" s="211" t="s">
        <v>296</v>
      </c>
      <c r="AU1742" s="211" t="s">
        <v>82</v>
      </c>
      <c r="AV1742" s="13" t="s">
        <v>82</v>
      </c>
      <c r="AW1742" s="13" t="s">
        <v>34</v>
      </c>
      <c r="AX1742" s="13" t="s">
        <v>73</v>
      </c>
      <c r="AY1742" s="211" t="s">
        <v>286</v>
      </c>
    </row>
    <row r="1743" spans="1:65" s="15" customFormat="1" ht="11.25">
      <c r="B1743" s="223"/>
      <c r="C1743" s="224"/>
      <c r="D1743" s="202" t="s">
        <v>296</v>
      </c>
      <c r="E1743" s="225" t="s">
        <v>21</v>
      </c>
      <c r="F1743" s="226" t="s">
        <v>1688</v>
      </c>
      <c r="G1743" s="224"/>
      <c r="H1743" s="225" t="s">
        <v>21</v>
      </c>
      <c r="I1743" s="227"/>
      <c r="J1743" s="224"/>
      <c r="K1743" s="224"/>
      <c r="L1743" s="228"/>
      <c r="M1743" s="229"/>
      <c r="N1743" s="230"/>
      <c r="O1743" s="230"/>
      <c r="P1743" s="230"/>
      <c r="Q1743" s="230"/>
      <c r="R1743" s="230"/>
      <c r="S1743" s="230"/>
      <c r="T1743" s="231"/>
      <c r="AT1743" s="232" t="s">
        <v>296</v>
      </c>
      <c r="AU1743" s="232" t="s">
        <v>82</v>
      </c>
      <c r="AV1743" s="15" t="s">
        <v>80</v>
      </c>
      <c r="AW1743" s="15" t="s">
        <v>34</v>
      </c>
      <c r="AX1743" s="15" t="s">
        <v>73</v>
      </c>
      <c r="AY1743" s="232" t="s">
        <v>286</v>
      </c>
    </row>
    <row r="1744" spans="1:65" s="13" customFormat="1" ht="11.25">
      <c r="B1744" s="200"/>
      <c r="C1744" s="201"/>
      <c r="D1744" s="202" t="s">
        <v>296</v>
      </c>
      <c r="E1744" s="203" t="s">
        <v>21</v>
      </c>
      <c r="F1744" s="204" t="s">
        <v>1950</v>
      </c>
      <c r="G1744" s="201"/>
      <c r="H1744" s="205">
        <v>66.826999999999998</v>
      </c>
      <c r="I1744" s="206"/>
      <c r="J1744" s="201"/>
      <c r="K1744" s="201"/>
      <c r="L1744" s="207"/>
      <c r="M1744" s="208"/>
      <c r="N1744" s="209"/>
      <c r="O1744" s="209"/>
      <c r="P1744" s="209"/>
      <c r="Q1744" s="209"/>
      <c r="R1744" s="209"/>
      <c r="S1744" s="209"/>
      <c r="T1744" s="210"/>
      <c r="AT1744" s="211" t="s">
        <v>296</v>
      </c>
      <c r="AU1744" s="211" t="s">
        <v>82</v>
      </c>
      <c r="AV1744" s="13" t="s">
        <v>82</v>
      </c>
      <c r="AW1744" s="13" t="s">
        <v>34</v>
      </c>
      <c r="AX1744" s="13" t="s">
        <v>73</v>
      </c>
      <c r="AY1744" s="211" t="s">
        <v>286</v>
      </c>
    </row>
    <row r="1745" spans="1:65" s="15" customFormat="1" ht="11.25">
      <c r="B1745" s="223"/>
      <c r="C1745" s="224"/>
      <c r="D1745" s="202" t="s">
        <v>296</v>
      </c>
      <c r="E1745" s="225" t="s">
        <v>21</v>
      </c>
      <c r="F1745" s="226" t="s">
        <v>1685</v>
      </c>
      <c r="G1745" s="224"/>
      <c r="H1745" s="225" t="s">
        <v>21</v>
      </c>
      <c r="I1745" s="227"/>
      <c r="J1745" s="224"/>
      <c r="K1745" s="224"/>
      <c r="L1745" s="228"/>
      <c r="M1745" s="229"/>
      <c r="N1745" s="230"/>
      <c r="O1745" s="230"/>
      <c r="P1745" s="230"/>
      <c r="Q1745" s="230"/>
      <c r="R1745" s="230"/>
      <c r="S1745" s="230"/>
      <c r="T1745" s="231"/>
      <c r="AT1745" s="232" t="s">
        <v>296</v>
      </c>
      <c r="AU1745" s="232" t="s">
        <v>82</v>
      </c>
      <c r="AV1745" s="15" t="s">
        <v>80</v>
      </c>
      <c r="AW1745" s="15" t="s">
        <v>34</v>
      </c>
      <c r="AX1745" s="15" t="s">
        <v>73</v>
      </c>
      <c r="AY1745" s="232" t="s">
        <v>286</v>
      </c>
    </row>
    <row r="1746" spans="1:65" s="13" customFormat="1" ht="11.25">
      <c r="B1746" s="200"/>
      <c r="C1746" s="201"/>
      <c r="D1746" s="202" t="s">
        <v>296</v>
      </c>
      <c r="E1746" s="203" t="s">
        <v>21</v>
      </c>
      <c r="F1746" s="204" t="s">
        <v>1945</v>
      </c>
      <c r="G1746" s="201"/>
      <c r="H1746" s="205">
        <v>1.56</v>
      </c>
      <c r="I1746" s="206"/>
      <c r="J1746" s="201"/>
      <c r="K1746" s="201"/>
      <c r="L1746" s="207"/>
      <c r="M1746" s="208"/>
      <c r="N1746" s="209"/>
      <c r="O1746" s="209"/>
      <c r="P1746" s="209"/>
      <c r="Q1746" s="209"/>
      <c r="R1746" s="209"/>
      <c r="S1746" s="209"/>
      <c r="T1746" s="210"/>
      <c r="AT1746" s="211" t="s">
        <v>296</v>
      </c>
      <c r="AU1746" s="211" t="s">
        <v>82</v>
      </c>
      <c r="AV1746" s="13" t="s">
        <v>82</v>
      </c>
      <c r="AW1746" s="13" t="s">
        <v>34</v>
      </c>
      <c r="AX1746" s="13" t="s">
        <v>73</v>
      </c>
      <c r="AY1746" s="211" t="s">
        <v>286</v>
      </c>
    </row>
    <row r="1747" spans="1:65" s="13" customFormat="1" ht="11.25">
      <c r="B1747" s="200"/>
      <c r="C1747" s="201"/>
      <c r="D1747" s="202" t="s">
        <v>296</v>
      </c>
      <c r="E1747" s="203" t="s">
        <v>21</v>
      </c>
      <c r="F1747" s="204" t="s">
        <v>1951</v>
      </c>
      <c r="G1747" s="201"/>
      <c r="H1747" s="205">
        <v>101.015</v>
      </c>
      <c r="I1747" s="206"/>
      <c r="J1747" s="201"/>
      <c r="K1747" s="201"/>
      <c r="L1747" s="207"/>
      <c r="M1747" s="208"/>
      <c r="N1747" s="209"/>
      <c r="O1747" s="209"/>
      <c r="P1747" s="209"/>
      <c r="Q1747" s="209"/>
      <c r="R1747" s="209"/>
      <c r="S1747" s="209"/>
      <c r="T1747" s="210"/>
      <c r="AT1747" s="211" t="s">
        <v>296</v>
      </c>
      <c r="AU1747" s="211" t="s">
        <v>82</v>
      </c>
      <c r="AV1747" s="13" t="s">
        <v>82</v>
      </c>
      <c r="AW1747" s="13" t="s">
        <v>34</v>
      </c>
      <c r="AX1747" s="13" t="s">
        <v>73</v>
      </c>
      <c r="AY1747" s="211" t="s">
        <v>286</v>
      </c>
    </row>
    <row r="1748" spans="1:65" s="13" customFormat="1" ht="11.25">
      <c r="B1748" s="200"/>
      <c r="C1748" s="201"/>
      <c r="D1748" s="202" t="s">
        <v>296</v>
      </c>
      <c r="E1748" s="203" t="s">
        <v>21</v>
      </c>
      <c r="F1748" s="204" t="s">
        <v>1952</v>
      </c>
      <c r="G1748" s="201"/>
      <c r="H1748" s="205">
        <v>3.3149999999999999</v>
      </c>
      <c r="I1748" s="206"/>
      <c r="J1748" s="201"/>
      <c r="K1748" s="201"/>
      <c r="L1748" s="207"/>
      <c r="M1748" s="208"/>
      <c r="N1748" s="209"/>
      <c r="O1748" s="209"/>
      <c r="P1748" s="209"/>
      <c r="Q1748" s="209"/>
      <c r="R1748" s="209"/>
      <c r="S1748" s="209"/>
      <c r="T1748" s="210"/>
      <c r="AT1748" s="211" t="s">
        <v>296</v>
      </c>
      <c r="AU1748" s="211" t="s">
        <v>82</v>
      </c>
      <c r="AV1748" s="13" t="s">
        <v>82</v>
      </c>
      <c r="AW1748" s="13" t="s">
        <v>34</v>
      </c>
      <c r="AX1748" s="13" t="s">
        <v>73</v>
      </c>
      <c r="AY1748" s="211" t="s">
        <v>286</v>
      </c>
    </row>
    <row r="1749" spans="1:65" s="14" customFormat="1" ht="11.25">
      <c r="B1749" s="212"/>
      <c r="C1749" s="213"/>
      <c r="D1749" s="202" t="s">
        <v>296</v>
      </c>
      <c r="E1749" s="214" t="s">
        <v>21</v>
      </c>
      <c r="F1749" s="215" t="s">
        <v>300</v>
      </c>
      <c r="G1749" s="213"/>
      <c r="H1749" s="216">
        <v>392.26100000000002</v>
      </c>
      <c r="I1749" s="217"/>
      <c r="J1749" s="213"/>
      <c r="K1749" s="213"/>
      <c r="L1749" s="218"/>
      <c r="M1749" s="219"/>
      <c r="N1749" s="220"/>
      <c r="O1749" s="220"/>
      <c r="P1749" s="220"/>
      <c r="Q1749" s="220"/>
      <c r="R1749" s="220"/>
      <c r="S1749" s="220"/>
      <c r="T1749" s="221"/>
      <c r="AT1749" s="222" t="s">
        <v>296</v>
      </c>
      <c r="AU1749" s="222" t="s">
        <v>82</v>
      </c>
      <c r="AV1749" s="14" t="s">
        <v>93</v>
      </c>
      <c r="AW1749" s="14" t="s">
        <v>34</v>
      </c>
      <c r="AX1749" s="14" t="s">
        <v>80</v>
      </c>
      <c r="AY1749" s="222" t="s">
        <v>286</v>
      </c>
    </row>
    <row r="1750" spans="1:65" s="2" customFormat="1" ht="16.5" customHeight="1">
      <c r="A1750" s="36"/>
      <c r="B1750" s="37"/>
      <c r="C1750" s="245" t="s">
        <v>1953</v>
      </c>
      <c r="D1750" s="245" t="s">
        <v>459</v>
      </c>
      <c r="E1750" s="246" t="s">
        <v>1645</v>
      </c>
      <c r="F1750" s="247" t="s">
        <v>1646</v>
      </c>
      <c r="G1750" s="248" t="s">
        <v>142</v>
      </c>
      <c r="H1750" s="249">
        <v>490.32600000000002</v>
      </c>
      <c r="I1750" s="250"/>
      <c r="J1750" s="251">
        <f>ROUND(I1750*H1750,2)</f>
        <v>0</v>
      </c>
      <c r="K1750" s="247" t="s">
        <v>473</v>
      </c>
      <c r="L1750" s="252"/>
      <c r="M1750" s="253" t="s">
        <v>21</v>
      </c>
      <c r="N1750" s="254" t="s">
        <v>44</v>
      </c>
      <c r="O1750" s="66"/>
      <c r="P1750" s="191">
        <f>O1750*H1750</f>
        <v>0</v>
      </c>
      <c r="Q1750" s="191">
        <v>1.9900000000000001E-2</v>
      </c>
      <c r="R1750" s="191">
        <f>Q1750*H1750</f>
        <v>9.7574874000000005</v>
      </c>
      <c r="S1750" s="191">
        <v>0</v>
      </c>
      <c r="T1750" s="192">
        <f>S1750*H1750</f>
        <v>0</v>
      </c>
      <c r="U1750" s="36"/>
      <c r="V1750" s="36"/>
      <c r="W1750" s="36"/>
      <c r="X1750" s="36"/>
      <c r="Y1750" s="36"/>
      <c r="Z1750" s="36"/>
      <c r="AA1750" s="36"/>
      <c r="AB1750" s="36"/>
      <c r="AC1750" s="36"/>
      <c r="AD1750" s="36"/>
      <c r="AE1750" s="36"/>
      <c r="AR1750" s="193" t="s">
        <v>358</v>
      </c>
      <c r="AT1750" s="193" t="s">
        <v>459</v>
      </c>
      <c r="AU1750" s="193" t="s">
        <v>82</v>
      </c>
      <c r="AY1750" s="19" t="s">
        <v>286</v>
      </c>
      <c r="BE1750" s="194">
        <f>IF(N1750="základní",J1750,0)</f>
        <v>0</v>
      </c>
      <c r="BF1750" s="194">
        <f>IF(N1750="snížená",J1750,0)</f>
        <v>0</v>
      </c>
      <c r="BG1750" s="194">
        <f>IF(N1750="zákl. přenesená",J1750,0)</f>
        <v>0</v>
      </c>
      <c r="BH1750" s="194">
        <f>IF(N1750="sníž. přenesená",J1750,0)</f>
        <v>0</v>
      </c>
      <c r="BI1750" s="194">
        <f>IF(N1750="nulová",J1750,0)</f>
        <v>0</v>
      </c>
      <c r="BJ1750" s="19" t="s">
        <v>80</v>
      </c>
      <c r="BK1750" s="194">
        <f>ROUND(I1750*H1750,2)</f>
        <v>0</v>
      </c>
      <c r="BL1750" s="19" t="s">
        <v>103</v>
      </c>
      <c r="BM1750" s="193" t="s">
        <v>1954</v>
      </c>
    </row>
    <row r="1751" spans="1:65" s="2" customFormat="1" ht="107.25">
      <c r="A1751" s="36"/>
      <c r="B1751" s="37"/>
      <c r="C1751" s="38"/>
      <c r="D1751" s="202" t="s">
        <v>377</v>
      </c>
      <c r="E1751" s="38"/>
      <c r="F1751" s="244" t="s">
        <v>1648</v>
      </c>
      <c r="G1751" s="38"/>
      <c r="H1751" s="38"/>
      <c r="I1751" s="197"/>
      <c r="J1751" s="38"/>
      <c r="K1751" s="38"/>
      <c r="L1751" s="41"/>
      <c r="M1751" s="198"/>
      <c r="N1751" s="199"/>
      <c r="O1751" s="66"/>
      <c r="P1751" s="66"/>
      <c r="Q1751" s="66"/>
      <c r="R1751" s="66"/>
      <c r="S1751" s="66"/>
      <c r="T1751" s="67"/>
      <c r="U1751" s="36"/>
      <c r="V1751" s="36"/>
      <c r="W1751" s="36"/>
      <c r="X1751" s="36"/>
      <c r="Y1751" s="36"/>
      <c r="Z1751" s="36"/>
      <c r="AA1751" s="36"/>
      <c r="AB1751" s="36"/>
      <c r="AC1751" s="36"/>
      <c r="AD1751" s="36"/>
      <c r="AE1751" s="36"/>
      <c r="AT1751" s="19" t="s">
        <v>377</v>
      </c>
      <c r="AU1751" s="19" t="s">
        <v>82</v>
      </c>
    </row>
    <row r="1752" spans="1:65" s="13" customFormat="1" ht="11.25">
      <c r="B1752" s="200"/>
      <c r="C1752" s="201"/>
      <c r="D1752" s="202" t="s">
        <v>296</v>
      </c>
      <c r="E1752" s="201"/>
      <c r="F1752" s="204" t="s">
        <v>1955</v>
      </c>
      <c r="G1752" s="201"/>
      <c r="H1752" s="205">
        <v>490.32600000000002</v>
      </c>
      <c r="I1752" s="206"/>
      <c r="J1752" s="201"/>
      <c r="K1752" s="201"/>
      <c r="L1752" s="207"/>
      <c r="M1752" s="208"/>
      <c r="N1752" s="209"/>
      <c r="O1752" s="209"/>
      <c r="P1752" s="209"/>
      <c r="Q1752" s="209"/>
      <c r="R1752" s="209"/>
      <c r="S1752" s="209"/>
      <c r="T1752" s="210"/>
      <c r="AT1752" s="211" t="s">
        <v>296</v>
      </c>
      <c r="AU1752" s="211" t="s">
        <v>82</v>
      </c>
      <c r="AV1752" s="13" t="s">
        <v>82</v>
      </c>
      <c r="AW1752" s="13" t="s">
        <v>4</v>
      </c>
      <c r="AX1752" s="13" t="s">
        <v>80</v>
      </c>
      <c r="AY1752" s="211" t="s">
        <v>286</v>
      </c>
    </row>
    <row r="1753" spans="1:65" s="2" customFormat="1" ht="24.2" customHeight="1">
      <c r="A1753" s="36"/>
      <c r="B1753" s="37"/>
      <c r="C1753" s="245" t="s">
        <v>1956</v>
      </c>
      <c r="D1753" s="245" t="s">
        <v>459</v>
      </c>
      <c r="E1753" s="246" t="s">
        <v>1957</v>
      </c>
      <c r="F1753" s="247" t="s">
        <v>1958</v>
      </c>
      <c r="G1753" s="248" t="s">
        <v>142</v>
      </c>
      <c r="H1753" s="249">
        <v>451.1</v>
      </c>
      <c r="I1753" s="250"/>
      <c r="J1753" s="251">
        <f>ROUND(I1753*H1753,2)</f>
        <v>0</v>
      </c>
      <c r="K1753" s="247" t="s">
        <v>292</v>
      </c>
      <c r="L1753" s="252"/>
      <c r="M1753" s="253" t="s">
        <v>21</v>
      </c>
      <c r="N1753" s="254" t="s">
        <v>44</v>
      </c>
      <c r="O1753" s="66"/>
      <c r="P1753" s="191">
        <f>O1753*H1753</f>
        <v>0</v>
      </c>
      <c r="Q1753" s="191">
        <v>1.6000000000000001E-4</v>
      </c>
      <c r="R1753" s="191">
        <f>Q1753*H1753</f>
        <v>7.2176000000000004E-2</v>
      </c>
      <c r="S1753" s="191">
        <v>0</v>
      </c>
      <c r="T1753" s="192">
        <f>S1753*H1753</f>
        <v>0</v>
      </c>
      <c r="U1753" s="36"/>
      <c r="V1753" s="36"/>
      <c r="W1753" s="36"/>
      <c r="X1753" s="36"/>
      <c r="Y1753" s="36"/>
      <c r="Z1753" s="36"/>
      <c r="AA1753" s="36"/>
      <c r="AB1753" s="36"/>
      <c r="AC1753" s="36"/>
      <c r="AD1753" s="36"/>
      <c r="AE1753" s="36"/>
      <c r="AR1753" s="193" t="s">
        <v>358</v>
      </c>
      <c r="AT1753" s="193" t="s">
        <v>459</v>
      </c>
      <c r="AU1753" s="193" t="s">
        <v>82</v>
      </c>
      <c r="AY1753" s="19" t="s">
        <v>286</v>
      </c>
      <c r="BE1753" s="194">
        <f>IF(N1753="základní",J1753,0)</f>
        <v>0</v>
      </c>
      <c r="BF1753" s="194">
        <f>IF(N1753="snížená",J1753,0)</f>
        <v>0</v>
      </c>
      <c r="BG1753" s="194">
        <f>IF(N1753="zákl. přenesená",J1753,0)</f>
        <v>0</v>
      </c>
      <c r="BH1753" s="194">
        <f>IF(N1753="sníž. přenesená",J1753,0)</f>
        <v>0</v>
      </c>
      <c r="BI1753" s="194">
        <f>IF(N1753="nulová",J1753,0)</f>
        <v>0</v>
      </c>
      <c r="BJ1753" s="19" t="s">
        <v>80</v>
      </c>
      <c r="BK1753" s="194">
        <f>ROUND(I1753*H1753,2)</f>
        <v>0</v>
      </c>
      <c r="BL1753" s="19" t="s">
        <v>103</v>
      </c>
      <c r="BM1753" s="193" t="s">
        <v>1959</v>
      </c>
    </row>
    <row r="1754" spans="1:65" s="2" customFormat="1" ht="19.5">
      <c r="A1754" s="36"/>
      <c r="B1754" s="37"/>
      <c r="C1754" s="38"/>
      <c r="D1754" s="202" t="s">
        <v>377</v>
      </c>
      <c r="E1754" s="38"/>
      <c r="F1754" s="244" t="s">
        <v>1960</v>
      </c>
      <c r="G1754" s="38"/>
      <c r="H1754" s="38"/>
      <c r="I1754" s="197"/>
      <c r="J1754" s="38"/>
      <c r="K1754" s="38"/>
      <c r="L1754" s="41"/>
      <c r="M1754" s="198"/>
      <c r="N1754" s="199"/>
      <c r="O1754" s="66"/>
      <c r="P1754" s="66"/>
      <c r="Q1754" s="66"/>
      <c r="R1754" s="66"/>
      <c r="S1754" s="66"/>
      <c r="T1754" s="67"/>
      <c r="U1754" s="36"/>
      <c r="V1754" s="36"/>
      <c r="W1754" s="36"/>
      <c r="X1754" s="36"/>
      <c r="Y1754" s="36"/>
      <c r="Z1754" s="36"/>
      <c r="AA1754" s="36"/>
      <c r="AB1754" s="36"/>
      <c r="AC1754" s="36"/>
      <c r="AD1754" s="36"/>
      <c r="AE1754" s="36"/>
      <c r="AT1754" s="19" t="s">
        <v>377</v>
      </c>
      <c r="AU1754" s="19" t="s">
        <v>82</v>
      </c>
    </row>
    <row r="1755" spans="1:65" s="13" customFormat="1" ht="11.25">
      <c r="B1755" s="200"/>
      <c r="C1755" s="201"/>
      <c r="D1755" s="202" t="s">
        <v>296</v>
      </c>
      <c r="E1755" s="201"/>
      <c r="F1755" s="204" t="s">
        <v>1961</v>
      </c>
      <c r="G1755" s="201"/>
      <c r="H1755" s="205">
        <v>451.1</v>
      </c>
      <c r="I1755" s="206"/>
      <c r="J1755" s="201"/>
      <c r="K1755" s="201"/>
      <c r="L1755" s="207"/>
      <c r="M1755" s="208"/>
      <c r="N1755" s="209"/>
      <c r="O1755" s="209"/>
      <c r="P1755" s="209"/>
      <c r="Q1755" s="209"/>
      <c r="R1755" s="209"/>
      <c r="S1755" s="209"/>
      <c r="T1755" s="210"/>
      <c r="AT1755" s="211" t="s">
        <v>296</v>
      </c>
      <c r="AU1755" s="211" t="s">
        <v>82</v>
      </c>
      <c r="AV1755" s="13" t="s">
        <v>82</v>
      </c>
      <c r="AW1755" s="13" t="s">
        <v>4</v>
      </c>
      <c r="AX1755" s="13" t="s">
        <v>80</v>
      </c>
      <c r="AY1755" s="211" t="s">
        <v>286</v>
      </c>
    </row>
    <row r="1756" spans="1:65" s="2" customFormat="1" ht="37.9" customHeight="1">
      <c r="A1756" s="36"/>
      <c r="B1756" s="37"/>
      <c r="C1756" s="182" t="s">
        <v>1962</v>
      </c>
      <c r="D1756" s="182" t="s">
        <v>288</v>
      </c>
      <c r="E1756" s="183" t="s">
        <v>1963</v>
      </c>
      <c r="F1756" s="184" t="s">
        <v>1964</v>
      </c>
      <c r="G1756" s="185" t="s">
        <v>129</v>
      </c>
      <c r="H1756" s="186">
        <v>89.46</v>
      </c>
      <c r="I1756" s="187"/>
      <c r="J1756" s="188">
        <f>ROUND(I1756*H1756,2)</f>
        <v>0</v>
      </c>
      <c r="K1756" s="184" t="s">
        <v>292</v>
      </c>
      <c r="L1756" s="41"/>
      <c r="M1756" s="189" t="s">
        <v>21</v>
      </c>
      <c r="N1756" s="190" t="s">
        <v>44</v>
      </c>
      <c r="O1756" s="66"/>
      <c r="P1756" s="191">
        <f>O1756*H1756</f>
        <v>0</v>
      </c>
      <c r="Q1756" s="191">
        <v>1.5299999999999999E-3</v>
      </c>
      <c r="R1756" s="191">
        <f>Q1756*H1756</f>
        <v>0.13687379999999999</v>
      </c>
      <c r="S1756" s="191">
        <v>0</v>
      </c>
      <c r="T1756" s="192">
        <f>S1756*H1756</f>
        <v>0</v>
      </c>
      <c r="U1756" s="36"/>
      <c r="V1756" s="36"/>
      <c r="W1756" s="36"/>
      <c r="X1756" s="36"/>
      <c r="Y1756" s="36"/>
      <c r="Z1756" s="36"/>
      <c r="AA1756" s="36"/>
      <c r="AB1756" s="36"/>
      <c r="AC1756" s="36"/>
      <c r="AD1756" s="36"/>
      <c r="AE1756" s="36"/>
      <c r="AR1756" s="193" t="s">
        <v>103</v>
      </c>
      <c r="AT1756" s="193" t="s">
        <v>288</v>
      </c>
      <c r="AU1756" s="193" t="s">
        <v>82</v>
      </c>
      <c r="AY1756" s="19" t="s">
        <v>286</v>
      </c>
      <c r="BE1756" s="194">
        <f>IF(N1756="základní",J1756,0)</f>
        <v>0</v>
      </c>
      <c r="BF1756" s="194">
        <f>IF(N1756="snížená",J1756,0)</f>
        <v>0</v>
      </c>
      <c r="BG1756" s="194">
        <f>IF(N1756="zákl. přenesená",J1756,0)</f>
        <v>0</v>
      </c>
      <c r="BH1756" s="194">
        <f>IF(N1756="sníž. přenesená",J1756,0)</f>
        <v>0</v>
      </c>
      <c r="BI1756" s="194">
        <f>IF(N1756="nulová",J1756,0)</f>
        <v>0</v>
      </c>
      <c r="BJ1756" s="19" t="s">
        <v>80</v>
      </c>
      <c r="BK1756" s="194">
        <f>ROUND(I1756*H1756,2)</f>
        <v>0</v>
      </c>
      <c r="BL1756" s="19" t="s">
        <v>103</v>
      </c>
      <c r="BM1756" s="193" t="s">
        <v>1965</v>
      </c>
    </row>
    <row r="1757" spans="1:65" s="2" customFormat="1" ht="11.25">
      <c r="A1757" s="36"/>
      <c r="B1757" s="37"/>
      <c r="C1757" s="38"/>
      <c r="D1757" s="195" t="s">
        <v>294</v>
      </c>
      <c r="E1757" s="38"/>
      <c r="F1757" s="196" t="s">
        <v>1966</v>
      </c>
      <c r="G1757" s="38"/>
      <c r="H1757" s="38"/>
      <c r="I1757" s="197"/>
      <c r="J1757" s="38"/>
      <c r="K1757" s="38"/>
      <c r="L1757" s="41"/>
      <c r="M1757" s="198"/>
      <c r="N1757" s="199"/>
      <c r="O1757" s="66"/>
      <c r="P1757" s="66"/>
      <c r="Q1757" s="66"/>
      <c r="R1757" s="66"/>
      <c r="S1757" s="66"/>
      <c r="T1757" s="67"/>
      <c r="U1757" s="36"/>
      <c r="V1757" s="36"/>
      <c r="W1757" s="36"/>
      <c r="X1757" s="36"/>
      <c r="Y1757" s="36"/>
      <c r="Z1757" s="36"/>
      <c r="AA1757" s="36"/>
      <c r="AB1757" s="36"/>
      <c r="AC1757" s="36"/>
      <c r="AD1757" s="36"/>
      <c r="AE1757" s="36"/>
      <c r="AT1757" s="19" t="s">
        <v>294</v>
      </c>
      <c r="AU1757" s="19" t="s">
        <v>82</v>
      </c>
    </row>
    <row r="1758" spans="1:65" s="15" customFormat="1" ht="11.25">
      <c r="B1758" s="223"/>
      <c r="C1758" s="224"/>
      <c r="D1758" s="202" t="s">
        <v>296</v>
      </c>
      <c r="E1758" s="225" t="s">
        <v>21</v>
      </c>
      <c r="F1758" s="226" t="s">
        <v>1967</v>
      </c>
      <c r="G1758" s="224"/>
      <c r="H1758" s="225" t="s">
        <v>21</v>
      </c>
      <c r="I1758" s="227"/>
      <c r="J1758" s="224"/>
      <c r="K1758" s="224"/>
      <c r="L1758" s="228"/>
      <c r="M1758" s="229"/>
      <c r="N1758" s="230"/>
      <c r="O1758" s="230"/>
      <c r="P1758" s="230"/>
      <c r="Q1758" s="230"/>
      <c r="R1758" s="230"/>
      <c r="S1758" s="230"/>
      <c r="T1758" s="231"/>
      <c r="AT1758" s="232" t="s">
        <v>296</v>
      </c>
      <c r="AU1758" s="232" t="s">
        <v>82</v>
      </c>
      <c r="AV1758" s="15" t="s">
        <v>80</v>
      </c>
      <c r="AW1758" s="15" t="s">
        <v>34</v>
      </c>
      <c r="AX1758" s="15" t="s">
        <v>73</v>
      </c>
      <c r="AY1758" s="232" t="s">
        <v>286</v>
      </c>
    </row>
    <row r="1759" spans="1:65" s="13" customFormat="1" ht="11.25">
      <c r="B1759" s="200"/>
      <c r="C1759" s="201"/>
      <c r="D1759" s="202" t="s">
        <v>296</v>
      </c>
      <c r="E1759" s="203" t="s">
        <v>21</v>
      </c>
      <c r="F1759" s="204" t="s">
        <v>1968</v>
      </c>
      <c r="G1759" s="201"/>
      <c r="H1759" s="205">
        <v>31.66</v>
      </c>
      <c r="I1759" s="206"/>
      <c r="J1759" s="201"/>
      <c r="K1759" s="201"/>
      <c r="L1759" s="207"/>
      <c r="M1759" s="208"/>
      <c r="N1759" s="209"/>
      <c r="O1759" s="209"/>
      <c r="P1759" s="209"/>
      <c r="Q1759" s="209"/>
      <c r="R1759" s="209"/>
      <c r="S1759" s="209"/>
      <c r="T1759" s="210"/>
      <c r="AT1759" s="211" t="s">
        <v>296</v>
      </c>
      <c r="AU1759" s="211" t="s">
        <v>82</v>
      </c>
      <c r="AV1759" s="13" t="s">
        <v>82</v>
      </c>
      <c r="AW1759" s="13" t="s">
        <v>34</v>
      </c>
      <c r="AX1759" s="13" t="s">
        <v>73</v>
      </c>
      <c r="AY1759" s="211" t="s">
        <v>286</v>
      </c>
    </row>
    <row r="1760" spans="1:65" s="13" customFormat="1" ht="11.25">
      <c r="B1760" s="200"/>
      <c r="C1760" s="201"/>
      <c r="D1760" s="202" t="s">
        <v>296</v>
      </c>
      <c r="E1760" s="203" t="s">
        <v>21</v>
      </c>
      <c r="F1760" s="204" t="s">
        <v>1969</v>
      </c>
      <c r="G1760" s="201"/>
      <c r="H1760" s="205">
        <v>17.7</v>
      </c>
      <c r="I1760" s="206"/>
      <c r="J1760" s="201"/>
      <c r="K1760" s="201"/>
      <c r="L1760" s="207"/>
      <c r="M1760" s="208"/>
      <c r="N1760" s="209"/>
      <c r="O1760" s="209"/>
      <c r="P1760" s="209"/>
      <c r="Q1760" s="209"/>
      <c r="R1760" s="209"/>
      <c r="S1760" s="209"/>
      <c r="T1760" s="210"/>
      <c r="AT1760" s="211" t="s">
        <v>296</v>
      </c>
      <c r="AU1760" s="211" t="s">
        <v>82</v>
      </c>
      <c r="AV1760" s="13" t="s">
        <v>82</v>
      </c>
      <c r="AW1760" s="13" t="s">
        <v>34</v>
      </c>
      <c r="AX1760" s="13" t="s">
        <v>73</v>
      </c>
      <c r="AY1760" s="211" t="s">
        <v>286</v>
      </c>
    </row>
    <row r="1761" spans="1:65" s="13" customFormat="1" ht="11.25">
      <c r="B1761" s="200"/>
      <c r="C1761" s="201"/>
      <c r="D1761" s="202" t="s">
        <v>296</v>
      </c>
      <c r="E1761" s="203" t="s">
        <v>21</v>
      </c>
      <c r="F1761" s="204" t="s">
        <v>1970</v>
      </c>
      <c r="G1761" s="201"/>
      <c r="H1761" s="205">
        <v>16.05</v>
      </c>
      <c r="I1761" s="206"/>
      <c r="J1761" s="201"/>
      <c r="K1761" s="201"/>
      <c r="L1761" s="207"/>
      <c r="M1761" s="208"/>
      <c r="N1761" s="209"/>
      <c r="O1761" s="209"/>
      <c r="P1761" s="209"/>
      <c r="Q1761" s="209"/>
      <c r="R1761" s="209"/>
      <c r="S1761" s="209"/>
      <c r="T1761" s="210"/>
      <c r="AT1761" s="211" t="s">
        <v>296</v>
      </c>
      <c r="AU1761" s="211" t="s">
        <v>82</v>
      </c>
      <c r="AV1761" s="13" t="s">
        <v>82</v>
      </c>
      <c r="AW1761" s="13" t="s">
        <v>34</v>
      </c>
      <c r="AX1761" s="13" t="s">
        <v>73</v>
      </c>
      <c r="AY1761" s="211" t="s">
        <v>286</v>
      </c>
    </row>
    <row r="1762" spans="1:65" s="13" customFormat="1" ht="11.25">
      <c r="B1762" s="200"/>
      <c r="C1762" s="201"/>
      <c r="D1762" s="202" t="s">
        <v>296</v>
      </c>
      <c r="E1762" s="203" t="s">
        <v>21</v>
      </c>
      <c r="F1762" s="204" t="s">
        <v>1971</v>
      </c>
      <c r="G1762" s="201"/>
      <c r="H1762" s="205">
        <v>24.05</v>
      </c>
      <c r="I1762" s="206"/>
      <c r="J1762" s="201"/>
      <c r="K1762" s="201"/>
      <c r="L1762" s="207"/>
      <c r="M1762" s="208"/>
      <c r="N1762" s="209"/>
      <c r="O1762" s="209"/>
      <c r="P1762" s="209"/>
      <c r="Q1762" s="209"/>
      <c r="R1762" s="209"/>
      <c r="S1762" s="209"/>
      <c r="T1762" s="210"/>
      <c r="AT1762" s="211" t="s">
        <v>296</v>
      </c>
      <c r="AU1762" s="211" t="s">
        <v>82</v>
      </c>
      <c r="AV1762" s="13" t="s">
        <v>82</v>
      </c>
      <c r="AW1762" s="13" t="s">
        <v>34</v>
      </c>
      <c r="AX1762" s="13" t="s">
        <v>73</v>
      </c>
      <c r="AY1762" s="211" t="s">
        <v>286</v>
      </c>
    </row>
    <row r="1763" spans="1:65" s="14" customFormat="1" ht="11.25">
      <c r="B1763" s="212"/>
      <c r="C1763" s="213"/>
      <c r="D1763" s="202" t="s">
        <v>296</v>
      </c>
      <c r="E1763" s="214" t="s">
        <v>21</v>
      </c>
      <c r="F1763" s="215" t="s">
        <v>300</v>
      </c>
      <c r="G1763" s="213"/>
      <c r="H1763" s="216">
        <v>89.46</v>
      </c>
      <c r="I1763" s="217"/>
      <c r="J1763" s="213"/>
      <c r="K1763" s="213"/>
      <c r="L1763" s="218"/>
      <c r="M1763" s="219"/>
      <c r="N1763" s="220"/>
      <c r="O1763" s="220"/>
      <c r="P1763" s="220"/>
      <c r="Q1763" s="220"/>
      <c r="R1763" s="220"/>
      <c r="S1763" s="220"/>
      <c r="T1763" s="221"/>
      <c r="AT1763" s="222" t="s">
        <v>296</v>
      </c>
      <c r="AU1763" s="222" t="s">
        <v>82</v>
      </c>
      <c r="AV1763" s="14" t="s">
        <v>93</v>
      </c>
      <c r="AW1763" s="14" t="s">
        <v>34</v>
      </c>
      <c r="AX1763" s="14" t="s">
        <v>80</v>
      </c>
      <c r="AY1763" s="222" t="s">
        <v>286</v>
      </c>
    </row>
    <row r="1764" spans="1:65" s="2" customFormat="1" ht="16.5" customHeight="1">
      <c r="A1764" s="36"/>
      <c r="B1764" s="37"/>
      <c r="C1764" s="245" t="s">
        <v>1972</v>
      </c>
      <c r="D1764" s="245" t="s">
        <v>459</v>
      </c>
      <c r="E1764" s="246" t="s">
        <v>1645</v>
      </c>
      <c r="F1764" s="247" t="s">
        <v>1646</v>
      </c>
      <c r="G1764" s="248" t="s">
        <v>142</v>
      </c>
      <c r="H1764" s="249">
        <v>39.139000000000003</v>
      </c>
      <c r="I1764" s="250"/>
      <c r="J1764" s="251">
        <f>ROUND(I1764*H1764,2)</f>
        <v>0</v>
      </c>
      <c r="K1764" s="247" t="s">
        <v>473</v>
      </c>
      <c r="L1764" s="252"/>
      <c r="M1764" s="253" t="s">
        <v>21</v>
      </c>
      <c r="N1764" s="254" t="s">
        <v>44</v>
      </c>
      <c r="O1764" s="66"/>
      <c r="P1764" s="191">
        <f>O1764*H1764</f>
        <v>0</v>
      </c>
      <c r="Q1764" s="191">
        <v>1.9900000000000001E-2</v>
      </c>
      <c r="R1764" s="191">
        <f>Q1764*H1764</f>
        <v>0.77886610000000012</v>
      </c>
      <c r="S1764" s="191">
        <v>0</v>
      </c>
      <c r="T1764" s="192">
        <f>S1764*H1764</f>
        <v>0</v>
      </c>
      <c r="U1764" s="36"/>
      <c r="V1764" s="36"/>
      <c r="W1764" s="36"/>
      <c r="X1764" s="36"/>
      <c r="Y1764" s="36"/>
      <c r="Z1764" s="36"/>
      <c r="AA1764" s="36"/>
      <c r="AB1764" s="36"/>
      <c r="AC1764" s="36"/>
      <c r="AD1764" s="36"/>
      <c r="AE1764" s="36"/>
      <c r="AR1764" s="193" t="s">
        <v>358</v>
      </c>
      <c r="AT1764" s="193" t="s">
        <v>459</v>
      </c>
      <c r="AU1764" s="193" t="s">
        <v>82</v>
      </c>
      <c r="AY1764" s="19" t="s">
        <v>286</v>
      </c>
      <c r="BE1764" s="194">
        <f>IF(N1764="základní",J1764,0)</f>
        <v>0</v>
      </c>
      <c r="BF1764" s="194">
        <f>IF(N1764="snížená",J1764,0)</f>
        <v>0</v>
      </c>
      <c r="BG1764" s="194">
        <f>IF(N1764="zákl. přenesená",J1764,0)</f>
        <v>0</v>
      </c>
      <c r="BH1764" s="194">
        <f>IF(N1764="sníž. přenesená",J1764,0)</f>
        <v>0</v>
      </c>
      <c r="BI1764" s="194">
        <f>IF(N1764="nulová",J1764,0)</f>
        <v>0</v>
      </c>
      <c r="BJ1764" s="19" t="s">
        <v>80</v>
      </c>
      <c r="BK1764" s="194">
        <f>ROUND(I1764*H1764,2)</f>
        <v>0</v>
      </c>
      <c r="BL1764" s="19" t="s">
        <v>103</v>
      </c>
      <c r="BM1764" s="193" t="s">
        <v>1973</v>
      </c>
    </row>
    <row r="1765" spans="1:65" s="2" customFormat="1" ht="107.25">
      <c r="A1765" s="36"/>
      <c r="B1765" s="37"/>
      <c r="C1765" s="38"/>
      <c r="D1765" s="202" t="s">
        <v>377</v>
      </c>
      <c r="E1765" s="38"/>
      <c r="F1765" s="244" t="s">
        <v>1648</v>
      </c>
      <c r="G1765" s="38"/>
      <c r="H1765" s="38"/>
      <c r="I1765" s="197"/>
      <c r="J1765" s="38"/>
      <c r="K1765" s="38"/>
      <c r="L1765" s="41"/>
      <c r="M1765" s="198"/>
      <c r="N1765" s="199"/>
      <c r="O1765" s="66"/>
      <c r="P1765" s="66"/>
      <c r="Q1765" s="66"/>
      <c r="R1765" s="66"/>
      <c r="S1765" s="66"/>
      <c r="T1765" s="67"/>
      <c r="U1765" s="36"/>
      <c r="V1765" s="36"/>
      <c r="W1765" s="36"/>
      <c r="X1765" s="36"/>
      <c r="Y1765" s="36"/>
      <c r="Z1765" s="36"/>
      <c r="AA1765" s="36"/>
      <c r="AB1765" s="36"/>
      <c r="AC1765" s="36"/>
      <c r="AD1765" s="36"/>
      <c r="AE1765" s="36"/>
      <c r="AT1765" s="19" t="s">
        <v>377</v>
      </c>
      <c r="AU1765" s="19" t="s">
        <v>82</v>
      </c>
    </row>
    <row r="1766" spans="1:65" s="13" customFormat="1" ht="11.25">
      <c r="B1766" s="200"/>
      <c r="C1766" s="201"/>
      <c r="D1766" s="202" t="s">
        <v>296</v>
      </c>
      <c r="E1766" s="203" t="s">
        <v>21</v>
      </c>
      <c r="F1766" s="204" t="s">
        <v>1974</v>
      </c>
      <c r="G1766" s="201"/>
      <c r="H1766" s="205">
        <v>31.311</v>
      </c>
      <c r="I1766" s="206"/>
      <c r="J1766" s="201"/>
      <c r="K1766" s="201"/>
      <c r="L1766" s="207"/>
      <c r="M1766" s="208"/>
      <c r="N1766" s="209"/>
      <c r="O1766" s="209"/>
      <c r="P1766" s="209"/>
      <c r="Q1766" s="209"/>
      <c r="R1766" s="209"/>
      <c r="S1766" s="209"/>
      <c r="T1766" s="210"/>
      <c r="AT1766" s="211" t="s">
        <v>296</v>
      </c>
      <c r="AU1766" s="211" t="s">
        <v>82</v>
      </c>
      <c r="AV1766" s="13" t="s">
        <v>82</v>
      </c>
      <c r="AW1766" s="13" t="s">
        <v>34</v>
      </c>
      <c r="AX1766" s="13" t="s">
        <v>73</v>
      </c>
      <c r="AY1766" s="211" t="s">
        <v>286</v>
      </c>
    </row>
    <row r="1767" spans="1:65" s="14" customFormat="1" ht="11.25">
      <c r="B1767" s="212"/>
      <c r="C1767" s="213"/>
      <c r="D1767" s="202" t="s">
        <v>296</v>
      </c>
      <c r="E1767" s="214" t="s">
        <v>21</v>
      </c>
      <c r="F1767" s="215" t="s">
        <v>300</v>
      </c>
      <c r="G1767" s="213"/>
      <c r="H1767" s="216">
        <v>31.311</v>
      </c>
      <c r="I1767" s="217"/>
      <c r="J1767" s="213"/>
      <c r="K1767" s="213"/>
      <c r="L1767" s="218"/>
      <c r="M1767" s="219"/>
      <c r="N1767" s="220"/>
      <c r="O1767" s="220"/>
      <c r="P1767" s="220"/>
      <c r="Q1767" s="220"/>
      <c r="R1767" s="220"/>
      <c r="S1767" s="220"/>
      <c r="T1767" s="221"/>
      <c r="AT1767" s="222" t="s">
        <v>296</v>
      </c>
      <c r="AU1767" s="222" t="s">
        <v>82</v>
      </c>
      <c r="AV1767" s="14" t="s">
        <v>93</v>
      </c>
      <c r="AW1767" s="14" t="s">
        <v>34</v>
      </c>
      <c r="AX1767" s="14" t="s">
        <v>80</v>
      </c>
      <c r="AY1767" s="222" t="s">
        <v>286</v>
      </c>
    </row>
    <row r="1768" spans="1:65" s="13" customFormat="1" ht="11.25">
      <c r="B1768" s="200"/>
      <c r="C1768" s="201"/>
      <c r="D1768" s="202" t="s">
        <v>296</v>
      </c>
      <c r="E1768" s="201"/>
      <c r="F1768" s="204" t="s">
        <v>1975</v>
      </c>
      <c r="G1768" s="201"/>
      <c r="H1768" s="205">
        <v>39.139000000000003</v>
      </c>
      <c r="I1768" s="206"/>
      <c r="J1768" s="201"/>
      <c r="K1768" s="201"/>
      <c r="L1768" s="207"/>
      <c r="M1768" s="208"/>
      <c r="N1768" s="209"/>
      <c r="O1768" s="209"/>
      <c r="P1768" s="209"/>
      <c r="Q1768" s="209"/>
      <c r="R1768" s="209"/>
      <c r="S1768" s="209"/>
      <c r="T1768" s="210"/>
      <c r="AT1768" s="211" t="s">
        <v>296</v>
      </c>
      <c r="AU1768" s="211" t="s">
        <v>82</v>
      </c>
      <c r="AV1768" s="13" t="s">
        <v>82</v>
      </c>
      <c r="AW1768" s="13" t="s">
        <v>4</v>
      </c>
      <c r="AX1768" s="13" t="s">
        <v>80</v>
      </c>
      <c r="AY1768" s="211" t="s">
        <v>286</v>
      </c>
    </row>
    <row r="1769" spans="1:65" s="2" customFormat="1" ht="24.2" customHeight="1">
      <c r="A1769" s="36"/>
      <c r="B1769" s="37"/>
      <c r="C1769" s="245" t="s">
        <v>1976</v>
      </c>
      <c r="D1769" s="245" t="s">
        <v>459</v>
      </c>
      <c r="E1769" s="246" t="s">
        <v>1957</v>
      </c>
      <c r="F1769" s="247" t="s">
        <v>1958</v>
      </c>
      <c r="G1769" s="248" t="s">
        <v>142</v>
      </c>
      <c r="H1769" s="249">
        <v>36.008000000000003</v>
      </c>
      <c r="I1769" s="250"/>
      <c r="J1769" s="251">
        <f>ROUND(I1769*H1769,2)</f>
        <v>0</v>
      </c>
      <c r="K1769" s="247" t="s">
        <v>292</v>
      </c>
      <c r="L1769" s="252"/>
      <c r="M1769" s="253" t="s">
        <v>21</v>
      </c>
      <c r="N1769" s="254" t="s">
        <v>44</v>
      </c>
      <c r="O1769" s="66"/>
      <c r="P1769" s="191">
        <f>O1769*H1769</f>
        <v>0</v>
      </c>
      <c r="Q1769" s="191">
        <v>1.6000000000000001E-4</v>
      </c>
      <c r="R1769" s="191">
        <f>Q1769*H1769</f>
        <v>5.7612800000000006E-3</v>
      </c>
      <c r="S1769" s="191">
        <v>0</v>
      </c>
      <c r="T1769" s="192">
        <f>S1769*H1769</f>
        <v>0</v>
      </c>
      <c r="U1769" s="36"/>
      <c r="V1769" s="36"/>
      <c r="W1769" s="36"/>
      <c r="X1769" s="36"/>
      <c r="Y1769" s="36"/>
      <c r="Z1769" s="36"/>
      <c r="AA1769" s="36"/>
      <c r="AB1769" s="36"/>
      <c r="AC1769" s="36"/>
      <c r="AD1769" s="36"/>
      <c r="AE1769" s="36"/>
      <c r="AR1769" s="193" t="s">
        <v>358</v>
      </c>
      <c r="AT1769" s="193" t="s">
        <v>459</v>
      </c>
      <c r="AU1769" s="193" t="s">
        <v>82</v>
      </c>
      <c r="AY1769" s="19" t="s">
        <v>286</v>
      </c>
      <c r="BE1769" s="194">
        <f>IF(N1769="základní",J1769,0)</f>
        <v>0</v>
      </c>
      <c r="BF1769" s="194">
        <f>IF(N1769="snížená",J1769,0)</f>
        <v>0</v>
      </c>
      <c r="BG1769" s="194">
        <f>IF(N1769="zákl. přenesená",J1769,0)</f>
        <v>0</v>
      </c>
      <c r="BH1769" s="194">
        <f>IF(N1769="sníž. přenesená",J1769,0)</f>
        <v>0</v>
      </c>
      <c r="BI1769" s="194">
        <f>IF(N1769="nulová",J1769,0)</f>
        <v>0</v>
      </c>
      <c r="BJ1769" s="19" t="s">
        <v>80</v>
      </c>
      <c r="BK1769" s="194">
        <f>ROUND(I1769*H1769,2)</f>
        <v>0</v>
      </c>
      <c r="BL1769" s="19" t="s">
        <v>103</v>
      </c>
      <c r="BM1769" s="193" t="s">
        <v>1977</v>
      </c>
    </row>
    <row r="1770" spans="1:65" s="2" customFormat="1" ht="19.5">
      <c r="A1770" s="36"/>
      <c r="B1770" s="37"/>
      <c r="C1770" s="38"/>
      <c r="D1770" s="202" t="s">
        <v>377</v>
      </c>
      <c r="E1770" s="38"/>
      <c r="F1770" s="244" t="s">
        <v>1960</v>
      </c>
      <c r="G1770" s="38"/>
      <c r="H1770" s="38"/>
      <c r="I1770" s="197"/>
      <c r="J1770" s="38"/>
      <c r="K1770" s="38"/>
      <c r="L1770" s="41"/>
      <c r="M1770" s="198"/>
      <c r="N1770" s="199"/>
      <c r="O1770" s="66"/>
      <c r="P1770" s="66"/>
      <c r="Q1770" s="66"/>
      <c r="R1770" s="66"/>
      <c r="S1770" s="66"/>
      <c r="T1770" s="67"/>
      <c r="U1770" s="36"/>
      <c r="V1770" s="36"/>
      <c r="W1770" s="36"/>
      <c r="X1770" s="36"/>
      <c r="Y1770" s="36"/>
      <c r="Z1770" s="36"/>
      <c r="AA1770" s="36"/>
      <c r="AB1770" s="36"/>
      <c r="AC1770" s="36"/>
      <c r="AD1770" s="36"/>
      <c r="AE1770" s="36"/>
      <c r="AT1770" s="19" t="s">
        <v>377</v>
      </c>
      <c r="AU1770" s="19" t="s">
        <v>82</v>
      </c>
    </row>
    <row r="1771" spans="1:65" s="13" customFormat="1" ht="11.25">
      <c r="B1771" s="200"/>
      <c r="C1771" s="201"/>
      <c r="D1771" s="202" t="s">
        <v>296</v>
      </c>
      <c r="E1771" s="203" t="s">
        <v>21</v>
      </c>
      <c r="F1771" s="204" t="s">
        <v>1974</v>
      </c>
      <c r="G1771" s="201"/>
      <c r="H1771" s="205">
        <v>31.311</v>
      </c>
      <c r="I1771" s="206"/>
      <c r="J1771" s="201"/>
      <c r="K1771" s="201"/>
      <c r="L1771" s="207"/>
      <c r="M1771" s="208"/>
      <c r="N1771" s="209"/>
      <c r="O1771" s="209"/>
      <c r="P1771" s="209"/>
      <c r="Q1771" s="209"/>
      <c r="R1771" s="209"/>
      <c r="S1771" s="209"/>
      <c r="T1771" s="210"/>
      <c r="AT1771" s="211" t="s">
        <v>296</v>
      </c>
      <c r="AU1771" s="211" t="s">
        <v>82</v>
      </c>
      <c r="AV1771" s="13" t="s">
        <v>82</v>
      </c>
      <c r="AW1771" s="13" t="s">
        <v>34</v>
      </c>
      <c r="AX1771" s="13" t="s">
        <v>73</v>
      </c>
      <c r="AY1771" s="211" t="s">
        <v>286</v>
      </c>
    </row>
    <row r="1772" spans="1:65" s="14" customFormat="1" ht="11.25">
      <c r="B1772" s="212"/>
      <c r="C1772" s="213"/>
      <c r="D1772" s="202" t="s">
        <v>296</v>
      </c>
      <c r="E1772" s="214" t="s">
        <v>21</v>
      </c>
      <c r="F1772" s="215" t="s">
        <v>300</v>
      </c>
      <c r="G1772" s="213"/>
      <c r="H1772" s="216">
        <v>31.311</v>
      </c>
      <c r="I1772" s="217"/>
      <c r="J1772" s="213"/>
      <c r="K1772" s="213"/>
      <c r="L1772" s="218"/>
      <c r="M1772" s="219"/>
      <c r="N1772" s="220"/>
      <c r="O1772" s="220"/>
      <c r="P1772" s="220"/>
      <c r="Q1772" s="220"/>
      <c r="R1772" s="220"/>
      <c r="S1772" s="220"/>
      <c r="T1772" s="221"/>
      <c r="AT1772" s="222" t="s">
        <v>296</v>
      </c>
      <c r="AU1772" s="222" t="s">
        <v>82</v>
      </c>
      <c r="AV1772" s="14" t="s">
        <v>93</v>
      </c>
      <c r="AW1772" s="14" t="s">
        <v>34</v>
      </c>
      <c r="AX1772" s="14" t="s">
        <v>80</v>
      </c>
      <c r="AY1772" s="222" t="s">
        <v>286</v>
      </c>
    </row>
    <row r="1773" spans="1:65" s="13" customFormat="1" ht="11.25">
      <c r="B1773" s="200"/>
      <c r="C1773" s="201"/>
      <c r="D1773" s="202" t="s">
        <v>296</v>
      </c>
      <c r="E1773" s="201"/>
      <c r="F1773" s="204" t="s">
        <v>1978</v>
      </c>
      <c r="G1773" s="201"/>
      <c r="H1773" s="205">
        <v>36.008000000000003</v>
      </c>
      <c r="I1773" s="206"/>
      <c r="J1773" s="201"/>
      <c r="K1773" s="201"/>
      <c r="L1773" s="207"/>
      <c r="M1773" s="208"/>
      <c r="N1773" s="209"/>
      <c r="O1773" s="209"/>
      <c r="P1773" s="209"/>
      <c r="Q1773" s="209"/>
      <c r="R1773" s="209"/>
      <c r="S1773" s="209"/>
      <c r="T1773" s="210"/>
      <c r="AT1773" s="211" t="s">
        <v>296</v>
      </c>
      <c r="AU1773" s="211" t="s">
        <v>82</v>
      </c>
      <c r="AV1773" s="13" t="s">
        <v>82</v>
      </c>
      <c r="AW1773" s="13" t="s">
        <v>4</v>
      </c>
      <c r="AX1773" s="13" t="s">
        <v>80</v>
      </c>
      <c r="AY1773" s="211" t="s">
        <v>286</v>
      </c>
    </row>
    <row r="1774" spans="1:65" s="2" customFormat="1" ht="21.75" customHeight="1">
      <c r="A1774" s="36"/>
      <c r="B1774" s="37"/>
      <c r="C1774" s="182" t="s">
        <v>1979</v>
      </c>
      <c r="D1774" s="182" t="s">
        <v>288</v>
      </c>
      <c r="E1774" s="183" t="s">
        <v>1980</v>
      </c>
      <c r="F1774" s="184" t="s">
        <v>1981</v>
      </c>
      <c r="G1774" s="185" t="s">
        <v>142</v>
      </c>
      <c r="H1774" s="186">
        <v>18.218</v>
      </c>
      <c r="I1774" s="187"/>
      <c r="J1774" s="188">
        <f>ROUND(I1774*H1774,2)</f>
        <v>0</v>
      </c>
      <c r="K1774" s="184" t="s">
        <v>292</v>
      </c>
      <c r="L1774" s="41"/>
      <c r="M1774" s="189" t="s">
        <v>21</v>
      </c>
      <c r="N1774" s="190" t="s">
        <v>44</v>
      </c>
      <c r="O1774" s="66"/>
      <c r="P1774" s="191">
        <f>O1774*H1774</f>
        <v>0</v>
      </c>
      <c r="Q1774" s="191">
        <v>2.3630000000000002E-2</v>
      </c>
      <c r="R1774" s="191">
        <f>Q1774*H1774</f>
        <v>0.43049134000000006</v>
      </c>
      <c r="S1774" s="191">
        <v>0</v>
      </c>
      <c r="T1774" s="192">
        <f>S1774*H1774</f>
        <v>0</v>
      </c>
      <c r="U1774" s="36"/>
      <c r="V1774" s="36"/>
      <c r="W1774" s="36"/>
      <c r="X1774" s="36"/>
      <c r="Y1774" s="36"/>
      <c r="Z1774" s="36"/>
      <c r="AA1774" s="36"/>
      <c r="AB1774" s="36"/>
      <c r="AC1774" s="36"/>
      <c r="AD1774" s="36"/>
      <c r="AE1774" s="36"/>
      <c r="AR1774" s="193" t="s">
        <v>103</v>
      </c>
      <c r="AT1774" s="193" t="s">
        <v>288</v>
      </c>
      <c r="AU1774" s="193" t="s">
        <v>82</v>
      </c>
      <c r="AY1774" s="19" t="s">
        <v>286</v>
      </c>
      <c r="BE1774" s="194">
        <f>IF(N1774="základní",J1774,0)</f>
        <v>0</v>
      </c>
      <c r="BF1774" s="194">
        <f>IF(N1774="snížená",J1774,0)</f>
        <v>0</v>
      </c>
      <c r="BG1774" s="194">
        <f>IF(N1774="zákl. přenesená",J1774,0)</f>
        <v>0</v>
      </c>
      <c r="BH1774" s="194">
        <f>IF(N1774="sníž. přenesená",J1774,0)</f>
        <v>0</v>
      </c>
      <c r="BI1774" s="194">
        <f>IF(N1774="nulová",J1774,0)</f>
        <v>0</v>
      </c>
      <c r="BJ1774" s="19" t="s">
        <v>80</v>
      </c>
      <c r="BK1774" s="194">
        <f>ROUND(I1774*H1774,2)</f>
        <v>0</v>
      </c>
      <c r="BL1774" s="19" t="s">
        <v>103</v>
      </c>
      <c r="BM1774" s="193" t="s">
        <v>1982</v>
      </c>
    </row>
    <row r="1775" spans="1:65" s="2" customFormat="1" ht="11.25">
      <c r="A1775" s="36"/>
      <c r="B1775" s="37"/>
      <c r="C1775" s="38"/>
      <c r="D1775" s="195" t="s">
        <v>294</v>
      </c>
      <c r="E1775" s="38"/>
      <c r="F1775" s="196" t="s">
        <v>1983</v>
      </c>
      <c r="G1775" s="38"/>
      <c r="H1775" s="38"/>
      <c r="I1775" s="197"/>
      <c r="J1775" s="38"/>
      <c r="K1775" s="38"/>
      <c r="L1775" s="41"/>
      <c r="M1775" s="198"/>
      <c r="N1775" s="199"/>
      <c r="O1775" s="66"/>
      <c r="P1775" s="66"/>
      <c r="Q1775" s="66"/>
      <c r="R1775" s="66"/>
      <c r="S1775" s="66"/>
      <c r="T1775" s="67"/>
      <c r="U1775" s="36"/>
      <c r="V1775" s="36"/>
      <c r="W1775" s="36"/>
      <c r="X1775" s="36"/>
      <c r="Y1775" s="36"/>
      <c r="Z1775" s="36"/>
      <c r="AA1775" s="36"/>
      <c r="AB1775" s="36"/>
      <c r="AC1775" s="36"/>
      <c r="AD1775" s="36"/>
      <c r="AE1775" s="36"/>
      <c r="AT1775" s="19" t="s">
        <v>294</v>
      </c>
      <c r="AU1775" s="19" t="s">
        <v>82</v>
      </c>
    </row>
    <row r="1776" spans="1:65" s="15" customFormat="1" ht="11.25">
      <c r="B1776" s="223"/>
      <c r="C1776" s="224"/>
      <c r="D1776" s="202" t="s">
        <v>296</v>
      </c>
      <c r="E1776" s="225" t="s">
        <v>21</v>
      </c>
      <c r="F1776" s="226" t="s">
        <v>1984</v>
      </c>
      <c r="G1776" s="224"/>
      <c r="H1776" s="225" t="s">
        <v>21</v>
      </c>
      <c r="I1776" s="227"/>
      <c r="J1776" s="224"/>
      <c r="K1776" s="224"/>
      <c r="L1776" s="228"/>
      <c r="M1776" s="229"/>
      <c r="N1776" s="230"/>
      <c r="O1776" s="230"/>
      <c r="P1776" s="230"/>
      <c r="Q1776" s="230"/>
      <c r="R1776" s="230"/>
      <c r="S1776" s="230"/>
      <c r="T1776" s="231"/>
      <c r="AT1776" s="232" t="s">
        <v>296</v>
      </c>
      <c r="AU1776" s="232" t="s">
        <v>82</v>
      </c>
      <c r="AV1776" s="15" t="s">
        <v>80</v>
      </c>
      <c r="AW1776" s="15" t="s">
        <v>34</v>
      </c>
      <c r="AX1776" s="15" t="s">
        <v>73</v>
      </c>
      <c r="AY1776" s="232" t="s">
        <v>286</v>
      </c>
    </row>
    <row r="1777" spans="1:65" s="15" customFormat="1" ht="11.25">
      <c r="B1777" s="223"/>
      <c r="C1777" s="224"/>
      <c r="D1777" s="202" t="s">
        <v>296</v>
      </c>
      <c r="E1777" s="225" t="s">
        <v>21</v>
      </c>
      <c r="F1777" s="226" t="s">
        <v>1985</v>
      </c>
      <c r="G1777" s="224"/>
      <c r="H1777" s="225" t="s">
        <v>21</v>
      </c>
      <c r="I1777" s="227"/>
      <c r="J1777" s="224"/>
      <c r="K1777" s="224"/>
      <c r="L1777" s="228"/>
      <c r="M1777" s="229"/>
      <c r="N1777" s="230"/>
      <c r="O1777" s="230"/>
      <c r="P1777" s="230"/>
      <c r="Q1777" s="230"/>
      <c r="R1777" s="230"/>
      <c r="S1777" s="230"/>
      <c r="T1777" s="231"/>
      <c r="AT1777" s="232" t="s">
        <v>296</v>
      </c>
      <c r="AU1777" s="232" t="s">
        <v>82</v>
      </c>
      <c r="AV1777" s="15" t="s">
        <v>80</v>
      </c>
      <c r="AW1777" s="15" t="s">
        <v>34</v>
      </c>
      <c r="AX1777" s="15" t="s">
        <v>73</v>
      </c>
      <c r="AY1777" s="232" t="s">
        <v>286</v>
      </c>
    </row>
    <row r="1778" spans="1:65" s="13" customFormat="1" ht="11.25">
      <c r="B1778" s="200"/>
      <c r="C1778" s="201"/>
      <c r="D1778" s="202" t="s">
        <v>296</v>
      </c>
      <c r="E1778" s="203" t="s">
        <v>21</v>
      </c>
      <c r="F1778" s="204" t="s">
        <v>1986</v>
      </c>
      <c r="G1778" s="201"/>
      <c r="H1778" s="205">
        <v>5.383</v>
      </c>
      <c r="I1778" s="206"/>
      <c r="J1778" s="201"/>
      <c r="K1778" s="201"/>
      <c r="L1778" s="207"/>
      <c r="M1778" s="208"/>
      <c r="N1778" s="209"/>
      <c r="O1778" s="209"/>
      <c r="P1778" s="209"/>
      <c r="Q1778" s="209"/>
      <c r="R1778" s="209"/>
      <c r="S1778" s="209"/>
      <c r="T1778" s="210"/>
      <c r="AT1778" s="211" t="s">
        <v>296</v>
      </c>
      <c r="AU1778" s="211" t="s">
        <v>82</v>
      </c>
      <c r="AV1778" s="13" t="s">
        <v>82</v>
      </c>
      <c r="AW1778" s="13" t="s">
        <v>34</v>
      </c>
      <c r="AX1778" s="13" t="s">
        <v>73</v>
      </c>
      <c r="AY1778" s="211" t="s">
        <v>286</v>
      </c>
    </row>
    <row r="1779" spans="1:65" s="13" customFormat="1" ht="11.25">
      <c r="B1779" s="200"/>
      <c r="C1779" s="201"/>
      <c r="D1779" s="202" t="s">
        <v>296</v>
      </c>
      <c r="E1779" s="203" t="s">
        <v>21</v>
      </c>
      <c r="F1779" s="204" t="s">
        <v>1987</v>
      </c>
      <c r="G1779" s="201"/>
      <c r="H1779" s="205">
        <v>4.7270000000000003</v>
      </c>
      <c r="I1779" s="206"/>
      <c r="J1779" s="201"/>
      <c r="K1779" s="201"/>
      <c r="L1779" s="207"/>
      <c r="M1779" s="208"/>
      <c r="N1779" s="209"/>
      <c r="O1779" s="209"/>
      <c r="P1779" s="209"/>
      <c r="Q1779" s="209"/>
      <c r="R1779" s="209"/>
      <c r="S1779" s="209"/>
      <c r="T1779" s="210"/>
      <c r="AT1779" s="211" t="s">
        <v>296</v>
      </c>
      <c r="AU1779" s="211" t="s">
        <v>82</v>
      </c>
      <c r="AV1779" s="13" t="s">
        <v>82</v>
      </c>
      <c r="AW1779" s="13" t="s">
        <v>34</v>
      </c>
      <c r="AX1779" s="13" t="s">
        <v>73</v>
      </c>
      <c r="AY1779" s="211" t="s">
        <v>286</v>
      </c>
    </row>
    <row r="1780" spans="1:65" s="13" customFormat="1" ht="11.25">
      <c r="B1780" s="200"/>
      <c r="C1780" s="201"/>
      <c r="D1780" s="202" t="s">
        <v>296</v>
      </c>
      <c r="E1780" s="203" t="s">
        <v>21</v>
      </c>
      <c r="F1780" s="204" t="s">
        <v>1988</v>
      </c>
      <c r="G1780" s="201"/>
      <c r="H1780" s="205">
        <v>1.3480000000000001</v>
      </c>
      <c r="I1780" s="206"/>
      <c r="J1780" s="201"/>
      <c r="K1780" s="201"/>
      <c r="L1780" s="207"/>
      <c r="M1780" s="208"/>
      <c r="N1780" s="209"/>
      <c r="O1780" s="209"/>
      <c r="P1780" s="209"/>
      <c r="Q1780" s="209"/>
      <c r="R1780" s="209"/>
      <c r="S1780" s="209"/>
      <c r="T1780" s="210"/>
      <c r="AT1780" s="211" t="s">
        <v>296</v>
      </c>
      <c r="AU1780" s="211" t="s">
        <v>82</v>
      </c>
      <c r="AV1780" s="13" t="s">
        <v>82</v>
      </c>
      <c r="AW1780" s="13" t="s">
        <v>34</v>
      </c>
      <c r="AX1780" s="13" t="s">
        <v>73</v>
      </c>
      <c r="AY1780" s="211" t="s">
        <v>286</v>
      </c>
    </row>
    <row r="1781" spans="1:65" s="13" customFormat="1" ht="11.25">
      <c r="B1781" s="200"/>
      <c r="C1781" s="201"/>
      <c r="D1781" s="202" t="s">
        <v>296</v>
      </c>
      <c r="E1781" s="203" t="s">
        <v>21</v>
      </c>
      <c r="F1781" s="204" t="s">
        <v>1989</v>
      </c>
      <c r="G1781" s="201"/>
      <c r="H1781" s="205">
        <v>4.76</v>
      </c>
      <c r="I1781" s="206"/>
      <c r="J1781" s="201"/>
      <c r="K1781" s="201"/>
      <c r="L1781" s="207"/>
      <c r="M1781" s="208"/>
      <c r="N1781" s="209"/>
      <c r="O1781" s="209"/>
      <c r="P1781" s="209"/>
      <c r="Q1781" s="209"/>
      <c r="R1781" s="209"/>
      <c r="S1781" s="209"/>
      <c r="T1781" s="210"/>
      <c r="AT1781" s="211" t="s">
        <v>296</v>
      </c>
      <c r="AU1781" s="211" t="s">
        <v>82</v>
      </c>
      <c r="AV1781" s="13" t="s">
        <v>82</v>
      </c>
      <c r="AW1781" s="13" t="s">
        <v>34</v>
      </c>
      <c r="AX1781" s="13" t="s">
        <v>73</v>
      </c>
      <c r="AY1781" s="211" t="s">
        <v>286</v>
      </c>
    </row>
    <row r="1782" spans="1:65" s="14" customFormat="1" ht="11.25">
      <c r="B1782" s="212"/>
      <c r="C1782" s="213"/>
      <c r="D1782" s="202" t="s">
        <v>296</v>
      </c>
      <c r="E1782" s="214" t="s">
        <v>21</v>
      </c>
      <c r="F1782" s="215" t="s">
        <v>300</v>
      </c>
      <c r="G1782" s="213"/>
      <c r="H1782" s="216">
        <v>16.218</v>
      </c>
      <c r="I1782" s="217"/>
      <c r="J1782" s="213"/>
      <c r="K1782" s="213"/>
      <c r="L1782" s="218"/>
      <c r="M1782" s="219"/>
      <c r="N1782" s="220"/>
      <c r="O1782" s="220"/>
      <c r="P1782" s="220"/>
      <c r="Q1782" s="220"/>
      <c r="R1782" s="220"/>
      <c r="S1782" s="220"/>
      <c r="T1782" s="221"/>
      <c r="AT1782" s="222" t="s">
        <v>296</v>
      </c>
      <c r="AU1782" s="222" t="s">
        <v>82</v>
      </c>
      <c r="AV1782" s="14" t="s">
        <v>93</v>
      </c>
      <c r="AW1782" s="14" t="s">
        <v>34</v>
      </c>
      <c r="AX1782" s="14" t="s">
        <v>73</v>
      </c>
      <c r="AY1782" s="222" t="s">
        <v>286</v>
      </c>
    </row>
    <row r="1783" spans="1:65" s="13" customFormat="1" ht="11.25">
      <c r="B1783" s="200"/>
      <c r="C1783" s="201"/>
      <c r="D1783" s="202" t="s">
        <v>296</v>
      </c>
      <c r="E1783" s="203" t="s">
        <v>21</v>
      </c>
      <c r="F1783" s="204" t="s">
        <v>82</v>
      </c>
      <c r="G1783" s="201"/>
      <c r="H1783" s="205">
        <v>2</v>
      </c>
      <c r="I1783" s="206"/>
      <c r="J1783" s="201"/>
      <c r="K1783" s="201"/>
      <c r="L1783" s="207"/>
      <c r="M1783" s="208"/>
      <c r="N1783" s="209"/>
      <c r="O1783" s="209"/>
      <c r="P1783" s="209"/>
      <c r="Q1783" s="209"/>
      <c r="R1783" s="209"/>
      <c r="S1783" s="209"/>
      <c r="T1783" s="210"/>
      <c r="AT1783" s="211" t="s">
        <v>296</v>
      </c>
      <c r="AU1783" s="211" t="s">
        <v>82</v>
      </c>
      <c r="AV1783" s="13" t="s">
        <v>82</v>
      </c>
      <c r="AW1783" s="13" t="s">
        <v>34</v>
      </c>
      <c r="AX1783" s="13" t="s">
        <v>73</v>
      </c>
      <c r="AY1783" s="211" t="s">
        <v>286</v>
      </c>
    </row>
    <row r="1784" spans="1:65" s="16" customFormat="1" ht="11.25">
      <c r="B1784" s="233"/>
      <c r="C1784" s="234"/>
      <c r="D1784" s="202" t="s">
        <v>296</v>
      </c>
      <c r="E1784" s="235" t="s">
        <v>21</v>
      </c>
      <c r="F1784" s="236" t="s">
        <v>307</v>
      </c>
      <c r="G1784" s="234"/>
      <c r="H1784" s="237">
        <v>18.218</v>
      </c>
      <c r="I1784" s="238"/>
      <c r="J1784" s="234"/>
      <c r="K1784" s="234"/>
      <c r="L1784" s="239"/>
      <c r="M1784" s="240"/>
      <c r="N1784" s="241"/>
      <c r="O1784" s="241"/>
      <c r="P1784" s="241"/>
      <c r="Q1784" s="241"/>
      <c r="R1784" s="241"/>
      <c r="S1784" s="241"/>
      <c r="T1784" s="242"/>
      <c r="AT1784" s="243" t="s">
        <v>296</v>
      </c>
      <c r="AU1784" s="243" t="s">
        <v>82</v>
      </c>
      <c r="AV1784" s="16" t="s">
        <v>103</v>
      </c>
      <c r="AW1784" s="16" t="s">
        <v>34</v>
      </c>
      <c r="AX1784" s="16" t="s">
        <v>80</v>
      </c>
      <c r="AY1784" s="243" t="s">
        <v>286</v>
      </c>
    </row>
    <row r="1785" spans="1:65" s="2" customFormat="1" ht="24.2" customHeight="1">
      <c r="A1785" s="36"/>
      <c r="B1785" s="37"/>
      <c r="C1785" s="182" t="s">
        <v>1990</v>
      </c>
      <c r="D1785" s="182" t="s">
        <v>288</v>
      </c>
      <c r="E1785" s="183" t="s">
        <v>1991</v>
      </c>
      <c r="F1785" s="184" t="s">
        <v>1992</v>
      </c>
      <c r="G1785" s="185" t="s">
        <v>142</v>
      </c>
      <c r="H1785" s="186">
        <v>799.90499999999997</v>
      </c>
      <c r="I1785" s="187"/>
      <c r="J1785" s="188">
        <f>ROUND(I1785*H1785,2)</f>
        <v>0</v>
      </c>
      <c r="K1785" s="184" t="s">
        <v>292</v>
      </c>
      <c r="L1785" s="41"/>
      <c r="M1785" s="189" t="s">
        <v>21</v>
      </c>
      <c r="N1785" s="190" t="s">
        <v>44</v>
      </c>
      <c r="O1785" s="66"/>
      <c r="P1785" s="191">
        <f>O1785*H1785</f>
        <v>0</v>
      </c>
      <c r="Q1785" s="191">
        <v>2.8500000000000001E-3</v>
      </c>
      <c r="R1785" s="191">
        <f>Q1785*H1785</f>
        <v>2.2797292499999999</v>
      </c>
      <c r="S1785" s="191">
        <v>0</v>
      </c>
      <c r="T1785" s="192">
        <f>S1785*H1785</f>
        <v>0</v>
      </c>
      <c r="U1785" s="36"/>
      <c r="V1785" s="36"/>
      <c r="W1785" s="36"/>
      <c r="X1785" s="36"/>
      <c r="Y1785" s="36"/>
      <c r="Z1785" s="36"/>
      <c r="AA1785" s="36"/>
      <c r="AB1785" s="36"/>
      <c r="AC1785" s="36"/>
      <c r="AD1785" s="36"/>
      <c r="AE1785" s="36"/>
      <c r="AR1785" s="193" t="s">
        <v>103</v>
      </c>
      <c r="AT1785" s="193" t="s">
        <v>288</v>
      </c>
      <c r="AU1785" s="193" t="s">
        <v>82</v>
      </c>
      <c r="AY1785" s="19" t="s">
        <v>286</v>
      </c>
      <c r="BE1785" s="194">
        <f>IF(N1785="základní",J1785,0)</f>
        <v>0</v>
      </c>
      <c r="BF1785" s="194">
        <f>IF(N1785="snížená",J1785,0)</f>
        <v>0</v>
      </c>
      <c r="BG1785" s="194">
        <f>IF(N1785="zákl. přenesená",J1785,0)</f>
        <v>0</v>
      </c>
      <c r="BH1785" s="194">
        <f>IF(N1785="sníž. přenesená",J1785,0)</f>
        <v>0</v>
      </c>
      <c r="BI1785" s="194">
        <f>IF(N1785="nulová",J1785,0)</f>
        <v>0</v>
      </c>
      <c r="BJ1785" s="19" t="s">
        <v>80</v>
      </c>
      <c r="BK1785" s="194">
        <f>ROUND(I1785*H1785,2)</f>
        <v>0</v>
      </c>
      <c r="BL1785" s="19" t="s">
        <v>103</v>
      </c>
      <c r="BM1785" s="193" t="s">
        <v>1993</v>
      </c>
    </row>
    <row r="1786" spans="1:65" s="2" customFormat="1" ht="11.25">
      <c r="A1786" s="36"/>
      <c r="B1786" s="37"/>
      <c r="C1786" s="38"/>
      <c r="D1786" s="195" t="s">
        <v>294</v>
      </c>
      <c r="E1786" s="38"/>
      <c r="F1786" s="196" t="s">
        <v>1994</v>
      </c>
      <c r="G1786" s="38"/>
      <c r="H1786" s="38"/>
      <c r="I1786" s="197"/>
      <c r="J1786" s="38"/>
      <c r="K1786" s="38"/>
      <c r="L1786" s="41"/>
      <c r="M1786" s="198"/>
      <c r="N1786" s="199"/>
      <c r="O1786" s="66"/>
      <c r="P1786" s="66"/>
      <c r="Q1786" s="66"/>
      <c r="R1786" s="66"/>
      <c r="S1786" s="66"/>
      <c r="T1786" s="67"/>
      <c r="U1786" s="36"/>
      <c r="V1786" s="36"/>
      <c r="W1786" s="36"/>
      <c r="X1786" s="36"/>
      <c r="Y1786" s="36"/>
      <c r="Z1786" s="36"/>
      <c r="AA1786" s="36"/>
      <c r="AB1786" s="36"/>
      <c r="AC1786" s="36"/>
      <c r="AD1786" s="36"/>
      <c r="AE1786" s="36"/>
      <c r="AT1786" s="19" t="s">
        <v>294</v>
      </c>
      <c r="AU1786" s="19" t="s">
        <v>82</v>
      </c>
    </row>
    <row r="1787" spans="1:65" s="13" customFormat="1" ht="11.25">
      <c r="B1787" s="200"/>
      <c r="C1787" s="201"/>
      <c r="D1787" s="202" t="s">
        <v>296</v>
      </c>
      <c r="E1787" s="203" t="s">
        <v>21</v>
      </c>
      <c r="F1787" s="204" t="s">
        <v>1995</v>
      </c>
      <c r="G1787" s="201"/>
      <c r="H1787" s="205">
        <v>18.218</v>
      </c>
      <c r="I1787" s="206"/>
      <c r="J1787" s="201"/>
      <c r="K1787" s="201"/>
      <c r="L1787" s="207"/>
      <c r="M1787" s="208"/>
      <c r="N1787" s="209"/>
      <c r="O1787" s="209"/>
      <c r="P1787" s="209"/>
      <c r="Q1787" s="209"/>
      <c r="R1787" s="209"/>
      <c r="S1787" s="209"/>
      <c r="T1787" s="210"/>
      <c r="AT1787" s="211" t="s">
        <v>296</v>
      </c>
      <c r="AU1787" s="211" t="s">
        <v>82</v>
      </c>
      <c r="AV1787" s="13" t="s">
        <v>82</v>
      </c>
      <c r="AW1787" s="13" t="s">
        <v>34</v>
      </c>
      <c r="AX1787" s="13" t="s">
        <v>73</v>
      </c>
      <c r="AY1787" s="211" t="s">
        <v>286</v>
      </c>
    </row>
    <row r="1788" spans="1:65" s="15" customFormat="1" ht="11.25">
      <c r="B1788" s="223"/>
      <c r="C1788" s="224"/>
      <c r="D1788" s="202" t="s">
        <v>296</v>
      </c>
      <c r="E1788" s="225" t="s">
        <v>21</v>
      </c>
      <c r="F1788" s="226" t="s">
        <v>1877</v>
      </c>
      <c r="G1788" s="224"/>
      <c r="H1788" s="225" t="s">
        <v>21</v>
      </c>
      <c r="I1788" s="227"/>
      <c r="J1788" s="224"/>
      <c r="K1788" s="224"/>
      <c r="L1788" s="228"/>
      <c r="M1788" s="229"/>
      <c r="N1788" s="230"/>
      <c r="O1788" s="230"/>
      <c r="P1788" s="230"/>
      <c r="Q1788" s="230"/>
      <c r="R1788" s="230"/>
      <c r="S1788" s="230"/>
      <c r="T1788" s="231"/>
      <c r="AT1788" s="232" t="s">
        <v>296</v>
      </c>
      <c r="AU1788" s="232" t="s">
        <v>82</v>
      </c>
      <c r="AV1788" s="15" t="s">
        <v>80</v>
      </c>
      <c r="AW1788" s="15" t="s">
        <v>34</v>
      </c>
      <c r="AX1788" s="15" t="s">
        <v>73</v>
      </c>
      <c r="AY1788" s="232" t="s">
        <v>286</v>
      </c>
    </row>
    <row r="1789" spans="1:65" s="13" customFormat="1" ht="11.25">
      <c r="B1789" s="200"/>
      <c r="C1789" s="201"/>
      <c r="D1789" s="202" t="s">
        <v>296</v>
      </c>
      <c r="E1789" s="203" t="s">
        <v>21</v>
      </c>
      <c r="F1789" s="204" t="s">
        <v>1878</v>
      </c>
      <c r="G1789" s="201"/>
      <c r="H1789" s="205">
        <v>6.6</v>
      </c>
      <c r="I1789" s="206"/>
      <c r="J1789" s="201"/>
      <c r="K1789" s="201"/>
      <c r="L1789" s="207"/>
      <c r="M1789" s="208"/>
      <c r="N1789" s="209"/>
      <c r="O1789" s="209"/>
      <c r="P1789" s="209"/>
      <c r="Q1789" s="209"/>
      <c r="R1789" s="209"/>
      <c r="S1789" s="209"/>
      <c r="T1789" s="210"/>
      <c r="AT1789" s="211" t="s">
        <v>296</v>
      </c>
      <c r="AU1789" s="211" t="s">
        <v>82</v>
      </c>
      <c r="AV1789" s="13" t="s">
        <v>82</v>
      </c>
      <c r="AW1789" s="13" t="s">
        <v>34</v>
      </c>
      <c r="AX1789" s="13" t="s">
        <v>73</v>
      </c>
      <c r="AY1789" s="211" t="s">
        <v>286</v>
      </c>
    </row>
    <row r="1790" spans="1:65" s="13" customFormat="1" ht="11.25">
      <c r="B1790" s="200"/>
      <c r="C1790" s="201"/>
      <c r="D1790" s="202" t="s">
        <v>296</v>
      </c>
      <c r="E1790" s="203" t="s">
        <v>21</v>
      </c>
      <c r="F1790" s="204" t="s">
        <v>1879</v>
      </c>
      <c r="G1790" s="201"/>
      <c r="H1790" s="205">
        <v>101.758</v>
      </c>
      <c r="I1790" s="206"/>
      <c r="J1790" s="201"/>
      <c r="K1790" s="201"/>
      <c r="L1790" s="207"/>
      <c r="M1790" s="208"/>
      <c r="N1790" s="209"/>
      <c r="O1790" s="209"/>
      <c r="P1790" s="209"/>
      <c r="Q1790" s="209"/>
      <c r="R1790" s="209"/>
      <c r="S1790" s="209"/>
      <c r="T1790" s="210"/>
      <c r="AT1790" s="211" t="s">
        <v>296</v>
      </c>
      <c r="AU1790" s="211" t="s">
        <v>82</v>
      </c>
      <c r="AV1790" s="13" t="s">
        <v>82</v>
      </c>
      <c r="AW1790" s="13" t="s">
        <v>34</v>
      </c>
      <c r="AX1790" s="13" t="s">
        <v>73</v>
      </c>
      <c r="AY1790" s="211" t="s">
        <v>286</v>
      </c>
    </row>
    <row r="1791" spans="1:65" s="15" customFormat="1" ht="11.25">
      <c r="B1791" s="223"/>
      <c r="C1791" s="224"/>
      <c r="D1791" s="202" t="s">
        <v>296</v>
      </c>
      <c r="E1791" s="225" t="s">
        <v>21</v>
      </c>
      <c r="F1791" s="226" t="s">
        <v>1867</v>
      </c>
      <c r="G1791" s="224"/>
      <c r="H1791" s="225" t="s">
        <v>21</v>
      </c>
      <c r="I1791" s="227"/>
      <c r="J1791" s="224"/>
      <c r="K1791" s="224"/>
      <c r="L1791" s="228"/>
      <c r="M1791" s="229"/>
      <c r="N1791" s="230"/>
      <c r="O1791" s="230"/>
      <c r="P1791" s="230"/>
      <c r="Q1791" s="230"/>
      <c r="R1791" s="230"/>
      <c r="S1791" s="230"/>
      <c r="T1791" s="231"/>
      <c r="AT1791" s="232" t="s">
        <v>296</v>
      </c>
      <c r="AU1791" s="232" t="s">
        <v>82</v>
      </c>
      <c r="AV1791" s="15" t="s">
        <v>80</v>
      </c>
      <c r="AW1791" s="15" t="s">
        <v>34</v>
      </c>
      <c r="AX1791" s="15" t="s">
        <v>73</v>
      </c>
      <c r="AY1791" s="232" t="s">
        <v>286</v>
      </c>
    </row>
    <row r="1792" spans="1:65" s="13" customFormat="1" ht="11.25">
      <c r="B1792" s="200"/>
      <c r="C1792" s="201"/>
      <c r="D1792" s="202" t="s">
        <v>296</v>
      </c>
      <c r="E1792" s="203" t="s">
        <v>21</v>
      </c>
      <c r="F1792" s="204" t="s">
        <v>1868</v>
      </c>
      <c r="G1792" s="201"/>
      <c r="H1792" s="205">
        <v>76.5</v>
      </c>
      <c r="I1792" s="206"/>
      <c r="J1792" s="201"/>
      <c r="K1792" s="201"/>
      <c r="L1792" s="207"/>
      <c r="M1792" s="208"/>
      <c r="N1792" s="209"/>
      <c r="O1792" s="209"/>
      <c r="P1792" s="209"/>
      <c r="Q1792" s="209"/>
      <c r="R1792" s="209"/>
      <c r="S1792" s="209"/>
      <c r="T1792" s="210"/>
      <c r="AT1792" s="211" t="s">
        <v>296</v>
      </c>
      <c r="AU1792" s="211" t="s">
        <v>82</v>
      </c>
      <c r="AV1792" s="13" t="s">
        <v>82</v>
      </c>
      <c r="AW1792" s="13" t="s">
        <v>34</v>
      </c>
      <c r="AX1792" s="13" t="s">
        <v>73</v>
      </c>
      <c r="AY1792" s="211" t="s">
        <v>286</v>
      </c>
    </row>
    <row r="1793" spans="1:65" s="13" customFormat="1" ht="11.25">
      <c r="B1793" s="200"/>
      <c r="C1793" s="201"/>
      <c r="D1793" s="202" t="s">
        <v>296</v>
      </c>
      <c r="E1793" s="203" t="s">
        <v>21</v>
      </c>
      <c r="F1793" s="204" t="s">
        <v>1869</v>
      </c>
      <c r="G1793" s="201"/>
      <c r="H1793" s="205">
        <v>293.00400000000002</v>
      </c>
      <c r="I1793" s="206"/>
      <c r="J1793" s="201"/>
      <c r="K1793" s="201"/>
      <c r="L1793" s="207"/>
      <c r="M1793" s="208"/>
      <c r="N1793" s="209"/>
      <c r="O1793" s="209"/>
      <c r="P1793" s="209"/>
      <c r="Q1793" s="209"/>
      <c r="R1793" s="209"/>
      <c r="S1793" s="209"/>
      <c r="T1793" s="210"/>
      <c r="AT1793" s="211" t="s">
        <v>296</v>
      </c>
      <c r="AU1793" s="211" t="s">
        <v>82</v>
      </c>
      <c r="AV1793" s="13" t="s">
        <v>82</v>
      </c>
      <c r="AW1793" s="13" t="s">
        <v>34</v>
      </c>
      <c r="AX1793" s="13" t="s">
        <v>73</v>
      </c>
      <c r="AY1793" s="211" t="s">
        <v>286</v>
      </c>
    </row>
    <row r="1794" spans="1:65" s="13" customFormat="1" ht="11.25">
      <c r="B1794" s="200"/>
      <c r="C1794" s="201"/>
      <c r="D1794" s="202" t="s">
        <v>296</v>
      </c>
      <c r="E1794" s="203" t="s">
        <v>21</v>
      </c>
      <c r="F1794" s="204" t="s">
        <v>1870</v>
      </c>
      <c r="G1794" s="201"/>
      <c r="H1794" s="205">
        <v>2.0219999999999998</v>
      </c>
      <c r="I1794" s="206"/>
      <c r="J1794" s="201"/>
      <c r="K1794" s="201"/>
      <c r="L1794" s="207"/>
      <c r="M1794" s="208"/>
      <c r="N1794" s="209"/>
      <c r="O1794" s="209"/>
      <c r="P1794" s="209"/>
      <c r="Q1794" s="209"/>
      <c r="R1794" s="209"/>
      <c r="S1794" s="209"/>
      <c r="T1794" s="210"/>
      <c r="AT1794" s="211" t="s">
        <v>296</v>
      </c>
      <c r="AU1794" s="211" t="s">
        <v>82</v>
      </c>
      <c r="AV1794" s="13" t="s">
        <v>82</v>
      </c>
      <c r="AW1794" s="13" t="s">
        <v>34</v>
      </c>
      <c r="AX1794" s="13" t="s">
        <v>73</v>
      </c>
      <c r="AY1794" s="211" t="s">
        <v>286</v>
      </c>
    </row>
    <row r="1795" spans="1:65" s="13" customFormat="1" ht="11.25">
      <c r="B1795" s="200"/>
      <c r="C1795" s="201"/>
      <c r="D1795" s="202" t="s">
        <v>296</v>
      </c>
      <c r="E1795" s="203" t="s">
        <v>21</v>
      </c>
      <c r="F1795" s="204" t="s">
        <v>1871</v>
      </c>
      <c r="G1795" s="201"/>
      <c r="H1795" s="205">
        <v>223.82900000000001</v>
      </c>
      <c r="I1795" s="206"/>
      <c r="J1795" s="201"/>
      <c r="K1795" s="201"/>
      <c r="L1795" s="207"/>
      <c r="M1795" s="208"/>
      <c r="N1795" s="209"/>
      <c r="O1795" s="209"/>
      <c r="P1795" s="209"/>
      <c r="Q1795" s="209"/>
      <c r="R1795" s="209"/>
      <c r="S1795" s="209"/>
      <c r="T1795" s="210"/>
      <c r="AT1795" s="211" t="s">
        <v>296</v>
      </c>
      <c r="AU1795" s="211" t="s">
        <v>82</v>
      </c>
      <c r="AV1795" s="13" t="s">
        <v>82</v>
      </c>
      <c r="AW1795" s="13" t="s">
        <v>34</v>
      </c>
      <c r="AX1795" s="13" t="s">
        <v>73</v>
      </c>
      <c r="AY1795" s="211" t="s">
        <v>286</v>
      </c>
    </row>
    <row r="1796" spans="1:65" s="13" customFormat="1" ht="11.25">
      <c r="B1796" s="200"/>
      <c r="C1796" s="201"/>
      <c r="D1796" s="202" t="s">
        <v>296</v>
      </c>
      <c r="E1796" s="203" t="s">
        <v>21</v>
      </c>
      <c r="F1796" s="204" t="s">
        <v>1996</v>
      </c>
      <c r="G1796" s="201"/>
      <c r="H1796" s="205">
        <v>0.872</v>
      </c>
      <c r="I1796" s="206"/>
      <c r="J1796" s="201"/>
      <c r="K1796" s="201"/>
      <c r="L1796" s="207"/>
      <c r="M1796" s="208"/>
      <c r="N1796" s="209"/>
      <c r="O1796" s="209"/>
      <c r="P1796" s="209"/>
      <c r="Q1796" s="209"/>
      <c r="R1796" s="209"/>
      <c r="S1796" s="209"/>
      <c r="T1796" s="210"/>
      <c r="AT1796" s="211" t="s">
        <v>296</v>
      </c>
      <c r="AU1796" s="211" t="s">
        <v>82</v>
      </c>
      <c r="AV1796" s="13" t="s">
        <v>82</v>
      </c>
      <c r="AW1796" s="13" t="s">
        <v>34</v>
      </c>
      <c r="AX1796" s="13" t="s">
        <v>73</v>
      </c>
      <c r="AY1796" s="211" t="s">
        <v>286</v>
      </c>
    </row>
    <row r="1797" spans="1:65" s="13" customFormat="1" ht="11.25">
      <c r="B1797" s="200"/>
      <c r="C1797" s="201"/>
      <c r="D1797" s="202" t="s">
        <v>296</v>
      </c>
      <c r="E1797" s="203" t="s">
        <v>21</v>
      </c>
      <c r="F1797" s="204" t="s">
        <v>1997</v>
      </c>
      <c r="G1797" s="201"/>
      <c r="H1797" s="205">
        <v>27.102</v>
      </c>
      <c r="I1797" s="206"/>
      <c r="J1797" s="201"/>
      <c r="K1797" s="201"/>
      <c r="L1797" s="207"/>
      <c r="M1797" s="208"/>
      <c r="N1797" s="209"/>
      <c r="O1797" s="209"/>
      <c r="P1797" s="209"/>
      <c r="Q1797" s="209"/>
      <c r="R1797" s="209"/>
      <c r="S1797" s="209"/>
      <c r="T1797" s="210"/>
      <c r="AT1797" s="211" t="s">
        <v>296</v>
      </c>
      <c r="AU1797" s="211" t="s">
        <v>82</v>
      </c>
      <c r="AV1797" s="13" t="s">
        <v>82</v>
      </c>
      <c r="AW1797" s="13" t="s">
        <v>34</v>
      </c>
      <c r="AX1797" s="13" t="s">
        <v>73</v>
      </c>
      <c r="AY1797" s="211" t="s">
        <v>286</v>
      </c>
    </row>
    <row r="1798" spans="1:65" s="14" customFormat="1" ht="11.25">
      <c r="B1798" s="212"/>
      <c r="C1798" s="213"/>
      <c r="D1798" s="202" t="s">
        <v>296</v>
      </c>
      <c r="E1798" s="214" t="s">
        <v>21</v>
      </c>
      <c r="F1798" s="215" t="s">
        <v>300</v>
      </c>
      <c r="G1798" s="213"/>
      <c r="H1798" s="216">
        <v>749.90499999999997</v>
      </c>
      <c r="I1798" s="217"/>
      <c r="J1798" s="213"/>
      <c r="K1798" s="213"/>
      <c r="L1798" s="218"/>
      <c r="M1798" s="219"/>
      <c r="N1798" s="220"/>
      <c r="O1798" s="220"/>
      <c r="P1798" s="220"/>
      <c r="Q1798" s="220"/>
      <c r="R1798" s="220"/>
      <c r="S1798" s="220"/>
      <c r="T1798" s="221"/>
      <c r="AT1798" s="222" t="s">
        <v>296</v>
      </c>
      <c r="AU1798" s="222" t="s">
        <v>82</v>
      </c>
      <c r="AV1798" s="14" t="s">
        <v>93</v>
      </c>
      <c r="AW1798" s="14" t="s">
        <v>34</v>
      </c>
      <c r="AX1798" s="14" t="s">
        <v>73</v>
      </c>
      <c r="AY1798" s="222" t="s">
        <v>286</v>
      </c>
    </row>
    <row r="1799" spans="1:65" s="13" customFormat="1" ht="11.25">
      <c r="B1799" s="200"/>
      <c r="C1799" s="201"/>
      <c r="D1799" s="202" t="s">
        <v>296</v>
      </c>
      <c r="E1799" s="203" t="s">
        <v>21</v>
      </c>
      <c r="F1799" s="204" t="s">
        <v>693</v>
      </c>
      <c r="G1799" s="201"/>
      <c r="H1799" s="205">
        <v>50</v>
      </c>
      <c r="I1799" s="206"/>
      <c r="J1799" s="201"/>
      <c r="K1799" s="201"/>
      <c r="L1799" s="207"/>
      <c r="M1799" s="208"/>
      <c r="N1799" s="209"/>
      <c r="O1799" s="209"/>
      <c r="P1799" s="209"/>
      <c r="Q1799" s="209"/>
      <c r="R1799" s="209"/>
      <c r="S1799" s="209"/>
      <c r="T1799" s="210"/>
      <c r="AT1799" s="211" t="s">
        <v>296</v>
      </c>
      <c r="AU1799" s="211" t="s">
        <v>82</v>
      </c>
      <c r="AV1799" s="13" t="s">
        <v>82</v>
      </c>
      <c r="AW1799" s="13" t="s">
        <v>34</v>
      </c>
      <c r="AX1799" s="13" t="s">
        <v>73</v>
      </c>
      <c r="AY1799" s="211" t="s">
        <v>286</v>
      </c>
    </row>
    <row r="1800" spans="1:65" s="16" customFormat="1" ht="11.25">
      <c r="B1800" s="233"/>
      <c r="C1800" s="234"/>
      <c r="D1800" s="202" t="s">
        <v>296</v>
      </c>
      <c r="E1800" s="235" t="s">
        <v>21</v>
      </c>
      <c r="F1800" s="236" t="s">
        <v>307</v>
      </c>
      <c r="G1800" s="234"/>
      <c r="H1800" s="237">
        <v>799.90499999999997</v>
      </c>
      <c r="I1800" s="238"/>
      <c r="J1800" s="234"/>
      <c r="K1800" s="234"/>
      <c r="L1800" s="239"/>
      <c r="M1800" s="240"/>
      <c r="N1800" s="241"/>
      <c r="O1800" s="241"/>
      <c r="P1800" s="241"/>
      <c r="Q1800" s="241"/>
      <c r="R1800" s="241"/>
      <c r="S1800" s="241"/>
      <c r="T1800" s="242"/>
      <c r="AT1800" s="243" t="s">
        <v>296</v>
      </c>
      <c r="AU1800" s="243" t="s">
        <v>82</v>
      </c>
      <c r="AV1800" s="16" t="s">
        <v>103</v>
      </c>
      <c r="AW1800" s="16" t="s">
        <v>34</v>
      </c>
      <c r="AX1800" s="16" t="s">
        <v>80</v>
      </c>
      <c r="AY1800" s="243" t="s">
        <v>286</v>
      </c>
    </row>
    <row r="1801" spans="1:65" s="2" customFormat="1" ht="24.2" customHeight="1">
      <c r="A1801" s="36"/>
      <c r="B1801" s="37"/>
      <c r="C1801" s="182" t="s">
        <v>1998</v>
      </c>
      <c r="D1801" s="182" t="s">
        <v>288</v>
      </c>
      <c r="E1801" s="183" t="s">
        <v>1999</v>
      </c>
      <c r="F1801" s="184" t="s">
        <v>2000</v>
      </c>
      <c r="G1801" s="185" t="s">
        <v>142</v>
      </c>
      <c r="H1801" s="186">
        <v>624</v>
      </c>
      <c r="I1801" s="187"/>
      <c r="J1801" s="188">
        <f>ROUND(I1801*H1801,2)</f>
        <v>0</v>
      </c>
      <c r="K1801" s="184" t="s">
        <v>292</v>
      </c>
      <c r="L1801" s="41"/>
      <c r="M1801" s="189" t="s">
        <v>21</v>
      </c>
      <c r="N1801" s="190" t="s">
        <v>44</v>
      </c>
      <c r="O1801" s="66"/>
      <c r="P1801" s="191">
        <f>O1801*H1801</f>
        <v>0</v>
      </c>
      <c r="Q1801" s="191">
        <v>0</v>
      </c>
      <c r="R1801" s="191">
        <f>Q1801*H1801</f>
        <v>0</v>
      </c>
      <c r="S1801" s="191">
        <v>0</v>
      </c>
      <c r="T1801" s="192">
        <f>S1801*H1801</f>
        <v>0</v>
      </c>
      <c r="U1801" s="36"/>
      <c r="V1801" s="36"/>
      <c r="W1801" s="36"/>
      <c r="X1801" s="36"/>
      <c r="Y1801" s="36"/>
      <c r="Z1801" s="36"/>
      <c r="AA1801" s="36"/>
      <c r="AB1801" s="36"/>
      <c r="AC1801" s="36"/>
      <c r="AD1801" s="36"/>
      <c r="AE1801" s="36"/>
      <c r="AR1801" s="193" t="s">
        <v>103</v>
      </c>
      <c r="AT1801" s="193" t="s">
        <v>288</v>
      </c>
      <c r="AU1801" s="193" t="s">
        <v>82</v>
      </c>
      <c r="AY1801" s="19" t="s">
        <v>286</v>
      </c>
      <c r="BE1801" s="194">
        <f>IF(N1801="základní",J1801,0)</f>
        <v>0</v>
      </c>
      <c r="BF1801" s="194">
        <f>IF(N1801="snížená",J1801,0)</f>
        <v>0</v>
      </c>
      <c r="BG1801" s="194">
        <f>IF(N1801="zákl. přenesená",J1801,0)</f>
        <v>0</v>
      </c>
      <c r="BH1801" s="194">
        <f>IF(N1801="sníž. přenesená",J1801,0)</f>
        <v>0</v>
      </c>
      <c r="BI1801" s="194">
        <f>IF(N1801="nulová",J1801,0)</f>
        <v>0</v>
      </c>
      <c r="BJ1801" s="19" t="s">
        <v>80</v>
      </c>
      <c r="BK1801" s="194">
        <f>ROUND(I1801*H1801,2)</f>
        <v>0</v>
      </c>
      <c r="BL1801" s="19" t="s">
        <v>103</v>
      </c>
      <c r="BM1801" s="193" t="s">
        <v>2001</v>
      </c>
    </row>
    <row r="1802" spans="1:65" s="2" customFormat="1" ht="11.25">
      <c r="A1802" s="36"/>
      <c r="B1802" s="37"/>
      <c r="C1802" s="38"/>
      <c r="D1802" s="195" t="s">
        <v>294</v>
      </c>
      <c r="E1802" s="38"/>
      <c r="F1802" s="196" t="s">
        <v>2002</v>
      </c>
      <c r="G1802" s="38"/>
      <c r="H1802" s="38"/>
      <c r="I1802" s="197"/>
      <c r="J1802" s="38"/>
      <c r="K1802" s="38"/>
      <c r="L1802" s="41"/>
      <c r="M1802" s="198"/>
      <c r="N1802" s="199"/>
      <c r="O1802" s="66"/>
      <c r="P1802" s="66"/>
      <c r="Q1802" s="66"/>
      <c r="R1802" s="66"/>
      <c r="S1802" s="66"/>
      <c r="T1802" s="67"/>
      <c r="U1802" s="36"/>
      <c r="V1802" s="36"/>
      <c r="W1802" s="36"/>
      <c r="X1802" s="36"/>
      <c r="Y1802" s="36"/>
      <c r="Z1802" s="36"/>
      <c r="AA1802" s="36"/>
      <c r="AB1802" s="36"/>
      <c r="AC1802" s="36"/>
      <c r="AD1802" s="36"/>
      <c r="AE1802" s="36"/>
      <c r="AT1802" s="19" t="s">
        <v>294</v>
      </c>
      <c r="AU1802" s="19" t="s">
        <v>82</v>
      </c>
    </row>
    <row r="1803" spans="1:65" s="13" customFormat="1" ht="11.25">
      <c r="B1803" s="200"/>
      <c r="C1803" s="201"/>
      <c r="D1803" s="202" t="s">
        <v>296</v>
      </c>
      <c r="E1803" s="203" t="s">
        <v>21</v>
      </c>
      <c r="F1803" s="204" t="s">
        <v>2003</v>
      </c>
      <c r="G1803" s="201"/>
      <c r="H1803" s="205">
        <v>128</v>
      </c>
      <c r="I1803" s="206"/>
      <c r="J1803" s="201"/>
      <c r="K1803" s="201"/>
      <c r="L1803" s="207"/>
      <c r="M1803" s="208"/>
      <c r="N1803" s="209"/>
      <c r="O1803" s="209"/>
      <c r="P1803" s="209"/>
      <c r="Q1803" s="209"/>
      <c r="R1803" s="209"/>
      <c r="S1803" s="209"/>
      <c r="T1803" s="210"/>
      <c r="AT1803" s="211" t="s">
        <v>296</v>
      </c>
      <c r="AU1803" s="211" t="s">
        <v>82</v>
      </c>
      <c r="AV1803" s="13" t="s">
        <v>82</v>
      </c>
      <c r="AW1803" s="13" t="s">
        <v>34</v>
      </c>
      <c r="AX1803" s="13" t="s">
        <v>73</v>
      </c>
      <c r="AY1803" s="211" t="s">
        <v>286</v>
      </c>
    </row>
    <row r="1804" spans="1:65" s="15" customFormat="1" ht="11.25">
      <c r="B1804" s="223"/>
      <c r="C1804" s="224"/>
      <c r="D1804" s="202" t="s">
        <v>296</v>
      </c>
      <c r="E1804" s="225" t="s">
        <v>21</v>
      </c>
      <c r="F1804" s="226" t="s">
        <v>689</v>
      </c>
      <c r="G1804" s="224"/>
      <c r="H1804" s="225" t="s">
        <v>21</v>
      </c>
      <c r="I1804" s="227"/>
      <c r="J1804" s="224"/>
      <c r="K1804" s="224"/>
      <c r="L1804" s="228"/>
      <c r="M1804" s="229"/>
      <c r="N1804" s="230"/>
      <c r="O1804" s="230"/>
      <c r="P1804" s="230"/>
      <c r="Q1804" s="230"/>
      <c r="R1804" s="230"/>
      <c r="S1804" s="230"/>
      <c r="T1804" s="231"/>
      <c r="AT1804" s="232" t="s">
        <v>296</v>
      </c>
      <c r="AU1804" s="232" t="s">
        <v>82</v>
      </c>
      <c r="AV1804" s="15" t="s">
        <v>80</v>
      </c>
      <c r="AW1804" s="15" t="s">
        <v>34</v>
      </c>
      <c r="AX1804" s="15" t="s">
        <v>73</v>
      </c>
      <c r="AY1804" s="232" t="s">
        <v>286</v>
      </c>
    </row>
    <row r="1805" spans="1:65" s="13" customFormat="1" ht="11.25">
      <c r="B1805" s="200"/>
      <c r="C1805" s="201"/>
      <c r="D1805" s="202" t="s">
        <v>296</v>
      </c>
      <c r="E1805" s="203" t="s">
        <v>21</v>
      </c>
      <c r="F1805" s="204" t="s">
        <v>2004</v>
      </c>
      <c r="G1805" s="201"/>
      <c r="H1805" s="205">
        <v>446</v>
      </c>
      <c r="I1805" s="206"/>
      <c r="J1805" s="201"/>
      <c r="K1805" s="201"/>
      <c r="L1805" s="207"/>
      <c r="M1805" s="208"/>
      <c r="N1805" s="209"/>
      <c r="O1805" s="209"/>
      <c r="P1805" s="209"/>
      <c r="Q1805" s="209"/>
      <c r="R1805" s="209"/>
      <c r="S1805" s="209"/>
      <c r="T1805" s="210"/>
      <c r="AT1805" s="211" t="s">
        <v>296</v>
      </c>
      <c r="AU1805" s="211" t="s">
        <v>82</v>
      </c>
      <c r="AV1805" s="13" t="s">
        <v>82</v>
      </c>
      <c r="AW1805" s="13" t="s">
        <v>34</v>
      </c>
      <c r="AX1805" s="13" t="s">
        <v>73</v>
      </c>
      <c r="AY1805" s="211" t="s">
        <v>286</v>
      </c>
    </row>
    <row r="1806" spans="1:65" s="13" customFormat="1" ht="11.25">
      <c r="B1806" s="200"/>
      <c r="C1806" s="201"/>
      <c r="D1806" s="202" t="s">
        <v>296</v>
      </c>
      <c r="E1806" s="203" t="s">
        <v>21</v>
      </c>
      <c r="F1806" s="204" t="s">
        <v>2005</v>
      </c>
      <c r="G1806" s="201"/>
      <c r="H1806" s="205">
        <v>50</v>
      </c>
      <c r="I1806" s="206"/>
      <c r="J1806" s="201"/>
      <c r="K1806" s="201"/>
      <c r="L1806" s="207"/>
      <c r="M1806" s="208"/>
      <c r="N1806" s="209"/>
      <c r="O1806" s="209"/>
      <c r="P1806" s="209"/>
      <c r="Q1806" s="209"/>
      <c r="R1806" s="209"/>
      <c r="S1806" s="209"/>
      <c r="T1806" s="210"/>
      <c r="AT1806" s="211" t="s">
        <v>296</v>
      </c>
      <c r="AU1806" s="211" t="s">
        <v>82</v>
      </c>
      <c r="AV1806" s="13" t="s">
        <v>82</v>
      </c>
      <c r="AW1806" s="13" t="s">
        <v>34</v>
      </c>
      <c r="AX1806" s="13" t="s">
        <v>73</v>
      </c>
      <c r="AY1806" s="211" t="s">
        <v>286</v>
      </c>
    </row>
    <row r="1807" spans="1:65" s="14" customFormat="1" ht="11.25">
      <c r="B1807" s="212"/>
      <c r="C1807" s="213"/>
      <c r="D1807" s="202" t="s">
        <v>296</v>
      </c>
      <c r="E1807" s="214" t="s">
        <v>21</v>
      </c>
      <c r="F1807" s="215" t="s">
        <v>300</v>
      </c>
      <c r="G1807" s="213"/>
      <c r="H1807" s="216">
        <v>624</v>
      </c>
      <c r="I1807" s="217"/>
      <c r="J1807" s="213"/>
      <c r="K1807" s="213"/>
      <c r="L1807" s="218"/>
      <c r="M1807" s="219"/>
      <c r="N1807" s="220"/>
      <c r="O1807" s="220"/>
      <c r="P1807" s="220"/>
      <c r="Q1807" s="220"/>
      <c r="R1807" s="220"/>
      <c r="S1807" s="220"/>
      <c r="T1807" s="221"/>
      <c r="AT1807" s="222" t="s">
        <v>296</v>
      </c>
      <c r="AU1807" s="222" t="s">
        <v>82</v>
      </c>
      <c r="AV1807" s="14" t="s">
        <v>93</v>
      </c>
      <c r="AW1807" s="14" t="s">
        <v>34</v>
      </c>
      <c r="AX1807" s="14" t="s">
        <v>73</v>
      </c>
      <c r="AY1807" s="222" t="s">
        <v>286</v>
      </c>
    </row>
    <row r="1808" spans="1:65" s="16" customFormat="1" ht="11.25">
      <c r="B1808" s="233"/>
      <c r="C1808" s="234"/>
      <c r="D1808" s="202" t="s">
        <v>296</v>
      </c>
      <c r="E1808" s="235" t="s">
        <v>21</v>
      </c>
      <c r="F1808" s="236" t="s">
        <v>307</v>
      </c>
      <c r="G1808" s="234"/>
      <c r="H1808" s="237">
        <v>624</v>
      </c>
      <c r="I1808" s="238"/>
      <c r="J1808" s="234"/>
      <c r="K1808" s="234"/>
      <c r="L1808" s="239"/>
      <c r="M1808" s="240"/>
      <c r="N1808" s="241"/>
      <c r="O1808" s="241"/>
      <c r="P1808" s="241"/>
      <c r="Q1808" s="241"/>
      <c r="R1808" s="241"/>
      <c r="S1808" s="241"/>
      <c r="T1808" s="242"/>
      <c r="AT1808" s="243" t="s">
        <v>296</v>
      </c>
      <c r="AU1808" s="243" t="s">
        <v>82</v>
      </c>
      <c r="AV1808" s="16" t="s">
        <v>103</v>
      </c>
      <c r="AW1808" s="16" t="s">
        <v>34</v>
      </c>
      <c r="AX1808" s="16" t="s">
        <v>80</v>
      </c>
      <c r="AY1808" s="243" t="s">
        <v>286</v>
      </c>
    </row>
    <row r="1809" spans="1:65" s="2" customFormat="1" ht="24.2" customHeight="1">
      <c r="A1809" s="36"/>
      <c r="B1809" s="37"/>
      <c r="C1809" s="182" t="s">
        <v>2006</v>
      </c>
      <c r="D1809" s="182" t="s">
        <v>288</v>
      </c>
      <c r="E1809" s="183" t="s">
        <v>2007</v>
      </c>
      <c r="F1809" s="184" t="s">
        <v>2008</v>
      </c>
      <c r="G1809" s="185" t="s">
        <v>142</v>
      </c>
      <c r="H1809" s="186">
        <v>346.39800000000002</v>
      </c>
      <c r="I1809" s="187"/>
      <c r="J1809" s="188">
        <f>ROUND(I1809*H1809,2)</f>
        <v>0</v>
      </c>
      <c r="K1809" s="184" t="s">
        <v>292</v>
      </c>
      <c r="L1809" s="41"/>
      <c r="M1809" s="189" t="s">
        <v>21</v>
      </c>
      <c r="N1809" s="190" t="s">
        <v>44</v>
      </c>
      <c r="O1809" s="66"/>
      <c r="P1809" s="191">
        <f>O1809*H1809</f>
        <v>0</v>
      </c>
      <c r="Q1809" s="191">
        <v>0</v>
      </c>
      <c r="R1809" s="191">
        <f>Q1809*H1809</f>
        <v>0</v>
      </c>
      <c r="S1809" s="191">
        <v>0</v>
      </c>
      <c r="T1809" s="192">
        <f>S1809*H1809</f>
        <v>0</v>
      </c>
      <c r="U1809" s="36"/>
      <c r="V1809" s="36"/>
      <c r="W1809" s="36"/>
      <c r="X1809" s="36"/>
      <c r="Y1809" s="36"/>
      <c r="Z1809" s="36"/>
      <c r="AA1809" s="36"/>
      <c r="AB1809" s="36"/>
      <c r="AC1809" s="36"/>
      <c r="AD1809" s="36"/>
      <c r="AE1809" s="36"/>
      <c r="AR1809" s="193" t="s">
        <v>103</v>
      </c>
      <c r="AT1809" s="193" t="s">
        <v>288</v>
      </c>
      <c r="AU1809" s="193" t="s">
        <v>82</v>
      </c>
      <c r="AY1809" s="19" t="s">
        <v>286</v>
      </c>
      <c r="BE1809" s="194">
        <f>IF(N1809="základní",J1809,0)</f>
        <v>0</v>
      </c>
      <c r="BF1809" s="194">
        <f>IF(N1809="snížená",J1809,0)</f>
        <v>0</v>
      </c>
      <c r="BG1809" s="194">
        <f>IF(N1809="zákl. přenesená",J1809,0)</f>
        <v>0</v>
      </c>
      <c r="BH1809" s="194">
        <f>IF(N1809="sníž. přenesená",J1809,0)</f>
        <v>0</v>
      </c>
      <c r="BI1809" s="194">
        <f>IF(N1809="nulová",J1809,0)</f>
        <v>0</v>
      </c>
      <c r="BJ1809" s="19" t="s">
        <v>80</v>
      </c>
      <c r="BK1809" s="194">
        <f>ROUND(I1809*H1809,2)</f>
        <v>0</v>
      </c>
      <c r="BL1809" s="19" t="s">
        <v>103</v>
      </c>
      <c r="BM1809" s="193" t="s">
        <v>2009</v>
      </c>
    </row>
    <row r="1810" spans="1:65" s="2" customFormat="1" ht="11.25">
      <c r="A1810" s="36"/>
      <c r="B1810" s="37"/>
      <c r="C1810" s="38"/>
      <c r="D1810" s="195" t="s">
        <v>294</v>
      </c>
      <c r="E1810" s="38"/>
      <c r="F1810" s="196" t="s">
        <v>2010</v>
      </c>
      <c r="G1810" s="38"/>
      <c r="H1810" s="38"/>
      <c r="I1810" s="197"/>
      <c r="J1810" s="38"/>
      <c r="K1810" s="38"/>
      <c r="L1810" s="41"/>
      <c r="M1810" s="198"/>
      <c r="N1810" s="199"/>
      <c r="O1810" s="66"/>
      <c r="P1810" s="66"/>
      <c r="Q1810" s="66"/>
      <c r="R1810" s="66"/>
      <c r="S1810" s="66"/>
      <c r="T1810" s="67"/>
      <c r="U1810" s="36"/>
      <c r="V1810" s="36"/>
      <c r="W1810" s="36"/>
      <c r="X1810" s="36"/>
      <c r="Y1810" s="36"/>
      <c r="Z1810" s="36"/>
      <c r="AA1810" s="36"/>
      <c r="AB1810" s="36"/>
      <c r="AC1810" s="36"/>
      <c r="AD1810" s="36"/>
      <c r="AE1810" s="36"/>
      <c r="AT1810" s="19" t="s">
        <v>294</v>
      </c>
      <c r="AU1810" s="19" t="s">
        <v>82</v>
      </c>
    </row>
    <row r="1811" spans="1:65" s="15" customFormat="1" ht="11.25">
      <c r="B1811" s="223"/>
      <c r="C1811" s="224"/>
      <c r="D1811" s="202" t="s">
        <v>296</v>
      </c>
      <c r="E1811" s="225" t="s">
        <v>21</v>
      </c>
      <c r="F1811" s="226" t="s">
        <v>1560</v>
      </c>
      <c r="G1811" s="224"/>
      <c r="H1811" s="225" t="s">
        <v>21</v>
      </c>
      <c r="I1811" s="227"/>
      <c r="J1811" s="224"/>
      <c r="K1811" s="224"/>
      <c r="L1811" s="228"/>
      <c r="M1811" s="229"/>
      <c r="N1811" s="230"/>
      <c r="O1811" s="230"/>
      <c r="P1811" s="230"/>
      <c r="Q1811" s="230"/>
      <c r="R1811" s="230"/>
      <c r="S1811" s="230"/>
      <c r="T1811" s="231"/>
      <c r="AT1811" s="232" t="s">
        <v>296</v>
      </c>
      <c r="AU1811" s="232" t="s">
        <v>82</v>
      </c>
      <c r="AV1811" s="15" t="s">
        <v>80</v>
      </c>
      <c r="AW1811" s="15" t="s">
        <v>34</v>
      </c>
      <c r="AX1811" s="15" t="s">
        <v>73</v>
      </c>
      <c r="AY1811" s="232" t="s">
        <v>286</v>
      </c>
    </row>
    <row r="1812" spans="1:65" s="15" customFormat="1" ht="11.25">
      <c r="B1812" s="223"/>
      <c r="C1812" s="224"/>
      <c r="D1812" s="202" t="s">
        <v>296</v>
      </c>
      <c r="E1812" s="225" t="s">
        <v>21</v>
      </c>
      <c r="F1812" s="226" t="s">
        <v>348</v>
      </c>
      <c r="G1812" s="224"/>
      <c r="H1812" s="225" t="s">
        <v>21</v>
      </c>
      <c r="I1812" s="227"/>
      <c r="J1812" s="224"/>
      <c r="K1812" s="224"/>
      <c r="L1812" s="228"/>
      <c r="M1812" s="229"/>
      <c r="N1812" s="230"/>
      <c r="O1812" s="230"/>
      <c r="P1812" s="230"/>
      <c r="Q1812" s="230"/>
      <c r="R1812" s="230"/>
      <c r="S1812" s="230"/>
      <c r="T1812" s="231"/>
      <c r="AT1812" s="232" t="s">
        <v>296</v>
      </c>
      <c r="AU1812" s="232" t="s">
        <v>82</v>
      </c>
      <c r="AV1812" s="15" t="s">
        <v>80</v>
      </c>
      <c r="AW1812" s="15" t="s">
        <v>34</v>
      </c>
      <c r="AX1812" s="15" t="s">
        <v>73</v>
      </c>
      <c r="AY1812" s="232" t="s">
        <v>286</v>
      </c>
    </row>
    <row r="1813" spans="1:65" s="13" customFormat="1" ht="11.25">
      <c r="B1813" s="200"/>
      <c r="C1813" s="201"/>
      <c r="D1813" s="202" t="s">
        <v>296</v>
      </c>
      <c r="E1813" s="203" t="s">
        <v>21</v>
      </c>
      <c r="F1813" s="204" t="s">
        <v>1561</v>
      </c>
      <c r="G1813" s="201"/>
      <c r="H1813" s="205">
        <v>20</v>
      </c>
      <c r="I1813" s="206"/>
      <c r="J1813" s="201"/>
      <c r="K1813" s="201"/>
      <c r="L1813" s="207"/>
      <c r="M1813" s="208"/>
      <c r="N1813" s="209"/>
      <c r="O1813" s="209"/>
      <c r="P1813" s="209"/>
      <c r="Q1813" s="209"/>
      <c r="R1813" s="209"/>
      <c r="S1813" s="209"/>
      <c r="T1813" s="210"/>
      <c r="AT1813" s="211" t="s">
        <v>296</v>
      </c>
      <c r="AU1813" s="211" t="s">
        <v>82</v>
      </c>
      <c r="AV1813" s="13" t="s">
        <v>82</v>
      </c>
      <c r="AW1813" s="13" t="s">
        <v>34</v>
      </c>
      <c r="AX1813" s="13" t="s">
        <v>73</v>
      </c>
      <c r="AY1813" s="211" t="s">
        <v>286</v>
      </c>
    </row>
    <row r="1814" spans="1:65" s="13" customFormat="1" ht="11.25">
      <c r="B1814" s="200"/>
      <c r="C1814" s="201"/>
      <c r="D1814" s="202" t="s">
        <v>296</v>
      </c>
      <c r="E1814" s="203" t="s">
        <v>21</v>
      </c>
      <c r="F1814" s="204" t="s">
        <v>1562</v>
      </c>
      <c r="G1814" s="201"/>
      <c r="H1814" s="205">
        <v>13.175000000000001</v>
      </c>
      <c r="I1814" s="206"/>
      <c r="J1814" s="201"/>
      <c r="K1814" s="201"/>
      <c r="L1814" s="207"/>
      <c r="M1814" s="208"/>
      <c r="N1814" s="209"/>
      <c r="O1814" s="209"/>
      <c r="P1814" s="209"/>
      <c r="Q1814" s="209"/>
      <c r="R1814" s="209"/>
      <c r="S1814" s="209"/>
      <c r="T1814" s="210"/>
      <c r="AT1814" s="211" t="s">
        <v>296</v>
      </c>
      <c r="AU1814" s="211" t="s">
        <v>82</v>
      </c>
      <c r="AV1814" s="13" t="s">
        <v>82</v>
      </c>
      <c r="AW1814" s="13" t="s">
        <v>34</v>
      </c>
      <c r="AX1814" s="13" t="s">
        <v>73</v>
      </c>
      <c r="AY1814" s="211" t="s">
        <v>286</v>
      </c>
    </row>
    <row r="1815" spans="1:65" s="15" customFormat="1" ht="11.25">
      <c r="B1815" s="223"/>
      <c r="C1815" s="224"/>
      <c r="D1815" s="202" t="s">
        <v>296</v>
      </c>
      <c r="E1815" s="225" t="s">
        <v>21</v>
      </c>
      <c r="F1815" s="226" t="s">
        <v>661</v>
      </c>
      <c r="G1815" s="224"/>
      <c r="H1815" s="225" t="s">
        <v>21</v>
      </c>
      <c r="I1815" s="227"/>
      <c r="J1815" s="224"/>
      <c r="K1815" s="224"/>
      <c r="L1815" s="228"/>
      <c r="M1815" s="229"/>
      <c r="N1815" s="230"/>
      <c r="O1815" s="230"/>
      <c r="P1815" s="230"/>
      <c r="Q1815" s="230"/>
      <c r="R1815" s="230"/>
      <c r="S1815" s="230"/>
      <c r="T1815" s="231"/>
      <c r="AT1815" s="232" t="s">
        <v>296</v>
      </c>
      <c r="AU1815" s="232" t="s">
        <v>82</v>
      </c>
      <c r="AV1815" s="15" t="s">
        <v>80</v>
      </c>
      <c r="AW1815" s="15" t="s">
        <v>34</v>
      </c>
      <c r="AX1815" s="15" t="s">
        <v>73</v>
      </c>
      <c r="AY1815" s="232" t="s">
        <v>286</v>
      </c>
    </row>
    <row r="1816" spans="1:65" s="13" customFormat="1" ht="11.25">
      <c r="B1816" s="200"/>
      <c r="C1816" s="201"/>
      <c r="D1816" s="202" t="s">
        <v>296</v>
      </c>
      <c r="E1816" s="203" t="s">
        <v>21</v>
      </c>
      <c r="F1816" s="204" t="s">
        <v>1563</v>
      </c>
      <c r="G1816" s="201"/>
      <c r="H1816" s="205">
        <v>84.567999999999998</v>
      </c>
      <c r="I1816" s="206"/>
      <c r="J1816" s="201"/>
      <c r="K1816" s="201"/>
      <c r="L1816" s="207"/>
      <c r="M1816" s="208"/>
      <c r="N1816" s="209"/>
      <c r="O1816" s="209"/>
      <c r="P1816" s="209"/>
      <c r="Q1816" s="209"/>
      <c r="R1816" s="209"/>
      <c r="S1816" s="209"/>
      <c r="T1816" s="210"/>
      <c r="AT1816" s="211" t="s">
        <v>296</v>
      </c>
      <c r="AU1816" s="211" t="s">
        <v>82</v>
      </c>
      <c r="AV1816" s="13" t="s">
        <v>82</v>
      </c>
      <c r="AW1816" s="13" t="s">
        <v>34</v>
      </c>
      <c r="AX1816" s="13" t="s">
        <v>73</v>
      </c>
      <c r="AY1816" s="211" t="s">
        <v>286</v>
      </c>
    </row>
    <row r="1817" spans="1:65" s="13" customFormat="1" ht="11.25">
      <c r="B1817" s="200"/>
      <c r="C1817" s="201"/>
      <c r="D1817" s="202" t="s">
        <v>296</v>
      </c>
      <c r="E1817" s="203" t="s">
        <v>21</v>
      </c>
      <c r="F1817" s="204" t="s">
        <v>1564</v>
      </c>
      <c r="G1817" s="201"/>
      <c r="H1817" s="205">
        <v>29.34</v>
      </c>
      <c r="I1817" s="206"/>
      <c r="J1817" s="201"/>
      <c r="K1817" s="201"/>
      <c r="L1817" s="207"/>
      <c r="M1817" s="208"/>
      <c r="N1817" s="209"/>
      <c r="O1817" s="209"/>
      <c r="P1817" s="209"/>
      <c r="Q1817" s="209"/>
      <c r="R1817" s="209"/>
      <c r="S1817" s="209"/>
      <c r="T1817" s="210"/>
      <c r="AT1817" s="211" t="s">
        <v>296</v>
      </c>
      <c r="AU1817" s="211" t="s">
        <v>82</v>
      </c>
      <c r="AV1817" s="13" t="s">
        <v>82</v>
      </c>
      <c r="AW1817" s="13" t="s">
        <v>34</v>
      </c>
      <c r="AX1817" s="13" t="s">
        <v>73</v>
      </c>
      <c r="AY1817" s="211" t="s">
        <v>286</v>
      </c>
    </row>
    <row r="1818" spans="1:65" s="15" customFormat="1" ht="11.25">
      <c r="B1818" s="223"/>
      <c r="C1818" s="224"/>
      <c r="D1818" s="202" t="s">
        <v>296</v>
      </c>
      <c r="E1818" s="225" t="s">
        <v>21</v>
      </c>
      <c r="F1818" s="226" t="s">
        <v>685</v>
      </c>
      <c r="G1818" s="224"/>
      <c r="H1818" s="225" t="s">
        <v>21</v>
      </c>
      <c r="I1818" s="227"/>
      <c r="J1818" s="224"/>
      <c r="K1818" s="224"/>
      <c r="L1818" s="228"/>
      <c r="M1818" s="229"/>
      <c r="N1818" s="230"/>
      <c r="O1818" s="230"/>
      <c r="P1818" s="230"/>
      <c r="Q1818" s="230"/>
      <c r="R1818" s="230"/>
      <c r="S1818" s="230"/>
      <c r="T1818" s="231"/>
      <c r="AT1818" s="232" t="s">
        <v>296</v>
      </c>
      <c r="AU1818" s="232" t="s">
        <v>82</v>
      </c>
      <c r="AV1818" s="15" t="s">
        <v>80</v>
      </c>
      <c r="AW1818" s="15" t="s">
        <v>34</v>
      </c>
      <c r="AX1818" s="15" t="s">
        <v>73</v>
      </c>
      <c r="AY1818" s="232" t="s">
        <v>286</v>
      </c>
    </row>
    <row r="1819" spans="1:65" s="13" customFormat="1" ht="11.25">
      <c r="B1819" s="200"/>
      <c r="C1819" s="201"/>
      <c r="D1819" s="202" t="s">
        <v>296</v>
      </c>
      <c r="E1819" s="203" t="s">
        <v>21</v>
      </c>
      <c r="F1819" s="204" t="s">
        <v>1565</v>
      </c>
      <c r="G1819" s="201"/>
      <c r="H1819" s="205">
        <v>101.655</v>
      </c>
      <c r="I1819" s="206"/>
      <c r="J1819" s="201"/>
      <c r="K1819" s="201"/>
      <c r="L1819" s="207"/>
      <c r="M1819" s="208"/>
      <c r="N1819" s="209"/>
      <c r="O1819" s="209"/>
      <c r="P1819" s="209"/>
      <c r="Q1819" s="209"/>
      <c r="R1819" s="209"/>
      <c r="S1819" s="209"/>
      <c r="T1819" s="210"/>
      <c r="AT1819" s="211" t="s">
        <v>296</v>
      </c>
      <c r="AU1819" s="211" t="s">
        <v>82</v>
      </c>
      <c r="AV1819" s="13" t="s">
        <v>82</v>
      </c>
      <c r="AW1819" s="13" t="s">
        <v>34</v>
      </c>
      <c r="AX1819" s="13" t="s">
        <v>73</v>
      </c>
      <c r="AY1819" s="211" t="s">
        <v>286</v>
      </c>
    </row>
    <row r="1820" spans="1:65" s="15" customFormat="1" ht="11.25">
      <c r="B1820" s="223"/>
      <c r="C1820" s="224"/>
      <c r="D1820" s="202" t="s">
        <v>296</v>
      </c>
      <c r="E1820" s="225" t="s">
        <v>21</v>
      </c>
      <c r="F1820" s="226" t="s">
        <v>689</v>
      </c>
      <c r="G1820" s="224"/>
      <c r="H1820" s="225" t="s">
        <v>21</v>
      </c>
      <c r="I1820" s="227"/>
      <c r="J1820" s="224"/>
      <c r="K1820" s="224"/>
      <c r="L1820" s="228"/>
      <c r="M1820" s="229"/>
      <c r="N1820" s="230"/>
      <c r="O1820" s="230"/>
      <c r="P1820" s="230"/>
      <c r="Q1820" s="230"/>
      <c r="R1820" s="230"/>
      <c r="S1820" s="230"/>
      <c r="T1820" s="231"/>
      <c r="AT1820" s="232" t="s">
        <v>296</v>
      </c>
      <c r="AU1820" s="232" t="s">
        <v>82</v>
      </c>
      <c r="AV1820" s="15" t="s">
        <v>80</v>
      </c>
      <c r="AW1820" s="15" t="s">
        <v>34</v>
      </c>
      <c r="AX1820" s="15" t="s">
        <v>73</v>
      </c>
      <c r="AY1820" s="232" t="s">
        <v>286</v>
      </c>
    </row>
    <row r="1821" spans="1:65" s="13" customFormat="1" ht="11.25">
      <c r="B1821" s="200"/>
      <c r="C1821" s="201"/>
      <c r="D1821" s="202" t="s">
        <v>296</v>
      </c>
      <c r="E1821" s="203" t="s">
        <v>21</v>
      </c>
      <c r="F1821" s="204" t="s">
        <v>1566</v>
      </c>
      <c r="G1821" s="201"/>
      <c r="H1821" s="205">
        <v>17.66</v>
      </c>
      <c r="I1821" s="206"/>
      <c r="J1821" s="201"/>
      <c r="K1821" s="201"/>
      <c r="L1821" s="207"/>
      <c r="M1821" s="208"/>
      <c r="N1821" s="209"/>
      <c r="O1821" s="209"/>
      <c r="P1821" s="209"/>
      <c r="Q1821" s="209"/>
      <c r="R1821" s="209"/>
      <c r="S1821" s="209"/>
      <c r="T1821" s="210"/>
      <c r="AT1821" s="211" t="s">
        <v>296</v>
      </c>
      <c r="AU1821" s="211" t="s">
        <v>82</v>
      </c>
      <c r="AV1821" s="13" t="s">
        <v>82</v>
      </c>
      <c r="AW1821" s="13" t="s">
        <v>34</v>
      </c>
      <c r="AX1821" s="13" t="s">
        <v>73</v>
      </c>
      <c r="AY1821" s="211" t="s">
        <v>286</v>
      </c>
    </row>
    <row r="1822" spans="1:65" s="14" customFormat="1" ht="11.25">
      <c r="B1822" s="212"/>
      <c r="C1822" s="213"/>
      <c r="D1822" s="202" t="s">
        <v>296</v>
      </c>
      <c r="E1822" s="214" t="s">
        <v>21</v>
      </c>
      <c r="F1822" s="215" t="s">
        <v>300</v>
      </c>
      <c r="G1822" s="213"/>
      <c r="H1822" s="216">
        <v>266.39800000000002</v>
      </c>
      <c r="I1822" s="217"/>
      <c r="J1822" s="213"/>
      <c r="K1822" s="213"/>
      <c r="L1822" s="218"/>
      <c r="M1822" s="219"/>
      <c r="N1822" s="220"/>
      <c r="O1822" s="220"/>
      <c r="P1822" s="220"/>
      <c r="Q1822" s="220"/>
      <c r="R1822" s="220"/>
      <c r="S1822" s="220"/>
      <c r="T1822" s="221"/>
      <c r="AT1822" s="222" t="s">
        <v>296</v>
      </c>
      <c r="AU1822" s="222" t="s">
        <v>82</v>
      </c>
      <c r="AV1822" s="14" t="s">
        <v>93</v>
      </c>
      <c r="AW1822" s="14" t="s">
        <v>34</v>
      </c>
      <c r="AX1822" s="14" t="s">
        <v>73</v>
      </c>
      <c r="AY1822" s="222" t="s">
        <v>286</v>
      </c>
    </row>
    <row r="1823" spans="1:65" s="13" customFormat="1" ht="11.25">
      <c r="B1823" s="200"/>
      <c r="C1823" s="201"/>
      <c r="D1823" s="202" t="s">
        <v>296</v>
      </c>
      <c r="E1823" s="203" t="s">
        <v>21</v>
      </c>
      <c r="F1823" s="204" t="s">
        <v>2011</v>
      </c>
      <c r="G1823" s="201"/>
      <c r="H1823" s="205">
        <v>80</v>
      </c>
      <c r="I1823" s="206"/>
      <c r="J1823" s="201"/>
      <c r="K1823" s="201"/>
      <c r="L1823" s="207"/>
      <c r="M1823" s="208"/>
      <c r="N1823" s="209"/>
      <c r="O1823" s="209"/>
      <c r="P1823" s="209"/>
      <c r="Q1823" s="209"/>
      <c r="R1823" s="209"/>
      <c r="S1823" s="209"/>
      <c r="T1823" s="210"/>
      <c r="AT1823" s="211" t="s">
        <v>296</v>
      </c>
      <c r="AU1823" s="211" t="s">
        <v>82</v>
      </c>
      <c r="AV1823" s="13" t="s">
        <v>82</v>
      </c>
      <c r="AW1823" s="13" t="s">
        <v>34</v>
      </c>
      <c r="AX1823" s="13" t="s">
        <v>73</v>
      </c>
      <c r="AY1823" s="211" t="s">
        <v>286</v>
      </c>
    </row>
    <row r="1824" spans="1:65" s="14" customFormat="1" ht="11.25">
      <c r="B1824" s="212"/>
      <c r="C1824" s="213"/>
      <c r="D1824" s="202" t="s">
        <v>296</v>
      </c>
      <c r="E1824" s="214" t="s">
        <v>21</v>
      </c>
      <c r="F1824" s="215" t="s">
        <v>300</v>
      </c>
      <c r="G1824" s="213"/>
      <c r="H1824" s="216">
        <v>80</v>
      </c>
      <c r="I1824" s="217"/>
      <c r="J1824" s="213"/>
      <c r="K1824" s="213"/>
      <c r="L1824" s="218"/>
      <c r="M1824" s="219"/>
      <c r="N1824" s="220"/>
      <c r="O1824" s="220"/>
      <c r="P1824" s="220"/>
      <c r="Q1824" s="220"/>
      <c r="R1824" s="220"/>
      <c r="S1824" s="220"/>
      <c r="T1824" s="221"/>
      <c r="AT1824" s="222" t="s">
        <v>296</v>
      </c>
      <c r="AU1824" s="222" t="s">
        <v>82</v>
      </c>
      <c r="AV1824" s="14" t="s">
        <v>93</v>
      </c>
      <c r="AW1824" s="14" t="s">
        <v>34</v>
      </c>
      <c r="AX1824" s="14" t="s">
        <v>73</v>
      </c>
      <c r="AY1824" s="222" t="s">
        <v>286</v>
      </c>
    </row>
    <row r="1825" spans="1:65" s="16" customFormat="1" ht="11.25">
      <c r="B1825" s="233"/>
      <c r="C1825" s="234"/>
      <c r="D1825" s="202" t="s">
        <v>296</v>
      </c>
      <c r="E1825" s="235" t="s">
        <v>21</v>
      </c>
      <c r="F1825" s="236" t="s">
        <v>307</v>
      </c>
      <c r="G1825" s="234"/>
      <c r="H1825" s="237">
        <v>346.39800000000002</v>
      </c>
      <c r="I1825" s="238"/>
      <c r="J1825" s="234"/>
      <c r="K1825" s="234"/>
      <c r="L1825" s="239"/>
      <c r="M1825" s="240"/>
      <c r="N1825" s="241"/>
      <c r="O1825" s="241"/>
      <c r="P1825" s="241"/>
      <c r="Q1825" s="241"/>
      <c r="R1825" s="241"/>
      <c r="S1825" s="241"/>
      <c r="T1825" s="242"/>
      <c r="AT1825" s="243" t="s">
        <v>296</v>
      </c>
      <c r="AU1825" s="243" t="s">
        <v>82</v>
      </c>
      <c r="AV1825" s="16" t="s">
        <v>103</v>
      </c>
      <c r="AW1825" s="16" t="s">
        <v>34</v>
      </c>
      <c r="AX1825" s="16" t="s">
        <v>80</v>
      </c>
      <c r="AY1825" s="243" t="s">
        <v>286</v>
      </c>
    </row>
    <row r="1826" spans="1:65" s="2" customFormat="1" ht="21.75" customHeight="1">
      <c r="A1826" s="36"/>
      <c r="B1826" s="37"/>
      <c r="C1826" s="182" t="s">
        <v>2012</v>
      </c>
      <c r="D1826" s="182" t="s">
        <v>288</v>
      </c>
      <c r="E1826" s="183" t="s">
        <v>2013</v>
      </c>
      <c r="F1826" s="184" t="s">
        <v>2014</v>
      </c>
      <c r="G1826" s="185" t="s">
        <v>129</v>
      </c>
      <c r="H1826" s="186">
        <v>103.75</v>
      </c>
      <c r="I1826" s="187"/>
      <c r="J1826" s="188">
        <f>ROUND(I1826*H1826,2)</f>
        <v>0</v>
      </c>
      <c r="K1826" s="184" t="s">
        <v>292</v>
      </c>
      <c r="L1826" s="41"/>
      <c r="M1826" s="189" t="s">
        <v>21</v>
      </c>
      <c r="N1826" s="190" t="s">
        <v>44</v>
      </c>
      <c r="O1826" s="66"/>
      <c r="P1826" s="191">
        <f>O1826*H1826</f>
        <v>0</v>
      </c>
      <c r="Q1826" s="191">
        <v>0</v>
      </c>
      <c r="R1826" s="191">
        <f>Q1826*H1826</f>
        <v>0</v>
      </c>
      <c r="S1826" s="191">
        <v>0</v>
      </c>
      <c r="T1826" s="192">
        <f>S1826*H1826</f>
        <v>0</v>
      </c>
      <c r="U1826" s="36"/>
      <c r="V1826" s="36"/>
      <c r="W1826" s="36"/>
      <c r="X1826" s="36"/>
      <c r="Y1826" s="36"/>
      <c r="Z1826" s="36"/>
      <c r="AA1826" s="36"/>
      <c r="AB1826" s="36"/>
      <c r="AC1826" s="36"/>
      <c r="AD1826" s="36"/>
      <c r="AE1826" s="36"/>
      <c r="AR1826" s="193" t="s">
        <v>103</v>
      </c>
      <c r="AT1826" s="193" t="s">
        <v>288</v>
      </c>
      <c r="AU1826" s="193" t="s">
        <v>82</v>
      </c>
      <c r="AY1826" s="19" t="s">
        <v>286</v>
      </c>
      <c r="BE1826" s="194">
        <f>IF(N1826="základní",J1826,0)</f>
        <v>0</v>
      </c>
      <c r="BF1826" s="194">
        <f>IF(N1826="snížená",J1826,0)</f>
        <v>0</v>
      </c>
      <c r="BG1826" s="194">
        <f>IF(N1826="zákl. přenesená",J1826,0)</f>
        <v>0</v>
      </c>
      <c r="BH1826" s="194">
        <f>IF(N1826="sníž. přenesená",J1826,0)</f>
        <v>0</v>
      </c>
      <c r="BI1826" s="194">
        <f>IF(N1826="nulová",J1826,0)</f>
        <v>0</v>
      </c>
      <c r="BJ1826" s="19" t="s">
        <v>80</v>
      </c>
      <c r="BK1826" s="194">
        <f>ROUND(I1826*H1826,2)</f>
        <v>0</v>
      </c>
      <c r="BL1826" s="19" t="s">
        <v>103</v>
      </c>
      <c r="BM1826" s="193" t="s">
        <v>2015</v>
      </c>
    </row>
    <row r="1827" spans="1:65" s="2" customFormat="1" ht="11.25">
      <c r="A1827" s="36"/>
      <c r="B1827" s="37"/>
      <c r="C1827" s="38"/>
      <c r="D1827" s="195" t="s">
        <v>294</v>
      </c>
      <c r="E1827" s="38"/>
      <c r="F1827" s="196" t="s">
        <v>2016</v>
      </c>
      <c r="G1827" s="38"/>
      <c r="H1827" s="38"/>
      <c r="I1827" s="197"/>
      <c r="J1827" s="38"/>
      <c r="K1827" s="38"/>
      <c r="L1827" s="41"/>
      <c r="M1827" s="198"/>
      <c r="N1827" s="199"/>
      <c r="O1827" s="66"/>
      <c r="P1827" s="66"/>
      <c r="Q1827" s="66"/>
      <c r="R1827" s="66"/>
      <c r="S1827" s="66"/>
      <c r="T1827" s="67"/>
      <c r="U1827" s="36"/>
      <c r="V1827" s="36"/>
      <c r="W1827" s="36"/>
      <c r="X1827" s="36"/>
      <c r="Y1827" s="36"/>
      <c r="Z1827" s="36"/>
      <c r="AA1827" s="36"/>
      <c r="AB1827" s="36"/>
      <c r="AC1827" s="36"/>
      <c r="AD1827" s="36"/>
      <c r="AE1827" s="36"/>
      <c r="AT1827" s="19" t="s">
        <v>294</v>
      </c>
      <c r="AU1827" s="19" t="s">
        <v>82</v>
      </c>
    </row>
    <row r="1828" spans="1:65" s="15" customFormat="1" ht="11.25">
      <c r="B1828" s="223"/>
      <c r="C1828" s="224"/>
      <c r="D1828" s="202" t="s">
        <v>296</v>
      </c>
      <c r="E1828" s="225" t="s">
        <v>21</v>
      </c>
      <c r="F1828" s="226" t="s">
        <v>2017</v>
      </c>
      <c r="G1828" s="224"/>
      <c r="H1828" s="225" t="s">
        <v>21</v>
      </c>
      <c r="I1828" s="227"/>
      <c r="J1828" s="224"/>
      <c r="K1828" s="224"/>
      <c r="L1828" s="228"/>
      <c r="M1828" s="229"/>
      <c r="N1828" s="230"/>
      <c r="O1828" s="230"/>
      <c r="P1828" s="230"/>
      <c r="Q1828" s="230"/>
      <c r="R1828" s="230"/>
      <c r="S1828" s="230"/>
      <c r="T1828" s="231"/>
      <c r="AT1828" s="232" t="s">
        <v>296</v>
      </c>
      <c r="AU1828" s="232" t="s">
        <v>82</v>
      </c>
      <c r="AV1828" s="15" t="s">
        <v>80</v>
      </c>
      <c r="AW1828" s="15" t="s">
        <v>34</v>
      </c>
      <c r="AX1828" s="15" t="s">
        <v>73</v>
      </c>
      <c r="AY1828" s="232" t="s">
        <v>286</v>
      </c>
    </row>
    <row r="1829" spans="1:65" s="13" customFormat="1" ht="11.25">
      <c r="B1829" s="200"/>
      <c r="C1829" s="201"/>
      <c r="D1829" s="202" t="s">
        <v>296</v>
      </c>
      <c r="E1829" s="203" t="s">
        <v>21</v>
      </c>
      <c r="F1829" s="204" t="s">
        <v>2018</v>
      </c>
      <c r="G1829" s="201"/>
      <c r="H1829" s="205">
        <v>0</v>
      </c>
      <c r="I1829" s="206"/>
      <c r="J1829" s="201"/>
      <c r="K1829" s="201"/>
      <c r="L1829" s="207"/>
      <c r="M1829" s="208"/>
      <c r="N1829" s="209"/>
      <c r="O1829" s="209"/>
      <c r="P1829" s="209"/>
      <c r="Q1829" s="209"/>
      <c r="R1829" s="209"/>
      <c r="S1829" s="209"/>
      <c r="T1829" s="210"/>
      <c r="AT1829" s="211" t="s">
        <v>296</v>
      </c>
      <c r="AU1829" s="211" t="s">
        <v>82</v>
      </c>
      <c r="AV1829" s="13" t="s">
        <v>82</v>
      </c>
      <c r="AW1829" s="13" t="s">
        <v>34</v>
      </c>
      <c r="AX1829" s="13" t="s">
        <v>73</v>
      </c>
      <c r="AY1829" s="211" t="s">
        <v>286</v>
      </c>
    </row>
    <row r="1830" spans="1:65" s="13" customFormat="1" ht="11.25">
      <c r="B1830" s="200"/>
      <c r="C1830" s="201"/>
      <c r="D1830" s="202" t="s">
        <v>296</v>
      </c>
      <c r="E1830" s="203" t="s">
        <v>21</v>
      </c>
      <c r="F1830" s="204" t="s">
        <v>2019</v>
      </c>
      <c r="G1830" s="201"/>
      <c r="H1830" s="205">
        <v>51.1</v>
      </c>
      <c r="I1830" s="206"/>
      <c r="J1830" s="201"/>
      <c r="K1830" s="201"/>
      <c r="L1830" s="207"/>
      <c r="M1830" s="208"/>
      <c r="N1830" s="209"/>
      <c r="O1830" s="209"/>
      <c r="P1830" s="209"/>
      <c r="Q1830" s="209"/>
      <c r="R1830" s="209"/>
      <c r="S1830" s="209"/>
      <c r="T1830" s="210"/>
      <c r="AT1830" s="211" t="s">
        <v>296</v>
      </c>
      <c r="AU1830" s="211" t="s">
        <v>82</v>
      </c>
      <c r="AV1830" s="13" t="s">
        <v>82</v>
      </c>
      <c r="AW1830" s="13" t="s">
        <v>34</v>
      </c>
      <c r="AX1830" s="13" t="s">
        <v>73</v>
      </c>
      <c r="AY1830" s="211" t="s">
        <v>286</v>
      </c>
    </row>
    <row r="1831" spans="1:65" s="13" customFormat="1" ht="11.25">
      <c r="B1831" s="200"/>
      <c r="C1831" s="201"/>
      <c r="D1831" s="202" t="s">
        <v>296</v>
      </c>
      <c r="E1831" s="203" t="s">
        <v>21</v>
      </c>
      <c r="F1831" s="204" t="s">
        <v>2020</v>
      </c>
      <c r="G1831" s="201"/>
      <c r="H1831" s="205">
        <v>36.950000000000003</v>
      </c>
      <c r="I1831" s="206"/>
      <c r="J1831" s="201"/>
      <c r="K1831" s="201"/>
      <c r="L1831" s="207"/>
      <c r="M1831" s="208"/>
      <c r="N1831" s="209"/>
      <c r="O1831" s="209"/>
      <c r="P1831" s="209"/>
      <c r="Q1831" s="209"/>
      <c r="R1831" s="209"/>
      <c r="S1831" s="209"/>
      <c r="T1831" s="210"/>
      <c r="AT1831" s="211" t="s">
        <v>296</v>
      </c>
      <c r="AU1831" s="211" t="s">
        <v>82</v>
      </c>
      <c r="AV1831" s="13" t="s">
        <v>82</v>
      </c>
      <c r="AW1831" s="13" t="s">
        <v>34</v>
      </c>
      <c r="AX1831" s="13" t="s">
        <v>73</v>
      </c>
      <c r="AY1831" s="211" t="s">
        <v>286</v>
      </c>
    </row>
    <row r="1832" spans="1:65" s="13" customFormat="1" ht="11.25">
      <c r="B1832" s="200"/>
      <c r="C1832" s="201"/>
      <c r="D1832" s="202" t="s">
        <v>296</v>
      </c>
      <c r="E1832" s="203" t="s">
        <v>21</v>
      </c>
      <c r="F1832" s="204" t="s">
        <v>2021</v>
      </c>
      <c r="G1832" s="201"/>
      <c r="H1832" s="205">
        <v>15.7</v>
      </c>
      <c r="I1832" s="206"/>
      <c r="J1832" s="201"/>
      <c r="K1832" s="201"/>
      <c r="L1832" s="207"/>
      <c r="M1832" s="208"/>
      <c r="N1832" s="209"/>
      <c r="O1832" s="209"/>
      <c r="P1832" s="209"/>
      <c r="Q1832" s="209"/>
      <c r="R1832" s="209"/>
      <c r="S1832" s="209"/>
      <c r="T1832" s="210"/>
      <c r="AT1832" s="211" t="s">
        <v>296</v>
      </c>
      <c r="AU1832" s="211" t="s">
        <v>82</v>
      </c>
      <c r="AV1832" s="13" t="s">
        <v>82</v>
      </c>
      <c r="AW1832" s="13" t="s">
        <v>34</v>
      </c>
      <c r="AX1832" s="13" t="s">
        <v>73</v>
      </c>
      <c r="AY1832" s="211" t="s">
        <v>286</v>
      </c>
    </row>
    <row r="1833" spans="1:65" s="14" customFormat="1" ht="11.25">
      <c r="B1833" s="212"/>
      <c r="C1833" s="213"/>
      <c r="D1833" s="202" t="s">
        <v>296</v>
      </c>
      <c r="E1833" s="214" t="s">
        <v>21</v>
      </c>
      <c r="F1833" s="215" t="s">
        <v>300</v>
      </c>
      <c r="G1833" s="213"/>
      <c r="H1833" s="216">
        <v>103.75</v>
      </c>
      <c r="I1833" s="217"/>
      <c r="J1833" s="213"/>
      <c r="K1833" s="213"/>
      <c r="L1833" s="218"/>
      <c r="M1833" s="219"/>
      <c r="N1833" s="220"/>
      <c r="O1833" s="220"/>
      <c r="P1833" s="220"/>
      <c r="Q1833" s="220"/>
      <c r="R1833" s="220"/>
      <c r="S1833" s="220"/>
      <c r="T1833" s="221"/>
      <c r="AT1833" s="222" t="s">
        <v>296</v>
      </c>
      <c r="AU1833" s="222" t="s">
        <v>82</v>
      </c>
      <c r="AV1833" s="14" t="s">
        <v>93</v>
      </c>
      <c r="AW1833" s="14" t="s">
        <v>34</v>
      </c>
      <c r="AX1833" s="14" t="s">
        <v>80</v>
      </c>
      <c r="AY1833" s="222" t="s">
        <v>286</v>
      </c>
    </row>
    <row r="1834" spans="1:65" s="2" customFormat="1" ht="24.95" customHeight="1">
      <c r="A1834" s="36"/>
      <c r="B1834" s="37"/>
      <c r="C1834" s="182" t="s">
        <v>2022</v>
      </c>
      <c r="D1834" s="182" t="s">
        <v>288</v>
      </c>
      <c r="E1834" s="183" t="s">
        <v>2023</v>
      </c>
      <c r="F1834" s="184" t="s">
        <v>2024</v>
      </c>
      <c r="G1834" s="185" t="s">
        <v>129</v>
      </c>
      <c r="H1834" s="186">
        <v>142.91</v>
      </c>
      <c r="I1834" s="187"/>
      <c r="J1834" s="188">
        <f>ROUND(I1834*H1834,2)</f>
        <v>0</v>
      </c>
      <c r="K1834" s="184" t="s">
        <v>473</v>
      </c>
      <c r="L1834" s="41"/>
      <c r="M1834" s="189" t="s">
        <v>21</v>
      </c>
      <c r="N1834" s="190" t="s">
        <v>44</v>
      </c>
      <c r="O1834" s="66"/>
      <c r="P1834" s="191">
        <f>O1834*H1834</f>
        <v>0</v>
      </c>
      <c r="Q1834" s="191">
        <v>0</v>
      </c>
      <c r="R1834" s="191">
        <f>Q1834*H1834</f>
        <v>0</v>
      </c>
      <c r="S1834" s="191">
        <v>0</v>
      </c>
      <c r="T1834" s="192">
        <f>S1834*H1834</f>
        <v>0</v>
      </c>
      <c r="U1834" s="36"/>
      <c r="V1834" s="36"/>
      <c r="W1834" s="36"/>
      <c r="X1834" s="36"/>
      <c r="Y1834" s="36"/>
      <c r="Z1834" s="36"/>
      <c r="AA1834" s="36"/>
      <c r="AB1834" s="36"/>
      <c r="AC1834" s="36"/>
      <c r="AD1834" s="36"/>
      <c r="AE1834" s="36"/>
      <c r="AR1834" s="193" t="s">
        <v>103</v>
      </c>
      <c r="AT1834" s="193" t="s">
        <v>288</v>
      </c>
      <c r="AU1834" s="193" t="s">
        <v>82</v>
      </c>
      <c r="AY1834" s="19" t="s">
        <v>286</v>
      </c>
      <c r="BE1834" s="194">
        <f>IF(N1834="základní",J1834,0)</f>
        <v>0</v>
      </c>
      <c r="BF1834" s="194">
        <f>IF(N1834="snížená",J1834,0)</f>
        <v>0</v>
      </c>
      <c r="BG1834" s="194">
        <f>IF(N1834="zákl. přenesená",J1834,0)</f>
        <v>0</v>
      </c>
      <c r="BH1834" s="194">
        <f>IF(N1834="sníž. přenesená",J1834,0)</f>
        <v>0</v>
      </c>
      <c r="BI1834" s="194">
        <f>IF(N1834="nulová",J1834,0)</f>
        <v>0</v>
      </c>
      <c r="BJ1834" s="19" t="s">
        <v>80</v>
      </c>
      <c r="BK1834" s="194">
        <f>ROUND(I1834*H1834,2)</f>
        <v>0</v>
      </c>
      <c r="BL1834" s="19" t="s">
        <v>103</v>
      </c>
      <c r="BM1834" s="193" t="s">
        <v>2025</v>
      </c>
    </row>
    <row r="1835" spans="1:65" s="2" customFormat="1" ht="29.25">
      <c r="A1835" s="36"/>
      <c r="B1835" s="37"/>
      <c r="C1835" s="38"/>
      <c r="D1835" s="202" t="s">
        <v>377</v>
      </c>
      <c r="E1835" s="38"/>
      <c r="F1835" s="244" t="s">
        <v>2026</v>
      </c>
      <c r="G1835" s="38"/>
      <c r="H1835" s="38"/>
      <c r="I1835" s="197"/>
      <c r="J1835" s="38"/>
      <c r="K1835" s="38"/>
      <c r="L1835" s="41"/>
      <c r="M1835" s="198"/>
      <c r="N1835" s="199"/>
      <c r="O1835" s="66"/>
      <c r="P1835" s="66"/>
      <c r="Q1835" s="66"/>
      <c r="R1835" s="66"/>
      <c r="S1835" s="66"/>
      <c r="T1835" s="67"/>
      <c r="U1835" s="36"/>
      <c r="V1835" s="36"/>
      <c r="W1835" s="36"/>
      <c r="X1835" s="36"/>
      <c r="Y1835" s="36"/>
      <c r="Z1835" s="36"/>
      <c r="AA1835" s="36"/>
      <c r="AB1835" s="36"/>
      <c r="AC1835" s="36"/>
      <c r="AD1835" s="36"/>
      <c r="AE1835" s="36"/>
      <c r="AT1835" s="19" t="s">
        <v>377</v>
      </c>
      <c r="AU1835" s="19" t="s">
        <v>82</v>
      </c>
    </row>
    <row r="1836" spans="1:65" s="15" customFormat="1" ht="11.25">
      <c r="B1836" s="223"/>
      <c r="C1836" s="224"/>
      <c r="D1836" s="202" t="s">
        <v>296</v>
      </c>
      <c r="E1836" s="225" t="s">
        <v>21</v>
      </c>
      <c r="F1836" s="226" t="s">
        <v>2027</v>
      </c>
      <c r="G1836" s="224"/>
      <c r="H1836" s="225" t="s">
        <v>21</v>
      </c>
      <c r="I1836" s="227"/>
      <c r="J1836" s="224"/>
      <c r="K1836" s="224"/>
      <c r="L1836" s="228"/>
      <c r="M1836" s="229"/>
      <c r="N1836" s="230"/>
      <c r="O1836" s="230"/>
      <c r="P1836" s="230"/>
      <c r="Q1836" s="230"/>
      <c r="R1836" s="230"/>
      <c r="S1836" s="230"/>
      <c r="T1836" s="231"/>
      <c r="AT1836" s="232" t="s">
        <v>296</v>
      </c>
      <c r="AU1836" s="232" t="s">
        <v>82</v>
      </c>
      <c r="AV1836" s="15" t="s">
        <v>80</v>
      </c>
      <c r="AW1836" s="15" t="s">
        <v>34</v>
      </c>
      <c r="AX1836" s="15" t="s">
        <v>73</v>
      </c>
      <c r="AY1836" s="232" t="s">
        <v>286</v>
      </c>
    </row>
    <row r="1837" spans="1:65" s="13" customFormat="1" ht="11.25">
      <c r="B1837" s="200"/>
      <c r="C1837" s="201"/>
      <c r="D1837" s="202" t="s">
        <v>296</v>
      </c>
      <c r="E1837" s="203" t="s">
        <v>21</v>
      </c>
      <c r="F1837" s="204" t="s">
        <v>2028</v>
      </c>
      <c r="G1837" s="201"/>
      <c r="H1837" s="205">
        <v>10.59</v>
      </c>
      <c r="I1837" s="206"/>
      <c r="J1837" s="201"/>
      <c r="K1837" s="201"/>
      <c r="L1837" s="207"/>
      <c r="M1837" s="208"/>
      <c r="N1837" s="209"/>
      <c r="O1837" s="209"/>
      <c r="P1837" s="209"/>
      <c r="Q1837" s="209"/>
      <c r="R1837" s="209"/>
      <c r="S1837" s="209"/>
      <c r="T1837" s="210"/>
      <c r="AT1837" s="211" t="s">
        <v>296</v>
      </c>
      <c r="AU1837" s="211" t="s">
        <v>82</v>
      </c>
      <c r="AV1837" s="13" t="s">
        <v>82</v>
      </c>
      <c r="AW1837" s="13" t="s">
        <v>34</v>
      </c>
      <c r="AX1837" s="13" t="s">
        <v>73</v>
      </c>
      <c r="AY1837" s="211" t="s">
        <v>286</v>
      </c>
    </row>
    <row r="1838" spans="1:65" s="13" customFormat="1" ht="11.25">
      <c r="B1838" s="200"/>
      <c r="C1838" s="201"/>
      <c r="D1838" s="202" t="s">
        <v>296</v>
      </c>
      <c r="E1838" s="203" t="s">
        <v>21</v>
      </c>
      <c r="F1838" s="204" t="s">
        <v>2029</v>
      </c>
      <c r="G1838" s="201"/>
      <c r="H1838" s="205">
        <v>101</v>
      </c>
      <c r="I1838" s="206"/>
      <c r="J1838" s="201"/>
      <c r="K1838" s="201"/>
      <c r="L1838" s="207"/>
      <c r="M1838" s="208"/>
      <c r="N1838" s="209"/>
      <c r="O1838" s="209"/>
      <c r="P1838" s="209"/>
      <c r="Q1838" s="209"/>
      <c r="R1838" s="209"/>
      <c r="S1838" s="209"/>
      <c r="T1838" s="210"/>
      <c r="AT1838" s="211" t="s">
        <v>296</v>
      </c>
      <c r="AU1838" s="211" t="s">
        <v>82</v>
      </c>
      <c r="AV1838" s="13" t="s">
        <v>82</v>
      </c>
      <c r="AW1838" s="13" t="s">
        <v>34</v>
      </c>
      <c r="AX1838" s="13" t="s">
        <v>73</v>
      </c>
      <c r="AY1838" s="211" t="s">
        <v>286</v>
      </c>
    </row>
    <row r="1839" spans="1:65" s="13" customFormat="1" ht="11.25">
      <c r="B1839" s="200"/>
      <c r="C1839" s="201"/>
      <c r="D1839" s="202" t="s">
        <v>296</v>
      </c>
      <c r="E1839" s="203" t="s">
        <v>21</v>
      </c>
      <c r="F1839" s="204" t="s">
        <v>2030</v>
      </c>
      <c r="G1839" s="201"/>
      <c r="H1839" s="205">
        <v>31.32</v>
      </c>
      <c r="I1839" s="206"/>
      <c r="J1839" s="201"/>
      <c r="K1839" s="201"/>
      <c r="L1839" s="207"/>
      <c r="M1839" s="208"/>
      <c r="N1839" s="209"/>
      <c r="O1839" s="209"/>
      <c r="P1839" s="209"/>
      <c r="Q1839" s="209"/>
      <c r="R1839" s="209"/>
      <c r="S1839" s="209"/>
      <c r="T1839" s="210"/>
      <c r="AT1839" s="211" t="s">
        <v>296</v>
      </c>
      <c r="AU1839" s="211" t="s">
        <v>82</v>
      </c>
      <c r="AV1839" s="13" t="s">
        <v>82</v>
      </c>
      <c r="AW1839" s="13" t="s">
        <v>34</v>
      </c>
      <c r="AX1839" s="13" t="s">
        <v>73</v>
      </c>
      <c r="AY1839" s="211" t="s">
        <v>286</v>
      </c>
    </row>
    <row r="1840" spans="1:65" s="14" customFormat="1" ht="11.25">
      <c r="B1840" s="212"/>
      <c r="C1840" s="213"/>
      <c r="D1840" s="202" t="s">
        <v>296</v>
      </c>
      <c r="E1840" s="214" t="s">
        <v>21</v>
      </c>
      <c r="F1840" s="215" t="s">
        <v>300</v>
      </c>
      <c r="G1840" s="213"/>
      <c r="H1840" s="216">
        <v>142.91</v>
      </c>
      <c r="I1840" s="217"/>
      <c r="J1840" s="213"/>
      <c r="K1840" s="213"/>
      <c r="L1840" s="218"/>
      <c r="M1840" s="219"/>
      <c r="N1840" s="220"/>
      <c r="O1840" s="220"/>
      <c r="P1840" s="220"/>
      <c r="Q1840" s="220"/>
      <c r="R1840" s="220"/>
      <c r="S1840" s="220"/>
      <c r="T1840" s="221"/>
      <c r="AT1840" s="222" t="s">
        <v>296</v>
      </c>
      <c r="AU1840" s="222" t="s">
        <v>82</v>
      </c>
      <c r="AV1840" s="14" t="s">
        <v>93</v>
      </c>
      <c r="AW1840" s="14" t="s">
        <v>34</v>
      </c>
      <c r="AX1840" s="14" t="s">
        <v>80</v>
      </c>
      <c r="AY1840" s="222" t="s">
        <v>286</v>
      </c>
    </row>
    <row r="1841" spans="1:65" s="2" customFormat="1" ht="21.75" customHeight="1">
      <c r="A1841" s="36"/>
      <c r="B1841" s="37"/>
      <c r="C1841" s="182" t="s">
        <v>2031</v>
      </c>
      <c r="D1841" s="182" t="s">
        <v>288</v>
      </c>
      <c r="E1841" s="183" t="s">
        <v>2032</v>
      </c>
      <c r="F1841" s="184" t="s">
        <v>2033</v>
      </c>
      <c r="G1841" s="185" t="s">
        <v>291</v>
      </c>
      <c r="H1841" s="186">
        <v>15.686</v>
      </c>
      <c r="I1841" s="187"/>
      <c r="J1841" s="188">
        <f>ROUND(I1841*H1841,2)</f>
        <v>0</v>
      </c>
      <c r="K1841" s="184" t="s">
        <v>292</v>
      </c>
      <c r="L1841" s="41"/>
      <c r="M1841" s="189" t="s">
        <v>21</v>
      </c>
      <c r="N1841" s="190" t="s">
        <v>44</v>
      </c>
      <c r="O1841" s="66"/>
      <c r="P1841" s="191">
        <f>O1841*H1841</f>
        <v>0</v>
      </c>
      <c r="Q1841" s="191">
        <v>2.3010199999999998</v>
      </c>
      <c r="R1841" s="191">
        <f>Q1841*H1841</f>
        <v>36.09379972</v>
      </c>
      <c r="S1841" s="191">
        <v>0</v>
      </c>
      <c r="T1841" s="192">
        <f>S1841*H1841</f>
        <v>0</v>
      </c>
      <c r="U1841" s="36"/>
      <c r="V1841" s="36"/>
      <c r="W1841" s="36"/>
      <c r="X1841" s="36"/>
      <c r="Y1841" s="36"/>
      <c r="Z1841" s="36"/>
      <c r="AA1841" s="36"/>
      <c r="AB1841" s="36"/>
      <c r="AC1841" s="36"/>
      <c r="AD1841" s="36"/>
      <c r="AE1841" s="36"/>
      <c r="AR1841" s="193" t="s">
        <v>103</v>
      </c>
      <c r="AT1841" s="193" t="s">
        <v>288</v>
      </c>
      <c r="AU1841" s="193" t="s">
        <v>82</v>
      </c>
      <c r="AY1841" s="19" t="s">
        <v>286</v>
      </c>
      <c r="BE1841" s="194">
        <f>IF(N1841="základní",J1841,0)</f>
        <v>0</v>
      </c>
      <c r="BF1841" s="194">
        <f>IF(N1841="snížená",J1841,0)</f>
        <v>0</v>
      </c>
      <c r="BG1841" s="194">
        <f>IF(N1841="zákl. přenesená",J1841,0)</f>
        <v>0</v>
      </c>
      <c r="BH1841" s="194">
        <f>IF(N1841="sníž. přenesená",J1841,0)</f>
        <v>0</v>
      </c>
      <c r="BI1841" s="194">
        <f>IF(N1841="nulová",J1841,0)</f>
        <v>0</v>
      </c>
      <c r="BJ1841" s="19" t="s">
        <v>80</v>
      </c>
      <c r="BK1841" s="194">
        <f>ROUND(I1841*H1841,2)</f>
        <v>0</v>
      </c>
      <c r="BL1841" s="19" t="s">
        <v>103</v>
      </c>
      <c r="BM1841" s="193" t="s">
        <v>2034</v>
      </c>
    </row>
    <row r="1842" spans="1:65" s="2" customFormat="1" ht="11.25">
      <c r="A1842" s="36"/>
      <c r="B1842" s="37"/>
      <c r="C1842" s="38"/>
      <c r="D1842" s="195" t="s">
        <v>294</v>
      </c>
      <c r="E1842" s="38"/>
      <c r="F1842" s="196" t="s">
        <v>2035</v>
      </c>
      <c r="G1842" s="38"/>
      <c r="H1842" s="38"/>
      <c r="I1842" s="197"/>
      <c r="J1842" s="38"/>
      <c r="K1842" s="38"/>
      <c r="L1842" s="41"/>
      <c r="M1842" s="198"/>
      <c r="N1842" s="199"/>
      <c r="O1842" s="66"/>
      <c r="P1842" s="66"/>
      <c r="Q1842" s="66"/>
      <c r="R1842" s="66"/>
      <c r="S1842" s="66"/>
      <c r="T1842" s="67"/>
      <c r="U1842" s="36"/>
      <c r="V1842" s="36"/>
      <c r="W1842" s="36"/>
      <c r="X1842" s="36"/>
      <c r="Y1842" s="36"/>
      <c r="Z1842" s="36"/>
      <c r="AA1842" s="36"/>
      <c r="AB1842" s="36"/>
      <c r="AC1842" s="36"/>
      <c r="AD1842" s="36"/>
      <c r="AE1842" s="36"/>
      <c r="AT1842" s="19" t="s">
        <v>294</v>
      </c>
      <c r="AU1842" s="19" t="s">
        <v>82</v>
      </c>
    </row>
    <row r="1843" spans="1:65" s="15" customFormat="1" ht="11.25">
      <c r="B1843" s="223"/>
      <c r="C1843" s="224"/>
      <c r="D1843" s="202" t="s">
        <v>296</v>
      </c>
      <c r="E1843" s="225" t="s">
        <v>21</v>
      </c>
      <c r="F1843" s="226" t="s">
        <v>2036</v>
      </c>
      <c r="G1843" s="224"/>
      <c r="H1843" s="225" t="s">
        <v>21</v>
      </c>
      <c r="I1843" s="227"/>
      <c r="J1843" s="224"/>
      <c r="K1843" s="224"/>
      <c r="L1843" s="228"/>
      <c r="M1843" s="229"/>
      <c r="N1843" s="230"/>
      <c r="O1843" s="230"/>
      <c r="P1843" s="230"/>
      <c r="Q1843" s="230"/>
      <c r="R1843" s="230"/>
      <c r="S1843" s="230"/>
      <c r="T1843" s="231"/>
      <c r="AT1843" s="232" t="s">
        <v>296</v>
      </c>
      <c r="AU1843" s="232" t="s">
        <v>82</v>
      </c>
      <c r="AV1843" s="15" t="s">
        <v>80</v>
      </c>
      <c r="AW1843" s="15" t="s">
        <v>34</v>
      </c>
      <c r="AX1843" s="15" t="s">
        <v>73</v>
      </c>
      <c r="AY1843" s="232" t="s">
        <v>286</v>
      </c>
    </row>
    <row r="1844" spans="1:65" s="15" customFormat="1" ht="11.25">
      <c r="B1844" s="223"/>
      <c r="C1844" s="224"/>
      <c r="D1844" s="202" t="s">
        <v>296</v>
      </c>
      <c r="E1844" s="225" t="s">
        <v>21</v>
      </c>
      <c r="F1844" s="226" t="s">
        <v>2037</v>
      </c>
      <c r="G1844" s="224"/>
      <c r="H1844" s="225" t="s">
        <v>21</v>
      </c>
      <c r="I1844" s="227"/>
      <c r="J1844" s="224"/>
      <c r="K1844" s="224"/>
      <c r="L1844" s="228"/>
      <c r="M1844" s="229"/>
      <c r="N1844" s="230"/>
      <c r="O1844" s="230"/>
      <c r="P1844" s="230"/>
      <c r="Q1844" s="230"/>
      <c r="R1844" s="230"/>
      <c r="S1844" s="230"/>
      <c r="T1844" s="231"/>
      <c r="AT1844" s="232" t="s">
        <v>296</v>
      </c>
      <c r="AU1844" s="232" t="s">
        <v>82</v>
      </c>
      <c r="AV1844" s="15" t="s">
        <v>80</v>
      </c>
      <c r="AW1844" s="15" t="s">
        <v>34</v>
      </c>
      <c r="AX1844" s="15" t="s">
        <v>73</v>
      </c>
      <c r="AY1844" s="232" t="s">
        <v>286</v>
      </c>
    </row>
    <row r="1845" spans="1:65" s="13" customFormat="1" ht="11.25">
      <c r="B1845" s="200"/>
      <c r="C1845" s="201"/>
      <c r="D1845" s="202" t="s">
        <v>296</v>
      </c>
      <c r="E1845" s="203" t="s">
        <v>21</v>
      </c>
      <c r="F1845" s="204" t="s">
        <v>2038</v>
      </c>
      <c r="G1845" s="201"/>
      <c r="H1845" s="205">
        <v>0.34899999999999998</v>
      </c>
      <c r="I1845" s="206"/>
      <c r="J1845" s="201"/>
      <c r="K1845" s="201"/>
      <c r="L1845" s="207"/>
      <c r="M1845" s="208"/>
      <c r="N1845" s="209"/>
      <c r="O1845" s="209"/>
      <c r="P1845" s="209"/>
      <c r="Q1845" s="209"/>
      <c r="R1845" s="209"/>
      <c r="S1845" s="209"/>
      <c r="T1845" s="210"/>
      <c r="AT1845" s="211" t="s">
        <v>296</v>
      </c>
      <c r="AU1845" s="211" t="s">
        <v>82</v>
      </c>
      <c r="AV1845" s="13" t="s">
        <v>82</v>
      </c>
      <c r="AW1845" s="13" t="s">
        <v>34</v>
      </c>
      <c r="AX1845" s="13" t="s">
        <v>73</v>
      </c>
      <c r="AY1845" s="211" t="s">
        <v>286</v>
      </c>
    </row>
    <row r="1846" spans="1:65" s="13" customFormat="1" ht="11.25">
      <c r="B1846" s="200"/>
      <c r="C1846" s="201"/>
      <c r="D1846" s="202" t="s">
        <v>296</v>
      </c>
      <c r="E1846" s="203" t="s">
        <v>21</v>
      </c>
      <c r="F1846" s="204" t="s">
        <v>2039</v>
      </c>
      <c r="G1846" s="201"/>
      <c r="H1846" s="205">
        <v>0.13300000000000001</v>
      </c>
      <c r="I1846" s="206"/>
      <c r="J1846" s="201"/>
      <c r="K1846" s="201"/>
      <c r="L1846" s="207"/>
      <c r="M1846" s="208"/>
      <c r="N1846" s="209"/>
      <c r="O1846" s="209"/>
      <c r="P1846" s="209"/>
      <c r="Q1846" s="209"/>
      <c r="R1846" s="209"/>
      <c r="S1846" s="209"/>
      <c r="T1846" s="210"/>
      <c r="AT1846" s="211" t="s">
        <v>296</v>
      </c>
      <c r="AU1846" s="211" t="s">
        <v>82</v>
      </c>
      <c r="AV1846" s="13" t="s">
        <v>82</v>
      </c>
      <c r="AW1846" s="13" t="s">
        <v>34</v>
      </c>
      <c r="AX1846" s="13" t="s">
        <v>73</v>
      </c>
      <c r="AY1846" s="211" t="s">
        <v>286</v>
      </c>
    </row>
    <row r="1847" spans="1:65" s="13" customFormat="1" ht="11.25">
      <c r="B1847" s="200"/>
      <c r="C1847" s="201"/>
      <c r="D1847" s="202" t="s">
        <v>296</v>
      </c>
      <c r="E1847" s="203" t="s">
        <v>21</v>
      </c>
      <c r="F1847" s="204" t="s">
        <v>2040</v>
      </c>
      <c r="G1847" s="201"/>
      <c r="H1847" s="205">
        <v>0.20200000000000001</v>
      </c>
      <c r="I1847" s="206"/>
      <c r="J1847" s="201"/>
      <c r="K1847" s="201"/>
      <c r="L1847" s="207"/>
      <c r="M1847" s="208"/>
      <c r="N1847" s="209"/>
      <c r="O1847" s="209"/>
      <c r="P1847" s="209"/>
      <c r="Q1847" s="209"/>
      <c r="R1847" s="209"/>
      <c r="S1847" s="209"/>
      <c r="T1847" s="210"/>
      <c r="AT1847" s="211" t="s">
        <v>296</v>
      </c>
      <c r="AU1847" s="211" t="s">
        <v>82</v>
      </c>
      <c r="AV1847" s="13" t="s">
        <v>82</v>
      </c>
      <c r="AW1847" s="13" t="s">
        <v>34</v>
      </c>
      <c r="AX1847" s="13" t="s">
        <v>73</v>
      </c>
      <c r="AY1847" s="211" t="s">
        <v>286</v>
      </c>
    </row>
    <row r="1848" spans="1:65" s="13" customFormat="1" ht="11.25">
      <c r="B1848" s="200"/>
      <c r="C1848" s="201"/>
      <c r="D1848" s="202" t="s">
        <v>296</v>
      </c>
      <c r="E1848" s="203" t="s">
        <v>21</v>
      </c>
      <c r="F1848" s="204" t="s">
        <v>2041</v>
      </c>
      <c r="G1848" s="201"/>
      <c r="H1848" s="205">
        <v>0.53100000000000003</v>
      </c>
      <c r="I1848" s="206"/>
      <c r="J1848" s="201"/>
      <c r="K1848" s="201"/>
      <c r="L1848" s="207"/>
      <c r="M1848" s="208"/>
      <c r="N1848" s="209"/>
      <c r="O1848" s="209"/>
      <c r="P1848" s="209"/>
      <c r="Q1848" s="209"/>
      <c r="R1848" s="209"/>
      <c r="S1848" s="209"/>
      <c r="T1848" s="210"/>
      <c r="AT1848" s="211" t="s">
        <v>296</v>
      </c>
      <c r="AU1848" s="211" t="s">
        <v>82</v>
      </c>
      <c r="AV1848" s="13" t="s">
        <v>82</v>
      </c>
      <c r="AW1848" s="13" t="s">
        <v>34</v>
      </c>
      <c r="AX1848" s="13" t="s">
        <v>73</v>
      </c>
      <c r="AY1848" s="211" t="s">
        <v>286</v>
      </c>
    </row>
    <row r="1849" spans="1:65" s="13" customFormat="1" ht="11.25">
      <c r="B1849" s="200"/>
      <c r="C1849" s="201"/>
      <c r="D1849" s="202" t="s">
        <v>296</v>
      </c>
      <c r="E1849" s="203" t="s">
        <v>21</v>
      </c>
      <c r="F1849" s="204" t="s">
        <v>2042</v>
      </c>
      <c r="G1849" s="201"/>
      <c r="H1849" s="205">
        <v>0.13200000000000001</v>
      </c>
      <c r="I1849" s="206"/>
      <c r="J1849" s="201"/>
      <c r="K1849" s="201"/>
      <c r="L1849" s="207"/>
      <c r="M1849" s="208"/>
      <c r="N1849" s="209"/>
      <c r="O1849" s="209"/>
      <c r="P1849" s="209"/>
      <c r="Q1849" s="209"/>
      <c r="R1849" s="209"/>
      <c r="S1849" s="209"/>
      <c r="T1849" s="210"/>
      <c r="AT1849" s="211" t="s">
        <v>296</v>
      </c>
      <c r="AU1849" s="211" t="s">
        <v>82</v>
      </c>
      <c r="AV1849" s="13" t="s">
        <v>82</v>
      </c>
      <c r="AW1849" s="13" t="s">
        <v>34</v>
      </c>
      <c r="AX1849" s="13" t="s">
        <v>73</v>
      </c>
      <c r="AY1849" s="211" t="s">
        <v>286</v>
      </c>
    </row>
    <row r="1850" spans="1:65" s="13" customFormat="1" ht="11.25">
      <c r="B1850" s="200"/>
      <c r="C1850" s="201"/>
      <c r="D1850" s="202" t="s">
        <v>296</v>
      </c>
      <c r="E1850" s="203" t="s">
        <v>21</v>
      </c>
      <c r="F1850" s="204" t="s">
        <v>2043</v>
      </c>
      <c r="G1850" s="201"/>
      <c r="H1850" s="205">
        <v>5.6000000000000001E-2</v>
      </c>
      <c r="I1850" s="206"/>
      <c r="J1850" s="201"/>
      <c r="K1850" s="201"/>
      <c r="L1850" s="207"/>
      <c r="M1850" s="208"/>
      <c r="N1850" s="209"/>
      <c r="O1850" s="209"/>
      <c r="P1850" s="209"/>
      <c r="Q1850" s="209"/>
      <c r="R1850" s="209"/>
      <c r="S1850" s="209"/>
      <c r="T1850" s="210"/>
      <c r="AT1850" s="211" t="s">
        <v>296</v>
      </c>
      <c r="AU1850" s="211" t="s">
        <v>82</v>
      </c>
      <c r="AV1850" s="13" t="s">
        <v>82</v>
      </c>
      <c r="AW1850" s="13" t="s">
        <v>34</v>
      </c>
      <c r="AX1850" s="13" t="s">
        <v>73</v>
      </c>
      <c r="AY1850" s="211" t="s">
        <v>286</v>
      </c>
    </row>
    <row r="1851" spans="1:65" s="13" customFormat="1" ht="11.25">
      <c r="B1851" s="200"/>
      <c r="C1851" s="201"/>
      <c r="D1851" s="202" t="s">
        <v>296</v>
      </c>
      <c r="E1851" s="203" t="s">
        <v>21</v>
      </c>
      <c r="F1851" s="204" t="s">
        <v>2044</v>
      </c>
      <c r="G1851" s="201"/>
      <c r="H1851" s="205">
        <v>0.11600000000000001</v>
      </c>
      <c r="I1851" s="206"/>
      <c r="J1851" s="201"/>
      <c r="K1851" s="201"/>
      <c r="L1851" s="207"/>
      <c r="M1851" s="208"/>
      <c r="N1851" s="209"/>
      <c r="O1851" s="209"/>
      <c r="P1851" s="209"/>
      <c r="Q1851" s="209"/>
      <c r="R1851" s="209"/>
      <c r="S1851" s="209"/>
      <c r="T1851" s="210"/>
      <c r="AT1851" s="211" t="s">
        <v>296</v>
      </c>
      <c r="AU1851" s="211" t="s">
        <v>82</v>
      </c>
      <c r="AV1851" s="13" t="s">
        <v>82</v>
      </c>
      <c r="AW1851" s="13" t="s">
        <v>34</v>
      </c>
      <c r="AX1851" s="13" t="s">
        <v>73</v>
      </c>
      <c r="AY1851" s="211" t="s">
        <v>286</v>
      </c>
    </row>
    <row r="1852" spans="1:65" s="13" customFormat="1" ht="11.25">
      <c r="B1852" s="200"/>
      <c r="C1852" s="201"/>
      <c r="D1852" s="202" t="s">
        <v>296</v>
      </c>
      <c r="E1852" s="203" t="s">
        <v>21</v>
      </c>
      <c r="F1852" s="204" t="s">
        <v>2045</v>
      </c>
      <c r="G1852" s="201"/>
      <c r="H1852" s="205">
        <v>0.189</v>
      </c>
      <c r="I1852" s="206"/>
      <c r="J1852" s="201"/>
      <c r="K1852" s="201"/>
      <c r="L1852" s="207"/>
      <c r="M1852" s="208"/>
      <c r="N1852" s="209"/>
      <c r="O1852" s="209"/>
      <c r="P1852" s="209"/>
      <c r="Q1852" s="209"/>
      <c r="R1852" s="209"/>
      <c r="S1852" s="209"/>
      <c r="T1852" s="210"/>
      <c r="AT1852" s="211" t="s">
        <v>296</v>
      </c>
      <c r="AU1852" s="211" t="s">
        <v>82</v>
      </c>
      <c r="AV1852" s="13" t="s">
        <v>82</v>
      </c>
      <c r="AW1852" s="13" t="s">
        <v>34</v>
      </c>
      <c r="AX1852" s="13" t="s">
        <v>73</v>
      </c>
      <c r="AY1852" s="211" t="s">
        <v>286</v>
      </c>
    </row>
    <row r="1853" spans="1:65" s="13" customFormat="1" ht="11.25">
      <c r="B1853" s="200"/>
      <c r="C1853" s="201"/>
      <c r="D1853" s="202" t="s">
        <v>296</v>
      </c>
      <c r="E1853" s="203" t="s">
        <v>21</v>
      </c>
      <c r="F1853" s="204" t="s">
        <v>2046</v>
      </c>
      <c r="G1853" s="201"/>
      <c r="H1853" s="205">
        <v>0.115</v>
      </c>
      <c r="I1853" s="206"/>
      <c r="J1853" s="201"/>
      <c r="K1853" s="201"/>
      <c r="L1853" s="207"/>
      <c r="M1853" s="208"/>
      <c r="N1853" s="209"/>
      <c r="O1853" s="209"/>
      <c r="P1853" s="209"/>
      <c r="Q1853" s="209"/>
      <c r="R1853" s="209"/>
      <c r="S1853" s="209"/>
      <c r="T1853" s="210"/>
      <c r="AT1853" s="211" t="s">
        <v>296</v>
      </c>
      <c r="AU1853" s="211" t="s">
        <v>82</v>
      </c>
      <c r="AV1853" s="13" t="s">
        <v>82</v>
      </c>
      <c r="AW1853" s="13" t="s">
        <v>34</v>
      </c>
      <c r="AX1853" s="13" t="s">
        <v>73</v>
      </c>
      <c r="AY1853" s="211" t="s">
        <v>286</v>
      </c>
    </row>
    <row r="1854" spans="1:65" s="13" customFormat="1" ht="11.25">
      <c r="B1854" s="200"/>
      <c r="C1854" s="201"/>
      <c r="D1854" s="202" t="s">
        <v>296</v>
      </c>
      <c r="E1854" s="203" t="s">
        <v>21</v>
      </c>
      <c r="F1854" s="204" t="s">
        <v>2047</v>
      </c>
      <c r="G1854" s="201"/>
      <c r="H1854" s="205">
        <v>0.223</v>
      </c>
      <c r="I1854" s="206"/>
      <c r="J1854" s="201"/>
      <c r="K1854" s="201"/>
      <c r="L1854" s="207"/>
      <c r="M1854" s="208"/>
      <c r="N1854" s="209"/>
      <c r="O1854" s="209"/>
      <c r="P1854" s="209"/>
      <c r="Q1854" s="209"/>
      <c r="R1854" s="209"/>
      <c r="S1854" s="209"/>
      <c r="T1854" s="210"/>
      <c r="AT1854" s="211" t="s">
        <v>296</v>
      </c>
      <c r="AU1854" s="211" t="s">
        <v>82</v>
      </c>
      <c r="AV1854" s="13" t="s">
        <v>82</v>
      </c>
      <c r="AW1854" s="13" t="s">
        <v>34</v>
      </c>
      <c r="AX1854" s="13" t="s">
        <v>73</v>
      </c>
      <c r="AY1854" s="211" t="s">
        <v>286</v>
      </c>
    </row>
    <row r="1855" spans="1:65" s="13" customFormat="1" ht="11.25">
      <c r="B1855" s="200"/>
      <c r="C1855" s="201"/>
      <c r="D1855" s="202" t="s">
        <v>296</v>
      </c>
      <c r="E1855" s="203" t="s">
        <v>21</v>
      </c>
      <c r="F1855" s="204" t="s">
        <v>2048</v>
      </c>
      <c r="G1855" s="201"/>
      <c r="H1855" s="205">
        <v>0.51500000000000001</v>
      </c>
      <c r="I1855" s="206"/>
      <c r="J1855" s="201"/>
      <c r="K1855" s="201"/>
      <c r="L1855" s="207"/>
      <c r="M1855" s="208"/>
      <c r="N1855" s="209"/>
      <c r="O1855" s="209"/>
      <c r="P1855" s="209"/>
      <c r="Q1855" s="209"/>
      <c r="R1855" s="209"/>
      <c r="S1855" s="209"/>
      <c r="T1855" s="210"/>
      <c r="AT1855" s="211" t="s">
        <v>296</v>
      </c>
      <c r="AU1855" s="211" t="s">
        <v>82</v>
      </c>
      <c r="AV1855" s="13" t="s">
        <v>82</v>
      </c>
      <c r="AW1855" s="13" t="s">
        <v>34</v>
      </c>
      <c r="AX1855" s="13" t="s">
        <v>73</v>
      </c>
      <c r="AY1855" s="211" t="s">
        <v>286</v>
      </c>
    </row>
    <row r="1856" spans="1:65" s="13" customFormat="1" ht="11.25">
      <c r="B1856" s="200"/>
      <c r="C1856" s="201"/>
      <c r="D1856" s="202" t="s">
        <v>296</v>
      </c>
      <c r="E1856" s="203" t="s">
        <v>21</v>
      </c>
      <c r="F1856" s="204" t="s">
        <v>2049</v>
      </c>
      <c r="G1856" s="201"/>
      <c r="H1856" s="205">
        <v>0.4</v>
      </c>
      <c r="I1856" s="206"/>
      <c r="J1856" s="201"/>
      <c r="K1856" s="201"/>
      <c r="L1856" s="207"/>
      <c r="M1856" s="208"/>
      <c r="N1856" s="209"/>
      <c r="O1856" s="209"/>
      <c r="P1856" s="209"/>
      <c r="Q1856" s="209"/>
      <c r="R1856" s="209"/>
      <c r="S1856" s="209"/>
      <c r="T1856" s="210"/>
      <c r="AT1856" s="211" t="s">
        <v>296</v>
      </c>
      <c r="AU1856" s="211" t="s">
        <v>82</v>
      </c>
      <c r="AV1856" s="13" t="s">
        <v>82</v>
      </c>
      <c r="AW1856" s="13" t="s">
        <v>34</v>
      </c>
      <c r="AX1856" s="13" t="s">
        <v>73</v>
      </c>
      <c r="AY1856" s="211" t="s">
        <v>286</v>
      </c>
    </row>
    <row r="1857" spans="2:51" s="13" customFormat="1" ht="11.25">
      <c r="B1857" s="200"/>
      <c r="C1857" s="201"/>
      <c r="D1857" s="202" t="s">
        <v>296</v>
      </c>
      <c r="E1857" s="203" t="s">
        <v>21</v>
      </c>
      <c r="F1857" s="204" t="s">
        <v>2050</v>
      </c>
      <c r="G1857" s="201"/>
      <c r="H1857" s="205">
        <v>0.30499999999999999</v>
      </c>
      <c r="I1857" s="206"/>
      <c r="J1857" s="201"/>
      <c r="K1857" s="201"/>
      <c r="L1857" s="207"/>
      <c r="M1857" s="208"/>
      <c r="N1857" s="209"/>
      <c r="O1857" s="209"/>
      <c r="P1857" s="209"/>
      <c r="Q1857" s="209"/>
      <c r="R1857" s="209"/>
      <c r="S1857" s="209"/>
      <c r="T1857" s="210"/>
      <c r="AT1857" s="211" t="s">
        <v>296</v>
      </c>
      <c r="AU1857" s="211" t="s">
        <v>82</v>
      </c>
      <c r="AV1857" s="13" t="s">
        <v>82</v>
      </c>
      <c r="AW1857" s="13" t="s">
        <v>34</v>
      </c>
      <c r="AX1857" s="13" t="s">
        <v>73</v>
      </c>
      <c r="AY1857" s="211" t="s">
        <v>286</v>
      </c>
    </row>
    <row r="1858" spans="2:51" s="13" customFormat="1" ht="11.25">
      <c r="B1858" s="200"/>
      <c r="C1858" s="201"/>
      <c r="D1858" s="202" t="s">
        <v>296</v>
      </c>
      <c r="E1858" s="203" t="s">
        <v>21</v>
      </c>
      <c r="F1858" s="204" t="s">
        <v>2051</v>
      </c>
      <c r="G1858" s="201"/>
      <c r="H1858" s="205">
        <v>0.14399999999999999</v>
      </c>
      <c r="I1858" s="206"/>
      <c r="J1858" s="201"/>
      <c r="K1858" s="201"/>
      <c r="L1858" s="207"/>
      <c r="M1858" s="208"/>
      <c r="N1858" s="209"/>
      <c r="O1858" s="209"/>
      <c r="P1858" s="209"/>
      <c r="Q1858" s="209"/>
      <c r="R1858" s="209"/>
      <c r="S1858" s="209"/>
      <c r="T1858" s="210"/>
      <c r="AT1858" s="211" t="s">
        <v>296</v>
      </c>
      <c r="AU1858" s="211" t="s">
        <v>82</v>
      </c>
      <c r="AV1858" s="13" t="s">
        <v>82</v>
      </c>
      <c r="AW1858" s="13" t="s">
        <v>34</v>
      </c>
      <c r="AX1858" s="13" t="s">
        <v>73</v>
      </c>
      <c r="AY1858" s="211" t="s">
        <v>286</v>
      </c>
    </row>
    <row r="1859" spans="2:51" s="13" customFormat="1" ht="11.25">
      <c r="B1859" s="200"/>
      <c r="C1859" s="201"/>
      <c r="D1859" s="202" t="s">
        <v>296</v>
      </c>
      <c r="E1859" s="203" t="s">
        <v>21</v>
      </c>
      <c r="F1859" s="204" t="s">
        <v>2052</v>
      </c>
      <c r="G1859" s="201"/>
      <c r="H1859" s="205">
        <v>9.4E-2</v>
      </c>
      <c r="I1859" s="206"/>
      <c r="J1859" s="201"/>
      <c r="K1859" s="201"/>
      <c r="L1859" s="207"/>
      <c r="M1859" s="208"/>
      <c r="N1859" s="209"/>
      <c r="O1859" s="209"/>
      <c r="P1859" s="209"/>
      <c r="Q1859" s="209"/>
      <c r="R1859" s="209"/>
      <c r="S1859" s="209"/>
      <c r="T1859" s="210"/>
      <c r="AT1859" s="211" t="s">
        <v>296</v>
      </c>
      <c r="AU1859" s="211" t="s">
        <v>82</v>
      </c>
      <c r="AV1859" s="13" t="s">
        <v>82</v>
      </c>
      <c r="AW1859" s="13" t="s">
        <v>34</v>
      </c>
      <c r="AX1859" s="13" t="s">
        <v>73</v>
      </c>
      <c r="AY1859" s="211" t="s">
        <v>286</v>
      </c>
    </row>
    <row r="1860" spans="2:51" s="13" customFormat="1" ht="11.25">
      <c r="B1860" s="200"/>
      <c r="C1860" s="201"/>
      <c r="D1860" s="202" t="s">
        <v>296</v>
      </c>
      <c r="E1860" s="203" t="s">
        <v>21</v>
      </c>
      <c r="F1860" s="204" t="s">
        <v>2053</v>
      </c>
      <c r="G1860" s="201"/>
      <c r="H1860" s="205">
        <v>0.34300000000000003</v>
      </c>
      <c r="I1860" s="206"/>
      <c r="J1860" s="201"/>
      <c r="K1860" s="201"/>
      <c r="L1860" s="207"/>
      <c r="M1860" s="208"/>
      <c r="N1860" s="209"/>
      <c r="O1860" s="209"/>
      <c r="P1860" s="209"/>
      <c r="Q1860" s="209"/>
      <c r="R1860" s="209"/>
      <c r="S1860" s="209"/>
      <c r="T1860" s="210"/>
      <c r="AT1860" s="211" t="s">
        <v>296</v>
      </c>
      <c r="AU1860" s="211" t="s">
        <v>82</v>
      </c>
      <c r="AV1860" s="13" t="s">
        <v>82</v>
      </c>
      <c r="AW1860" s="13" t="s">
        <v>34</v>
      </c>
      <c r="AX1860" s="13" t="s">
        <v>73</v>
      </c>
      <c r="AY1860" s="211" t="s">
        <v>286</v>
      </c>
    </row>
    <row r="1861" spans="2:51" s="13" customFormat="1" ht="11.25">
      <c r="B1861" s="200"/>
      <c r="C1861" s="201"/>
      <c r="D1861" s="202" t="s">
        <v>296</v>
      </c>
      <c r="E1861" s="203" t="s">
        <v>21</v>
      </c>
      <c r="F1861" s="204" t="s">
        <v>2054</v>
      </c>
      <c r="G1861" s="201"/>
      <c r="H1861" s="205">
        <v>0.18099999999999999</v>
      </c>
      <c r="I1861" s="206"/>
      <c r="J1861" s="201"/>
      <c r="K1861" s="201"/>
      <c r="L1861" s="207"/>
      <c r="M1861" s="208"/>
      <c r="N1861" s="209"/>
      <c r="O1861" s="209"/>
      <c r="P1861" s="209"/>
      <c r="Q1861" s="209"/>
      <c r="R1861" s="209"/>
      <c r="S1861" s="209"/>
      <c r="T1861" s="210"/>
      <c r="AT1861" s="211" t="s">
        <v>296</v>
      </c>
      <c r="AU1861" s="211" t="s">
        <v>82</v>
      </c>
      <c r="AV1861" s="13" t="s">
        <v>82</v>
      </c>
      <c r="AW1861" s="13" t="s">
        <v>34</v>
      </c>
      <c r="AX1861" s="13" t="s">
        <v>73</v>
      </c>
      <c r="AY1861" s="211" t="s">
        <v>286</v>
      </c>
    </row>
    <row r="1862" spans="2:51" s="13" customFormat="1" ht="11.25">
      <c r="B1862" s="200"/>
      <c r="C1862" s="201"/>
      <c r="D1862" s="202" t="s">
        <v>296</v>
      </c>
      <c r="E1862" s="203" t="s">
        <v>21</v>
      </c>
      <c r="F1862" s="204" t="s">
        <v>2055</v>
      </c>
      <c r="G1862" s="201"/>
      <c r="H1862" s="205">
        <v>0.78300000000000003</v>
      </c>
      <c r="I1862" s="206"/>
      <c r="J1862" s="201"/>
      <c r="K1862" s="201"/>
      <c r="L1862" s="207"/>
      <c r="M1862" s="208"/>
      <c r="N1862" s="209"/>
      <c r="O1862" s="209"/>
      <c r="P1862" s="209"/>
      <c r="Q1862" s="209"/>
      <c r="R1862" s="209"/>
      <c r="S1862" s="209"/>
      <c r="T1862" s="210"/>
      <c r="AT1862" s="211" t="s">
        <v>296</v>
      </c>
      <c r="AU1862" s="211" t="s">
        <v>82</v>
      </c>
      <c r="AV1862" s="13" t="s">
        <v>82</v>
      </c>
      <c r="AW1862" s="13" t="s">
        <v>34</v>
      </c>
      <c r="AX1862" s="13" t="s">
        <v>73</v>
      </c>
      <c r="AY1862" s="211" t="s">
        <v>286</v>
      </c>
    </row>
    <row r="1863" spans="2:51" s="13" customFormat="1" ht="11.25">
      <c r="B1863" s="200"/>
      <c r="C1863" s="201"/>
      <c r="D1863" s="202" t="s">
        <v>296</v>
      </c>
      <c r="E1863" s="203" t="s">
        <v>21</v>
      </c>
      <c r="F1863" s="204" t="s">
        <v>2056</v>
      </c>
      <c r="G1863" s="201"/>
      <c r="H1863" s="205">
        <v>5.8999999999999997E-2</v>
      </c>
      <c r="I1863" s="206"/>
      <c r="J1863" s="201"/>
      <c r="K1863" s="201"/>
      <c r="L1863" s="207"/>
      <c r="M1863" s="208"/>
      <c r="N1863" s="209"/>
      <c r="O1863" s="209"/>
      <c r="P1863" s="209"/>
      <c r="Q1863" s="209"/>
      <c r="R1863" s="209"/>
      <c r="S1863" s="209"/>
      <c r="T1863" s="210"/>
      <c r="AT1863" s="211" t="s">
        <v>296</v>
      </c>
      <c r="AU1863" s="211" t="s">
        <v>82</v>
      </c>
      <c r="AV1863" s="13" t="s">
        <v>82</v>
      </c>
      <c r="AW1863" s="13" t="s">
        <v>34</v>
      </c>
      <c r="AX1863" s="13" t="s">
        <v>73</v>
      </c>
      <c r="AY1863" s="211" t="s">
        <v>286</v>
      </c>
    </row>
    <row r="1864" spans="2:51" s="13" customFormat="1" ht="11.25">
      <c r="B1864" s="200"/>
      <c r="C1864" s="201"/>
      <c r="D1864" s="202" t="s">
        <v>296</v>
      </c>
      <c r="E1864" s="203" t="s">
        <v>21</v>
      </c>
      <c r="F1864" s="204" t="s">
        <v>2057</v>
      </c>
      <c r="G1864" s="201"/>
      <c r="H1864" s="205">
        <v>6.6000000000000003E-2</v>
      </c>
      <c r="I1864" s="206"/>
      <c r="J1864" s="201"/>
      <c r="K1864" s="201"/>
      <c r="L1864" s="207"/>
      <c r="M1864" s="208"/>
      <c r="N1864" s="209"/>
      <c r="O1864" s="209"/>
      <c r="P1864" s="209"/>
      <c r="Q1864" s="209"/>
      <c r="R1864" s="209"/>
      <c r="S1864" s="209"/>
      <c r="T1864" s="210"/>
      <c r="AT1864" s="211" t="s">
        <v>296</v>
      </c>
      <c r="AU1864" s="211" t="s">
        <v>82</v>
      </c>
      <c r="AV1864" s="13" t="s">
        <v>82</v>
      </c>
      <c r="AW1864" s="13" t="s">
        <v>34</v>
      </c>
      <c r="AX1864" s="13" t="s">
        <v>73</v>
      </c>
      <c r="AY1864" s="211" t="s">
        <v>286</v>
      </c>
    </row>
    <row r="1865" spans="2:51" s="13" customFormat="1" ht="11.25">
      <c r="B1865" s="200"/>
      <c r="C1865" s="201"/>
      <c r="D1865" s="202" t="s">
        <v>296</v>
      </c>
      <c r="E1865" s="203" t="s">
        <v>21</v>
      </c>
      <c r="F1865" s="204" t="s">
        <v>2058</v>
      </c>
      <c r="G1865" s="201"/>
      <c r="H1865" s="205">
        <v>0</v>
      </c>
      <c r="I1865" s="206"/>
      <c r="J1865" s="201"/>
      <c r="K1865" s="201"/>
      <c r="L1865" s="207"/>
      <c r="M1865" s="208"/>
      <c r="N1865" s="209"/>
      <c r="O1865" s="209"/>
      <c r="P1865" s="209"/>
      <c r="Q1865" s="209"/>
      <c r="R1865" s="209"/>
      <c r="S1865" s="209"/>
      <c r="T1865" s="210"/>
      <c r="AT1865" s="211" t="s">
        <v>296</v>
      </c>
      <c r="AU1865" s="211" t="s">
        <v>82</v>
      </c>
      <c r="AV1865" s="13" t="s">
        <v>82</v>
      </c>
      <c r="AW1865" s="13" t="s">
        <v>34</v>
      </c>
      <c r="AX1865" s="13" t="s">
        <v>73</v>
      </c>
      <c r="AY1865" s="211" t="s">
        <v>286</v>
      </c>
    </row>
    <row r="1866" spans="2:51" s="14" customFormat="1" ht="11.25">
      <c r="B1866" s="212"/>
      <c r="C1866" s="213"/>
      <c r="D1866" s="202" t="s">
        <v>296</v>
      </c>
      <c r="E1866" s="214" t="s">
        <v>21</v>
      </c>
      <c r="F1866" s="215" t="s">
        <v>300</v>
      </c>
      <c r="G1866" s="213"/>
      <c r="H1866" s="216">
        <v>4.9359999999999999</v>
      </c>
      <c r="I1866" s="217"/>
      <c r="J1866" s="213"/>
      <c r="K1866" s="213"/>
      <c r="L1866" s="218"/>
      <c r="M1866" s="219"/>
      <c r="N1866" s="220"/>
      <c r="O1866" s="220"/>
      <c r="P1866" s="220"/>
      <c r="Q1866" s="220"/>
      <c r="R1866" s="220"/>
      <c r="S1866" s="220"/>
      <c r="T1866" s="221"/>
      <c r="AT1866" s="222" t="s">
        <v>296</v>
      </c>
      <c r="AU1866" s="222" t="s">
        <v>82</v>
      </c>
      <c r="AV1866" s="14" t="s">
        <v>93</v>
      </c>
      <c r="AW1866" s="14" t="s">
        <v>34</v>
      </c>
      <c r="AX1866" s="14" t="s">
        <v>73</v>
      </c>
      <c r="AY1866" s="222" t="s">
        <v>286</v>
      </c>
    </row>
    <row r="1867" spans="2:51" s="15" customFormat="1" ht="11.25">
      <c r="B1867" s="223"/>
      <c r="C1867" s="224"/>
      <c r="D1867" s="202" t="s">
        <v>296</v>
      </c>
      <c r="E1867" s="225" t="s">
        <v>21</v>
      </c>
      <c r="F1867" s="226" t="s">
        <v>2059</v>
      </c>
      <c r="G1867" s="224"/>
      <c r="H1867" s="225" t="s">
        <v>21</v>
      </c>
      <c r="I1867" s="227"/>
      <c r="J1867" s="224"/>
      <c r="K1867" s="224"/>
      <c r="L1867" s="228"/>
      <c r="M1867" s="229"/>
      <c r="N1867" s="230"/>
      <c r="O1867" s="230"/>
      <c r="P1867" s="230"/>
      <c r="Q1867" s="230"/>
      <c r="R1867" s="230"/>
      <c r="S1867" s="230"/>
      <c r="T1867" s="231"/>
      <c r="AT1867" s="232" t="s">
        <v>296</v>
      </c>
      <c r="AU1867" s="232" t="s">
        <v>82</v>
      </c>
      <c r="AV1867" s="15" t="s">
        <v>80</v>
      </c>
      <c r="AW1867" s="15" t="s">
        <v>34</v>
      </c>
      <c r="AX1867" s="15" t="s">
        <v>73</v>
      </c>
      <c r="AY1867" s="232" t="s">
        <v>286</v>
      </c>
    </row>
    <row r="1868" spans="2:51" s="13" customFormat="1" ht="11.25">
      <c r="B1868" s="200"/>
      <c r="C1868" s="201"/>
      <c r="D1868" s="202" t="s">
        <v>296</v>
      </c>
      <c r="E1868" s="203" t="s">
        <v>21</v>
      </c>
      <c r="F1868" s="204" t="s">
        <v>2060</v>
      </c>
      <c r="G1868" s="201"/>
      <c r="H1868" s="205">
        <v>9.4E-2</v>
      </c>
      <c r="I1868" s="206"/>
      <c r="J1868" s="201"/>
      <c r="K1868" s="201"/>
      <c r="L1868" s="207"/>
      <c r="M1868" s="208"/>
      <c r="N1868" s="209"/>
      <c r="O1868" s="209"/>
      <c r="P1868" s="209"/>
      <c r="Q1868" s="209"/>
      <c r="R1868" s="209"/>
      <c r="S1868" s="209"/>
      <c r="T1868" s="210"/>
      <c r="AT1868" s="211" t="s">
        <v>296</v>
      </c>
      <c r="AU1868" s="211" t="s">
        <v>82</v>
      </c>
      <c r="AV1868" s="13" t="s">
        <v>82</v>
      </c>
      <c r="AW1868" s="13" t="s">
        <v>34</v>
      </c>
      <c r="AX1868" s="13" t="s">
        <v>73</v>
      </c>
      <c r="AY1868" s="211" t="s">
        <v>286</v>
      </c>
    </row>
    <row r="1869" spans="2:51" s="13" customFormat="1" ht="11.25">
      <c r="B1869" s="200"/>
      <c r="C1869" s="201"/>
      <c r="D1869" s="202" t="s">
        <v>296</v>
      </c>
      <c r="E1869" s="203" t="s">
        <v>21</v>
      </c>
      <c r="F1869" s="204" t="s">
        <v>2061</v>
      </c>
      <c r="G1869" s="201"/>
      <c r="H1869" s="205">
        <v>0.10100000000000001</v>
      </c>
      <c r="I1869" s="206"/>
      <c r="J1869" s="201"/>
      <c r="K1869" s="201"/>
      <c r="L1869" s="207"/>
      <c r="M1869" s="208"/>
      <c r="N1869" s="209"/>
      <c r="O1869" s="209"/>
      <c r="P1869" s="209"/>
      <c r="Q1869" s="209"/>
      <c r="R1869" s="209"/>
      <c r="S1869" s="209"/>
      <c r="T1869" s="210"/>
      <c r="AT1869" s="211" t="s">
        <v>296</v>
      </c>
      <c r="AU1869" s="211" t="s">
        <v>82</v>
      </c>
      <c r="AV1869" s="13" t="s">
        <v>82</v>
      </c>
      <c r="AW1869" s="13" t="s">
        <v>34</v>
      </c>
      <c r="AX1869" s="13" t="s">
        <v>73</v>
      </c>
      <c r="AY1869" s="211" t="s">
        <v>286</v>
      </c>
    </row>
    <row r="1870" spans="2:51" s="13" customFormat="1" ht="11.25">
      <c r="B1870" s="200"/>
      <c r="C1870" s="201"/>
      <c r="D1870" s="202" t="s">
        <v>296</v>
      </c>
      <c r="E1870" s="203" t="s">
        <v>21</v>
      </c>
      <c r="F1870" s="204" t="s">
        <v>2062</v>
      </c>
      <c r="G1870" s="201"/>
      <c r="H1870" s="205">
        <v>0.161</v>
      </c>
      <c r="I1870" s="206"/>
      <c r="J1870" s="201"/>
      <c r="K1870" s="201"/>
      <c r="L1870" s="207"/>
      <c r="M1870" s="208"/>
      <c r="N1870" s="209"/>
      <c r="O1870" s="209"/>
      <c r="P1870" s="209"/>
      <c r="Q1870" s="209"/>
      <c r="R1870" s="209"/>
      <c r="S1870" s="209"/>
      <c r="T1870" s="210"/>
      <c r="AT1870" s="211" t="s">
        <v>296</v>
      </c>
      <c r="AU1870" s="211" t="s">
        <v>82</v>
      </c>
      <c r="AV1870" s="13" t="s">
        <v>82</v>
      </c>
      <c r="AW1870" s="13" t="s">
        <v>34</v>
      </c>
      <c r="AX1870" s="13" t="s">
        <v>73</v>
      </c>
      <c r="AY1870" s="211" t="s">
        <v>286</v>
      </c>
    </row>
    <row r="1871" spans="2:51" s="13" customFormat="1" ht="11.25">
      <c r="B1871" s="200"/>
      <c r="C1871" s="201"/>
      <c r="D1871" s="202" t="s">
        <v>296</v>
      </c>
      <c r="E1871" s="203" t="s">
        <v>21</v>
      </c>
      <c r="F1871" s="204" t="s">
        <v>2063</v>
      </c>
      <c r="G1871" s="201"/>
      <c r="H1871" s="205">
        <v>9.7000000000000003E-2</v>
      </c>
      <c r="I1871" s="206"/>
      <c r="J1871" s="201"/>
      <c r="K1871" s="201"/>
      <c r="L1871" s="207"/>
      <c r="M1871" s="208"/>
      <c r="N1871" s="209"/>
      <c r="O1871" s="209"/>
      <c r="P1871" s="209"/>
      <c r="Q1871" s="209"/>
      <c r="R1871" s="209"/>
      <c r="S1871" s="209"/>
      <c r="T1871" s="210"/>
      <c r="AT1871" s="211" t="s">
        <v>296</v>
      </c>
      <c r="AU1871" s="211" t="s">
        <v>82</v>
      </c>
      <c r="AV1871" s="13" t="s">
        <v>82</v>
      </c>
      <c r="AW1871" s="13" t="s">
        <v>34</v>
      </c>
      <c r="AX1871" s="13" t="s">
        <v>73</v>
      </c>
      <c r="AY1871" s="211" t="s">
        <v>286</v>
      </c>
    </row>
    <row r="1872" spans="2:51" s="13" customFormat="1" ht="11.25">
      <c r="B1872" s="200"/>
      <c r="C1872" s="201"/>
      <c r="D1872" s="202" t="s">
        <v>296</v>
      </c>
      <c r="E1872" s="203" t="s">
        <v>21</v>
      </c>
      <c r="F1872" s="204" t="s">
        <v>2064</v>
      </c>
      <c r="G1872" s="201"/>
      <c r="H1872" s="205">
        <v>5.8999999999999997E-2</v>
      </c>
      <c r="I1872" s="206"/>
      <c r="J1872" s="201"/>
      <c r="K1872" s="201"/>
      <c r="L1872" s="207"/>
      <c r="M1872" s="208"/>
      <c r="N1872" s="209"/>
      <c r="O1872" s="209"/>
      <c r="P1872" s="209"/>
      <c r="Q1872" s="209"/>
      <c r="R1872" s="209"/>
      <c r="S1872" s="209"/>
      <c r="T1872" s="210"/>
      <c r="AT1872" s="211" t="s">
        <v>296</v>
      </c>
      <c r="AU1872" s="211" t="s">
        <v>82</v>
      </c>
      <c r="AV1872" s="13" t="s">
        <v>82</v>
      </c>
      <c r="AW1872" s="13" t="s">
        <v>34</v>
      </c>
      <c r="AX1872" s="13" t="s">
        <v>73</v>
      </c>
      <c r="AY1872" s="211" t="s">
        <v>286</v>
      </c>
    </row>
    <row r="1873" spans="2:51" s="13" customFormat="1" ht="11.25">
      <c r="B1873" s="200"/>
      <c r="C1873" s="201"/>
      <c r="D1873" s="202" t="s">
        <v>296</v>
      </c>
      <c r="E1873" s="203" t="s">
        <v>21</v>
      </c>
      <c r="F1873" s="204" t="s">
        <v>2065</v>
      </c>
      <c r="G1873" s="201"/>
      <c r="H1873" s="205">
        <v>8.3000000000000004E-2</v>
      </c>
      <c r="I1873" s="206"/>
      <c r="J1873" s="201"/>
      <c r="K1873" s="201"/>
      <c r="L1873" s="207"/>
      <c r="M1873" s="208"/>
      <c r="N1873" s="209"/>
      <c r="O1873" s="209"/>
      <c r="P1873" s="209"/>
      <c r="Q1873" s="209"/>
      <c r="R1873" s="209"/>
      <c r="S1873" s="209"/>
      <c r="T1873" s="210"/>
      <c r="AT1873" s="211" t="s">
        <v>296</v>
      </c>
      <c r="AU1873" s="211" t="s">
        <v>82</v>
      </c>
      <c r="AV1873" s="13" t="s">
        <v>82</v>
      </c>
      <c r="AW1873" s="13" t="s">
        <v>34</v>
      </c>
      <c r="AX1873" s="13" t="s">
        <v>73</v>
      </c>
      <c r="AY1873" s="211" t="s">
        <v>286</v>
      </c>
    </row>
    <row r="1874" spans="2:51" s="13" customFormat="1" ht="11.25">
      <c r="B1874" s="200"/>
      <c r="C1874" s="201"/>
      <c r="D1874" s="202" t="s">
        <v>296</v>
      </c>
      <c r="E1874" s="203" t="s">
        <v>21</v>
      </c>
      <c r="F1874" s="204" t="s">
        <v>2066</v>
      </c>
      <c r="G1874" s="201"/>
      <c r="H1874" s="205">
        <v>0</v>
      </c>
      <c r="I1874" s="206"/>
      <c r="J1874" s="201"/>
      <c r="K1874" s="201"/>
      <c r="L1874" s="207"/>
      <c r="M1874" s="208"/>
      <c r="N1874" s="209"/>
      <c r="O1874" s="209"/>
      <c r="P1874" s="209"/>
      <c r="Q1874" s="209"/>
      <c r="R1874" s="209"/>
      <c r="S1874" s="209"/>
      <c r="T1874" s="210"/>
      <c r="AT1874" s="211" t="s">
        <v>296</v>
      </c>
      <c r="AU1874" s="211" t="s">
        <v>82</v>
      </c>
      <c r="AV1874" s="13" t="s">
        <v>82</v>
      </c>
      <c r="AW1874" s="13" t="s">
        <v>34</v>
      </c>
      <c r="AX1874" s="13" t="s">
        <v>73</v>
      </c>
      <c r="AY1874" s="211" t="s">
        <v>286</v>
      </c>
    </row>
    <row r="1875" spans="2:51" s="14" customFormat="1" ht="11.25">
      <c r="B1875" s="212"/>
      <c r="C1875" s="213"/>
      <c r="D1875" s="202" t="s">
        <v>296</v>
      </c>
      <c r="E1875" s="214" t="s">
        <v>21</v>
      </c>
      <c r="F1875" s="215" t="s">
        <v>300</v>
      </c>
      <c r="G1875" s="213"/>
      <c r="H1875" s="216">
        <v>0.59499999999999997</v>
      </c>
      <c r="I1875" s="217"/>
      <c r="J1875" s="213"/>
      <c r="K1875" s="213"/>
      <c r="L1875" s="218"/>
      <c r="M1875" s="219"/>
      <c r="N1875" s="220"/>
      <c r="O1875" s="220"/>
      <c r="P1875" s="220"/>
      <c r="Q1875" s="220"/>
      <c r="R1875" s="220"/>
      <c r="S1875" s="220"/>
      <c r="T1875" s="221"/>
      <c r="AT1875" s="222" t="s">
        <v>296</v>
      </c>
      <c r="AU1875" s="222" t="s">
        <v>82</v>
      </c>
      <c r="AV1875" s="14" t="s">
        <v>93</v>
      </c>
      <c r="AW1875" s="14" t="s">
        <v>34</v>
      </c>
      <c r="AX1875" s="14" t="s">
        <v>73</v>
      </c>
      <c r="AY1875" s="222" t="s">
        <v>286</v>
      </c>
    </row>
    <row r="1876" spans="2:51" s="15" customFormat="1" ht="11.25">
      <c r="B1876" s="223"/>
      <c r="C1876" s="224"/>
      <c r="D1876" s="202" t="s">
        <v>296</v>
      </c>
      <c r="E1876" s="225" t="s">
        <v>21</v>
      </c>
      <c r="F1876" s="226" t="s">
        <v>2067</v>
      </c>
      <c r="G1876" s="224"/>
      <c r="H1876" s="225" t="s">
        <v>21</v>
      </c>
      <c r="I1876" s="227"/>
      <c r="J1876" s="224"/>
      <c r="K1876" s="224"/>
      <c r="L1876" s="228"/>
      <c r="M1876" s="229"/>
      <c r="N1876" s="230"/>
      <c r="O1876" s="230"/>
      <c r="P1876" s="230"/>
      <c r="Q1876" s="230"/>
      <c r="R1876" s="230"/>
      <c r="S1876" s="230"/>
      <c r="T1876" s="231"/>
      <c r="AT1876" s="232" t="s">
        <v>296</v>
      </c>
      <c r="AU1876" s="232" t="s">
        <v>82</v>
      </c>
      <c r="AV1876" s="15" t="s">
        <v>80</v>
      </c>
      <c r="AW1876" s="15" t="s">
        <v>34</v>
      </c>
      <c r="AX1876" s="15" t="s">
        <v>73</v>
      </c>
      <c r="AY1876" s="232" t="s">
        <v>286</v>
      </c>
    </row>
    <row r="1877" spans="2:51" s="15" customFormat="1" ht="11.25">
      <c r="B1877" s="223"/>
      <c r="C1877" s="224"/>
      <c r="D1877" s="202" t="s">
        <v>296</v>
      </c>
      <c r="E1877" s="225" t="s">
        <v>21</v>
      </c>
      <c r="F1877" s="226" t="s">
        <v>480</v>
      </c>
      <c r="G1877" s="224"/>
      <c r="H1877" s="225" t="s">
        <v>21</v>
      </c>
      <c r="I1877" s="227"/>
      <c r="J1877" s="224"/>
      <c r="K1877" s="224"/>
      <c r="L1877" s="228"/>
      <c r="M1877" s="229"/>
      <c r="N1877" s="230"/>
      <c r="O1877" s="230"/>
      <c r="P1877" s="230"/>
      <c r="Q1877" s="230"/>
      <c r="R1877" s="230"/>
      <c r="S1877" s="230"/>
      <c r="T1877" s="231"/>
      <c r="AT1877" s="232" t="s">
        <v>296</v>
      </c>
      <c r="AU1877" s="232" t="s">
        <v>82</v>
      </c>
      <c r="AV1877" s="15" t="s">
        <v>80</v>
      </c>
      <c r="AW1877" s="15" t="s">
        <v>34</v>
      </c>
      <c r="AX1877" s="15" t="s">
        <v>73</v>
      </c>
      <c r="AY1877" s="232" t="s">
        <v>286</v>
      </c>
    </row>
    <row r="1878" spans="2:51" s="13" customFormat="1" ht="11.25">
      <c r="B1878" s="200"/>
      <c r="C1878" s="201"/>
      <c r="D1878" s="202" t="s">
        <v>296</v>
      </c>
      <c r="E1878" s="203" t="s">
        <v>21</v>
      </c>
      <c r="F1878" s="204" t="s">
        <v>2068</v>
      </c>
      <c r="G1878" s="201"/>
      <c r="H1878" s="205">
        <v>1.2549999999999999</v>
      </c>
      <c r="I1878" s="206"/>
      <c r="J1878" s="201"/>
      <c r="K1878" s="201"/>
      <c r="L1878" s="207"/>
      <c r="M1878" s="208"/>
      <c r="N1878" s="209"/>
      <c r="O1878" s="209"/>
      <c r="P1878" s="209"/>
      <c r="Q1878" s="209"/>
      <c r="R1878" s="209"/>
      <c r="S1878" s="209"/>
      <c r="T1878" s="210"/>
      <c r="AT1878" s="211" t="s">
        <v>296</v>
      </c>
      <c r="AU1878" s="211" t="s">
        <v>82</v>
      </c>
      <c r="AV1878" s="13" t="s">
        <v>82</v>
      </c>
      <c r="AW1878" s="13" t="s">
        <v>34</v>
      </c>
      <c r="AX1878" s="13" t="s">
        <v>73</v>
      </c>
      <c r="AY1878" s="211" t="s">
        <v>286</v>
      </c>
    </row>
    <row r="1879" spans="2:51" s="15" customFormat="1" ht="11.25">
      <c r="B1879" s="223"/>
      <c r="C1879" s="224"/>
      <c r="D1879" s="202" t="s">
        <v>296</v>
      </c>
      <c r="E1879" s="225" t="s">
        <v>21</v>
      </c>
      <c r="F1879" s="226" t="s">
        <v>482</v>
      </c>
      <c r="G1879" s="224"/>
      <c r="H1879" s="225" t="s">
        <v>21</v>
      </c>
      <c r="I1879" s="227"/>
      <c r="J1879" s="224"/>
      <c r="K1879" s="224"/>
      <c r="L1879" s="228"/>
      <c r="M1879" s="229"/>
      <c r="N1879" s="230"/>
      <c r="O1879" s="230"/>
      <c r="P1879" s="230"/>
      <c r="Q1879" s="230"/>
      <c r="R1879" s="230"/>
      <c r="S1879" s="230"/>
      <c r="T1879" s="231"/>
      <c r="AT1879" s="232" t="s">
        <v>296</v>
      </c>
      <c r="AU1879" s="232" t="s">
        <v>82</v>
      </c>
      <c r="AV1879" s="15" t="s">
        <v>80</v>
      </c>
      <c r="AW1879" s="15" t="s">
        <v>34</v>
      </c>
      <c r="AX1879" s="15" t="s">
        <v>73</v>
      </c>
      <c r="AY1879" s="232" t="s">
        <v>286</v>
      </c>
    </row>
    <row r="1880" spans="2:51" s="13" customFormat="1" ht="11.25">
      <c r="B1880" s="200"/>
      <c r="C1880" s="201"/>
      <c r="D1880" s="202" t="s">
        <v>296</v>
      </c>
      <c r="E1880" s="203" t="s">
        <v>21</v>
      </c>
      <c r="F1880" s="204" t="s">
        <v>2069</v>
      </c>
      <c r="G1880" s="201"/>
      <c r="H1880" s="205">
        <v>0.623</v>
      </c>
      <c r="I1880" s="206"/>
      <c r="J1880" s="201"/>
      <c r="K1880" s="201"/>
      <c r="L1880" s="207"/>
      <c r="M1880" s="208"/>
      <c r="N1880" s="209"/>
      <c r="O1880" s="209"/>
      <c r="P1880" s="209"/>
      <c r="Q1880" s="209"/>
      <c r="R1880" s="209"/>
      <c r="S1880" s="209"/>
      <c r="T1880" s="210"/>
      <c r="AT1880" s="211" t="s">
        <v>296</v>
      </c>
      <c r="AU1880" s="211" t="s">
        <v>82</v>
      </c>
      <c r="AV1880" s="13" t="s">
        <v>82</v>
      </c>
      <c r="AW1880" s="13" t="s">
        <v>34</v>
      </c>
      <c r="AX1880" s="13" t="s">
        <v>73</v>
      </c>
      <c r="AY1880" s="211" t="s">
        <v>286</v>
      </c>
    </row>
    <row r="1881" spans="2:51" s="13" customFormat="1" ht="11.25">
      <c r="B1881" s="200"/>
      <c r="C1881" s="201"/>
      <c r="D1881" s="202" t="s">
        <v>296</v>
      </c>
      <c r="E1881" s="203" t="s">
        <v>21</v>
      </c>
      <c r="F1881" s="204" t="s">
        <v>2070</v>
      </c>
      <c r="G1881" s="201"/>
      <c r="H1881" s="205">
        <v>0.374</v>
      </c>
      <c r="I1881" s="206"/>
      <c r="J1881" s="201"/>
      <c r="K1881" s="201"/>
      <c r="L1881" s="207"/>
      <c r="M1881" s="208"/>
      <c r="N1881" s="209"/>
      <c r="O1881" s="209"/>
      <c r="P1881" s="209"/>
      <c r="Q1881" s="209"/>
      <c r="R1881" s="209"/>
      <c r="S1881" s="209"/>
      <c r="T1881" s="210"/>
      <c r="AT1881" s="211" t="s">
        <v>296</v>
      </c>
      <c r="AU1881" s="211" t="s">
        <v>82</v>
      </c>
      <c r="AV1881" s="13" t="s">
        <v>82</v>
      </c>
      <c r="AW1881" s="13" t="s">
        <v>34</v>
      </c>
      <c r="AX1881" s="13" t="s">
        <v>73</v>
      </c>
      <c r="AY1881" s="211" t="s">
        <v>286</v>
      </c>
    </row>
    <row r="1882" spans="2:51" s="13" customFormat="1" ht="11.25">
      <c r="B1882" s="200"/>
      <c r="C1882" s="201"/>
      <c r="D1882" s="202" t="s">
        <v>296</v>
      </c>
      <c r="E1882" s="203" t="s">
        <v>21</v>
      </c>
      <c r="F1882" s="204" t="s">
        <v>2071</v>
      </c>
      <c r="G1882" s="201"/>
      <c r="H1882" s="205">
        <v>2.9049999999999998</v>
      </c>
      <c r="I1882" s="206"/>
      <c r="J1882" s="201"/>
      <c r="K1882" s="201"/>
      <c r="L1882" s="207"/>
      <c r="M1882" s="208"/>
      <c r="N1882" s="209"/>
      <c r="O1882" s="209"/>
      <c r="P1882" s="209"/>
      <c r="Q1882" s="209"/>
      <c r="R1882" s="209"/>
      <c r="S1882" s="209"/>
      <c r="T1882" s="210"/>
      <c r="AT1882" s="211" t="s">
        <v>296</v>
      </c>
      <c r="AU1882" s="211" t="s">
        <v>82</v>
      </c>
      <c r="AV1882" s="13" t="s">
        <v>82</v>
      </c>
      <c r="AW1882" s="13" t="s">
        <v>34</v>
      </c>
      <c r="AX1882" s="13" t="s">
        <v>73</v>
      </c>
      <c r="AY1882" s="211" t="s">
        <v>286</v>
      </c>
    </row>
    <row r="1883" spans="2:51" s="13" customFormat="1" ht="11.25">
      <c r="B1883" s="200"/>
      <c r="C1883" s="201"/>
      <c r="D1883" s="202" t="s">
        <v>296</v>
      </c>
      <c r="E1883" s="203" t="s">
        <v>21</v>
      </c>
      <c r="F1883" s="204" t="s">
        <v>2072</v>
      </c>
      <c r="G1883" s="201"/>
      <c r="H1883" s="205">
        <v>1.59</v>
      </c>
      <c r="I1883" s="206"/>
      <c r="J1883" s="201"/>
      <c r="K1883" s="201"/>
      <c r="L1883" s="207"/>
      <c r="M1883" s="208"/>
      <c r="N1883" s="209"/>
      <c r="O1883" s="209"/>
      <c r="P1883" s="209"/>
      <c r="Q1883" s="209"/>
      <c r="R1883" s="209"/>
      <c r="S1883" s="209"/>
      <c r="T1883" s="210"/>
      <c r="AT1883" s="211" t="s">
        <v>296</v>
      </c>
      <c r="AU1883" s="211" t="s">
        <v>82</v>
      </c>
      <c r="AV1883" s="13" t="s">
        <v>82</v>
      </c>
      <c r="AW1883" s="13" t="s">
        <v>34</v>
      </c>
      <c r="AX1883" s="13" t="s">
        <v>73</v>
      </c>
      <c r="AY1883" s="211" t="s">
        <v>286</v>
      </c>
    </row>
    <row r="1884" spans="2:51" s="13" customFormat="1" ht="11.25">
      <c r="B1884" s="200"/>
      <c r="C1884" s="201"/>
      <c r="D1884" s="202" t="s">
        <v>296</v>
      </c>
      <c r="E1884" s="203" t="s">
        <v>21</v>
      </c>
      <c r="F1884" s="204" t="s">
        <v>2073</v>
      </c>
      <c r="G1884" s="201"/>
      <c r="H1884" s="205">
        <v>0.45200000000000001</v>
      </c>
      <c r="I1884" s="206"/>
      <c r="J1884" s="201"/>
      <c r="K1884" s="201"/>
      <c r="L1884" s="207"/>
      <c r="M1884" s="208"/>
      <c r="N1884" s="209"/>
      <c r="O1884" s="209"/>
      <c r="P1884" s="209"/>
      <c r="Q1884" s="209"/>
      <c r="R1884" s="209"/>
      <c r="S1884" s="209"/>
      <c r="T1884" s="210"/>
      <c r="AT1884" s="211" t="s">
        <v>296</v>
      </c>
      <c r="AU1884" s="211" t="s">
        <v>82</v>
      </c>
      <c r="AV1884" s="13" t="s">
        <v>82</v>
      </c>
      <c r="AW1884" s="13" t="s">
        <v>34</v>
      </c>
      <c r="AX1884" s="13" t="s">
        <v>73</v>
      </c>
      <c r="AY1884" s="211" t="s">
        <v>286</v>
      </c>
    </row>
    <row r="1885" spans="2:51" s="13" customFormat="1" ht="11.25">
      <c r="B1885" s="200"/>
      <c r="C1885" s="201"/>
      <c r="D1885" s="202" t="s">
        <v>296</v>
      </c>
      <c r="E1885" s="203" t="s">
        <v>21</v>
      </c>
      <c r="F1885" s="204" t="s">
        <v>2074</v>
      </c>
      <c r="G1885" s="201"/>
      <c r="H1885" s="205">
        <v>0.44400000000000001</v>
      </c>
      <c r="I1885" s="206"/>
      <c r="J1885" s="201"/>
      <c r="K1885" s="201"/>
      <c r="L1885" s="207"/>
      <c r="M1885" s="208"/>
      <c r="N1885" s="209"/>
      <c r="O1885" s="209"/>
      <c r="P1885" s="209"/>
      <c r="Q1885" s="209"/>
      <c r="R1885" s="209"/>
      <c r="S1885" s="209"/>
      <c r="T1885" s="210"/>
      <c r="AT1885" s="211" t="s">
        <v>296</v>
      </c>
      <c r="AU1885" s="211" t="s">
        <v>82</v>
      </c>
      <c r="AV1885" s="13" t="s">
        <v>82</v>
      </c>
      <c r="AW1885" s="13" t="s">
        <v>34</v>
      </c>
      <c r="AX1885" s="13" t="s">
        <v>73</v>
      </c>
      <c r="AY1885" s="211" t="s">
        <v>286</v>
      </c>
    </row>
    <row r="1886" spans="2:51" s="13" customFormat="1" ht="11.25">
      <c r="B1886" s="200"/>
      <c r="C1886" s="201"/>
      <c r="D1886" s="202" t="s">
        <v>296</v>
      </c>
      <c r="E1886" s="203" t="s">
        <v>21</v>
      </c>
      <c r="F1886" s="204" t="s">
        <v>2075</v>
      </c>
      <c r="G1886" s="201"/>
      <c r="H1886" s="205">
        <v>0.49099999999999999</v>
      </c>
      <c r="I1886" s="206"/>
      <c r="J1886" s="201"/>
      <c r="K1886" s="201"/>
      <c r="L1886" s="207"/>
      <c r="M1886" s="208"/>
      <c r="N1886" s="209"/>
      <c r="O1886" s="209"/>
      <c r="P1886" s="209"/>
      <c r="Q1886" s="209"/>
      <c r="R1886" s="209"/>
      <c r="S1886" s="209"/>
      <c r="T1886" s="210"/>
      <c r="AT1886" s="211" t="s">
        <v>296</v>
      </c>
      <c r="AU1886" s="211" t="s">
        <v>82</v>
      </c>
      <c r="AV1886" s="13" t="s">
        <v>82</v>
      </c>
      <c r="AW1886" s="13" t="s">
        <v>34</v>
      </c>
      <c r="AX1886" s="13" t="s">
        <v>73</v>
      </c>
      <c r="AY1886" s="211" t="s">
        <v>286</v>
      </c>
    </row>
    <row r="1887" spans="2:51" s="13" customFormat="1" ht="11.25">
      <c r="B1887" s="200"/>
      <c r="C1887" s="201"/>
      <c r="D1887" s="202" t="s">
        <v>296</v>
      </c>
      <c r="E1887" s="203" t="s">
        <v>21</v>
      </c>
      <c r="F1887" s="204" t="s">
        <v>2076</v>
      </c>
      <c r="G1887" s="201"/>
      <c r="H1887" s="205">
        <v>0.55300000000000005</v>
      </c>
      <c r="I1887" s="206"/>
      <c r="J1887" s="201"/>
      <c r="K1887" s="201"/>
      <c r="L1887" s="207"/>
      <c r="M1887" s="208"/>
      <c r="N1887" s="209"/>
      <c r="O1887" s="209"/>
      <c r="P1887" s="209"/>
      <c r="Q1887" s="209"/>
      <c r="R1887" s="209"/>
      <c r="S1887" s="209"/>
      <c r="T1887" s="210"/>
      <c r="AT1887" s="211" t="s">
        <v>296</v>
      </c>
      <c r="AU1887" s="211" t="s">
        <v>82</v>
      </c>
      <c r="AV1887" s="13" t="s">
        <v>82</v>
      </c>
      <c r="AW1887" s="13" t="s">
        <v>34</v>
      </c>
      <c r="AX1887" s="13" t="s">
        <v>73</v>
      </c>
      <c r="AY1887" s="211" t="s">
        <v>286</v>
      </c>
    </row>
    <row r="1888" spans="2:51" s="13" customFormat="1" ht="11.25">
      <c r="B1888" s="200"/>
      <c r="C1888" s="201"/>
      <c r="D1888" s="202" t="s">
        <v>296</v>
      </c>
      <c r="E1888" s="203" t="s">
        <v>21</v>
      </c>
      <c r="F1888" s="204" t="s">
        <v>2077</v>
      </c>
      <c r="G1888" s="201"/>
      <c r="H1888" s="205">
        <v>0.35099999999999998</v>
      </c>
      <c r="I1888" s="206"/>
      <c r="J1888" s="201"/>
      <c r="K1888" s="201"/>
      <c r="L1888" s="207"/>
      <c r="M1888" s="208"/>
      <c r="N1888" s="209"/>
      <c r="O1888" s="209"/>
      <c r="P1888" s="209"/>
      <c r="Q1888" s="209"/>
      <c r="R1888" s="209"/>
      <c r="S1888" s="209"/>
      <c r="T1888" s="210"/>
      <c r="AT1888" s="211" t="s">
        <v>296</v>
      </c>
      <c r="AU1888" s="211" t="s">
        <v>82</v>
      </c>
      <c r="AV1888" s="13" t="s">
        <v>82</v>
      </c>
      <c r="AW1888" s="13" t="s">
        <v>34</v>
      </c>
      <c r="AX1888" s="13" t="s">
        <v>73</v>
      </c>
      <c r="AY1888" s="211" t="s">
        <v>286</v>
      </c>
    </row>
    <row r="1889" spans="1:65" s="13" customFormat="1" ht="11.25">
      <c r="B1889" s="200"/>
      <c r="C1889" s="201"/>
      <c r="D1889" s="202" t="s">
        <v>296</v>
      </c>
      <c r="E1889" s="203" t="s">
        <v>21</v>
      </c>
      <c r="F1889" s="204" t="s">
        <v>2078</v>
      </c>
      <c r="G1889" s="201"/>
      <c r="H1889" s="205">
        <v>0.21</v>
      </c>
      <c r="I1889" s="206"/>
      <c r="J1889" s="201"/>
      <c r="K1889" s="201"/>
      <c r="L1889" s="207"/>
      <c r="M1889" s="208"/>
      <c r="N1889" s="209"/>
      <c r="O1889" s="209"/>
      <c r="P1889" s="209"/>
      <c r="Q1889" s="209"/>
      <c r="R1889" s="209"/>
      <c r="S1889" s="209"/>
      <c r="T1889" s="210"/>
      <c r="AT1889" s="211" t="s">
        <v>296</v>
      </c>
      <c r="AU1889" s="211" t="s">
        <v>82</v>
      </c>
      <c r="AV1889" s="13" t="s">
        <v>82</v>
      </c>
      <c r="AW1889" s="13" t="s">
        <v>34</v>
      </c>
      <c r="AX1889" s="13" t="s">
        <v>73</v>
      </c>
      <c r="AY1889" s="211" t="s">
        <v>286</v>
      </c>
    </row>
    <row r="1890" spans="1:65" s="14" customFormat="1" ht="11.25">
      <c r="B1890" s="212"/>
      <c r="C1890" s="213"/>
      <c r="D1890" s="202" t="s">
        <v>296</v>
      </c>
      <c r="E1890" s="214" t="s">
        <v>21</v>
      </c>
      <c r="F1890" s="215" t="s">
        <v>300</v>
      </c>
      <c r="G1890" s="213"/>
      <c r="H1890" s="216">
        <v>9.2479999999999993</v>
      </c>
      <c r="I1890" s="217"/>
      <c r="J1890" s="213"/>
      <c r="K1890" s="213"/>
      <c r="L1890" s="218"/>
      <c r="M1890" s="219"/>
      <c r="N1890" s="220"/>
      <c r="O1890" s="220"/>
      <c r="P1890" s="220"/>
      <c r="Q1890" s="220"/>
      <c r="R1890" s="220"/>
      <c r="S1890" s="220"/>
      <c r="T1890" s="221"/>
      <c r="AT1890" s="222" t="s">
        <v>296</v>
      </c>
      <c r="AU1890" s="222" t="s">
        <v>82</v>
      </c>
      <c r="AV1890" s="14" t="s">
        <v>93</v>
      </c>
      <c r="AW1890" s="14" t="s">
        <v>34</v>
      </c>
      <c r="AX1890" s="14" t="s">
        <v>73</v>
      </c>
      <c r="AY1890" s="222" t="s">
        <v>286</v>
      </c>
    </row>
    <row r="1891" spans="1:65" s="13" customFormat="1" ht="11.25">
      <c r="B1891" s="200"/>
      <c r="C1891" s="201"/>
      <c r="D1891" s="202" t="s">
        <v>296</v>
      </c>
      <c r="E1891" s="203" t="s">
        <v>21</v>
      </c>
      <c r="F1891" s="204" t="s">
        <v>2079</v>
      </c>
      <c r="G1891" s="201"/>
      <c r="H1891" s="205">
        <v>0.16</v>
      </c>
      <c r="I1891" s="206"/>
      <c r="J1891" s="201"/>
      <c r="K1891" s="201"/>
      <c r="L1891" s="207"/>
      <c r="M1891" s="208"/>
      <c r="N1891" s="209"/>
      <c r="O1891" s="209"/>
      <c r="P1891" s="209"/>
      <c r="Q1891" s="209"/>
      <c r="R1891" s="209"/>
      <c r="S1891" s="209"/>
      <c r="T1891" s="210"/>
      <c r="AT1891" s="211" t="s">
        <v>296</v>
      </c>
      <c r="AU1891" s="211" t="s">
        <v>82</v>
      </c>
      <c r="AV1891" s="13" t="s">
        <v>82</v>
      </c>
      <c r="AW1891" s="13" t="s">
        <v>34</v>
      </c>
      <c r="AX1891" s="13" t="s">
        <v>73</v>
      </c>
      <c r="AY1891" s="211" t="s">
        <v>286</v>
      </c>
    </row>
    <row r="1892" spans="1:65" s="14" customFormat="1" ht="11.25">
      <c r="B1892" s="212"/>
      <c r="C1892" s="213"/>
      <c r="D1892" s="202" t="s">
        <v>296</v>
      </c>
      <c r="E1892" s="214" t="s">
        <v>21</v>
      </c>
      <c r="F1892" s="215" t="s">
        <v>300</v>
      </c>
      <c r="G1892" s="213"/>
      <c r="H1892" s="216">
        <v>0.16</v>
      </c>
      <c r="I1892" s="217"/>
      <c r="J1892" s="213"/>
      <c r="K1892" s="213"/>
      <c r="L1892" s="218"/>
      <c r="M1892" s="219"/>
      <c r="N1892" s="220"/>
      <c r="O1892" s="220"/>
      <c r="P1892" s="220"/>
      <c r="Q1892" s="220"/>
      <c r="R1892" s="220"/>
      <c r="S1892" s="220"/>
      <c r="T1892" s="221"/>
      <c r="AT1892" s="222" t="s">
        <v>296</v>
      </c>
      <c r="AU1892" s="222" t="s">
        <v>82</v>
      </c>
      <c r="AV1892" s="14" t="s">
        <v>93</v>
      </c>
      <c r="AW1892" s="14" t="s">
        <v>34</v>
      </c>
      <c r="AX1892" s="14" t="s">
        <v>73</v>
      </c>
      <c r="AY1892" s="222" t="s">
        <v>286</v>
      </c>
    </row>
    <row r="1893" spans="1:65" s="13" customFormat="1" ht="11.25">
      <c r="B1893" s="200"/>
      <c r="C1893" s="201"/>
      <c r="D1893" s="202" t="s">
        <v>296</v>
      </c>
      <c r="E1893" s="203" t="s">
        <v>21</v>
      </c>
      <c r="F1893" s="204" t="s">
        <v>2080</v>
      </c>
      <c r="G1893" s="201"/>
      <c r="H1893" s="205">
        <v>0</v>
      </c>
      <c r="I1893" s="206"/>
      <c r="J1893" s="201"/>
      <c r="K1893" s="201"/>
      <c r="L1893" s="207"/>
      <c r="M1893" s="208"/>
      <c r="N1893" s="209"/>
      <c r="O1893" s="209"/>
      <c r="P1893" s="209"/>
      <c r="Q1893" s="209"/>
      <c r="R1893" s="209"/>
      <c r="S1893" s="209"/>
      <c r="T1893" s="210"/>
      <c r="AT1893" s="211" t="s">
        <v>296</v>
      </c>
      <c r="AU1893" s="211" t="s">
        <v>82</v>
      </c>
      <c r="AV1893" s="13" t="s">
        <v>82</v>
      </c>
      <c r="AW1893" s="13" t="s">
        <v>34</v>
      </c>
      <c r="AX1893" s="13" t="s">
        <v>73</v>
      </c>
      <c r="AY1893" s="211" t="s">
        <v>286</v>
      </c>
    </row>
    <row r="1894" spans="1:65" s="14" customFormat="1" ht="11.25">
      <c r="B1894" s="212"/>
      <c r="C1894" s="213"/>
      <c r="D1894" s="202" t="s">
        <v>296</v>
      </c>
      <c r="E1894" s="214" t="s">
        <v>21</v>
      </c>
      <c r="F1894" s="215" t="s">
        <v>300</v>
      </c>
      <c r="G1894" s="213"/>
      <c r="H1894" s="216">
        <v>0</v>
      </c>
      <c r="I1894" s="217"/>
      <c r="J1894" s="213"/>
      <c r="K1894" s="213"/>
      <c r="L1894" s="218"/>
      <c r="M1894" s="219"/>
      <c r="N1894" s="220"/>
      <c r="O1894" s="220"/>
      <c r="P1894" s="220"/>
      <c r="Q1894" s="220"/>
      <c r="R1894" s="220"/>
      <c r="S1894" s="220"/>
      <c r="T1894" s="221"/>
      <c r="AT1894" s="222" t="s">
        <v>296</v>
      </c>
      <c r="AU1894" s="222" t="s">
        <v>82</v>
      </c>
      <c r="AV1894" s="14" t="s">
        <v>93</v>
      </c>
      <c r="AW1894" s="14" t="s">
        <v>34</v>
      </c>
      <c r="AX1894" s="14" t="s">
        <v>73</v>
      </c>
      <c r="AY1894" s="222" t="s">
        <v>286</v>
      </c>
    </row>
    <row r="1895" spans="1:65" s="13" customFormat="1" ht="11.25">
      <c r="B1895" s="200"/>
      <c r="C1895" s="201"/>
      <c r="D1895" s="202" t="s">
        <v>296</v>
      </c>
      <c r="E1895" s="203" t="s">
        <v>21</v>
      </c>
      <c r="F1895" s="204" t="s">
        <v>2081</v>
      </c>
      <c r="G1895" s="201"/>
      <c r="H1895" s="205">
        <v>0.747</v>
      </c>
      <c r="I1895" s="206"/>
      <c r="J1895" s="201"/>
      <c r="K1895" s="201"/>
      <c r="L1895" s="207"/>
      <c r="M1895" s="208"/>
      <c r="N1895" s="209"/>
      <c r="O1895" s="209"/>
      <c r="P1895" s="209"/>
      <c r="Q1895" s="209"/>
      <c r="R1895" s="209"/>
      <c r="S1895" s="209"/>
      <c r="T1895" s="210"/>
      <c r="AT1895" s="211" t="s">
        <v>296</v>
      </c>
      <c r="AU1895" s="211" t="s">
        <v>82</v>
      </c>
      <c r="AV1895" s="13" t="s">
        <v>82</v>
      </c>
      <c r="AW1895" s="13" t="s">
        <v>34</v>
      </c>
      <c r="AX1895" s="13" t="s">
        <v>73</v>
      </c>
      <c r="AY1895" s="211" t="s">
        <v>286</v>
      </c>
    </row>
    <row r="1896" spans="1:65" s="16" customFormat="1" ht="11.25">
      <c r="B1896" s="233"/>
      <c r="C1896" s="234"/>
      <c r="D1896" s="202" t="s">
        <v>296</v>
      </c>
      <c r="E1896" s="235" t="s">
        <v>21</v>
      </c>
      <c r="F1896" s="236" t="s">
        <v>307</v>
      </c>
      <c r="G1896" s="234"/>
      <c r="H1896" s="237">
        <v>15.686</v>
      </c>
      <c r="I1896" s="238"/>
      <c r="J1896" s="234"/>
      <c r="K1896" s="234"/>
      <c r="L1896" s="239"/>
      <c r="M1896" s="240"/>
      <c r="N1896" s="241"/>
      <c r="O1896" s="241"/>
      <c r="P1896" s="241"/>
      <c r="Q1896" s="241"/>
      <c r="R1896" s="241"/>
      <c r="S1896" s="241"/>
      <c r="T1896" s="242"/>
      <c r="AT1896" s="243" t="s">
        <v>296</v>
      </c>
      <c r="AU1896" s="243" t="s">
        <v>82</v>
      </c>
      <c r="AV1896" s="16" t="s">
        <v>103</v>
      </c>
      <c r="AW1896" s="16" t="s">
        <v>34</v>
      </c>
      <c r="AX1896" s="16" t="s">
        <v>80</v>
      </c>
      <c r="AY1896" s="243" t="s">
        <v>286</v>
      </c>
    </row>
    <row r="1897" spans="1:65" s="2" customFormat="1" ht="21.75" customHeight="1">
      <c r="A1897" s="36"/>
      <c r="B1897" s="37"/>
      <c r="C1897" s="182" t="s">
        <v>2082</v>
      </c>
      <c r="D1897" s="182" t="s">
        <v>288</v>
      </c>
      <c r="E1897" s="183" t="s">
        <v>2083</v>
      </c>
      <c r="F1897" s="184" t="s">
        <v>2084</v>
      </c>
      <c r="G1897" s="185" t="s">
        <v>291</v>
      </c>
      <c r="H1897" s="186">
        <v>0.38900000000000001</v>
      </c>
      <c r="I1897" s="187"/>
      <c r="J1897" s="188">
        <f>ROUND(I1897*H1897,2)</f>
        <v>0</v>
      </c>
      <c r="K1897" s="184" t="s">
        <v>292</v>
      </c>
      <c r="L1897" s="41"/>
      <c r="M1897" s="189" t="s">
        <v>21</v>
      </c>
      <c r="N1897" s="190" t="s">
        <v>44</v>
      </c>
      <c r="O1897" s="66"/>
      <c r="P1897" s="191">
        <f>O1897*H1897</f>
        <v>0</v>
      </c>
      <c r="Q1897" s="191">
        <v>2.5018699999999998</v>
      </c>
      <c r="R1897" s="191">
        <f>Q1897*H1897</f>
        <v>0.97322743</v>
      </c>
      <c r="S1897" s="191">
        <v>0</v>
      </c>
      <c r="T1897" s="192">
        <f>S1897*H1897</f>
        <v>0</v>
      </c>
      <c r="U1897" s="36"/>
      <c r="V1897" s="36"/>
      <c r="W1897" s="36"/>
      <c r="X1897" s="36"/>
      <c r="Y1897" s="36"/>
      <c r="Z1897" s="36"/>
      <c r="AA1897" s="36"/>
      <c r="AB1897" s="36"/>
      <c r="AC1897" s="36"/>
      <c r="AD1897" s="36"/>
      <c r="AE1897" s="36"/>
      <c r="AR1897" s="193" t="s">
        <v>103</v>
      </c>
      <c r="AT1897" s="193" t="s">
        <v>288</v>
      </c>
      <c r="AU1897" s="193" t="s">
        <v>82</v>
      </c>
      <c r="AY1897" s="19" t="s">
        <v>286</v>
      </c>
      <c r="BE1897" s="194">
        <f>IF(N1897="základní",J1897,0)</f>
        <v>0</v>
      </c>
      <c r="BF1897" s="194">
        <f>IF(N1897="snížená",J1897,0)</f>
        <v>0</v>
      </c>
      <c r="BG1897" s="194">
        <f>IF(N1897="zákl. přenesená",J1897,0)</f>
        <v>0</v>
      </c>
      <c r="BH1897" s="194">
        <f>IF(N1897="sníž. přenesená",J1897,0)</f>
        <v>0</v>
      </c>
      <c r="BI1897" s="194">
        <f>IF(N1897="nulová",J1897,0)</f>
        <v>0</v>
      </c>
      <c r="BJ1897" s="19" t="s">
        <v>80</v>
      </c>
      <c r="BK1897" s="194">
        <f>ROUND(I1897*H1897,2)</f>
        <v>0</v>
      </c>
      <c r="BL1897" s="19" t="s">
        <v>103</v>
      </c>
      <c r="BM1897" s="193" t="s">
        <v>2085</v>
      </c>
    </row>
    <row r="1898" spans="1:65" s="2" customFormat="1" ht="11.25">
      <c r="A1898" s="36"/>
      <c r="B1898" s="37"/>
      <c r="C1898" s="38"/>
      <c r="D1898" s="195" t="s">
        <v>294</v>
      </c>
      <c r="E1898" s="38"/>
      <c r="F1898" s="196" t="s">
        <v>2086</v>
      </c>
      <c r="G1898" s="38"/>
      <c r="H1898" s="38"/>
      <c r="I1898" s="197"/>
      <c r="J1898" s="38"/>
      <c r="K1898" s="38"/>
      <c r="L1898" s="41"/>
      <c r="M1898" s="198"/>
      <c r="N1898" s="199"/>
      <c r="O1898" s="66"/>
      <c r="P1898" s="66"/>
      <c r="Q1898" s="66"/>
      <c r="R1898" s="66"/>
      <c r="S1898" s="66"/>
      <c r="T1898" s="67"/>
      <c r="U1898" s="36"/>
      <c r="V1898" s="36"/>
      <c r="W1898" s="36"/>
      <c r="X1898" s="36"/>
      <c r="Y1898" s="36"/>
      <c r="Z1898" s="36"/>
      <c r="AA1898" s="36"/>
      <c r="AB1898" s="36"/>
      <c r="AC1898" s="36"/>
      <c r="AD1898" s="36"/>
      <c r="AE1898" s="36"/>
      <c r="AT1898" s="19" t="s">
        <v>294</v>
      </c>
      <c r="AU1898" s="19" t="s">
        <v>82</v>
      </c>
    </row>
    <row r="1899" spans="1:65" s="15" customFormat="1" ht="11.25">
      <c r="B1899" s="223"/>
      <c r="C1899" s="224"/>
      <c r="D1899" s="202" t="s">
        <v>296</v>
      </c>
      <c r="E1899" s="225" t="s">
        <v>21</v>
      </c>
      <c r="F1899" s="226" t="s">
        <v>2087</v>
      </c>
      <c r="G1899" s="224"/>
      <c r="H1899" s="225" t="s">
        <v>21</v>
      </c>
      <c r="I1899" s="227"/>
      <c r="J1899" s="224"/>
      <c r="K1899" s="224"/>
      <c r="L1899" s="228"/>
      <c r="M1899" s="229"/>
      <c r="N1899" s="230"/>
      <c r="O1899" s="230"/>
      <c r="P1899" s="230"/>
      <c r="Q1899" s="230"/>
      <c r="R1899" s="230"/>
      <c r="S1899" s="230"/>
      <c r="T1899" s="231"/>
      <c r="AT1899" s="232" t="s">
        <v>296</v>
      </c>
      <c r="AU1899" s="232" t="s">
        <v>82</v>
      </c>
      <c r="AV1899" s="15" t="s">
        <v>80</v>
      </c>
      <c r="AW1899" s="15" t="s">
        <v>34</v>
      </c>
      <c r="AX1899" s="15" t="s">
        <v>73</v>
      </c>
      <c r="AY1899" s="232" t="s">
        <v>286</v>
      </c>
    </row>
    <row r="1900" spans="1:65" s="13" customFormat="1" ht="11.25">
      <c r="B1900" s="200"/>
      <c r="C1900" s="201"/>
      <c r="D1900" s="202" t="s">
        <v>296</v>
      </c>
      <c r="E1900" s="203" t="s">
        <v>21</v>
      </c>
      <c r="F1900" s="204" t="s">
        <v>2088</v>
      </c>
      <c r="G1900" s="201"/>
      <c r="H1900" s="205">
        <v>0.27700000000000002</v>
      </c>
      <c r="I1900" s="206"/>
      <c r="J1900" s="201"/>
      <c r="K1900" s="201"/>
      <c r="L1900" s="207"/>
      <c r="M1900" s="208"/>
      <c r="N1900" s="209"/>
      <c r="O1900" s="209"/>
      <c r="P1900" s="209"/>
      <c r="Q1900" s="209"/>
      <c r="R1900" s="209"/>
      <c r="S1900" s="209"/>
      <c r="T1900" s="210"/>
      <c r="AT1900" s="211" t="s">
        <v>296</v>
      </c>
      <c r="AU1900" s="211" t="s">
        <v>82</v>
      </c>
      <c r="AV1900" s="13" t="s">
        <v>82</v>
      </c>
      <c r="AW1900" s="13" t="s">
        <v>34</v>
      </c>
      <c r="AX1900" s="13" t="s">
        <v>73</v>
      </c>
      <c r="AY1900" s="211" t="s">
        <v>286</v>
      </c>
    </row>
    <row r="1901" spans="1:65" s="13" customFormat="1" ht="11.25">
      <c r="B1901" s="200"/>
      <c r="C1901" s="201"/>
      <c r="D1901" s="202" t="s">
        <v>296</v>
      </c>
      <c r="E1901" s="203" t="s">
        <v>21</v>
      </c>
      <c r="F1901" s="204" t="s">
        <v>2089</v>
      </c>
      <c r="G1901" s="201"/>
      <c r="H1901" s="205">
        <v>0.112</v>
      </c>
      <c r="I1901" s="206"/>
      <c r="J1901" s="201"/>
      <c r="K1901" s="201"/>
      <c r="L1901" s="207"/>
      <c r="M1901" s="208"/>
      <c r="N1901" s="209"/>
      <c r="O1901" s="209"/>
      <c r="P1901" s="209"/>
      <c r="Q1901" s="209"/>
      <c r="R1901" s="209"/>
      <c r="S1901" s="209"/>
      <c r="T1901" s="210"/>
      <c r="AT1901" s="211" t="s">
        <v>296</v>
      </c>
      <c r="AU1901" s="211" t="s">
        <v>82</v>
      </c>
      <c r="AV1901" s="13" t="s">
        <v>82</v>
      </c>
      <c r="AW1901" s="13" t="s">
        <v>34</v>
      </c>
      <c r="AX1901" s="13" t="s">
        <v>73</v>
      </c>
      <c r="AY1901" s="211" t="s">
        <v>286</v>
      </c>
    </row>
    <row r="1902" spans="1:65" s="14" customFormat="1" ht="11.25">
      <c r="B1902" s="212"/>
      <c r="C1902" s="213"/>
      <c r="D1902" s="202" t="s">
        <v>296</v>
      </c>
      <c r="E1902" s="214" t="s">
        <v>21</v>
      </c>
      <c r="F1902" s="215" t="s">
        <v>300</v>
      </c>
      <c r="G1902" s="213"/>
      <c r="H1902" s="216">
        <v>0.38900000000000001</v>
      </c>
      <c r="I1902" s="217"/>
      <c r="J1902" s="213"/>
      <c r="K1902" s="213"/>
      <c r="L1902" s="218"/>
      <c r="M1902" s="219"/>
      <c r="N1902" s="220"/>
      <c r="O1902" s="220"/>
      <c r="P1902" s="220"/>
      <c r="Q1902" s="220"/>
      <c r="R1902" s="220"/>
      <c r="S1902" s="220"/>
      <c r="T1902" s="221"/>
      <c r="AT1902" s="222" t="s">
        <v>296</v>
      </c>
      <c r="AU1902" s="222" t="s">
        <v>82</v>
      </c>
      <c r="AV1902" s="14" t="s">
        <v>93</v>
      </c>
      <c r="AW1902" s="14" t="s">
        <v>34</v>
      </c>
      <c r="AX1902" s="14" t="s">
        <v>80</v>
      </c>
      <c r="AY1902" s="222" t="s">
        <v>286</v>
      </c>
    </row>
    <row r="1903" spans="1:65" s="2" customFormat="1" ht="21.75" customHeight="1">
      <c r="A1903" s="36"/>
      <c r="B1903" s="37"/>
      <c r="C1903" s="182" t="s">
        <v>2090</v>
      </c>
      <c r="D1903" s="182" t="s">
        <v>288</v>
      </c>
      <c r="E1903" s="183" t="s">
        <v>2091</v>
      </c>
      <c r="F1903" s="184" t="s">
        <v>2092</v>
      </c>
      <c r="G1903" s="185" t="s">
        <v>291</v>
      </c>
      <c r="H1903" s="186">
        <v>0.38900000000000001</v>
      </c>
      <c r="I1903" s="187"/>
      <c r="J1903" s="188">
        <f>ROUND(I1903*H1903,2)</f>
        <v>0</v>
      </c>
      <c r="K1903" s="184" t="s">
        <v>292</v>
      </c>
      <c r="L1903" s="41"/>
      <c r="M1903" s="189" t="s">
        <v>21</v>
      </c>
      <c r="N1903" s="190" t="s">
        <v>44</v>
      </c>
      <c r="O1903" s="66"/>
      <c r="P1903" s="191">
        <f>O1903*H1903</f>
        <v>0</v>
      </c>
      <c r="Q1903" s="191">
        <v>0</v>
      </c>
      <c r="R1903" s="191">
        <f>Q1903*H1903</f>
        <v>0</v>
      </c>
      <c r="S1903" s="191">
        <v>0</v>
      </c>
      <c r="T1903" s="192">
        <f>S1903*H1903</f>
        <v>0</v>
      </c>
      <c r="U1903" s="36"/>
      <c r="V1903" s="36"/>
      <c r="W1903" s="36"/>
      <c r="X1903" s="36"/>
      <c r="Y1903" s="36"/>
      <c r="Z1903" s="36"/>
      <c r="AA1903" s="36"/>
      <c r="AB1903" s="36"/>
      <c r="AC1903" s="36"/>
      <c r="AD1903" s="36"/>
      <c r="AE1903" s="36"/>
      <c r="AR1903" s="193" t="s">
        <v>103</v>
      </c>
      <c r="AT1903" s="193" t="s">
        <v>288</v>
      </c>
      <c r="AU1903" s="193" t="s">
        <v>82</v>
      </c>
      <c r="AY1903" s="19" t="s">
        <v>286</v>
      </c>
      <c r="BE1903" s="194">
        <f>IF(N1903="základní",J1903,0)</f>
        <v>0</v>
      </c>
      <c r="BF1903" s="194">
        <f>IF(N1903="snížená",J1903,0)</f>
        <v>0</v>
      </c>
      <c r="BG1903" s="194">
        <f>IF(N1903="zákl. přenesená",J1903,0)</f>
        <v>0</v>
      </c>
      <c r="BH1903" s="194">
        <f>IF(N1903="sníž. přenesená",J1903,0)</f>
        <v>0</v>
      </c>
      <c r="BI1903" s="194">
        <f>IF(N1903="nulová",J1903,0)</f>
        <v>0</v>
      </c>
      <c r="BJ1903" s="19" t="s">
        <v>80</v>
      </c>
      <c r="BK1903" s="194">
        <f>ROUND(I1903*H1903,2)</f>
        <v>0</v>
      </c>
      <c r="BL1903" s="19" t="s">
        <v>103</v>
      </c>
      <c r="BM1903" s="193" t="s">
        <v>2093</v>
      </c>
    </row>
    <row r="1904" spans="1:65" s="2" customFormat="1" ht="11.25">
      <c r="A1904" s="36"/>
      <c r="B1904" s="37"/>
      <c r="C1904" s="38"/>
      <c r="D1904" s="195" t="s">
        <v>294</v>
      </c>
      <c r="E1904" s="38"/>
      <c r="F1904" s="196" t="s">
        <v>2094</v>
      </c>
      <c r="G1904" s="38"/>
      <c r="H1904" s="38"/>
      <c r="I1904" s="197"/>
      <c r="J1904" s="38"/>
      <c r="K1904" s="38"/>
      <c r="L1904" s="41"/>
      <c r="M1904" s="198"/>
      <c r="N1904" s="199"/>
      <c r="O1904" s="66"/>
      <c r="P1904" s="66"/>
      <c r="Q1904" s="66"/>
      <c r="R1904" s="66"/>
      <c r="S1904" s="66"/>
      <c r="T1904" s="67"/>
      <c r="U1904" s="36"/>
      <c r="V1904" s="36"/>
      <c r="W1904" s="36"/>
      <c r="X1904" s="36"/>
      <c r="Y1904" s="36"/>
      <c r="Z1904" s="36"/>
      <c r="AA1904" s="36"/>
      <c r="AB1904" s="36"/>
      <c r="AC1904" s="36"/>
      <c r="AD1904" s="36"/>
      <c r="AE1904" s="36"/>
      <c r="AT1904" s="19" t="s">
        <v>294</v>
      </c>
      <c r="AU1904" s="19" t="s">
        <v>82</v>
      </c>
    </row>
    <row r="1905" spans="1:65" s="13" customFormat="1" ht="11.25">
      <c r="B1905" s="200"/>
      <c r="C1905" s="201"/>
      <c r="D1905" s="202" t="s">
        <v>296</v>
      </c>
      <c r="E1905" s="203" t="s">
        <v>21</v>
      </c>
      <c r="F1905" s="204" t="s">
        <v>2095</v>
      </c>
      <c r="G1905" s="201"/>
      <c r="H1905" s="205">
        <v>0.38900000000000001</v>
      </c>
      <c r="I1905" s="206"/>
      <c r="J1905" s="201"/>
      <c r="K1905" s="201"/>
      <c r="L1905" s="207"/>
      <c r="M1905" s="208"/>
      <c r="N1905" s="209"/>
      <c r="O1905" s="209"/>
      <c r="P1905" s="209"/>
      <c r="Q1905" s="209"/>
      <c r="R1905" s="209"/>
      <c r="S1905" s="209"/>
      <c r="T1905" s="210"/>
      <c r="AT1905" s="211" t="s">
        <v>296</v>
      </c>
      <c r="AU1905" s="211" t="s">
        <v>82</v>
      </c>
      <c r="AV1905" s="13" t="s">
        <v>82</v>
      </c>
      <c r="AW1905" s="13" t="s">
        <v>34</v>
      </c>
      <c r="AX1905" s="13" t="s">
        <v>73</v>
      </c>
      <c r="AY1905" s="211" t="s">
        <v>286</v>
      </c>
    </row>
    <row r="1906" spans="1:65" s="14" customFormat="1" ht="11.25">
      <c r="B1906" s="212"/>
      <c r="C1906" s="213"/>
      <c r="D1906" s="202" t="s">
        <v>296</v>
      </c>
      <c r="E1906" s="214" t="s">
        <v>21</v>
      </c>
      <c r="F1906" s="215" t="s">
        <v>300</v>
      </c>
      <c r="G1906" s="213"/>
      <c r="H1906" s="216">
        <v>0.38900000000000001</v>
      </c>
      <c r="I1906" s="217"/>
      <c r="J1906" s="213"/>
      <c r="K1906" s="213"/>
      <c r="L1906" s="218"/>
      <c r="M1906" s="219"/>
      <c r="N1906" s="220"/>
      <c r="O1906" s="220"/>
      <c r="P1906" s="220"/>
      <c r="Q1906" s="220"/>
      <c r="R1906" s="220"/>
      <c r="S1906" s="220"/>
      <c r="T1906" s="221"/>
      <c r="AT1906" s="222" t="s">
        <v>296</v>
      </c>
      <c r="AU1906" s="222" t="s">
        <v>82</v>
      </c>
      <c r="AV1906" s="14" t="s">
        <v>93</v>
      </c>
      <c r="AW1906" s="14" t="s">
        <v>34</v>
      </c>
      <c r="AX1906" s="14" t="s">
        <v>80</v>
      </c>
      <c r="AY1906" s="222" t="s">
        <v>286</v>
      </c>
    </row>
    <row r="1907" spans="1:65" s="2" customFormat="1" ht="21.75" customHeight="1">
      <c r="A1907" s="36"/>
      <c r="B1907" s="37"/>
      <c r="C1907" s="182" t="s">
        <v>2096</v>
      </c>
      <c r="D1907" s="182" t="s">
        <v>288</v>
      </c>
      <c r="E1907" s="183" t="s">
        <v>2097</v>
      </c>
      <c r="F1907" s="184" t="s">
        <v>2098</v>
      </c>
      <c r="G1907" s="185" t="s">
        <v>291</v>
      </c>
      <c r="H1907" s="186">
        <v>0.112</v>
      </c>
      <c r="I1907" s="187"/>
      <c r="J1907" s="188">
        <f>ROUND(I1907*H1907,2)</f>
        <v>0</v>
      </c>
      <c r="K1907" s="184" t="s">
        <v>292</v>
      </c>
      <c r="L1907" s="41"/>
      <c r="M1907" s="189" t="s">
        <v>21</v>
      </c>
      <c r="N1907" s="190" t="s">
        <v>44</v>
      </c>
      <c r="O1907" s="66"/>
      <c r="P1907" s="191">
        <f>O1907*H1907</f>
        <v>0</v>
      </c>
      <c r="Q1907" s="191">
        <v>0</v>
      </c>
      <c r="R1907" s="191">
        <f>Q1907*H1907</f>
        <v>0</v>
      </c>
      <c r="S1907" s="191">
        <v>0</v>
      </c>
      <c r="T1907" s="192">
        <f>S1907*H1907</f>
        <v>0</v>
      </c>
      <c r="U1907" s="36"/>
      <c r="V1907" s="36"/>
      <c r="W1907" s="36"/>
      <c r="X1907" s="36"/>
      <c r="Y1907" s="36"/>
      <c r="Z1907" s="36"/>
      <c r="AA1907" s="36"/>
      <c r="AB1907" s="36"/>
      <c r="AC1907" s="36"/>
      <c r="AD1907" s="36"/>
      <c r="AE1907" s="36"/>
      <c r="AR1907" s="193" t="s">
        <v>103</v>
      </c>
      <c r="AT1907" s="193" t="s">
        <v>288</v>
      </c>
      <c r="AU1907" s="193" t="s">
        <v>82</v>
      </c>
      <c r="AY1907" s="19" t="s">
        <v>286</v>
      </c>
      <c r="BE1907" s="194">
        <f>IF(N1907="základní",J1907,0)</f>
        <v>0</v>
      </c>
      <c r="BF1907" s="194">
        <f>IF(N1907="snížená",J1907,0)</f>
        <v>0</v>
      </c>
      <c r="BG1907" s="194">
        <f>IF(N1907="zákl. přenesená",J1907,0)</f>
        <v>0</v>
      </c>
      <c r="BH1907" s="194">
        <f>IF(N1907="sníž. přenesená",J1907,0)</f>
        <v>0</v>
      </c>
      <c r="BI1907" s="194">
        <f>IF(N1907="nulová",J1907,0)</f>
        <v>0</v>
      </c>
      <c r="BJ1907" s="19" t="s">
        <v>80</v>
      </c>
      <c r="BK1907" s="194">
        <f>ROUND(I1907*H1907,2)</f>
        <v>0</v>
      </c>
      <c r="BL1907" s="19" t="s">
        <v>103</v>
      </c>
      <c r="BM1907" s="193" t="s">
        <v>2099</v>
      </c>
    </row>
    <row r="1908" spans="1:65" s="2" customFormat="1" ht="11.25">
      <c r="A1908" s="36"/>
      <c r="B1908" s="37"/>
      <c r="C1908" s="38"/>
      <c r="D1908" s="195" t="s">
        <v>294</v>
      </c>
      <c r="E1908" s="38"/>
      <c r="F1908" s="196" t="s">
        <v>2100</v>
      </c>
      <c r="G1908" s="38"/>
      <c r="H1908" s="38"/>
      <c r="I1908" s="197"/>
      <c r="J1908" s="38"/>
      <c r="K1908" s="38"/>
      <c r="L1908" s="41"/>
      <c r="M1908" s="198"/>
      <c r="N1908" s="199"/>
      <c r="O1908" s="66"/>
      <c r="P1908" s="66"/>
      <c r="Q1908" s="66"/>
      <c r="R1908" s="66"/>
      <c r="S1908" s="66"/>
      <c r="T1908" s="67"/>
      <c r="U1908" s="36"/>
      <c r="V1908" s="36"/>
      <c r="W1908" s="36"/>
      <c r="X1908" s="36"/>
      <c r="Y1908" s="36"/>
      <c r="Z1908" s="36"/>
      <c r="AA1908" s="36"/>
      <c r="AB1908" s="36"/>
      <c r="AC1908" s="36"/>
      <c r="AD1908" s="36"/>
      <c r="AE1908" s="36"/>
      <c r="AT1908" s="19" t="s">
        <v>294</v>
      </c>
      <c r="AU1908" s="19" t="s">
        <v>82</v>
      </c>
    </row>
    <row r="1909" spans="1:65" s="15" customFormat="1" ht="11.25">
      <c r="B1909" s="223"/>
      <c r="C1909" s="224"/>
      <c r="D1909" s="202" t="s">
        <v>296</v>
      </c>
      <c r="E1909" s="225" t="s">
        <v>21</v>
      </c>
      <c r="F1909" s="226" t="s">
        <v>2087</v>
      </c>
      <c r="G1909" s="224"/>
      <c r="H1909" s="225" t="s">
        <v>21</v>
      </c>
      <c r="I1909" s="227"/>
      <c r="J1909" s="224"/>
      <c r="K1909" s="224"/>
      <c r="L1909" s="228"/>
      <c r="M1909" s="229"/>
      <c r="N1909" s="230"/>
      <c r="O1909" s="230"/>
      <c r="P1909" s="230"/>
      <c r="Q1909" s="230"/>
      <c r="R1909" s="230"/>
      <c r="S1909" s="230"/>
      <c r="T1909" s="231"/>
      <c r="AT1909" s="232" t="s">
        <v>296</v>
      </c>
      <c r="AU1909" s="232" t="s">
        <v>82</v>
      </c>
      <c r="AV1909" s="15" t="s">
        <v>80</v>
      </c>
      <c r="AW1909" s="15" t="s">
        <v>34</v>
      </c>
      <c r="AX1909" s="15" t="s">
        <v>73</v>
      </c>
      <c r="AY1909" s="232" t="s">
        <v>286</v>
      </c>
    </row>
    <row r="1910" spans="1:65" s="13" customFormat="1" ht="11.25">
      <c r="B1910" s="200"/>
      <c r="C1910" s="201"/>
      <c r="D1910" s="202" t="s">
        <v>296</v>
      </c>
      <c r="E1910" s="203" t="s">
        <v>21</v>
      </c>
      <c r="F1910" s="204" t="s">
        <v>2089</v>
      </c>
      <c r="G1910" s="201"/>
      <c r="H1910" s="205">
        <v>0.112</v>
      </c>
      <c r="I1910" s="206"/>
      <c r="J1910" s="201"/>
      <c r="K1910" s="201"/>
      <c r="L1910" s="207"/>
      <c r="M1910" s="208"/>
      <c r="N1910" s="209"/>
      <c r="O1910" s="209"/>
      <c r="P1910" s="209"/>
      <c r="Q1910" s="209"/>
      <c r="R1910" s="209"/>
      <c r="S1910" s="209"/>
      <c r="T1910" s="210"/>
      <c r="AT1910" s="211" t="s">
        <v>296</v>
      </c>
      <c r="AU1910" s="211" t="s">
        <v>82</v>
      </c>
      <c r="AV1910" s="13" t="s">
        <v>82</v>
      </c>
      <c r="AW1910" s="13" t="s">
        <v>34</v>
      </c>
      <c r="AX1910" s="13" t="s">
        <v>73</v>
      </c>
      <c r="AY1910" s="211" t="s">
        <v>286</v>
      </c>
    </row>
    <row r="1911" spans="1:65" s="14" customFormat="1" ht="11.25">
      <c r="B1911" s="212"/>
      <c r="C1911" s="213"/>
      <c r="D1911" s="202" t="s">
        <v>296</v>
      </c>
      <c r="E1911" s="214" t="s">
        <v>21</v>
      </c>
      <c r="F1911" s="215" t="s">
        <v>300</v>
      </c>
      <c r="G1911" s="213"/>
      <c r="H1911" s="216">
        <v>0.112</v>
      </c>
      <c r="I1911" s="217"/>
      <c r="J1911" s="213"/>
      <c r="K1911" s="213"/>
      <c r="L1911" s="218"/>
      <c r="M1911" s="219"/>
      <c r="N1911" s="220"/>
      <c r="O1911" s="220"/>
      <c r="P1911" s="220"/>
      <c r="Q1911" s="220"/>
      <c r="R1911" s="220"/>
      <c r="S1911" s="220"/>
      <c r="T1911" s="221"/>
      <c r="AT1911" s="222" t="s">
        <v>296</v>
      </c>
      <c r="AU1911" s="222" t="s">
        <v>82</v>
      </c>
      <c r="AV1911" s="14" t="s">
        <v>93</v>
      </c>
      <c r="AW1911" s="14" t="s">
        <v>34</v>
      </c>
      <c r="AX1911" s="14" t="s">
        <v>80</v>
      </c>
      <c r="AY1911" s="222" t="s">
        <v>286</v>
      </c>
    </row>
    <row r="1912" spans="1:65" s="2" customFormat="1" ht="21.75" customHeight="1">
      <c r="A1912" s="36"/>
      <c r="B1912" s="37"/>
      <c r="C1912" s="182" t="s">
        <v>2101</v>
      </c>
      <c r="D1912" s="182" t="s">
        <v>288</v>
      </c>
      <c r="E1912" s="183" t="s">
        <v>2102</v>
      </c>
      <c r="F1912" s="184" t="s">
        <v>2103</v>
      </c>
      <c r="G1912" s="185" t="s">
        <v>291</v>
      </c>
      <c r="H1912" s="186">
        <v>0.38900000000000001</v>
      </c>
      <c r="I1912" s="187"/>
      <c r="J1912" s="188">
        <f>ROUND(I1912*H1912,2)</f>
        <v>0</v>
      </c>
      <c r="K1912" s="184" t="s">
        <v>292</v>
      </c>
      <c r="L1912" s="41"/>
      <c r="M1912" s="189" t="s">
        <v>21</v>
      </c>
      <c r="N1912" s="190" t="s">
        <v>44</v>
      </c>
      <c r="O1912" s="66"/>
      <c r="P1912" s="191">
        <f>O1912*H1912</f>
        <v>0</v>
      </c>
      <c r="Q1912" s="191">
        <v>0</v>
      </c>
      <c r="R1912" s="191">
        <f>Q1912*H1912</f>
        <v>0</v>
      </c>
      <c r="S1912" s="191">
        <v>0</v>
      </c>
      <c r="T1912" s="192">
        <f>S1912*H1912</f>
        <v>0</v>
      </c>
      <c r="U1912" s="36"/>
      <c r="V1912" s="36"/>
      <c r="W1912" s="36"/>
      <c r="X1912" s="36"/>
      <c r="Y1912" s="36"/>
      <c r="Z1912" s="36"/>
      <c r="AA1912" s="36"/>
      <c r="AB1912" s="36"/>
      <c r="AC1912" s="36"/>
      <c r="AD1912" s="36"/>
      <c r="AE1912" s="36"/>
      <c r="AR1912" s="193" t="s">
        <v>103</v>
      </c>
      <c r="AT1912" s="193" t="s">
        <v>288</v>
      </c>
      <c r="AU1912" s="193" t="s">
        <v>82</v>
      </c>
      <c r="AY1912" s="19" t="s">
        <v>286</v>
      </c>
      <c r="BE1912" s="194">
        <f>IF(N1912="základní",J1912,0)</f>
        <v>0</v>
      </c>
      <c r="BF1912" s="194">
        <f>IF(N1912="snížená",J1912,0)</f>
        <v>0</v>
      </c>
      <c r="BG1912" s="194">
        <f>IF(N1912="zákl. přenesená",J1912,0)</f>
        <v>0</v>
      </c>
      <c r="BH1912" s="194">
        <f>IF(N1912="sníž. přenesená",J1912,0)</f>
        <v>0</v>
      </c>
      <c r="BI1912" s="194">
        <f>IF(N1912="nulová",J1912,0)</f>
        <v>0</v>
      </c>
      <c r="BJ1912" s="19" t="s">
        <v>80</v>
      </c>
      <c r="BK1912" s="194">
        <f>ROUND(I1912*H1912,2)</f>
        <v>0</v>
      </c>
      <c r="BL1912" s="19" t="s">
        <v>103</v>
      </c>
      <c r="BM1912" s="193" t="s">
        <v>2104</v>
      </c>
    </row>
    <row r="1913" spans="1:65" s="2" customFormat="1" ht="11.25">
      <c r="A1913" s="36"/>
      <c r="B1913" s="37"/>
      <c r="C1913" s="38"/>
      <c r="D1913" s="195" t="s">
        <v>294</v>
      </c>
      <c r="E1913" s="38"/>
      <c r="F1913" s="196" t="s">
        <v>2105</v>
      </c>
      <c r="G1913" s="38"/>
      <c r="H1913" s="38"/>
      <c r="I1913" s="197"/>
      <c r="J1913" s="38"/>
      <c r="K1913" s="38"/>
      <c r="L1913" s="41"/>
      <c r="M1913" s="198"/>
      <c r="N1913" s="199"/>
      <c r="O1913" s="66"/>
      <c r="P1913" s="66"/>
      <c r="Q1913" s="66"/>
      <c r="R1913" s="66"/>
      <c r="S1913" s="66"/>
      <c r="T1913" s="67"/>
      <c r="U1913" s="36"/>
      <c r="V1913" s="36"/>
      <c r="W1913" s="36"/>
      <c r="X1913" s="36"/>
      <c r="Y1913" s="36"/>
      <c r="Z1913" s="36"/>
      <c r="AA1913" s="36"/>
      <c r="AB1913" s="36"/>
      <c r="AC1913" s="36"/>
      <c r="AD1913" s="36"/>
      <c r="AE1913" s="36"/>
      <c r="AT1913" s="19" t="s">
        <v>294</v>
      </c>
      <c r="AU1913" s="19" t="s">
        <v>82</v>
      </c>
    </row>
    <row r="1914" spans="1:65" s="13" customFormat="1" ht="11.25">
      <c r="B1914" s="200"/>
      <c r="C1914" s="201"/>
      <c r="D1914" s="202" t="s">
        <v>296</v>
      </c>
      <c r="E1914" s="203" t="s">
        <v>21</v>
      </c>
      <c r="F1914" s="204" t="s">
        <v>2095</v>
      </c>
      <c r="G1914" s="201"/>
      <c r="H1914" s="205">
        <v>0.38900000000000001</v>
      </c>
      <c r="I1914" s="206"/>
      <c r="J1914" s="201"/>
      <c r="K1914" s="201"/>
      <c r="L1914" s="207"/>
      <c r="M1914" s="208"/>
      <c r="N1914" s="209"/>
      <c r="O1914" s="209"/>
      <c r="P1914" s="209"/>
      <c r="Q1914" s="209"/>
      <c r="R1914" s="209"/>
      <c r="S1914" s="209"/>
      <c r="T1914" s="210"/>
      <c r="AT1914" s="211" t="s">
        <v>296</v>
      </c>
      <c r="AU1914" s="211" t="s">
        <v>82</v>
      </c>
      <c r="AV1914" s="13" t="s">
        <v>82</v>
      </c>
      <c r="AW1914" s="13" t="s">
        <v>34</v>
      </c>
      <c r="AX1914" s="13" t="s">
        <v>73</v>
      </c>
      <c r="AY1914" s="211" t="s">
        <v>286</v>
      </c>
    </row>
    <row r="1915" spans="1:65" s="14" customFormat="1" ht="11.25">
      <c r="B1915" s="212"/>
      <c r="C1915" s="213"/>
      <c r="D1915" s="202" t="s">
        <v>296</v>
      </c>
      <c r="E1915" s="214" t="s">
        <v>21</v>
      </c>
      <c r="F1915" s="215" t="s">
        <v>300</v>
      </c>
      <c r="G1915" s="213"/>
      <c r="H1915" s="216">
        <v>0.38900000000000001</v>
      </c>
      <c r="I1915" s="217"/>
      <c r="J1915" s="213"/>
      <c r="K1915" s="213"/>
      <c r="L1915" s="218"/>
      <c r="M1915" s="219"/>
      <c r="N1915" s="220"/>
      <c r="O1915" s="220"/>
      <c r="P1915" s="220"/>
      <c r="Q1915" s="220"/>
      <c r="R1915" s="220"/>
      <c r="S1915" s="220"/>
      <c r="T1915" s="221"/>
      <c r="AT1915" s="222" t="s">
        <v>296</v>
      </c>
      <c r="AU1915" s="222" t="s">
        <v>82</v>
      </c>
      <c r="AV1915" s="14" t="s">
        <v>93</v>
      </c>
      <c r="AW1915" s="14" t="s">
        <v>34</v>
      </c>
      <c r="AX1915" s="14" t="s">
        <v>80</v>
      </c>
      <c r="AY1915" s="222" t="s">
        <v>286</v>
      </c>
    </row>
    <row r="1916" spans="1:65" s="2" customFormat="1" ht="16.5" customHeight="1">
      <c r="A1916" s="36"/>
      <c r="B1916" s="37"/>
      <c r="C1916" s="182" t="s">
        <v>2106</v>
      </c>
      <c r="D1916" s="182" t="s">
        <v>288</v>
      </c>
      <c r="E1916" s="183" t="s">
        <v>2107</v>
      </c>
      <c r="F1916" s="184" t="s">
        <v>2108</v>
      </c>
      <c r="G1916" s="185" t="s">
        <v>291</v>
      </c>
      <c r="H1916" s="186">
        <v>30.239000000000001</v>
      </c>
      <c r="I1916" s="187"/>
      <c r="J1916" s="188">
        <f>ROUND(I1916*H1916,2)</f>
        <v>0</v>
      </c>
      <c r="K1916" s="184" t="s">
        <v>292</v>
      </c>
      <c r="L1916" s="41"/>
      <c r="M1916" s="189" t="s">
        <v>21</v>
      </c>
      <c r="N1916" s="190" t="s">
        <v>44</v>
      </c>
      <c r="O1916" s="66"/>
      <c r="P1916" s="191">
        <f>O1916*H1916</f>
        <v>0</v>
      </c>
      <c r="Q1916" s="191">
        <v>1.8540000000000001</v>
      </c>
      <c r="R1916" s="191">
        <f>Q1916*H1916</f>
        <v>56.063106000000005</v>
      </c>
      <c r="S1916" s="191">
        <v>0</v>
      </c>
      <c r="T1916" s="192">
        <f>S1916*H1916</f>
        <v>0</v>
      </c>
      <c r="U1916" s="36"/>
      <c r="V1916" s="36"/>
      <c r="W1916" s="36"/>
      <c r="X1916" s="36"/>
      <c r="Y1916" s="36"/>
      <c r="Z1916" s="36"/>
      <c r="AA1916" s="36"/>
      <c r="AB1916" s="36"/>
      <c r="AC1916" s="36"/>
      <c r="AD1916" s="36"/>
      <c r="AE1916" s="36"/>
      <c r="AR1916" s="193" t="s">
        <v>103</v>
      </c>
      <c r="AT1916" s="193" t="s">
        <v>288</v>
      </c>
      <c r="AU1916" s="193" t="s">
        <v>82</v>
      </c>
      <c r="AY1916" s="19" t="s">
        <v>286</v>
      </c>
      <c r="BE1916" s="194">
        <f>IF(N1916="základní",J1916,0)</f>
        <v>0</v>
      </c>
      <c r="BF1916" s="194">
        <f>IF(N1916="snížená",J1916,0)</f>
        <v>0</v>
      </c>
      <c r="BG1916" s="194">
        <f>IF(N1916="zákl. přenesená",J1916,0)</f>
        <v>0</v>
      </c>
      <c r="BH1916" s="194">
        <f>IF(N1916="sníž. přenesená",J1916,0)</f>
        <v>0</v>
      </c>
      <c r="BI1916" s="194">
        <f>IF(N1916="nulová",J1916,0)</f>
        <v>0</v>
      </c>
      <c r="BJ1916" s="19" t="s">
        <v>80</v>
      </c>
      <c r="BK1916" s="194">
        <f>ROUND(I1916*H1916,2)</f>
        <v>0</v>
      </c>
      <c r="BL1916" s="19" t="s">
        <v>103</v>
      </c>
      <c r="BM1916" s="193" t="s">
        <v>2109</v>
      </c>
    </row>
    <row r="1917" spans="1:65" s="2" customFormat="1" ht="11.25">
      <c r="A1917" s="36"/>
      <c r="B1917" s="37"/>
      <c r="C1917" s="38"/>
      <c r="D1917" s="195" t="s">
        <v>294</v>
      </c>
      <c r="E1917" s="38"/>
      <c r="F1917" s="196" t="s">
        <v>2110</v>
      </c>
      <c r="G1917" s="38"/>
      <c r="H1917" s="38"/>
      <c r="I1917" s="197"/>
      <c r="J1917" s="38"/>
      <c r="K1917" s="38"/>
      <c r="L1917" s="41"/>
      <c r="M1917" s="198"/>
      <c r="N1917" s="199"/>
      <c r="O1917" s="66"/>
      <c r="P1917" s="66"/>
      <c r="Q1917" s="66"/>
      <c r="R1917" s="66"/>
      <c r="S1917" s="66"/>
      <c r="T1917" s="67"/>
      <c r="U1917" s="36"/>
      <c r="V1917" s="36"/>
      <c r="W1917" s="36"/>
      <c r="X1917" s="36"/>
      <c r="Y1917" s="36"/>
      <c r="Z1917" s="36"/>
      <c r="AA1917" s="36"/>
      <c r="AB1917" s="36"/>
      <c r="AC1917" s="36"/>
      <c r="AD1917" s="36"/>
      <c r="AE1917" s="36"/>
      <c r="AT1917" s="19" t="s">
        <v>294</v>
      </c>
      <c r="AU1917" s="19" t="s">
        <v>82</v>
      </c>
    </row>
    <row r="1918" spans="1:65" s="15" customFormat="1" ht="11.25">
      <c r="B1918" s="223"/>
      <c r="C1918" s="224"/>
      <c r="D1918" s="202" t="s">
        <v>296</v>
      </c>
      <c r="E1918" s="225" t="s">
        <v>21</v>
      </c>
      <c r="F1918" s="226" t="s">
        <v>2111</v>
      </c>
      <c r="G1918" s="224"/>
      <c r="H1918" s="225" t="s">
        <v>21</v>
      </c>
      <c r="I1918" s="227"/>
      <c r="J1918" s="224"/>
      <c r="K1918" s="224"/>
      <c r="L1918" s="228"/>
      <c r="M1918" s="229"/>
      <c r="N1918" s="230"/>
      <c r="O1918" s="230"/>
      <c r="P1918" s="230"/>
      <c r="Q1918" s="230"/>
      <c r="R1918" s="230"/>
      <c r="S1918" s="230"/>
      <c r="T1918" s="231"/>
      <c r="AT1918" s="232" t="s">
        <v>296</v>
      </c>
      <c r="AU1918" s="232" t="s">
        <v>82</v>
      </c>
      <c r="AV1918" s="15" t="s">
        <v>80</v>
      </c>
      <c r="AW1918" s="15" t="s">
        <v>34</v>
      </c>
      <c r="AX1918" s="15" t="s">
        <v>73</v>
      </c>
      <c r="AY1918" s="232" t="s">
        <v>286</v>
      </c>
    </row>
    <row r="1919" spans="1:65" s="13" customFormat="1" ht="11.25">
      <c r="B1919" s="200"/>
      <c r="C1919" s="201"/>
      <c r="D1919" s="202" t="s">
        <v>296</v>
      </c>
      <c r="E1919" s="203" t="s">
        <v>21</v>
      </c>
      <c r="F1919" s="204" t="s">
        <v>2112</v>
      </c>
      <c r="G1919" s="201"/>
      <c r="H1919" s="205">
        <v>30.239000000000001</v>
      </c>
      <c r="I1919" s="206"/>
      <c r="J1919" s="201"/>
      <c r="K1919" s="201"/>
      <c r="L1919" s="207"/>
      <c r="M1919" s="208"/>
      <c r="N1919" s="209"/>
      <c r="O1919" s="209"/>
      <c r="P1919" s="209"/>
      <c r="Q1919" s="209"/>
      <c r="R1919" s="209"/>
      <c r="S1919" s="209"/>
      <c r="T1919" s="210"/>
      <c r="AT1919" s="211" t="s">
        <v>296</v>
      </c>
      <c r="AU1919" s="211" t="s">
        <v>82</v>
      </c>
      <c r="AV1919" s="13" t="s">
        <v>82</v>
      </c>
      <c r="AW1919" s="13" t="s">
        <v>34</v>
      </c>
      <c r="AX1919" s="13" t="s">
        <v>73</v>
      </c>
      <c r="AY1919" s="211" t="s">
        <v>286</v>
      </c>
    </row>
    <row r="1920" spans="1:65" s="14" customFormat="1" ht="11.25">
      <c r="B1920" s="212"/>
      <c r="C1920" s="213"/>
      <c r="D1920" s="202" t="s">
        <v>296</v>
      </c>
      <c r="E1920" s="214" t="s">
        <v>21</v>
      </c>
      <c r="F1920" s="215" t="s">
        <v>300</v>
      </c>
      <c r="G1920" s="213"/>
      <c r="H1920" s="216">
        <v>30.239000000000001</v>
      </c>
      <c r="I1920" s="217"/>
      <c r="J1920" s="213"/>
      <c r="K1920" s="213"/>
      <c r="L1920" s="218"/>
      <c r="M1920" s="219"/>
      <c r="N1920" s="220"/>
      <c r="O1920" s="220"/>
      <c r="P1920" s="220"/>
      <c r="Q1920" s="220"/>
      <c r="R1920" s="220"/>
      <c r="S1920" s="220"/>
      <c r="T1920" s="221"/>
      <c r="AT1920" s="222" t="s">
        <v>296</v>
      </c>
      <c r="AU1920" s="222" t="s">
        <v>82</v>
      </c>
      <c r="AV1920" s="14" t="s">
        <v>93</v>
      </c>
      <c r="AW1920" s="14" t="s">
        <v>34</v>
      </c>
      <c r="AX1920" s="14" t="s">
        <v>80</v>
      </c>
      <c r="AY1920" s="222" t="s">
        <v>286</v>
      </c>
    </row>
    <row r="1921" spans="1:65" s="2" customFormat="1" ht="16.5" customHeight="1">
      <c r="A1921" s="36"/>
      <c r="B1921" s="37"/>
      <c r="C1921" s="182" t="s">
        <v>2113</v>
      </c>
      <c r="D1921" s="182" t="s">
        <v>288</v>
      </c>
      <c r="E1921" s="183" t="s">
        <v>2114</v>
      </c>
      <c r="F1921" s="184" t="s">
        <v>2115</v>
      </c>
      <c r="G1921" s="185" t="s">
        <v>142</v>
      </c>
      <c r="H1921" s="186">
        <v>1.4</v>
      </c>
      <c r="I1921" s="187"/>
      <c r="J1921" s="188">
        <f>ROUND(I1921*H1921,2)</f>
        <v>0</v>
      </c>
      <c r="K1921" s="184" t="s">
        <v>292</v>
      </c>
      <c r="L1921" s="41"/>
      <c r="M1921" s="189" t="s">
        <v>21</v>
      </c>
      <c r="N1921" s="190" t="s">
        <v>44</v>
      </c>
      <c r="O1921" s="66"/>
      <c r="P1921" s="191">
        <f>O1921*H1921</f>
        <v>0</v>
      </c>
      <c r="Q1921" s="191">
        <v>1.3520000000000001E-2</v>
      </c>
      <c r="R1921" s="191">
        <f>Q1921*H1921</f>
        <v>1.8928E-2</v>
      </c>
      <c r="S1921" s="191">
        <v>0</v>
      </c>
      <c r="T1921" s="192">
        <f>S1921*H1921</f>
        <v>0</v>
      </c>
      <c r="U1921" s="36"/>
      <c r="V1921" s="36"/>
      <c r="W1921" s="36"/>
      <c r="X1921" s="36"/>
      <c r="Y1921" s="36"/>
      <c r="Z1921" s="36"/>
      <c r="AA1921" s="36"/>
      <c r="AB1921" s="36"/>
      <c r="AC1921" s="36"/>
      <c r="AD1921" s="36"/>
      <c r="AE1921" s="36"/>
      <c r="AR1921" s="193" t="s">
        <v>103</v>
      </c>
      <c r="AT1921" s="193" t="s">
        <v>288</v>
      </c>
      <c r="AU1921" s="193" t="s">
        <v>82</v>
      </c>
      <c r="AY1921" s="19" t="s">
        <v>286</v>
      </c>
      <c r="BE1921" s="194">
        <f>IF(N1921="základní",J1921,0)</f>
        <v>0</v>
      </c>
      <c r="BF1921" s="194">
        <f>IF(N1921="snížená",J1921,0)</f>
        <v>0</v>
      </c>
      <c r="BG1921" s="194">
        <f>IF(N1921="zákl. přenesená",J1921,0)</f>
        <v>0</v>
      </c>
      <c r="BH1921" s="194">
        <f>IF(N1921="sníž. přenesená",J1921,0)</f>
        <v>0</v>
      </c>
      <c r="BI1921" s="194">
        <f>IF(N1921="nulová",J1921,0)</f>
        <v>0</v>
      </c>
      <c r="BJ1921" s="19" t="s">
        <v>80</v>
      </c>
      <c r="BK1921" s="194">
        <f>ROUND(I1921*H1921,2)</f>
        <v>0</v>
      </c>
      <c r="BL1921" s="19" t="s">
        <v>103</v>
      </c>
      <c r="BM1921" s="193" t="s">
        <v>2116</v>
      </c>
    </row>
    <row r="1922" spans="1:65" s="2" customFormat="1" ht="11.25">
      <c r="A1922" s="36"/>
      <c r="B1922" s="37"/>
      <c r="C1922" s="38"/>
      <c r="D1922" s="195" t="s">
        <v>294</v>
      </c>
      <c r="E1922" s="38"/>
      <c r="F1922" s="196" t="s">
        <v>2117</v>
      </c>
      <c r="G1922" s="38"/>
      <c r="H1922" s="38"/>
      <c r="I1922" s="197"/>
      <c r="J1922" s="38"/>
      <c r="K1922" s="38"/>
      <c r="L1922" s="41"/>
      <c r="M1922" s="198"/>
      <c r="N1922" s="199"/>
      <c r="O1922" s="66"/>
      <c r="P1922" s="66"/>
      <c r="Q1922" s="66"/>
      <c r="R1922" s="66"/>
      <c r="S1922" s="66"/>
      <c r="T1922" s="67"/>
      <c r="U1922" s="36"/>
      <c r="V1922" s="36"/>
      <c r="W1922" s="36"/>
      <c r="X1922" s="36"/>
      <c r="Y1922" s="36"/>
      <c r="Z1922" s="36"/>
      <c r="AA1922" s="36"/>
      <c r="AB1922" s="36"/>
      <c r="AC1922" s="36"/>
      <c r="AD1922" s="36"/>
      <c r="AE1922" s="36"/>
      <c r="AT1922" s="19" t="s">
        <v>294</v>
      </c>
      <c r="AU1922" s="19" t="s">
        <v>82</v>
      </c>
    </row>
    <row r="1923" spans="1:65" s="15" customFormat="1" ht="11.25">
      <c r="B1923" s="223"/>
      <c r="C1923" s="224"/>
      <c r="D1923" s="202" t="s">
        <v>296</v>
      </c>
      <c r="E1923" s="225" t="s">
        <v>21</v>
      </c>
      <c r="F1923" s="226" t="s">
        <v>2118</v>
      </c>
      <c r="G1923" s="224"/>
      <c r="H1923" s="225" t="s">
        <v>21</v>
      </c>
      <c r="I1923" s="227"/>
      <c r="J1923" s="224"/>
      <c r="K1923" s="224"/>
      <c r="L1923" s="228"/>
      <c r="M1923" s="229"/>
      <c r="N1923" s="230"/>
      <c r="O1923" s="230"/>
      <c r="P1923" s="230"/>
      <c r="Q1923" s="230"/>
      <c r="R1923" s="230"/>
      <c r="S1923" s="230"/>
      <c r="T1923" s="231"/>
      <c r="AT1923" s="232" t="s">
        <v>296</v>
      </c>
      <c r="AU1923" s="232" t="s">
        <v>82</v>
      </c>
      <c r="AV1923" s="15" t="s">
        <v>80</v>
      </c>
      <c r="AW1923" s="15" t="s">
        <v>34</v>
      </c>
      <c r="AX1923" s="15" t="s">
        <v>73</v>
      </c>
      <c r="AY1923" s="232" t="s">
        <v>286</v>
      </c>
    </row>
    <row r="1924" spans="1:65" s="13" customFormat="1" ht="11.25">
      <c r="B1924" s="200"/>
      <c r="C1924" s="201"/>
      <c r="D1924" s="202" t="s">
        <v>296</v>
      </c>
      <c r="E1924" s="203" t="s">
        <v>21</v>
      </c>
      <c r="F1924" s="204" t="s">
        <v>2119</v>
      </c>
      <c r="G1924" s="201"/>
      <c r="H1924" s="205">
        <v>0.41</v>
      </c>
      <c r="I1924" s="206"/>
      <c r="J1924" s="201"/>
      <c r="K1924" s="201"/>
      <c r="L1924" s="207"/>
      <c r="M1924" s="208"/>
      <c r="N1924" s="209"/>
      <c r="O1924" s="209"/>
      <c r="P1924" s="209"/>
      <c r="Q1924" s="209"/>
      <c r="R1924" s="209"/>
      <c r="S1924" s="209"/>
      <c r="T1924" s="210"/>
      <c r="AT1924" s="211" t="s">
        <v>296</v>
      </c>
      <c r="AU1924" s="211" t="s">
        <v>82</v>
      </c>
      <c r="AV1924" s="13" t="s">
        <v>82</v>
      </c>
      <c r="AW1924" s="13" t="s">
        <v>34</v>
      </c>
      <c r="AX1924" s="13" t="s">
        <v>73</v>
      </c>
      <c r="AY1924" s="211" t="s">
        <v>286</v>
      </c>
    </row>
    <row r="1925" spans="1:65" s="13" customFormat="1" ht="11.25">
      <c r="B1925" s="200"/>
      <c r="C1925" s="201"/>
      <c r="D1925" s="202" t="s">
        <v>296</v>
      </c>
      <c r="E1925" s="203" t="s">
        <v>21</v>
      </c>
      <c r="F1925" s="204" t="s">
        <v>2120</v>
      </c>
      <c r="G1925" s="201"/>
      <c r="H1925" s="205">
        <v>0.24</v>
      </c>
      <c r="I1925" s="206"/>
      <c r="J1925" s="201"/>
      <c r="K1925" s="201"/>
      <c r="L1925" s="207"/>
      <c r="M1925" s="208"/>
      <c r="N1925" s="209"/>
      <c r="O1925" s="209"/>
      <c r="P1925" s="209"/>
      <c r="Q1925" s="209"/>
      <c r="R1925" s="209"/>
      <c r="S1925" s="209"/>
      <c r="T1925" s="210"/>
      <c r="AT1925" s="211" t="s">
        <v>296</v>
      </c>
      <c r="AU1925" s="211" t="s">
        <v>82</v>
      </c>
      <c r="AV1925" s="13" t="s">
        <v>82</v>
      </c>
      <c r="AW1925" s="13" t="s">
        <v>34</v>
      </c>
      <c r="AX1925" s="13" t="s">
        <v>73</v>
      </c>
      <c r="AY1925" s="211" t="s">
        <v>286</v>
      </c>
    </row>
    <row r="1926" spans="1:65" s="14" customFormat="1" ht="11.25">
      <c r="B1926" s="212"/>
      <c r="C1926" s="213"/>
      <c r="D1926" s="202" t="s">
        <v>296</v>
      </c>
      <c r="E1926" s="214" t="s">
        <v>21</v>
      </c>
      <c r="F1926" s="215" t="s">
        <v>300</v>
      </c>
      <c r="G1926" s="213"/>
      <c r="H1926" s="216">
        <v>0.65</v>
      </c>
      <c r="I1926" s="217"/>
      <c r="J1926" s="213"/>
      <c r="K1926" s="213"/>
      <c r="L1926" s="218"/>
      <c r="M1926" s="219"/>
      <c r="N1926" s="220"/>
      <c r="O1926" s="220"/>
      <c r="P1926" s="220"/>
      <c r="Q1926" s="220"/>
      <c r="R1926" s="220"/>
      <c r="S1926" s="220"/>
      <c r="T1926" s="221"/>
      <c r="AT1926" s="222" t="s">
        <v>296</v>
      </c>
      <c r="AU1926" s="222" t="s">
        <v>82</v>
      </c>
      <c r="AV1926" s="14" t="s">
        <v>93</v>
      </c>
      <c r="AW1926" s="14" t="s">
        <v>34</v>
      </c>
      <c r="AX1926" s="14" t="s">
        <v>73</v>
      </c>
      <c r="AY1926" s="222" t="s">
        <v>286</v>
      </c>
    </row>
    <row r="1927" spans="1:65" s="15" customFormat="1" ht="11.25">
      <c r="B1927" s="223"/>
      <c r="C1927" s="224"/>
      <c r="D1927" s="202" t="s">
        <v>296</v>
      </c>
      <c r="E1927" s="225" t="s">
        <v>21</v>
      </c>
      <c r="F1927" s="226" t="s">
        <v>2087</v>
      </c>
      <c r="G1927" s="224"/>
      <c r="H1927" s="225" t="s">
        <v>21</v>
      </c>
      <c r="I1927" s="227"/>
      <c r="J1927" s="224"/>
      <c r="K1927" s="224"/>
      <c r="L1927" s="228"/>
      <c r="M1927" s="229"/>
      <c r="N1927" s="230"/>
      <c r="O1927" s="230"/>
      <c r="P1927" s="230"/>
      <c r="Q1927" s="230"/>
      <c r="R1927" s="230"/>
      <c r="S1927" s="230"/>
      <c r="T1927" s="231"/>
      <c r="AT1927" s="232" t="s">
        <v>296</v>
      </c>
      <c r="AU1927" s="232" t="s">
        <v>82</v>
      </c>
      <c r="AV1927" s="15" t="s">
        <v>80</v>
      </c>
      <c r="AW1927" s="15" t="s">
        <v>34</v>
      </c>
      <c r="AX1927" s="15" t="s">
        <v>73</v>
      </c>
      <c r="AY1927" s="232" t="s">
        <v>286</v>
      </c>
    </row>
    <row r="1928" spans="1:65" s="13" customFormat="1" ht="11.25">
      <c r="B1928" s="200"/>
      <c r="C1928" s="201"/>
      <c r="D1928" s="202" t="s">
        <v>296</v>
      </c>
      <c r="E1928" s="203" t="s">
        <v>21</v>
      </c>
      <c r="F1928" s="204" t="s">
        <v>2121</v>
      </c>
      <c r="G1928" s="201"/>
      <c r="H1928" s="205">
        <v>0.38400000000000001</v>
      </c>
      <c r="I1928" s="206"/>
      <c r="J1928" s="201"/>
      <c r="K1928" s="201"/>
      <c r="L1928" s="207"/>
      <c r="M1928" s="208"/>
      <c r="N1928" s="209"/>
      <c r="O1928" s="209"/>
      <c r="P1928" s="209"/>
      <c r="Q1928" s="209"/>
      <c r="R1928" s="209"/>
      <c r="S1928" s="209"/>
      <c r="T1928" s="210"/>
      <c r="AT1928" s="211" t="s">
        <v>296</v>
      </c>
      <c r="AU1928" s="211" t="s">
        <v>82</v>
      </c>
      <c r="AV1928" s="13" t="s">
        <v>82</v>
      </c>
      <c r="AW1928" s="13" t="s">
        <v>34</v>
      </c>
      <c r="AX1928" s="13" t="s">
        <v>73</v>
      </c>
      <c r="AY1928" s="211" t="s">
        <v>286</v>
      </c>
    </row>
    <row r="1929" spans="1:65" s="13" customFormat="1" ht="11.25">
      <c r="B1929" s="200"/>
      <c r="C1929" s="201"/>
      <c r="D1929" s="202" t="s">
        <v>296</v>
      </c>
      <c r="E1929" s="203" t="s">
        <v>21</v>
      </c>
      <c r="F1929" s="204" t="s">
        <v>2122</v>
      </c>
      <c r="G1929" s="201"/>
      <c r="H1929" s="205">
        <v>0.36599999999999999</v>
      </c>
      <c r="I1929" s="206"/>
      <c r="J1929" s="201"/>
      <c r="K1929" s="201"/>
      <c r="L1929" s="207"/>
      <c r="M1929" s="208"/>
      <c r="N1929" s="209"/>
      <c r="O1929" s="209"/>
      <c r="P1929" s="209"/>
      <c r="Q1929" s="209"/>
      <c r="R1929" s="209"/>
      <c r="S1929" s="209"/>
      <c r="T1929" s="210"/>
      <c r="AT1929" s="211" t="s">
        <v>296</v>
      </c>
      <c r="AU1929" s="211" t="s">
        <v>82</v>
      </c>
      <c r="AV1929" s="13" t="s">
        <v>82</v>
      </c>
      <c r="AW1929" s="13" t="s">
        <v>34</v>
      </c>
      <c r="AX1929" s="13" t="s">
        <v>73</v>
      </c>
      <c r="AY1929" s="211" t="s">
        <v>286</v>
      </c>
    </row>
    <row r="1930" spans="1:65" s="14" customFormat="1" ht="11.25">
      <c r="B1930" s="212"/>
      <c r="C1930" s="213"/>
      <c r="D1930" s="202" t="s">
        <v>296</v>
      </c>
      <c r="E1930" s="214" t="s">
        <v>21</v>
      </c>
      <c r="F1930" s="215" t="s">
        <v>300</v>
      </c>
      <c r="G1930" s="213"/>
      <c r="H1930" s="216">
        <v>0.75</v>
      </c>
      <c r="I1930" s="217"/>
      <c r="J1930" s="213"/>
      <c r="K1930" s="213"/>
      <c r="L1930" s="218"/>
      <c r="M1930" s="219"/>
      <c r="N1930" s="220"/>
      <c r="O1930" s="220"/>
      <c r="P1930" s="220"/>
      <c r="Q1930" s="220"/>
      <c r="R1930" s="220"/>
      <c r="S1930" s="220"/>
      <c r="T1930" s="221"/>
      <c r="AT1930" s="222" t="s">
        <v>296</v>
      </c>
      <c r="AU1930" s="222" t="s">
        <v>82</v>
      </c>
      <c r="AV1930" s="14" t="s">
        <v>93</v>
      </c>
      <c r="AW1930" s="14" t="s">
        <v>34</v>
      </c>
      <c r="AX1930" s="14" t="s">
        <v>73</v>
      </c>
      <c r="AY1930" s="222" t="s">
        <v>286</v>
      </c>
    </row>
    <row r="1931" spans="1:65" s="16" customFormat="1" ht="11.25">
      <c r="B1931" s="233"/>
      <c r="C1931" s="234"/>
      <c r="D1931" s="202" t="s">
        <v>296</v>
      </c>
      <c r="E1931" s="235" t="s">
        <v>21</v>
      </c>
      <c r="F1931" s="236" t="s">
        <v>307</v>
      </c>
      <c r="G1931" s="234"/>
      <c r="H1931" s="237">
        <v>1.4</v>
      </c>
      <c r="I1931" s="238"/>
      <c r="J1931" s="234"/>
      <c r="K1931" s="234"/>
      <c r="L1931" s="239"/>
      <c r="M1931" s="240"/>
      <c r="N1931" s="241"/>
      <c r="O1931" s="241"/>
      <c r="P1931" s="241"/>
      <c r="Q1931" s="241"/>
      <c r="R1931" s="241"/>
      <c r="S1931" s="241"/>
      <c r="T1931" s="242"/>
      <c r="AT1931" s="243" t="s">
        <v>296</v>
      </c>
      <c r="AU1931" s="243" t="s">
        <v>82</v>
      </c>
      <c r="AV1931" s="16" t="s">
        <v>103</v>
      </c>
      <c r="AW1931" s="16" t="s">
        <v>34</v>
      </c>
      <c r="AX1931" s="16" t="s">
        <v>80</v>
      </c>
      <c r="AY1931" s="243" t="s">
        <v>286</v>
      </c>
    </row>
    <row r="1932" spans="1:65" s="2" customFormat="1" ht="16.5" customHeight="1">
      <c r="A1932" s="36"/>
      <c r="B1932" s="37"/>
      <c r="C1932" s="182" t="s">
        <v>2123</v>
      </c>
      <c r="D1932" s="182" t="s">
        <v>288</v>
      </c>
      <c r="E1932" s="183" t="s">
        <v>2124</v>
      </c>
      <c r="F1932" s="184" t="s">
        <v>2125</v>
      </c>
      <c r="G1932" s="185" t="s">
        <v>142</v>
      </c>
      <c r="H1932" s="186">
        <v>1.4</v>
      </c>
      <c r="I1932" s="187"/>
      <c r="J1932" s="188">
        <f>ROUND(I1932*H1932,2)</f>
        <v>0</v>
      </c>
      <c r="K1932" s="184" t="s">
        <v>292</v>
      </c>
      <c r="L1932" s="41"/>
      <c r="M1932" s="189" t="s">
        <v>21</v>
      </c>
      <c r="N1932" s="190" t="s">
        <v>44</v>
      </c>
      <c r="O1932" s="66"/>
      <c r="P1932" s="191">
        <f>O1932*H1932</f>
        <v>0</v>
      </c>
      <c r="Q1932" s="191">
        <v>0</v>
      </c>
      <c r="R1932" s="191">
        <f>Q1932*H1932</f>
        <v>0</v>
      </c>
      <c r="S1932" s="191">
        <v>0</v>
      </c>
      <c r="T1932" s="192">
        <f>S1932*H1932</f>
        <v>0</v>
      </c>
      <c r="U1932" s="36"/>
      <c r="V1932" s="36"/>
      <c r="W1932" s="36"/>
      <c r="X1932" s="36"/>
      <c r="Y1932" s="36"/>
      <c r="Z1932" s="36"/>
      <c r="AA1932" s="36"/>
      <c r="AB1932" s="36"/>
      <c r="AC1932" s="36"/>
      <c r="AD1932" s="36"/>
      <c r="AE1932" s="36"/>
      <c r="AR1932" s="193" t="s">
        <v>103</v>
      </c>
      <c r="AT1932" s="193" t="s">
        <v>288</v>
      </c>
      <c r="AU1932" s="193" t="s">
        <v>82</v>
      </c>
      <c r="AY1932" s="19" t="s">
        <v>286</v>
      </c>
      <c r="BE1932" s="194">
        <f>IF(N1932="základní",J1932,0)</f>
        <v>0</v>
      </c>
      <c r="BF1932" s="194">
        <f>IF(N1932="snížená",J1932,0)</f>
        <v>0</v>
      </c>
      <c r="BG1932" s="194">
        <f>IF(N1932="zákl. přenesená",J1932,0)</f>
        <v>0</v>
      </c>
      <c r="BH1932" s="194">
        <f>IF(N1932="sníž. přenesená",J1932,0)</f>
        <v>0</v>
      </c>
      <c r="BI1932" s="194">
        <f>IF(N1932="nulová",J1932,0)</f>
        <v>0</v>
      </c>
      <c r="BJ1932" s="19" t="s">
        <v>80</v>
      </c>
      <c r="BK1932" s="194">
        <f>ROUND(I1932*H1932,2)</f>
        <v>0</v>
      </c>
      <c r="BL1932" s="19" t="s">
        <v>103</v>
      </c>
      <c r="BM1932" s="193" t="s">
        <v>2126</v>
      </c>
    </row>
    <row r="1933" spans="1:65" s="2" customFormat="1" ht="11.25">
      <c r="A1933" s="36"/>
      <c r="B1933" s="37"/>
      <c r="C1933" s="38"/>
      <c r="D1933" s="195" t="s">
        <v>294</v>
      </c>
      <c r="E1933" s="38"/>
      <c r="F1933" s="196" t="s">
        <v>2127</v>
      </c>
      <c r="G1933" s="38"/>
      <c r="H1933" s="38"/>
      <c r="I1933" s="197"/>
      <c r="J1933" s="38"/>
      <c r="K1933" s="38"/>
      <c r="L1933" s="41"/>
      <c r="M1933" s="198"/>
      <c r="N1933" s="199"/>
      <c r="O1933" s="66"/>
      <c r="P1933" s="66"/>
      <c r="Q1933" s="66"/>
      <c r="R1933" s="66"/>
      <c r="S1933" s="66"/>
      <c r="T1933" s="67"/>
      <c r="U1933" s="36"/>
      <c r="V1933" s="36"/>
      <c r="W1933" s="36"/>
      <c r="X1933" s="36"/>
      <c r="Y1933" s="36"/>
      <c r="Z1933" s="36"/>
      <c r="AA1933" s="36"/>
      <c r="AB1933" s="36"/>
      <c r="AC1933" s="36"/>
      <c r="AD1933" s="36"/>
      <c r="AE1933" s="36"/>
      <c r="AT1933" s="19" t="s">
        <v>294</v>
      </c>
      <c r="AU1933" s="19" t="s">
        <v>82</v>
      </c>
    </row>
    <row r="1934" spans="1:65" s="13" customFormat="1" ht="11.25">
      <c r="B1934" s="200"/>
      <c r="C1934" s="201"/>
      <c r="D1934" s="202" t="s">
        <v>296</v>
      </c>
      <c r="E1934" s="203" t="s">
        <v>21</v>
      </c>
      <c r="F1934" s="204" t="s">
        <v>2128</v>
      </c>
      <c r="G1934" s="201"/>
      <c r="H1934" s="205">
        <v>1.4</v>
      </c>
      <c r="I1934" s="206"/>
      <c r="J1934" s="201"/>
      <c r="K1934" s="201"/>
      <c r="L1934" s="207"/>
      <c r="M1934" s="208"/>
      <c r="N1934" s="209"/>
      <c r="O1934" s="209"/>
      <c r="P1934" s="209"/>
      <c r="Q1934" s="209"/>
      <c r="R1934" s="209"/>
      <c r="S1934" s="209"/>
      <c r="T1934" s="210"/>
      <c r="AT1934" s="211" t="s">
        <v>296</v>
      </c>
      <c r="AU1934" s="211" t="s">
        <v>82</v>
      </c>
      <c r="AV1934" s="13" t="s">
        <v>82</v>
      </c>
      <c r="AW1934" s="13" t="s">
        <v>34</v>
      </c>
      <c r="AX1934" s="13" t="s">
        <v>73</v>
      </c>
      <c r="AY1934" s="211" t="s">
        <v>286</v>
      </c>
    </row>
    <row r="1935" spans="1:65" s="14" customFormat="1" ht="11.25">
      <c r="B1935" s="212"/>
      <c r="C1935" s="213"/>
      <c r="D1935" s="202" t="s">
        <v>296</v>
      </c>
      <c r="E1935" s="214" t="s">
        <v>21</v>
      </c>
      <c r="F1935" s="215" t="s">
        <v>300</v>
      </c>
      <c r="G1935" s="213"/>
      <c r="H1935" s="216">
        <v>1.4</v>
      </c>
      <c r="I1935" s="217"/>
      <c r="J1935" s="213"/>
      <c r="K1935" s="213"/>
      <c r="L1935" s="218"/>
      <c r="M1935" s="219"/>
      <c r="N1935" s="220"/>
      <c r="O1935" s="220"/>
      <c r="P1935" s="220"/>
      <c r="Q1935" s="220"/>
      <c r="R1935" s="220"/>
      <c r="S1935" s="220"/>
      <c r="T1935" s="221"/>
      <c r="AT1935" s="222" t="s">
        <v>296</v>
      </c>
      <c r="AU1935" s="222" t="s">
        <v>82</v>
      </c>
      <c r="AV1935" s="14" t="s">
        <v>93</v>
      </c>
      <c r="AW1935" s="14" t="s">
        <v>34</v>
      </c>
      <c r="AX1935" s="14" t="s">
        <v>80</v>
      </c>
      <c r="AY1935" s="222" t="s">
        <v>286</v>
      </c>
    </row>
    <row r="1936" spans="1:65" s="2" customFormat="1" ht="16.5" customHeight="1">
      <c r="A1936" s="36"/>
      <c r="B1936" s="37"/>
      <c r="C1936" s="182" t="s">
        <v>2129</v>
      </c>
      <c r="D1936" s="182" t="s">
        <v>288</v>
      </c>
      <c r="E1936" s="183" t="s">
        <v>2130</v>
      </c>
      <c r="F1936" s="184" t="s">
        <v>2131</v>
      </c>
      <c r="G1936" s="185" t="s">
        <v>406</v>
      </c>
      <c r="H1936" s="186">
        <v>4.0199999999999996</v>
      </c>
      <c r="I1936" s="187"/>
      <c r="J1936" s="188">
        <f>ROUND(I1936*H1936,2)</f>
        <v>0</v>
      </c>
      <c r="K1936" s="184" t="s">
        <v>292</v>
      </c>
      <c r="L1936" s="41"/>
      <c r="M1936" s="189" t="s">
        <v>21</v>
      </c>
      <c r="N1936" s="190" t="s">
        <v>44</v>
      </c>
      <c r="O1936" s="66"/>
      <c r="P1936" s="191">
        <f>O1936*H1936</f>
        <v>0</v>
      </c>
      <c r="Q1936" s="191">
        <v>1.06277</v>
      </c>
      <c r="R1936" s="191">
        <f>Q1936*H1936</f>
        <v>4.2723353999999993</v>
      </c>
      <c r="S1936" s="191">
        <v>0</v>
      </c>
      <c r="T1936" s="192">
        <f>S1936*H1936</f>
        <v>0</v>
      </c>
      <c r="U1936" s="36"/>
      <c r="V1936" s="36"/>
      <c r="W1936" s="36"/>
      <c r="X1936" s="36"/>
      <c r="Y1936" s="36"/>
      <c r="Z1936" s="36"/>
      <c r="AA1936" s="36"/>
      <c r="AB1936" s="36"/>
      <c r="AC1936" s="36"/>
      <c r="AD1936" s="36"/>
      <c r="AE1936" s="36"/>
      <c r="AR1936" s="193" t="s">
        <v>103</v>
      </c>
      <c r="AT1936" s="193" t="s">
        <v>288</v>
      </c>
      <c r="AU1936" s="193" t="s">
        <v>82</v>
      </c>
      <c r="AY1936" s="19" t="s">
        <v>286</v>
      </c>
      <c r="BE1936" s="194">
        <f>IF(N1936="základní",J1936,0)</f>
        <v>0</v>
      </c>
      <c r="BF1936" s="194">
        <f>IF(N1936="snížená",J1936,0)</f>
        <v>0</v>
      </c>
      <c r="BG1936" s="194">
        <f>IF(N1936="zákl. přenesená",J1936,0)</f>
        <v>0</v>
      </c>
      <c r="BH1936" s="194">
        <f>IF(N1936="sníž. přenesená",J1936,0)</f>
        <v>0</v>
      </c>
      <c r="BI1936" s="194">
        <f>IF(N1936="nulová",J1936,0)</f>
        <v>0</v>
      </c>
      <c r="BJ1936" s="19" t="s">
        <v>80</v>
      </c>
      <c r="BK1936" s="194">
        <f>ROUND(I1936*H1936,2)</f>
        <v>0</v>
      </c>
      <c r="BL1936" s="19" t="s">
        <v>103</v>
      </c>
      <c r="BM1936" s="193" t="s">
        <v>2132</v>
      </c>
    </row>
    <row r="1937" spans="1:65" s="2" customFormat="1" ht="11.25">
      <c r="A1937" s="36"/>
      <c r="B1937" s="37"/>
      <c r="C1937" s="38"/>
      <c r="D1937" s="195" t="s">
        <v>294</v>
      </c>
      <c r="E1937" s="38"/>
      <c r="F1937" s="196" t="s">
        <v>2133</v>
      </c>
      <c r="G1937" s="38"/>
      <c r="H1937" s="38"/>
      <c r="I1937" s="197"/>
      <c r="J1937" s="38"/>
      <c r="K1937" s="38"/>
      <c r="L1937" s="41"/>
      <c r="M1937" s="198"/>
      <c r="N1937" s="199"/>
      <c r="O1937" s="66"/>
      <c r="P1937" s="66"/>
      <c r="Q1937" s="66"/>
      <c r="R1937" s="66"/>
      <c r="S1937" s="66"/>
      <c r="T1937" s="67"/>
      <c r="U1937" s="36"/>
      <c r="V1937" s="36"/>
      <c r="W1937" s="36"/>
      <c r="X1937" s="36"/>
      <c r="Y1937" s="36"/>
      <c r="Z1937" s="36"/>
      <c r="AA1937" s="36"/>
      <c r="AB1937" s="36"/>
      <c r="AC1937" s="36"/>
      <c r="AD1937" s="36"/>
      <c r="AE1937" s="36"/>
      <c r="AT1937" s="19" t="s">
        <v>294</v>
      </c>
      <c r="AU1937" s="19" t="s">
        <v>82</v>
      </c>
    </row>
    <row r="1938" spans="1:65" s="15" customFormat="1" ht="11.25">
      <c r="B1938" s="223"/>
      <c r="C1938" s="224"/>
      <c r="D1938" s="202" t="s">
        <v>296</v>
      </c>
      <c r="E1938" s="225" t="s">
        <v>21</v>
      </c>
      <c r="F1938" s="226" t="s">
        <v>2134</v>
      </c>
      <c r="G1938" s="224"/>
      <c r="H1938" s="225" t="s">
        <v>21</v>
      </c>
      <c r="I1938" s="227"/>
      <c r="J1938" s="224"/>
      <c r="K1938" s="224"/>
      <c r="L1938" s="228"/>
      <c r="M1938" s="229"/>
      <c r="N1938" s="230"/>
      <c r="O1938" s="230"/>
      <c r="P1938" s="230"/>
      <c r="Q1938" s="230"/>
      <c r="R1938" s="230"/>
      <c r="S1938" s="230"/>
      <c r="T1938" s="231"/>
      <c r="AT1938" s="232" t="s">
        <v>296</v>
      </c>
      <c r="AU1938" s="232" t="s">
        <v>82</v>
      </c>
      <c r="AV1938" s="15" t="s">
        <v>80</v>
      </c>
      <c r="AW1938" s="15" t="s">
        <v>34</v>
      </c>
      <c r="AX1938" s="15" t="s">
        <v>73</v>
      </c>
      <c r="AY1938" s="232" t="s">
        <v>286</v>
      </c>
    </row>
    <row r="1939" spans="1:65" s="13" customFormat="1" ht="11.25">
      <c r="B1939" s="200"/>
      <c r="C1939" s="201"/>
      <c r="D1939" s="202" t="s">
        <v>296</v>
      </c>
      <c r="E1939" s="203" t="s">
        <v>21</v>
      </c>
      <c r="F1939" s="204" t="s">
        <v>2135</v>
      </c>
      <c r="G1939" s="201"/>
      <c r="H1939" s="205">
        <v>4.0030000000000001</v>
      </c>
      <c r="I1939" s="206"/>
      <c r="J1939" s="201"/>
      <c r="K1939" s="201"/>
      <c r="L1939" s="207"/>
      <c r="M1939" s="208"/>
      <c r="N1939" s="209"/>
      <c r="O1939" s="209"/>
      <c r="P1939" s="209"/>
      <c r="Q1939" s="209"/>
      <c r="R1939" s="209"/>
      <c r="S1939" s="209"/>
      <c r="T1939" s="210"/>
      <c r="AT1939" s="211" t="s">
        <v>296</v>
      </c>
      <c r="AU1939" s="211" t="s">
        <v>82</v>
      </c>
      <c r="AV1939" s="13" t="s">
        <v>82</v>
      </c>
      <c r="AW1939" s="13" t="s">
        <v>34</v>
      </c>
      <c r="AX1939" s="13" t="s">
        <v>73</v>
      </c>
      <c r="AY1939" s="211" t="s">
        <v>286</v>
      </c>
    </row>
    <row r="1940" spans="1:65" s="14" customFormat="1" ht="11.25">
      <c r="B1940" s="212"/>
      <c r="C1940" s="213"/>
      <c r="D1940" s="202" t="s">
        <v>296</v>
      </c>
      <c r="E1940" s="214" t="s">
        <v>21</v>
      </c>
      <c r="F1940" s="215" t="s">
        <v>300</v>
      </c>
      <c r="G1940" s="213"/>
      <c r="H1940" s="216">
        <v>4.0030000000000001</v>
      </c>
      <c r="I1940" s="217"/>
      <c r="J1940" s="213"/>
      <c r="K1940" s="213"/>
      <c r="L1940" s="218"/>
      <c r="M1940" s="219"/>
      <c r="N1940" s="220"/>
      <c r="O1940" s="220"/>
      <c r="P1940" s="220"/>
      <c r="Q1940" s="220"/>
      <c r="R1940" s="220"/>
      <c r="S1940" s="220"/>
      <c r="T1940" s="221"/>
      <c r="AT1940" s="222" t="s">
        <v>296</v>
      </c>
      <c r="AU1940" s="222" t="s">
        <v>82</v>
      </c>
      <c r="AV1940" s="14" t="s">
        <v>93</v>
      </c>
      <c r="AW1940" s="14" t="s">
        <v>34</v>
      </c>
      <c r="AX1940" s="14" t="s">
        <v>73</v>
      </c>
      <c r="AY1940" s="222" t="s">
        <v>286</v>
      </c>
    </row>
    <row r="1941" spans="1:65" s="15" customFormat="1" ht="11.25">
      <c r="B1941" s="223"/>
      <c r="C1941" s="224"/>
      <c r="D1941" s="202" t="s">
        <v>296</v>
      </c>
      <c r="E1941" s="225" t="s">
        <v>21</v>
      </c>
      <c r="F1941" s="226" t="s">
        <v>2134</v>
      </c>
      <c r="G1941" s="224"/>
      <c r="H1941" s="225" t="s">
        <v>21</v>
      </c>
      <c r="I1941" s="227"/>
      <c r="J1941" s="224"/>
      <c r="K1941" s="224"/>
      <c r="L1941" s="228"/>
      <c r="M1941" s="229"/>
      <c r="N1941" s="230"/>
      <c r="O1941" s="230"/>
      <c r="P1941" s="230"/>
      <c r="Q1941" s="230"/>
      <c r="R1941" s="230"/>
      <c r="S1941" s="230"/>
      <c r="T1941" s="231"/>
      <c r="AT1941" s="232" t="s">
        <v>296</v>
      </c>
      <c r="AU1941" s="232" t="s">
        <v>82</v>
      </c>
      <c r="AV1941" s="15" t="s">
        <v>80</v>
      </c>
      <c r="AW1941" s="15" t="s">
        <v>34</v>
      </c>
      <c r="AX1941" s="15" t="s">
        <v>73</v>
      </c>
      <c r="AY1941" s="232" t="s">
        <v>286</v>
      </c>
    </row>
    <row r="1942" spans="1:65" s="15" customFormat="1" ht="11.25">
      <c r="B1942" s="223"/>
      <c r="C1942" s="224"/>
      <c r="D1942" s="202" t="s">
        <v>296</v>
      </c>
      <c r="E1942" s="225" t="s">
        <v>21</v>
      </c>
      <c r="F1942" s="226" t="s">
        <v>2087</v>
      </c>
      <c r="G1942" s="224"/>
      <c r="H1942" s="225" t="s">
        <v>21</v>
      </c>
      <c r="I1942" s="227"/>
      <c r="J1942" s="224"/>
      <c r="K1942" s="224"/>
      <c r="L1942" s="228"/>
      <c r="M1942" s="229"/>
      <c r="N1942" s="230"/>
      <c r="O1942" s="230"/>
      <c r="P1942" s="230"/>
      <c r="Q1942" s="230"/>
      <c r="R1942" s="230"/>
      <c r="S1942" s="230"/>
      <c r="T1942" s="231"/>
      <c r="AT1942" s="232" t="s">
        <v>296</v>
      </c>
      <c r="AU1942" s="232" t="s">
        <v>82</v>
      </c>
      <c r="AV1942" s="15" t="s">
        <v>80</v>
      </c>
      <c r="AW1942" s="15" t="s">
        <v>34</v>
      </c>
      <c r="AX1942" s="15" t="s">
        <v>73</v>
      </c>
      <c r="AY1942" s="232" t="s">
        <v>286</v>
      </c>
    </row>
    <row r="1943" spans="1:65" s="13" customFormat="1" ht="11.25">
      <c r="B1943" s="200"/>
      <c r="C1943" s="201"/>
      <c r="D1943" s="202" t="s">
        <v>296</v>
      </c>
      <c r="E1943" s="203" t="s">
        <v>21</v>
      </c>
      <c r="F1943" s="204" t="s">
        <v>2136</v>
      </c>
      <c r="G1943" s="201"/>
      <c r="H1943" s="205">
        <v>1.2E-2</v>
      </c>
      <c r="I1943" s="206"/>
      <c r="J1943" s="201"/>
      <c r="K1943" s="201"/>
      <c r="L1943" s="207"/>
      <c r="M1943" s="208"/>
      <c r="N1943" s="209"/>
      <c r="O1943" s="209"/>
      <c r="P1943" s="209"/>
      <c r="Q1943" s="209"/>
      <c r="R1943" s="209"/>
      <c r="S1943" s="209"/>
      <c r="T1943" s="210"/>
      <c r="AT1943" s="211" t="s">
        <v>296</v>
      </c>
      <c r="AU1943" s="211" t="s">
        <v>82</v>
      </c>
      <c r="AV1943" s="13" t="s">
        <v>82</v>
      </c>
      <c r="AW1943" s="13" t="s">
        <v>34</v>
      </c>
      <c r="AX1943" s="13" t="s">
        <v>73</v>
      </c>
      <c r="AY1943" s="211" t="s">
        <v>286</v>
      </c>
    </row>
    <row r="1944" spans="1:65" s="13" customFormat="1" ht="11.25">
      <c r="B1944" s="200"/>
      <c r="C1944" s="201"/>
      <c r="D1944" s="202" t="s">
        <v>296</v>
      </c>
      <c r="E1944" s="203" t="s">
        <v>21</v>
      </c>
      <c r="F1944" s="204" t="s">
        <v>2137</v>
      </c>
      <c r="G1944" s="201"/>
      <c r="H1944" s="205">
        <v>5.0000000000000001E-3</v>
      </c>
      <c r="I1944" s="206"/>
      <c r="J1944" s="201"/>
      <c r="K1944" s="201"/>
      <c r="L1944" s="207"/>
      <c r="M1944" s="208"/>
      <c r="N1944" s="209"/>
      <c r="O1944" s="209"/>
      <c r="P1944" s="209"/>
      <c r="Q1944" s="209"/>
      <c r="R1944" s="209"/>
      <c r="S1944" s="209"/>
      <c r="T1944" s="210"/>
      <c r="AT1944" s="211" t="s">
        <v>296</v>
      </c>
      <c r="AU1944" s="211" t="s">
        <v>82</v>
      </c>
      <c r="AV1944" s="13" t="s">
        <v>82</v>
      </c>
      <c r="AW1944" s="13" t="s">
        <v>34</v>
      </c>
      <c r="AX1944" s="13" t="s">
        <v>73</v>
      </c>
      <c r="AY1944" s="211" t="s">
        <v>286</v>
      </c>
    </row>
    <row r="1945" spans="1:65" s="14" customFormat="1" ht="11.25">
      <c r="B1945" s="212"/>
      <c r="C1945" s="213"/>
      <c r="D1945" s="202" t="s">
        <v>296</v>
      </c>
      <c r="E1945" s="214" t="s">
        <v>21</v>
      </c>
      <c r="F1945" s="215" t="s">
        <v>300</v>
      </c>
      <c r="G1945" s="213"/>
      <c r="H1945" s="216">
        <v>1.7000000000000001E-2</v>
      </c>
      <c r="I1945" s="217"/>
      <c r="J1945" s="213"/>
      <c r="K1945" s="213"/>
      <c r="L1945" s="218"/>
      <c r="M1945" s="219"/>
      <c r="N1945" s="220"/>
      <c r="O1945" s="220"/>
      <c r="P1945" s="220"/>
      <c r="Q1945" s="220"/>
      <c r="R1945" s="220"/>
      <c r="S1945" s="220"/>
      <c r="T1945" s="221"/>
      <c r="AT1945" s="222" t="s">
        <v>296</v>
      </c>
      <c r="AU1945" s="222" t="s">
        <v>82</v>
      </c>
      <c r="AV1945" s="14" t="s">
        <v>93</v>
      </c>
      <c r="AW1945" s="14" t="s">
        <v>34</v>
      </c>
      <c r="AX1945" s="14" t="s">
        <v>73</v>
      </c>
      <c r="AY1945" s="222" t="s">
        <v>286</v>
      </c>
    </row>
    <row r="1946" spans="1:65" s="16" customFormat="1" ht="11.25">
      <c r="B1946" s="233"/>
      <c r="C1946" s="234"/>
      <c r="D1946" s="202" t="s">
        <v>296</v>
      </c>
      <c r="E1946" s="235" t="s">
        <v>21</v>
      </c>
      <c r="F1946" s="236" t="s">
        <v>307</v>
      </c>
      <c r="G1946" s="234"/>
      <c r="H1946" s="237">
        <v>4.0199999999999996</v>
      </c>
      <c r="I1946" s="238"/>
      <c r="J1946" s="234"/>
      <c r="K1946" s="234"/>
      <c r="L1946" s="239"/>
      <c r="M1946" s="240"/>
      <c r="N1946" s="241"/>
      <c r="O1946" s="241"/>
      <c r="P1946" s="241"/>
      <c r="Q1946" s="241"/>
      <c r="R1946" s="241"/>
      <c r="S1946" s="241"/>
      <c r="T1946" s="242"/>
      <c r="AT1946" s="243" t="s">
        <v>296</v>
      </c>
      <c r="AU1946" s="243" t="s">
        <v>82</v>
      </c>
      <c r="AV1946" s="16" t="s">
        <v>103</v>
      </c>
      <c r="AW1946" s="16" t="s">
        <v>34</v>
      </c>
      <c r="AX1946" s="16" t="s">
        <v>80</v>
      </c>
      <c r="AY1946" s="243" t="s">
        <v>286</v>
      </c>
    </row>
    <row r="1947" spans="1:65" s="2" customFormat="1" ht="21.75" customHeight="1">
      <c r="A1947" s="36"/>
      <c r="B1947" s="37"/>
      <c r="C1947" s="182" t="s">
        <v>2138</v>
      </c>
      <c r="D1947" s="182" t="s">
        <v>288</v>
      </c>
      <c r="E1947" s="183" t="s">
        <v>2139</v>
      </c>
      <c r="F1947" s="184" t="s">
        <v>2140</v>
      </c>
      <c r="G1947" s="185" t="s">
        <v>142</v>
      </c>
      <c r="H1947" s="186">
        <v>1.4630000000000001</v>
      </c>
      <c r="I1947" s="187"/>
      <c r="J1947" s="188">
        <f>ROUND(I1947*H1947,2)</f>
        <v>0</v>
      </c>
      <c r="K1947" s="184" t="s">
        <v>292</v>
      </c>
      <c r="L1947" s="41"/>
      <c r="M1947" s="189" t="s">
        <v>21</v>
      </c>
      <c r="N1947" s="190" t="s">
        <v>44</v>
      </c>
      <c r="O1947" s="66"/>
      <c r="P1947" s="191">
        <f>O1947*H1947</f>
        <v>0</v>
      </c>
      <c r="Q1947" s="191">
        <v>7.4260000000000007E-2</v>
      </c>
      <c r="R1947" s="191">
        <f>Q1947*H1947</f>
        <v>0.10864238000000001</v>
      </c>
      <c r="S1947" s="191">
        <v>0</v>
      </c>
      <c r="T1947" s="192">
        <f>S1947*H1947</f>
        <v>0</v>
      </c>
      <c r="U1947" s="36"/>
      <c r="V1947" s="36"/>
      <c r="W1947" s="36"/>
      <c r="X1947" s="36"/>
      <c r="Y1947" s="36"/>
      <c r="Z1947" s="36"/>
      <c r="AA1947" s="36"/>
      <c r="AB1947" s="36"/>
      <c r="AC1947" s="36"/>
      <c r="AD1947" s="36"/>
      <c r="AE1947" s="36"/>
      <c r="AR1947" s="193" t="s">
        <v>103</v>
      </c>
      <c r="AT1947" s="193" t="s">
        <v>288</v>
      </c>
      <c r="AU1947" s="193" t="s">
        <v>82</v>
      </c>
      <c r="AY1947" s="19" t="s">
        <v>286</v>
      </c>
      <c r="BE1947" s="194">
        <f>IF(N1947="základní",J1947,0)</f>
        <v>0</v>
      </c>
      <c r="BF1947" s="194">
        <f>IF(N1947="snížená",J1947,0)</f>
        <v>0</v>
      </c>
      <c r="BG1947" s="194">
        <f>IF(N1947="zákl. přenesená",J1947,0)</f>
        <v>0</v>
      </c>
      <c r="BH1947" s="194">
        <f>IF(N1947="sníž. přenesená",J1947,0)</f>
        <v>0</v>
      </c>
      <c r="BI1947" s="194">
        <f>IF(N1947="nulová",J1947,0)</f>
        <v>0</v>
      </c>
      <c r="BJ1947" s="19" t="s">
        <v>80</v>
      </c>
      <c r="BK1947" s="194">
        <f>ROUND(I1947*H1947,2)</f>
        <v>0</v>
      </c>
      <c r="BL1947" s="19" t="s">
        <v>103</v>
      </c>
      <c r="BM1947" s="193" t="s">
        <v>2141</v>
      </c>
    </row>
    <row r="1948" spans="1:65" s="2" customFormat="1" ht="11.25">
      <c r="A1948" s="36"/>
      <c r="B1948" s="37"/>
      <c r="C1948" s="38"/>
      <c r="D1948" s="195" t="s">
        <v>294</v>
      </c>
      <c r="E1948" s="38"/>
      <c r="F1948" s="196" t="s">
        <v>2142</v>
      </c>
      <c r="G1948" s="38"/>
      <c r="H1948" s="38"/>
      <c r="I1948" s="197"/>
      <c r="J1948" s="38"/>
      <c r="K1948" s="38"/>
      <c r="L1948" s="41"/>
      <c r="M1948" s="198"/>
      <c r="N1948" s="199"/>
      <c r="O1948" s="66"/>
      <c r="P1948" s="66"/>
      <c r="Q1948" s="66"/>
      <c r="R1948" s="66"/>
      <c r="S1948" s="66"/>
      <c r="T1948" s="67"/>
      <c r="U1948" s="36"/>
      <c r="V1948" s="36"/>
      <c r="W1948" s="36"/>
      <c r="X1948" s="36"/>
      <c r="Y1948" s="36"/>
      <c r="Z1948" s="36"/>
      <c r="AA1948" s="36"/>
      <c r="AB1948" s="36"/>
      <c r="AC1948" s="36"/>
      <c r="AD1948" s="36"/>
      <c r="AE1948" s="36"/>
      <c r="AT1948" s="19" t="s">
        <v>294</v>
      </c>
      <c r="AU1948" s="19" t="s">
        <v>82</v>
      </c>
    </row>
    <row r="1949" spans="1:65" s="15" customFormat="1" ht="11.25">
      <c r="B1949" s="223"/>
      <c r="C1949" s="224"/>
      <c r="D1949" s="202" t="s">
        <v>296</v>
      </c>
      <c r="E1949" s="225" t="s">
        <v>21</v>
      </c>
      <c r="F1949" s="226" t="s">
        <v>2118</v>
      </c>
      <c r="G1949" s="224"/>
      <c r="H1949" s="225" t="s">
        <v>21</v>
      </c>
      <c r="I1949" s="227"/>
      <c r="J1949" s="224"/>
      <c r="K1949" s="224"/>
      <c r="L1949" s="228"/>
      <c r="M1949" s="229"/>
      <c r="N1949" s="230"/>
      <c r="O1949" s="230"/>
      <c r="P1949" s="230"/>
      <c r="Q1949" s="230"/>
      <c r="R1949" s="230"/>
      <c r="S1949" s="230"/>
      <c r="T1949" s="231"/>
      <c r="AT1949" s="232" t="s">
        <v>296</v>
      </c>
      <c r="AU1949" s="232" t="s">
        <v>82</v>
      </c>
      <c r="AV1949" s="15" t="s">
        <v>80</v>
      </c>
      <c r="AW1949" s="15" t="s">
        <v>34</v>
      </c>
      <c r="AX1949" s="15" t="s">
        <v>73</v>
      </c>
      <c r="AY1949" s="232" t="s">
        <v>286</v>
      </c>
    </row>
    <row r="1950" spans="1:65" s="13" customFormat="1" ht="11.25">
      <c r="B1950" s="200"/>
      <c r="C1950" s="201"/>
      <c r="D1950" s="202" t="s">
        <v>296</v>
      </c>
      <c r="E1950" s="203" t="s">
        <v>21</v>
      </c>
      <c r="F1950" s="204" t="s">
        <v>2143</v>
      </c>
      <c r="G1950" s="201"/>
      <c r="H1950" s="205">
        <v>0.92300000000000004</v>
      </c>
      <c r="I1950" s="206"/>
      <c r="J1950" s="201"/>
      <c r="K1950" s="201"/>
      <c r="L1950" s="207"/>
      <c r="M1950" s="208"/>
      <c r="N1950" s="209"/>
      <c r="O1950" s="209"/>
      <c r="P1950" s="209"/>
      <c r="Q1950" s="209"/>
      <c r="R1950" s="209"/>
      <c r="S1950" s="209"/>
      <c r="T1950" s="210"/>
      <c r="AT1950" s="211" t="s">
        <v>296</v>
      </c>
      <c r="AU1950" s="211" t="s">
        <v>82</v>
      </c>
      <c r="AV1950" s="13" t="s">
        <v>82</v>
      </c>
      <c r="AW1950" s="13" t="s">
        <v>34</v>
      </c>
      <c r="AX1950" s="13" t="s">
        <v>73</v>
      </c>
      <c r="AY1950" s="211" t="s">
        <v>286</v>
      </c>
    </row>
    <row r="1951" spans="1:65" s="13" customFormat="1" ht="11.25">
      <c r="B1951" s="200"/>
      <c r="C1951" s="201"/>
      <c r="D1951" s="202" t="s">
        <v>296</v>
      </c>
      <c r="E1951" s="203" t="s">
        <v>21</v>
      </c>
      <c r="F1951" s="204" t="s">
        <v>2144</v>
      </c>
      <c r="G1951" s="201"/>
      <c r="H1951" s="205">
        <v>0.54</v>
      </c>
      <c r="I1951" s="206"/>
      <c r="J1951" s="201"/>
      <c r="K1951" s="201"/>
      <c r="L1951" s="207"/>
      <c r="M1951" s="208"/>
      <c r="N1951" s="209"/>
      <c r="O1951" s="209"/>
      <c r="P1951" s="209"/>
      <c r="Q1951" s="209"/>
      <c r="R1951" s="209"/>
      <c r="S1951" s="209"/>
      <c r="T1951" s="210"/>
      <c r="AT1951" s="211" t="s">
        <v>296</v>
      </c>
      <c r="AU1951" s="211" t="s">
        <v>82</v>
      </c>
      <c r="AV1951" s="13" t="s">
        <v>82</v>
      </c>
      <c r="AW1951" s="13" t="s">
        <v>34</v>
      </c>
      <c r="AX1951" s="13" t="s">
        <v>73</v>
      </c>
      <c r="AY1951" s="211" t="s">
        <v>286</v>
      </c>
    </row>
    <row r="1952" spans="1:65" s="14" customFormat="1" ht="11.25">
      <c r="B1952" s="212"/>
      <c r="C1952" s="213"/>
      <c r="D1952" s="202" t="s">
        <v>296</v>
      </c>
      <c r="E1952" s="214" t="s">
        <v>21</v>
      </c>
      <c r="F1952" s="215" t="s">
        <v>300</v>
      </c>
      <c r="G1952" s="213"/>
      <c r="H1952" s="216">
        <v>1.4630000000000001</v>
      </c>
      <c r="I1952" s="217"/>
      <c r="J1952" s="213"/>
      <c r="K1952" s="213"/>
      <c r="L1952" s="218"/>
      <c r="M1952" s="219"/>
      <c r="N1952" s="220"/>
      <c r="O1952" s="220"/>
      <c r="P1952" s="220"/>
      <c r="Q1952" s="220"/>
      <c r="R1952" s="220"/>
      <c r="S1952" s="220"/>
      <c r="T1952" s="221"/>
      <c r="AT1952" s="222" t="s">
        <v>296</v>
      </c>
      <c r="AU1952" s="222" t="s">
        <v>82</v>
      </c>
      <c r="AV1952" s="14" t="s">
        <v>93</v>
      </c>
      <c r="AW1952" s="14" t="s">
        <v>34</v>
      </c>
      <c r="AX1952" s="14" t="s">
        <v>80</v>
      </c>
      <c r="AY1952" s="222" t="s">
        <v>286</v>
      </c>
    </row>
    <row r="1953" spans="1:65" s="2" customFormat="1" ht="16.5" customHeight="1">
      <c r="A1953" s="36"/>
      <c r="B1953" s="37"/>
      <c r="C1953" s="182" t="s">
        <v>2145</v>
      </c>
      <c r="D1953" s="182" t="s">
        <v>288</v>
      </c>
      <c r="E1953" s="183" t="s">
        <v>2146</v>
      </c>
      <c r="F1953" s="184" t="s">
        <v>2147</v>
      </c>
      <c r="G1953" s="185" t="s">
        <v>142</v>
      </c>
      <c r="H1953" s="186">
        <v>708.96</v>
      </c>
      <c r="I1953" s="187"/>
      <c r="J1953" s="188">
        <f>ROUND(I1953*H1953,2)</f>
        <v>0</v>
      </c>
      <c r="K1953" s="184" t="s">
        <v>292</v>
      </c>
      <c r="L1953" s="41"/>
      <c r="M1953" s="189" t="s">
        <v>21</v>
      </c>
      <c r="N1953" s="190" t="s">
        <v>44</v>
      </c>
      <c r="O1953" s="66"/>
      <c r="P1953" s="191">
        <f>O1953*H1953</f>
        <v>0</v>
      </c>
      <c r="Q1953" s="191">
        <v>0.11</v>
      </c>
      <c r="R1953" s="191">
        <f>Q1953*H1953</f>
        <v>77.985600000000005</v>
      </c>
      <c r="S1953" s="191">
        <v>0</v>
      </c>
      <c r="T1953" s="192">
        <f>S1953*H1953</f>
        <v>0</v>
      </c>
      <c r="U1953" s="36"/>
      <c r="V1953" s="36"/>
      <c r="W1953" s="36"/>
      <c r="X1953" s="36"/>
      <c r="Y1953" s="36"/>
      <c r="Z1953" s="36"/>
      <c r="AA1953" s="36"/>
      <c r="AB1953" s="36"/>
      <c r="AC1953" s="36"/>
      <c r="AD1953" s="36"/>
      <c r="AE1953" s="36"/>
      <c r="AR1953" s="193" t="s">
        <v>103</v>
      </c>
      <c r="AT1953" s="193" t="s">
        <v>288</v>
      </c>
      <c r="AU1953" s="193" t="s">
        <v>82</v>
      </c>
      <c r="AY1953" s="19" t="s">
        <v>286</v>
      </c>
      <c r="BE1953" s="194">
        <f>IF(N1953="základní",J1953,0)</f>
        <v>0</v>
      </c>
      <c r="BF1953" s="194">
        <f>IF(N1953="snížená",J1953,0)</f>
        <v>0</v>
      </c>
      <c r="BG1953" s="194">
        <f>IF(N1953="zákl. přenesená",J1953,0)</f>
        <v>0</v>
      </c>
      <c r="BH1953" s="194">
        <f>IF(N1953="sníž. přenesená",J1953,0)</f>
        <v>0</v>
      </c>
      <c r="BI1953" s="194">
        <f>IF(N1953="nulová",J1953,0)</f>
        <v>0</v>
      </c>
      <c r="BJ1953" s="19" t="s">
        <v>80</v>
      </c>
      <c r="BK1953" s="194">
        <f>ROUND(I1953*H1953,2)</f>
        <v>0</v>
      </c>
      <c r="BL1953" s="19" t="s">
        <v>103</v>
      </c>
      <c r="BM1953" s="193" t="s">
        <v>2148</v>
      </c>
    </row>
    <row r="1954" spans="1:65" s="2" customFormat="1" ht="11.25">
      <c r="A1954" s="36"/>
      <c r="B1954" s="37"/>
      <c r="C1954" s="38"/>
      <c r="D1954" s="195" t="s">
        <v>294</v>
      </c>
      <c r="E1954" s="38"/>
      <c r="F1954" s="196" t="s">
        <v>2149</v>
      </c>
      <c r="G1954" s="38"/>
      <c r="H1954" s="38"/>
      <c r="I1954" s="197"/>
      <c r="J1954" s="38"/>
      <c r="K1954" s="38"/>
      <c r="L1954" s="41"/>
      <c r="M1954" s="198"/>
      <c r="N1954" s="199"/>
      <c r="O1954" s="66"/>
      <c r="P1954" s="66"/>
      <c r="Q1954" s="66"/>
      <c r="R1954" s="66"/>
      <c r="S1954" s="66"/>
      <c r="T1954" s="67"/>
      <c r="U1954" s="36"/>
      <c r="V1954" s="36"/>
      <c r="W1954" s="36"/>
      <c r="X1954" s="36"/>
      <c r="Y1954" s="36"/>
      <c r="Z1954" s="36"/>
      <c r="AA1954" s="36"/>
      <c r="AB1954" s="36"/>
      <c r="AC1954" s="36"/>
      <c r="AD1954" s="36"/>
      <c r="AE1954" s="36"/>
      <c r="AT1954" s="19" t="s">
        <v>294</v>
      </c>
      <c r="AU1954" s="19" t="s">
        <v>82</v>
      </c>
    </row>
    <row r="1955" spans="1:65" s="15" customFormat="1" ht="11.25">
      <c r="B1955" s="223"/>
      <c r="C1955" s="224"/>
      <c r="D1955" s="202" t="s">
        <v>296</v>
      </c>
      <c r="E1955" s="225" t="s">
        <v>21</v>
      </c>
      <c r="F1955" s="226" t="s">
        <v>2150</v>
      </c>
      <c r="G1955" s="224"/>
      <c r="H1955" s="225" t="s">
        <v>21</v>
      </c>
      <c r="I1955" s="227"/>
      <c r="J1955" s="224"/>
      <c r="K1955" s="224"/>
      <c r="L1955" s="228"/>
      <c r="M1955" s="229"/>
      <c r="N1955" s="230"/>
      <c r="O1955" s="230"/>
      <c r="P1955" s="230"/>
      <c r="Q1955" s="230"/>
      <c r="R1955" s="230"/>
      <c r="S1955" s="230"/>
      <c r="T1955" s="231"/>
      <c r="AT1955" s="232" t="s">
        <v>296</v>
      </c>
      <c r="AU1955" s="232" t="s">
        <v>82</v>
      </c>
      <c r="AV1955" s="15" t="s">
        <v>80</v>
      </c>
      <c r="AW1955" s="15" t="s">
        <v>34</v>
      </c>
      <c r="AX1955" s="15" t="s">
        <v>73</v>
      </c>
      <c r="AY1955" s="232" t="s">
        <v>286</v>
      </c>
    </row>
    <row r="1956" spans="1:65" s="13" customFormat="1" ht="11.25">
      <c r="B1956" s="200"/>
      <c r="C1956" s="201"/>
      <c r="D1956" s="202" t="s">
        <v>296</v>
      </c>
      <c r="E1956" s="203" t="s">
        <v>21</v>
      </c>
      <c r="F1956" s="204" t="s">
        <v>2151</v>
      </c>
      <c r="G1956" s="201"/>
      <c r="H1956" s="205">
        <v>708.96</v>
      </c>
      <c r="I1956" s="206"/>
      <c r="J1956" s="201"/>
      <c r="K1956" s="201"/>
      <c r="L1956" s="207"/>
      <c r="M1956" s="208"/>
      <c r="N1956" s="209"/>
      <c r="O1956" s="209"/>
      <c r="P1956" s="209"/>
      <c r="Q1956" s="209"/>
      <c r="R1956" s="209"/>
      <c r="S1956" s="209"/>
      <c r="T1956" s="210"/>
      <c r="AT1956" s="211" t="s">
        <v>296</v>
      </c>
      <c r="AU1956" s="211" t="s">
        <v>82</v>
      </c>
      <c r="AV1956" s="13" t="s">
        <v>82</v>
      </c>
      <c r="AW1956" s="13" t="s">
        <v>34</v>
      </c>
      <c r="AX1956" s="13" t="s">
        <v>73</v>
      </c>
      <c r="AY1956" s="211" t="s">
        <v>286</v>
      </c>
    </row>
    <row r="1957" spans="1:65" s="14" customFormat="1" ht="11.25">
      <c r="B1957" s="212"/>
      <c r="C1957" s="213"/>
      <c r="D1957" s="202" t="s">
        <v>296</v>
      </c>
      <c r="E1957" s="214" t="s">
        <v>21</v>
      </c>
      <c r="F1957" s="215" t="s">
        <v>300</v>
      </c>
      <c r="G1957" s="213"/>
      <c r="H1957" s="216">
        <v>708.96</v>
      </c>
      <c r="I1957" s="217"/>
      <c r="J1957" s="213"/>
      <c r="K1957" s="213"/>
      <c r="L1957" s="218"/>
      <c r="M1957" s="219"/>
      <c r="N1957" s="220"/>
      <c r="O1957" s="220"/>
      <c r="P1957" s="220"/>
      <c r="Q1957" s="220"/>
      <c r="R1957" s="220"/>
      <c r="S1957" s="220"/>
      <c r="T1957" s="221"/>
      <c r="AT1957" s="222" t="s">
        <v>296</v>
      </c>
      <c r="AU1957" s="222" t="s">
        <v>82</v>
      </c>
      <c r="AV1957" s="14" t="s">
        <v>93</v>
      </c>
      <c r="AW1957" s="14" t="s">
        <v>34</v>
      </c>
      <c r="AX1957" s="14" t="s">
        <v>80</v>
      </c>
      <c r="AY1957" s="222" t="s">
        <v>286</v>
      </c>
    </row>
    <row r="1958" spans="1:65" s="2" customFormat="1" ht="24.2" customHeight="1">
      <c r="A1958" s="36"/>
      <c r="B1958" s="37"/>
      <c r="C1958" s="182" t="s">
        <v>2152</v>
      </c>
      <c r="D1958" s="182" t="s">
        <v>288</v>
      </c>
      <c r="E1958" s="183" t="s">
        <v>2153</v>
      </c>
      <c r="F1958" s="184" t="s">
        <v>2154</v>
      </c>
      <c r="G1958" s="185" t="s">
        <v>142</v>
      </c>
      <c r="H1958" s="186">
        <v>1417.92</v>
      </c>
      <c r="I1958" s="187"/>
      <c r="J1958" s="188">
        <f>ROUND(I1958*H1958,2)</f>
        <v>0</v>
      </c>
      <c r="K1958" s="184" t="s">
        <v>292</v>
      </c>
      <c r="L1958" s="41"/>
      <c r="M1958" s="189" t="s">
        <v>21</v>
      </c>
      <c r="N1958" s="190" t="s">
        <v>44</v>
      </c>
      <c r="O1958" s="66"/>
      <c r="P1958" s="191">
        <f>O1958*H1958</f>
        <v>0</v>
      </c>
      <c r="Q1958" s="191">
        <v>1.0999999999999999E-2</v>
      </c>
      <c r="R1958" s="191">
        <f>Q1958*H1958</f>
        <v>15.59712</v>
      </c>
      <c r="S1958" s="191">
        <v>0</v>
      </c>
      <c r="T1958" s="192">
        <f>S1958*H1958</f>
        <v>0</v>
      </c>
      <c r="U1958" s="36"/>
      <c r="V1958" s="36"/>
      <c r="W1958" s="36"/>
      <c r="X1958" s="36"/>
      <c r="Y1958" s="36"/>
      <c r="Z1958" s="36"/>
      <c r="AA1958" s="36"/>
      <c r="AB1958" s="36"/>
      <c r="AC1958" s="36"/>
      <c r="AD1958" s="36"/>
      <c r="AE1958" s="36"/>
      <c r="AR1958" s="193" t="s">
        <v>103</v>
      </c>
      <c r="AT1958" s="193" t="s">
        <v>288</v>
      </c>
      <c r="AU1958" s="193" t="s">
        <v>82</v>
      </c>
      <c r="AY1958" s="19" t="s">
        <v>286</v>
      </c>
      <c r="BE1958" s="194">
        <f>IF(N1958="základní",J1958,0)</f>
        <v>0</v>
      </c>
      <c r="BF1958" s="194">
        <f>IF(N1958="snížená",J1958,0)</f>
        <v>0</v>
      </c>
      <c r="BG1958" s="194">
        <f>IF(N1958="zákl. přenesená",J1958,0)</f>
        <v>0</v>
      </c>
      <c r="BH1958" s="194">
        <f>IF(N1958="sníž. přenesená",J1958,0)</f>
        <v>0</v>
      </c>
      <c r="BI1958" s="194">
        <f>IF(N1958="nulová",J1958,0)</f>
        <v>0</v>
      </c>
      <c r="BJ1958" s="19" t="s">
        <v>80</v>
      </c>
      <c r="BK1958" s="194">
        <f>ROUND(I1958*H1958,2)</f>
        <v>0</v>
      </c>
      <c r="BL1958" s="19" t="s">
        <v>103</v>
      </c>
      <c r="BM1958" s="193" t="s">
        <v>2155</v>
      </c>
    </row>
    <row r="1959" spans="1:65" s="2" customFormat="1" ht="11.25">
      <c r="A1959" s="36"/>
      <c r="B1959" s="37"/>
      <c r="C1959" s="38"/>
      <c r="D1959" s="195" t="s">
        <v>294</v>
      </c>
      <c r="E1959" s="38"/>
      <c r="F1959" s="196" t="s">
        <v>2156</v>
      </c>
      <c r="G1959" s="38"/>
      <c r="H1959" s="38"/>
      <c r="I1959" s="197"/>
      <c r="J1959" s="38"/>
      <c r="K1959" s="38"/>
      <c r="L1959" s="41"/>
      <c r="M1959" s="198"/>
      <c r="N1959" s="199"/>
      <c r="O1959" s="66"/>
      <c r="P1959" s="66"/>
      <c r="Q1959" s="66"/>
      <c r="R1959" s="66"/>
      <c r="S1959" s="66"/>
      <c r="T1959" s="67"/>
      <c r="U1959" s="36"/>
      <c r="V1959" s="36"/>
      <c r="W1959" s="36"/>
      <c r="X1959" s="36"/>
      <c r="Y1959" s="36"/>
      <c r="Z1959" s="36"/>
      <c r="AA1959" s="36"/>
      <c r="AB1959" s="36"/>
      <c r="AC1959" s="36"/>
      <c r="AD1959" s="36"/>
      <c r="AE1959" s="36"/>
      <c r="AT1959" s="19" t="s">
        <v>294</v>
      </c>
      <c r="AU1959" s="19" t="s">
        <v>82</v>
      </c>
    </row>
    <row r="1960" spans="1:65" s="15" customFormat="1" ht="11.25">
      <c r="B1960" s="223"/>
      <c r="C1960" s="224"/>
      <c r="D1960" s="202" t="s">
        <v>296</v>
      </c>
      <c r="E1960" s="225" t="s">
        <v>21</v>
      </c>
      <c r="F1960" s="226" t="s">
        <v>2150</v>
      </c>
      <c r="G1960" s="224"/>
      <c r="H1960" s="225" t="s">
        <v>21</v>
      </c>
      <c r="I1960" s="227"/>
      <c r="J1960" s="224"/>
      <c r="K1960" s="224"/>
      <c r="L1960" s="228"/>
      <c r="M1960" s="229"/>
      <c r="N1960" s="230"/>
      <c r="O1960" s="230"/>
      <c r="P1960" s="230"/>
      <c r="Q1960" s="230"/>
      <c r="R1960" s="230"/>
      <c r="S1960" s="230"/>
      <c r="T1960" s="231"/>
      <c r="AT1960" s="232" t="s">
        <v>296</v>
      </c>
      <c r="AU1960" s="232" t="s">
        <v>82</v>
      </c>
      <c r="AV1960" s="15" t="s">
        <v>80</v>
      </c>
      <c r="AW1960" s="15" t="s">
        <v>34</v>
      </c>
      <c r="AX1960" s="15" t="s">
        <v>73</v>
      </c>
      <c r="AY1960" s="232" t="s">
        <v>286</v>
      </c>
    </row>
    <row r="1961" spans="1:65" s="13" customFormat="1" ht="11.25">
      <c r="B1961" s="200"/>
      <c r="C1961" s="201"/>
      <c r="D1961" s="202" t="s">
        <v>296</v>
      </c>
      <c r="E1961" s="203" t="s">
        <v>21</v>
      </c>
      <c r="F1961" s="204" t="s">
        <v>2157</v>
      </c>
      <c r="G1961" s="201"/>
      <c r="H1961" s="205">
        <v>1417.92</v>
      </c>
      <c r="I1961" s="206"/>
      <c r="J1961" s="201"/>
      <c r="K1961" s="201"/>
      <c r="L1961" s="207"/>
      <c r="M1961" s="208"/>
      <c r="N1961" s="209"/>
      <c r="O1961" s="209"/>
      <c r="P1961" s="209"/>
      <c r="Q1961" s="209"/>
      <c r="R1961" s="209"/>
      <c r="S1961" s="209"/>
      <c r="T1961" s="210"/>
      <c r="AT1961" s="211" t="s">
        <v>296</v>
      </c>
      <c r="AU1961" s="211" t="s">
        <v>82</v>
      </c>
      <c r="AV1961" s="13" t="s">
        <v>82</v>
      </c>
      <c r="AW1961" s="13" t="s">
        <v>34</v>
      </c>
      <c r="AX1961" s="13" t="s">
        <v>73</v>
      </c>
      <c r="AY1961" s="211" t="s">
        <v>286</v>
      </c>
    </row>
    <row r="1962" spans="1:65" s="14" customFormat="1" ht="11.25">
      <c r="B1962" s="212"/>
      <c r="C1962" s="213"/>
      <c r="D1962" s="202" t="s">
        <v>296</v>
      </c>
      <c r="E1962" s="214" t="s">
        <v>21</v>
      </c>
      <c r="F1962" s="215" t="s">
        <v>300</v>
      </c>
      <c r="G1962" s="213"/>
      <c r="H1962" s="216">
        <v>1417.92</v>
      </c>
      <c r="I1962" s="217"/>
      <c r="J1962" s="213"/>
      <c r="K1962" s="213"/>
      <c r="L1962" s="218"/>
      <c r="M1962" s="219"/>
      <c r="N1962" s="220"/>
      <c r="O1962" s="220"/>
      <c r="P1962" s="220"/>
      <c r="Q1962" s="220"/>
      <c r="R1962" s="220"/>
      <c r="S1962" s="220"/>
      <c r="T1962" s="221"/>
      <c r="AT1962" s="222" t="s">
        <v>296</v>
      </c>
      <c r="AU1962" s="222" t="s">
        <v>82</v>
      </c>
      <c r="AV1962" s="14" t="s">
        <v>93</v>
      </c>
      <c r="AW1962" s="14" t="s">
        <v>34</v>
      </c>
      <c r="AX1962" s="14" t="s">
        <v>80</v>
      </c>
      <c r="AY1962" s="222" t="s">
        <v>286</v>
      </c>
    </row>
    <row r="1963" spans="1:65" s="2" customFormat="1" ht="16.5" customHeight="1">
      <c r="A1963" s="36"/>
      <c r="B1963" s="37"/>
      <c r="C1963" s="182" t="s">
        <v>2158</v>
      </c>
      <c r="D1963" s="182" t="s">
        <v>288</v>
      </c>
      <c r="E1963" s="183" t="s">
        <v>2159</v>
      </c>
      <c r="F1963" s="184" t="s">
        <v>2160</v>
      </c>
      <c r="G1963" s="185" t="s">
        <v>142</v>
      </c>
      <c r="H1963" s="186">
        <v>8.2590000000000003</v>
      </c>
      <c r="I1963" s="187"/>
      <c r="J1963" s="188">
        <f>ROUND(I1963*H1963,2)</f>
        <v>0</v>
      </c>
      <c r="K1963" s="184" t="s">
        <v>292</v>
      </c>
      <c r="L1963" s="41"/>
      <c r="M1963" s="189" t="s">
        <v>21</v>
      </c>
      <c r="N1963" s="190" t="s">
        <v>44</v>
      </c>
      <c r="O1963" s="66"/>
      <c r="P1963" s="191">
        <f>O1963*H1963</f>
        <v>0</v>
      </c>
      <c r="Q1963" s="191">
        <v>8.9359999999999995E-2</v>
      </c>
      <c r="R1963" s="191">
        <f>Q1963*H1963</f>
        <v>0.73802424</v>
      </c>
      <c r="S1963" s="191">
        <v>0</v>
      </c>
      <c r="T1963" s="192">
        <f>S1963*H1963</f>
        <v>0</v>
      </c>
      <c r="U1963" s="36"/>
      <c r="V1963" s="36"/>
      <c r="W1963" s="36"/>
      <c r="X1963" s="36"/>
      <c r="Y1963" s="36"/>
      <c r="Z1963" s="36"/>
      <c r="AA1963" s="36"/>
      <c r="AB1963" s="36"/>
      <c r="AC1963" s="36"/>
      <c r="AD1963" s="36"/>
      <c r="AE1963" s="36"/>
      <c r="AR1963" s="193" t="s">
        <v>103</v>
      </c>
      <c r="AT1963" s="193" t="s">
        <v>288</v>
      </c>
      <c r="AU1963" s="193" t="s">
        <v>82</v>
      </c>
      <c r="AY1963" s="19" t="s">
        <v>286</v>
      </c>
      <c r="BE1963" s="194">
        <f>IF(N1963="základní",J1963,0)</f>
        <v>0</v>
      </c>
      <c r="BF1963" s="194">
        <f>IF(N1963="snížená",J1963,0)</f>
        <v>0</v>
      </c>
      <c r="BG1963" s="194">
        <f>IF(N1963="zákl. přenesená",J1963,0)</f>
        <v>0</v>
      </c>
      <c r="BH1963" s="194">
        <f>IF(N1963="sníž. přenesená",J1963,0)</f>
        <v>0</v>
      </c>
      <c r="BI1963" s="194">
        <f>IF(N1963="nulová",J1963,0)</f>
        <v>0</v>
      </c>
      <c r="BJ1963" s="19" t="s">
        <v>80</v>
      </c>
      <c r="BK1963" s="194">
        <f>ROUND(I1963*H1963,2)</f>
        <v>0</v>
      </c>
      <c r="BL1963" s="19" t="s">
        <v>103</v>
      </c>
      <c r="BM1963" s="193" t="s">
        <v>2161</v>
      </c>
    </row>
    <row r="1964" spans="1:65" s="2" customFormat="1" ht="11.25">
      <c r="A1964" s="36"/>
      <c r="B1964" s="37"/>
      <c r="C1964" s="38"/>
      <c r="D1964" s="195" t="s">
        <v>294</v>
      </c>
      <c r="E1964" s="38"/>
      <c r="F1964" s="196" t="s">
        <v>2162</v>
      </c>
      <c r="G1964" s="38"/>
      <c r="H1964" s="38"/>
      <c r="I1964" s="197"/>
      <c r="J1964" s="38"/>
      <c r="K1964" s="38"/>
      <c r="L1964" s="41"/>
      <c r="M1964" s="198"/>
      <c r="N1964" s="199"/>
      <c r="O1964" s="66"/>
      <c r="P1964" s="66"/>
      <c r="Q1964" s="66"/>
      <c r="R1964" s="66"/>
      <c r="S1964" s="66"/>
      <c r="T1964" s="67"/>
      <c r="U1964" s="36"/>
      <c r="V1964" s="36"/>
      <c r="W1964" s="36"/>
      <c r="X1964" s="36"/>
      <c r="Y1964" s="36"/>
      <c r="Z1964" s="36"/>
      <c r="AA1964" s="36"/>
      <c r="AB1964" s="36"/>
      <c r="AC1964" s="36"/>
      <c r="AD1964" s="36"/>
      <c r="AE1964" s="36"/>
      <c r="AT1964" s="19" t="s">
        <v>294</v>
      </c>
      <c r="AU1964" s="19" t="s">
        <v>82</v>
      </c>
    </row>
    <row r="1965" spans="1:65" s="13" customFormat="1" ht="11.25">
      <c r="B1965" s="200"/>
      <c r="C1965" s="201"/>
      <c r="D1965" s="202" t="s">
        <v>296</v>
      </c>
      <c r="E1965" s="203" t="s">
        <v>21</v>
      </c>
      <c r="F1965" s="204" t="s">
        <v>2163</v>
      </c>
      <c r="G1965" s="201"/>
      <c r="H1965" s="205">
        <v>8.2590000000000003</v>
      </c>
      <c r="I1965" s="206"/>
      <c r="J1965" s="201"/>
      <c r="K1965" s="201"/>
      <c r="L1965" s="207"/>
      <c r="M1965" s="208"/>
      <c r="N1965" s="209"/>
      <c r="O1965" s="209"/>
      <c r="P1965" s="209"/>
      <c r="Q1965" s="209"/>
      <c r="R1965" s="209"/>
      <c r="S1965" s="209"/>
      <c r="T1965" s="210"/>
      <c r="AT1965" s="211" t="s">
        <v>296</v>
      </c>
      <c r="AU1965" s="211" t="s">
        <v>82</v>
      </c>
      <c r="AV1965" s="13" t="s">
        <v>82</v>
      </c>
      <c r="AW1965" s="13" t="s">
        <v>34</v>
      </c>
      <c r="AX1965" s="13" t="s">
        <v>73</v>
      </c>
      <c r="AY1965" s="211" t="s">
        <v>286</v>
      </c>
    </row>
    <row r="1966" spans="1:65" s="14" customFormat="1" ht="11.25">
      <c r="B1966" s="212"/>
      <c r="C1966" s="213"/>
      <c r="D1966" s="202" t="s">
        <v>296</v>
      </c>
      <c r="E1966" s="214" t="s">
        <v>21</v>
      </c>
      <c r="F1966" s="215" t="s">
        <v>300</v>
      </c>
      <c r="G1966" s="213"/>
      <c r="H1966" s="216">
        <v>8.2590000000000003</v>
      </c>
      <c r="I1966" s="217"/>
      <c r="J1966" s="213"/>
      <c r="K1966" s="213"/>
      <c r="L1966" s="218"/>
      <c r="M1966" s="219"/>
      <c r="N1966" s="220"/>
      <c r="O1966" s="220"/>
      <c r="P1966" s="220"/>
      <c r="Q1966" s="220"/>
      <c r="R1966" s="220"/>
      <c r="S1966" s="220"/>
      <c r="T1966" s="221"/>
      <c r="AT1966" s="222" t="s">
        <v>296</v>
      </c>
      <c r="AU1966" s="222" t="s">
        <v>82</v>
      </c>
      <c r="AV1966" s="14" t="s">
        <v>93</v>
      </c>
      <c r="AW1966" s="14" t="s">
        <v>34</v>
      </c>
      <c r="AX1966" s="14" t="s">
        <v>80</v>
      </c>
      <c r="AY1966" s="222" t="s">
        <v>286</v>
      </c>
    </row>
    <row r="1967" spans="1:65" s="2" customFormat="1" ht="16.5" customHeight="1">
      <c r="A1967" s="36"/>
      <c r="B1967" s="37"/>
      <c r="C1967" s="182" t="s">
        <v>2164</v>
      </c>
      <c r="D1967" s="182" t="s">
        <v>288</v>
      </c>
      <c r="E1967" s="183" t="s">
        <v>2165</v>
      </c>
      <c r="F1967" s="184" t="s">
        <v>2166</v>
      </c>
      <c r="G1967" s="185" t="s">
        <v>142</v>
      </c>
      <c r="H1967" s="186">
        <v>34.08</v>
      </c>
      <c r="I1967" s="187"/>
      <c r="J1967" s="188">
        <f>ROUND(I1967*H1967,2)</f>
        <v>0</v>
      </c>
      <c r="K1967" s="184" t="s">
        <v>292</v>
      </c>
      <c r="L1967" s="41"/>
      <c r="M1967" s="189" t="s">
        <v>21</v>
      </c>
      <c r="N1967" s="190" t="s">
        <v>44</v>
      </c>
      <c r="O1967" s="66"/>
      <c r="P1967" s="191">
        <f>O1967*H1967</f>
        <v>0</v>
      </c>
      <c r="Q1967" s="191">
        <v>0.11169999999999999</v>
      </c>
      <c r="R1967" s="191">
        <f>Q1967*H1967</f>
        <v>3.8067359999999995</v>
      </c>
      <c r="S1967" s="191">
        <v>0</v>
      </c>
      <c r="T1967" s="192">
        <f>S1967*H1967</f>
        <v>0</v>
      </c>
      <c r="U1967" s="36"/>
      <c r="V1967" s="36"/>
      <c r="W1967" s="36"/>
      <c r="X1967" s="36"/>
      <c r="Y1967" s="36"/>
      <c r="Z1967" s="36"/>
      <c r="AA1967" s="36"/>
      <c r="AB1967" s="36"/>
      <c r="AC1967" s="36"/>
      <c r="AD1967" s="36"/>
      <c r="AE1967" s="36"/>
      <c r="AR1967" s="193" t="s">
        <v>103</v>
      </c>
      <c r="AT1967" s="193" t="s">
        <v>288</v>
      </c>
      <c r="AU1967" s="193" t="s">
        <v>82</v>
      </c>
      <c r="AY1967" s="19" t="s">
        <v>286</v>
      </c>
      <c r="BE1967" s="194">
        <f>IF(N1967="základní",J1967,0)</f>
        <v>0</v>
      </c>
      <c r="BF1967" s="194">
        <f>IF(N1967="snížená",J1967,0)</f>
        <v>0</v>
      </c>
      <c r="BG1967" s="194">
        <f>IF(N1967="zákl. přenesená",J1967,0)</f>
        <v>0</v>
      </c>
      <c r="BH1967" s="194">
        <f>IF(N1967="sníž. přenesená",J1967,0)</f>
        <v>0</v>
      </c>
      <c r="BI1967" s="194">
        <f>IF(N1967="nulová",J1967,0)</f>
        <v>0</v>
      </c>
      <c r="BJ1967" s="19" t="s">
        <v>80</v>
      </c>
      <c r="BK1967" s="194">
        <f>ROUND(I1967*H1967,2)</f>
        <v>0</v>
      </c>
      <c r="BL1967" s="19" t="s">
        <v>103</v>
      </c>
      <c r="BM1967" s="193" t="s">
        <v>2167</v>
      </c>
    </row>
    <row r="1968" spans="1:65" s="2" customFormat="1" ht="11.25">
      <c r="A1968" s="36"/>
      <c r="B1968" s="37"/>
      <c r="C1968" s="38"/>
      <c r="D1968" s="195" t="s">
        <v>294</v>
      </c>
      <c r="E1968" s="38"/>
      <c r="F1968" s="196" t="s">
        <v>2168</v>
      </c>
      <c r="G1968" s="38"/>
      <c r="H1968" s="38"/>
      <c r="I1968" s="197"/>
      <c r="J1968" s="38"/>
      <c r="K1968" s="38"/>
      <c r="L1968" s="41"/>
      <c r="M1968" s="198"/>
      <c r="N1968" s="199"/>
      <c r="O1968" s="66"/>
      <c r="P1968" s="66"/>
      <c r="Q1968" s="66"/>
      <c r="R1968" s="66"/>
      <c r="S1968" s="66"/>
      <c r="T1968" s="67"/>
      <c r="U1968" s="36"/>
      <c r="V1968" s="36"/>
      <c r="W1968" s="36"/>
      <c r="X1968" s="36"/>
      <c r="Y1968" s="36"/>
      <c r="Z1968" s="36"/>
      <c r="AA1968" s="36"/>
      <c r="AB1968" s="36"/>
      <c r="AC1968" s="36"/>
      <c r="AD1968" s="36"/>
      <c r="AE1968" s="36"/>
      <c r="AT1968" s="19" t="s">
        <v>294</v>
      </c>
      <c r="AU1968" s="19" t="s">
        <v>82</v>
      </c>
    </row>
    <row r="1969" spans="1:65" s="13" customFormat="1" ht="11.25">
      <c r="B1969" s="200"/>
      <c r="C1969" s="201"/>
      <c r="D1969" s="202" t="s">
        <v>296</v>
      </c>
      <c r="E1969" s="203" t="s">
        <v>21</v>
      </c>
      <c r="F1969" s="204" t="s">
        <v>2169</v>
      </c>
      <c r="G1969" s="201"/>
      <c r="H1969" s="205">
        <v>34.08</v>
      </c>
      <c r="I1969" s="206"/>
      <c r="J1969" s="201"/>
      <c r="K1969" s="201"/>
      <c r="L1969" s="207"/>
      <c r="M1969" s="208"/>
      <c r="N1969" s="209"/>
      <c r="O1969" s="209"/>
      <c r="P1969" s="209"/>
      <c r="Q1969" s="209"/>
      <c r="R1969" s="209"/>
      <c r="S1969" s="209"/>
      <c r="T1969" s="210"/>
      <c r="AT1969" s="211" t="s">
        <v>296</v>
      </c>
      <c r="AU1969" s="211" t="s">
        <v>82</v>
      </c>
      <c r="AV1969" s="13" t="s">
        <v>82</v>
      </c>
      <c r="AW1969" s="13" t="s">
        <v>34</v>
      </c>
      <c r="AX1969" s="13" t="s">
        <v>73</v>
      </c>
      <c r="AY1969" s="211" t="s">
        <v>286</v>
      </c>
    </row>
    <row r="1970" spans="1:65" s="14" customFormat="1" ht="11.25">
      <c r="B1970" s="212"/>
      <c r="C1970" s="213"/>
      <c r="D1970" s="202" t="s">
        <v>296</v>
      </c>
      <c r="E1970" s="214" t="s">
        <v>21</v>
      </c>
      <c r="F1970" s="215" t="s">
        <v>300</v>
      </c>
      <c r="G1970" s="213"/>
      <c r="H1970" s="216">
        <v>34.08</v>
      </c>
      <c r="I1970" s="217"/>
      <c r="J1970" s="213"/>
      <c r="K1970" s="213"/>
      <c r="L1970" s="218"/>
      <c r="M1970" s="219"/>
      <c r="N1970" s="220"/>
      <c r="O1970" s="220"/>
      <c r="P1970" s="220"/>
      <c r="Q1970" s="220"/>
      <c r="R1970" s="220"/>
      <c r="S1970" s="220"/>
      <c r="T1970" s="221"/>
      <c r="AT1970" s="222" t="s">
        <v>296</v>
      </c>
      <c r="AU1970" s="222" t="s">
        <v>82</v>
      </c>
      <c r="AV1970" s="14" t="s">
        <v>93</v>
      </c>
      <c r="AW1970" s="14" t="s">
        <v>34</v>
      </c>
      <c r="AX1970" s="14" t="s">
        <v>80</v>
      </c>
      <c r="AY1970" s="222" t="s">
        <v>286</v>
      </c>
    </row>
    <row r="1971" spans="1:65" s="2" customFormat="1" ht="21.75" customHeight="1">
      <c r="A1971" s="36"/>
      <c r="B1971" s="37"/>
      <c r="C1971" s="182" t="s">
        <v>2170</v>
      </c>
      <c r="D1971" s="182" t="s">
        <v>288</v>
      </c>
      <c r="E1971" s="183" t="s">
        <v>2171</v>
      </c>
      <c r="F1971" s="184" t="s">
        <v>2172</v>
      </c>
      <c r="G1971" s="185" t="s">
        <v>142</v>
      </c>
      <c r="H1971" s="186">
        <v>34.08</v>
      </c>
      <c r="I1971" s="187"/>
      <c r="J1971" s="188">
        <f>ROUND(I1971*H1971,2)</f>
        <v>0</v>
      </c>
      <c r="K1971" s="184" t="s">
        <v>292</v>
      </c>
      <c r="L1971" s="41"/>
      <c r="M1971" s="189" t="s">
        <v>21</v>
      </c>
      <c r="N1971" s="190" t="s">
        <v>44</v>
      </c>
      <c r="O1971" s="66"/>
      <c r="P1971" s="191">
        <f>O1971*H1971</f>
        <v>0</v>
      </c>
      <c r="Q1971" s="191">
        <v>0</v>
      </c>
      <c r="R1971" s="191">
        <f>Q1971*H1971</f>
        <v>0</v>
      </c>
      <c r="S1971" s="191">
        <v>0</v>
      </c>
      <c r="T1971" s="192">
        <f>S1971*H1971</f>
        <v>0</v>
      </c>
      <c r="U1971" s="36"/>
      <c r="V1971" s="36"/>
      <c r="W1971" s="36"/>
      <c r="X1971" s="36"/>
      <c r="Y1971" s="36"/>
      <c r="Z1971" s="36"/>
      <c r="AA1971" s="36"/>
      <c r="AB1971" s="36"/>
      <c r="AC1971" s="36"/>
      <c r="AD1971" s="36"/>
      <c r="AE1971" s="36"/>
      <c r="AR1971" s="193" t="s">
        <v>103</v>
      </c>
      <c r="AT1971" s="193" t="s">
        <v>288</v>
      </c>
      <c r="AU1971" s="193" t="s">
        <v>82</v>
      </c>
      <c r="AY1971" s="19" t="s">
        <v>286</v>
      </c>
      <c r="BE1971" s="194">
        <f>IF(N1971="základní",J1971,0)</f>
        <v>0</v>
      </c>
      <c r="BF1971" s="194">
        <f>IF(N1971="snížená",J1971,0)</f>
        <v>0</v>
      </c>
      <c r="BG1971" s="194">
        <f>IF(N1971="zákl. přenesená",J1971,0)</f>
        <v>0</v>
      </c>
      <c r="BH1971" s="194">
        <f>IF(N1971="sníž. přenesená",J1971,0)</f>
        <v>0</v>
      </c>
      <c r="BI1971" s="194">
        <f>IF(N1971="nulová",J1971,0)</f>
        <v>0</v>
      </c>
      <c r="BJ1971" s="19" t="s">
        <v>80</v>
      </c>
      <c r="BK1971" s="194">
        <f>ROUND(I1971*H1971,2)</f>
        <v>0</v>
      </c>
      <c r="BL1971" s="19" t="s">
        <v>103</v>
      </c>
      <c r="BM1971" s="193" t="s">
        <v>2173</v>
      </c>
    </row>
    <row r="1972" spans="1:65" s="2" customFormat="1" ht="11.25">
      <c r="A1972" s="36"/>
      <c r="B1972" s="37"/>
      <c r="C1972" s="38"/>
      <c r="D1972" s="195" t="s">
        <v>294</v>
      </c>
      <c r="E1972" s="38"/>
      <c r="F1972" s="196" t="s">
        <v>2174</v>
      </c>
      <c r="G1972" s="38"/>
      <c r="H1972" s="38"/>
      <c r="I1972" s="197"/>
      <c r="J1972" s="38"/>
      <c r="K1972" s="38"/>
      <c r="L1972" s="41"/>
      <c r="M1972" s="198"/>
      <c r="N1972" s="199"/>
      <c r="O1972" s="66"/>
      <c r="P1972" s="66"/>
      <c r="Q1972" s="66"/>
      <c r="R1972" s="66"/>
      <c r="S1972" s="66"/>
      <c r="T1972" s="67"/>
      <c r="U1972" s="36"/>
      <c r="V1972" s="36"/>
      <c r="W1972" s="36"/>
      <c r="X1972" s="36"/>
      <c r="Y1972" s="36"/>
      <c r="Z1972" s="36"/>
      <c r="AA1972" s="36"/>
      <c r="AB1972" s="36"/>
      <c r="AC1972" s="36"/>
      <c r="AD1972" s="36"/>
      <c r="AE1972" s="36"/>
      <c r="AT1972" s="19" t="s">
        <v>294</v>
      </c>
      <c r="AU1972" s="19" t="s">
        <v>82</v>
      </c>
    </row>
    <row r="1973" spans="1:65" s="13" customFormat="1" ht="11.25">
      <c r="B1973" s="200"/>
      <c r="C1973" s="201"/>
      <c r="D1973" s="202" t="s">
        <v>296</v>
      </c>
      <c r="E1973" s="203" t="s">
        <v>21</v>
      </c>
      <c r="F1973" s="204" t="s">
        <v>2169</v>
      </c>
      <c r="G1973" s="201"/>
      <c r="H1973" s="205">
        <v>34.08</v>
      </c>
      <c r="I1973" s="206"/>
      <c r="J1973" s="201"/>
      <c r="K1973" s="201"/>
      <c r="L1973" s="207"/>
      <c r="M1973" s="208"/>
      <c r="N1973" s="209"/>
      <c r="O1973" s="209"/>
      <c r="P1973" s="209"/>
      <c r="Q1973" s="209"/>
      <c r="R1973" s="209"/>
      <c r="S1973" s="209"/>
      <c r="T1973" s="210"/>
      <c r="AT1973" s="211" t="s">
        <v>296</v>
      </c>
      <c r="AU1973" s="211" t="s">
        <v>82</v>
      </c>
      <c r="AV1973" s="13" t="s">
        <v>82</v>
      </c>
      <c r="AW1973" s="13" t="s">
        <v>34</v>
      </c>
      <c r="AX1973" s="13" t="s">
        <v>73</v>
      </c>
      <c r="AY1973" s="211" t="s">
        <v>286</v>
      </c>
    </row>
    <row r="1974" spans="1:65" s="14" customFormat="1" ht="11.25">
      <c r="B1974" s="212"/>
      <c r="C1974" s="213"/>
      <c r="D1974" s="202" t="s">
        <v>296</v>
      </c>
      <c r="E1974" s="214" t="s">
        <v>21</v>
      </c>
      <c r="F1974" s="215" t="s">
        <v>300</v>
      </c>
      <c r="G1974" s="213"/>
      <c r="H1974" s="216">
        <v>34.08</v>
      </c>
      <c r="I1974" s="217"/>
      <c r="J1974" s="213"/>
      <c r="K1974" s="213"/>
      <c r="L1974" s="218"/>
      <c r="M1974" s="219"/>
      <c r="N1974" s="220"/>
      <c r="O1974" s="220"/>
      <c r="P1974" s="220"/>
      <c r="Q1974" s="220"/>
      <c r="R1974" s="220"/>
      <c r="S1974" s="220"/>
      <c r="T1974" s="221"/>
      <c r="AT1974" s="222" t="s">
        <v>296</v>
      </c>
      <c r="AU1974" s="222" t="s">
        <v>82</v>
      </c>
      <c r="AV1974" s="14" t="s">
        <v>93</v>
      </c>
      <c r="AW1974" s="14" t="s">
        <v>34</v>
      </c>
      <c r="AX1974" s="14" t="s">
        <v>80</v>
      </c>
      <c r="AY1974" s="222" t="s">
        <v>286</v>
      </c>
    </row>
    <row r="1975" spans="1:65" s="2" customFormat="1" ht="16.5" customHeight="1">
      <c r="A1975" s="36"/>
      <c r="B1975" s="37"/>
      <c r="C1975" s="182" t="s">
        <v>2175</v>
      </c>
      <c r="D1975" s="182" t="s">
        <v>288</v>
      </c>
      <c r="E1975" s="183" t="s">
        <v>2176</v>
      </c>
      <c r="F1975" s="184" t="s">
        <v>2177</v>
      </c>
      <c r="G1975" s="185" t="s">
        <v>142</v>
      </c>
      <c r="H1975" s="186">
        <v>791.29899999999998</v>
      </c>
      <c r="I1975" s="187"/>
      <c r="J1975" s="188">
        <f>ROUND(I1975*H1975,2)</f>
        <v>0</v>
      </c>
      <c r="K1975" s="184" t="s">
        <v>292</v>
      </c>
      <c r="L1975" s="41"/>
      <c r="M1975" s="189" t="s">
        <v>21</v>
      </c>
      <c r="N1975" s="190" t="s">
        <v>44</v>
      </c>
      <c r="O1975" s="66"/>
      <c r="P1975" s="191">
        <f>O1975*H1975</f>
        <v>0</v>
      </c>
      <c r="Q1975" s="191">
        <v>1.2999999999999999E-4</v>
      </c>
      <c r="R1975" s="191">
        <f>Q1975*H1975</f>
        <v>0.10286886999999999</v>
      </c>
      <c r="S1975" s="191">
        <v>0</v>
      </c>
      <c r="T1975" s="192">
        <f>S1975*H1975</f>
        <v>0</v>
      </c>
      <c r="U1975" s="36"/>
      <c r="V1975" s="36"/>
      <c r="W1975" s="36"/>
      <c r="X1975" s="36"/>
      <c r="Y1975" s="36"/>
      <c r="Z1975" s="36"/>
      <c r="AA1975" s="36"/>
      <c r="AB1975" s="36"/>
      <c r="AC1975" s="36"/>
      <c r="AD1975" s="36"/>
      <c r="AE1975" s="36"/>
      <c r="AR1975" s="193" t="s">
        <v>103</v>
      </c>
      <c r="AT1975" s="193" t="s">
        <v>288</v>
      </c>
      <c r="AU1975" s="193" t="s">
        <v>82</v>
      </c>
      <c r="AY1975" s="19" t="s">
        <v>286</v>
      </c>
      <c r="BE1975" s="194">
        <f>IF(N1975="základní",J1975,0)</f>
        <v>0</v>
      </c>
      <c r="BF1975" s="194">
        <f>IF(N1975="snížená",J1975,0)</f>
        <v>0</v>
      </c>
      <c r="BG1975" s="194">
        <f>IF(N1975="zákl. přenesená",J1975,0)</f>
        <v>0</v>
      </c>
      <c r="BH1975" s="194">
        <f>IF(N1975="sníž. přenesená",J1975,0)</f>
        <v>0</v>
      </c>
      <c r="BI1975" s="194">
        <f>IF(N1975="nulová",J1975,0)</f>
        <v>0</v>
      </c>
      <c r="BJ1975" s="19" t="s">
        <v>80</v>
      </c>
      <c r="BK1975" s="194">
        <f>ROUND(I1975*H1975,2)</f>
        <v>0</v>
      </c>
      <c r="BL1975" s="19" t="s">
        <v>103</v>
      </c>
      <c r="BM1975" s="193" t="s">
        <v>2178</v>
      </c>
    </row>
    <row r="1976" spans="1:65" s="2" customFormat="1" ht="11.25">
      <c r="A1976" s="36"/>
      <c r="B1976" s="37"/>
      <c r="C1976" s="38"/>
      <c r="D1976" s="195" t="s">
        <v>294</v>
      </c>
      <c r="E1976" s="38"/>
      <c r="F1976" s="196" t="s">
        <v>2179</v>
      </c>
      <c r="G1976" s="38"/>
      <c r="H1976" s="38"/>
      <c r="I1976" s="197"/>
      <c r="J1976" s="38"/>
      <c r="K1976" s="38"/>
      <c r="L1976" s="41"/>
      <c r="M1976" s="198"/>
      <c r="N1976" s="199"/>
      <c r="O1976" s="66"/>
      <c r="P1976" s="66"/>
      <c r="Q1976" s="66"/>
      <c r="R1976" s="66"/>
      <c r="S1976" s="66"/>
      <c r="T1976" s="67"/>
      <c r="U1976" s="36"/>
      <c r="V1976" s="36"/>
      <c r="W1976" s="36"/>
      <c r="X1976" s="36"/>
      <c r="Y1976" s="36"/>
      <c r="Z1976" s="36"/>
      <c r="AA1976" s="36"/>
      <c r="AB1976" s="36"/>
      <c r="AC1976" s="36"/>
      <c r="AD1976" s="36"/>
      <c r="AE1976" s="36"/>
      <c r="AT1976" s="19" t="s">
        <v>294</v>
      </c>
      <c r="AU1976" s="19" t="s">
        <v>82</v>
      </c>
    </row>
    <row r="1977" spans="1:65" s="13" customFormat="1" ht="11.25">
      <c r="B1977" s="200"/>
      <c r="C1977" s="201"/>
      <c r="D1977" s="202" t="s">
        <v>296</v>
      </c>
      <c r="E1977" s="203" t="s">
        <v>21</v>
      </c>
      <c r="F1977" s="204" t="s">
        <v>2180</v>
      </c>
      <c r="G1977" s="201"/>
      <c r="H1977" s="205">
        <v>751.29899999999998</v>
      </c>
      <c r="I1977" s="206"/>
      <c r="J1977" s="201"/>
      <c r="K1977" s="201"/>
      <c r="L1977" s="207"/>
      <c r="M1977" s="208"/>
      <c r="N1977" s="209"/>
      <c r="O1977" s="209"/>
      <c r="P1977" s="209"/>
      <c r="Q1977" s="209"/>
      <c r="R1977" s="209"/>
      <c r="S1977" s="209"/>
      <c r="T1977" s="210"/>
      <c r="AT1977" s="211" t="s">
        <v>296</v>
      </c>
      <c r="AU1977" s="211" t="s">
        <v>82</v>
      </c>
      <c r="AV1977" s="13" t="s">
        <v>82</v>
      </c>
      <c r="AW1977" s="13" t="s">
        <v>34</v>
      </c>
      <c r="AX1977" s="13" t="s">
        <v>73</v>
      </c>
      <c r="AY1977" s="211" t="s">
        <v>286</v>
      </c>
    </row>
    <row r="1978" spans="1:65" s="14" customFormat="1" ht="11.25">
      <c r="B1978" s="212"/>
      <c r="C1978" s="213"/>
      <c r="D1978" s="202" t="s">
        <v>296</v>
      </c>
      <c r="E1978" s="214" t="s">
        <v>21</v>
      </c>
      <c r="F1978" s="215" t="s">
        <v>300</v>
      </c>
      <c r="G1978" s="213"/>
      <c r="H1978" s="216">
        <v>751.29899999999998</v>
      </c>
      <c r="I1978" s="217"/>
      <c r="J1978" s="213"/>
      <c r="K1978" s="213"/>
      <c r="L1978" s="218"/>
      <c r="M1978" s="219"/>
      <c r="N1978" s="220"/>
      <c r="O1978" s="220"/>
      <c r="P1978" s="220"/>
      <c r="Q1978" s="220"/>
      <c r="R1978" s="220"/>
      <c r="S1978" s="220"/>
      <c r="T1978" s="221"/>
      <c r="AT1978" s="222" t="s">
        <v>296</v>
      </c>
      <c r="AU1978" s="222" t="s">
        <v>82</v>
      </c>
      <c r="AV1978" s="14" t="s">
        <v>93</v>
      </c>
      <c r="AW1978" s="14" t="s">
        <v>34</v>
      </c>
      <c r="AX1978" s="14" t="s">
        <v>73</v>
      </c>
      <c r="AY1978" s="222" t="s">
        <v>286</v>
      </c>
    </row>
    <row r="1979" spans="1:65" s="13" customFormat="1" ht="11.25">
      <c r="B1979" s="200"/>
      <c r="C1979" s="201"/>
      <c r="D1979" s="202" t="s">
        <v>296</v>
      </c>
      <c r="E1979" s="203" t="s">
        <v>21</v>
      </c>
      <c r="F1979" s="204" t="s">
        <v>702</v>
      </c>
      <c r="G1979" s="201"/>
      <c r="H1979" s="205">
        <v>40</v>
      </c>
      <c r="I1979" s="206"/>
      <c r="J1979" s="201"/>
      <c r="K1979" s="201"/>
      <c r="L1979" s="207"/>
      <c r="M1979" s="208"/>
      <c r="N1979" s="209"/>
      <c r="O1979" s="209"/>
      <c r="P1979" s="209"/>
      <c r="Q1979" s="209"/>
      <c r="R1979" s="209"/>
      <c r="S1979" s="209"/>
      <c r="T1979" s="210"/>
      <c r="AT1979" s="211" t="s">
        <v>296</v>
      </c>
      <c r="AU1979" s="211" t="s">
        <v>82</v>
      </c>
      <c r="AV1979" s="13" t="s">
        <v>82</v>
      </c>
      <c r="AW1979" s="13" t="s">
        <v>34</v>
      </c>
      <c r="AX1979" s="13" t="s">
        <v>73</v>
      </c>
      <c r="AY1979" s="211" t="s">
        <v>286</v>
      </c>
    </row>
    <row r="1980" spans="1:65" s="16" customFormat="1" ht="11.25">
      <c r="B1980" s="233"/>
      <c r="C1980" s="234"/>
      <c r="D1980" s="202" t="s">
        <v>296</v>
      </c>
      <c r="E1980" s="235" t="s">
        <v>21</v>
      </c>
      <c r="F1980" s="236" t="s">
        <v>307</v>
      </c>
      <c r="G1980" s="234"/>
      <c r="H1980" s="237">
        <v>791.29899999999998</v>
      </c>
      <c r="I1980" s="238"/>
      <c r="J1980" s="234"/>
      <c r="K1980" s="234"/>
      <c r="L1980" s="239"/>
      <c r="M1980" s="240"/>
      <c r="N1980" s="241"/>
      <c r="O1980" s="241"/>
      <c r="P1980" s="241"/>
      <c r="Q1980" s="241"/>
      <c r="R1980" s="241"/>
      <c r="S1980" s="241"/>
      <c r="T1980" s="242"/>
      <c r="AT1980" s="243" t="s">
        <v>296</v>
      </c>
      <c r="AU1980" s="243" t="s">
        <v>82</v>
      </c>
      <c r="AV1980" s="16" t="s">
        <v>103</v>
      </c>
      <c r="AW1980" s="16" t="s">
        <v>34</v>
      </c>
      <c r="AX1980" s="16" t="s">
        <v>80</v>
      </c>
      <c r="AY1980" s="243" t="s">
        <v>286</v>
      </c>
    </row>
    <row r="1981" spans="1:65" s="2" customFormat="1" ht="24.2" customHeight="1">
      <c r="A1981" s="36"/>
      <c r="B1981" s="37"/>
      <c r="C1981" s="182" t="s">
        <v>1526</v>
      </c>
      <c r="D1981" s="182" t="s">
        <v>288</v>
      </c>
      <c r="E1981" s="183" t="s">
        <v>2181</v>
      </c>
      <c r="F1981" s="184" t="s">
        <v>2182</v>
      </c>
      <c r="G1981" s="185" t="s">
        <v>142</v>
      </c>
      <c r="H1981" s="186">
        <v>98.918999999999997</v>
      </c>
      <c r="I1981" s="187"/>
      <c r="J1981" s="188">
        <f>ROUND(I1981*H1981,2)</f>
        <v>0</v>
      </c>
      <c r="K1981" s="184" t="s">
        <v>473</v>
      </c>
      <c r="L1981" s="41"/>
      <c r="M1981" s="189" t="s">
        <v>21</v>
      </c>
      <c r="N1981" s="190" t="s">
        <v>44</v>
      </c>
      <c r="O1981" s="66"/>
      <c r="P1981" s="191">
        <f>O1981*H1981</f>
        <v>0</v>
      </c>
      <c r="Q1981" s="191">
        <v>4.1000000000000003E-3</v>
      </c>
      <c r="R1981" s="191">
        <f>Q1981*H1981</f>
        <v>0.40556790000000004</v>
      </c>
      <c r="S1981" s="191">
        <v>0</v>
      </c>
      <c r="T1981" s="192">
        <f>S1981*H1981</f>
        <v>0</v>
      </c>
      <c r="U1981" s="36"/>
      <c r="V1981" s="36"/>
      <c r="W1981" s="36"/>
      <c r="X1981" s="36"/>
      <c r="Y1981" s="36"/>
      <c r="Z1981" s="36"/>
      <c r="AA1981" s="36"/>
      <c r="AB1981" s="36"/>
      <c r="AC1981" s="36"/>
      <c r="AD1981" s="36"/>
      <c r="AE1981" s="36"/>
      <c r="AR1981" s="193" t="s">
        <v>103</v>
      </c>
      <c r="AT1981" s="193" t="s">
        <v>288</v>
      </c>
      <c r="AU1981" s="193" t="s">
        <v>82</v>
      </c>
      <c r="AY1981" s="19" t="s">
        <v>286</v>
      </c>
      <c r="BE1981" s="194">
        <f>IF(N1981="základní",J1981,0)</f>
        <v>0</v>
      </c>
      <c r="BF1981" s="194">
        <f>IF(N1981="snížená",J1981,0)</f>
        <v>0</v>
      </c>
      <c r="BG1981" s="194">
        <f>IF(N1981="zákl. přenesená",J1981,0)</f>
        <v>0</v>
      </c>
      <c r="BH1981" s="194">
        <f>IF(N1981="sníž. přenesená",J1981,0)</f>
        <v>0</v>
      </c>
      <c r="BI1981" s="194">
        <f>IF(N1981="nulová",J1981,0)</f>
        <v>0</v>
      </c>
      <c r="BJ1981" s="19" t="s">
        <v>80</v>
      </c>
      <c r="BK1981" s="194">
        <f>ROUND(I1981*H1981,2)</f>
        <v>0</v>
      </c>
      <c r="BL1981" s="19" t="s">
        <v>103</v>
      </c>
      <c r="BM1981" s="193" t="s">
        <v>2183</v>
      </c>
    </row>
    <row r="1982" spans="1:65" s="13" customFormat="1" ht="11.25">
      <c r="B1982" s="200"/>
      <c r="C1982" s="201"/>
      <c r="D1982" s="202" t="s">
        <v>296</v>
      </c>
      <c r="E1982" s="203" t="s">
        <v>21</v>
      </c>
      <c r="F1982" s="204" t="s">
        <v>2184</v>
      </c>
      <c r="G1982" s="201"/>
      <c r="H1982" s="205">
        <v>98.918999999999997</v>
      </c>
      <c r="I1982" s="206"/>
      <c r="J1982" s="201"/>
      <c r="K1982" s="201"/>
      <c r="L1982" s="207"/>
      <c r="M1982" s="208"/>
      <c r="N1982" s="209"/>
      <c r="O1982" s="209"/>
      <c r="P1982" s="209"/>
      <c r="Q1982" s="209"/>
      <c r="R1982" s="209"/>
      <c r="S1982" s="209"/>
      <c r="T1982" s="210"/>
      <c r="AT1982" s="211" t="s">
        <v>296</v>
      </c>
      <c r="AU1982" s="211" t="s">
        <v>82</v>
      </c>
      <c r="AV1982" s="13" t="s">
        <v>82</v>
      </c>
      <c r="AW1982" s="13" t="s">
        <v>34</v>
      </c>
      <c r="AX1982" s="13" t="s">
        <v>73</v>
      </c>
      <c r="AY1982" s="211" t="s">
        <v>286</v>
      </c>
    </row>
    <row r="1983" spans="1:65" s="14" customFormat="1" ht="11.25">
      <c r="B1983" s="212"/>
      <c r="C1983" s="213"/>
      <c r="D1983" s="202" t="s">
        <v>296</v>
      </c>
      <c r="E1983" s="214" t="s">
        <v>21</v>
      </c>
      <c r="F1983" s="215" t="s">
        <v>300</v>
      </c>
      <c r="G1983" s="213"/>
      <c r="H1983" s="216">
        <v>98.918999999999997</v>
      </c>
      <c r="I1983" s="217"/>
      <c r="J1983" s="213"/>
      <c r="K1983" s="213"/>
      <c r="L1983" s="218"/>
      <c r="M1983" s="219"/>
      <c r="N1983" s="220"/>
      <c r="O1983" s="220"/>
      <c r="P1983" s="220"/>
      <c r="Q1983" s="220"/>
      <c r="R1983" s="220"/>
      <c r="S1983" s="220"/>
      <c r="T1983" s="221"/>
      <c r="AT1983" s="222" t="s">
        <v>296</v>
      </c>
      <c r="AU1983" s="222" t="s">
        <v>82</v>
      </c>
      <c r="AV1983" s="14" t="s">
        <v>93</v>
      </c>
      <c r="AW1983" s="14" t="s">
        <v>34</v>
      </c>
      <c r="AX1983" s="14" t="s">
        <v>80</v>
      </c>
      <c r="AY1983" s="222" t="s">
        <v>286</v>
      </c>
    </row>
    <row r="1984" spans="1:65" s="2" customFormat="1" ht="16.5" customHeight="1">
      <c r="A1984" s="36"/>
      <c r="B1984" s="37"/>
      <c r="C1984" s="182" t="s">
        <v>2185</v>
      </c>
      <c r="D1984" s="182" t="s">
        <v>288</v>
      </c>
      <c r="E1984" s="183" t="s">
        <v>2186</v>
      </c>
      <c r="F1984" s="184" t="s">
        <v>2187</v>
      </c>
      <c r="G1984" s="185" t="s">
        <v>142</v>
      </c>
      <c r="H1984" s="186">
        <v>3633.674</v>
      </c>
      <c r="I1984" s="187"/>
      <c r="J1984" s="188">
        <f>ROUND(I1984*H1984,2)</f>
        <v>0</v>
      </c>
      <c r="K1984" s="184" t="s">
        <v>292</v>
      </c>
      <c r="L1984" s="41"/>
      <c r="M1984" s="189" t="s">
        <v>21</v>
      </c>
      <c r="N1984" s="190" t="s">
        <v>44</v>
      </c>
      <c r="O1984" s="66"/>
      <c r="P1984" s="191">
        <f>O1984*H1984</f>
        <v>0</v>
      </c>
      <c r="Q1984" s="191">
        <v>2.2000000000000001E-4</v>
      </c>
      <c r="R1984" s="191">
        <f>Q1984*H1984</f>
        <v>0.79940827999999997</v>
      </c>
      <c r="S1984" s="191">
        <v>0</v>
      </c>
      <c r="T1984" s="192">
        <f>S1984*H1984</f>
        <v>0</v>
      </c>
      <c r="U1984" s="36"/>
      <c r="V1984" s="36"/>
      <c r="W1984" s="36"/>
      <c r="X1984" s="36"/>
      <c r="Y1984" s="36"/>
      <c r="Z1984" s="36"/>
      <c r="AA1984" s="36"/>
      <c r="AB1984" s="36"/>
      <c r="AC1984" s="36"/>
      <c r="AD1984" s="36"/>
      <c r="AE1984" s="36"/>
      <c r="AR1984" s="193" t="s">
        <v>103</v>
      </c>
      <c r="AT1984" s="193" t="s">
        <v>288</v>
      </c>
      <c r="AU1984" s="193" t="s">
        <v>82</v>
      </c>
      <c r="AY1984" s="19" t="s">
        <v>286</v>
      </c>
      <c r="BE1984" s="194">
        <f>IF(N1984="základní",J1984,0)</f>
        <v>0</v>
      </c>
      <c r="BF1984" s="194">
        <f>IF(N1984="snížená",J1984,0)</f>
        <v>0</v>
      </c>
      <c r="BG1984" s="194">
        <f>IF(N1984="zákl. přenesená",J1984,0)</f>
        <v>0</v>
      </c>
      <c r="BH1984" s="194">
        <f>IF(N1984="sníž. přenesená",J1984,0)</f>
        <v>0</v>
      </c>
      <c r="BI1984" s="194">
        <f>IF(N1984="nulová",J1984,0)</f>
        <v>0</v>
      </c>
      <c r="BJ1984" s="19" t="s">
        <v>80</v>
      </c>
      <c r="BK1984" s="194">
        <f>ROUND(I1984*H1984,2)</f>
        <v>0</v>
      </c>
      <c r="BL1984" s="19" t="s">
        <v>103</v>
      </c>
      <c r="BM1984" s="193" t="s">
        <v>2188</v>
      </c>
    </row>
    <row r="1985" spans="1:51" s="2" customFormat="1" ht="11.25">
      <c r="A1985" s="36"/>
      <c r="B1985" s="37"/>
      <c r="C1985" s="38"/>
      <c r="D1985" s="195" t="s">
        <v>294</v>
      </c>
      <c r="E1985" s="38"/>
      <c r="F1985" s="196" t="s">
        <v>2189</v>
      </c>
      <c r="G1985" s="38"/>
      <c r="H1985" s="38"/>
      <c r="I1985" s="197"/>
      <c r="J1985" s="38"/>
      <c r="K1985" s="38"/>
      <c r="L1985" s="41"/>
      <c r="M1985" s="198"/>
      <c r="N1985" s="199"/>
      <c r="O1985" s="66"/>
      <c r="P1985" s="66"/>
      <c r="Q1985" s="66"/>
      <c r="R1985" s="66"/>
      <c r="S1985" s="66"/>
      <c r="T1985" s="67"/>
      <c r="U1985" s="36"/>
      <c r="V1985" s="36"/>
      <c r="W1985" s="36"/>
      <c r="X1985" s="36"/>
      <c r="Y1985" s="36"/>
      <c r="Z1985" s="36"/>
      <c r="AA1985" s="36"/>
      <c r="AB1985" s="36"/>
      <c r="AC1985" s="36"/>
      <c r="AD1985" s="36"/>
      <c r="AE1985" s="36"/>
      <c r="AT1985" s="19" t="s">
        <v>294</v>
      </c>
      <c r="AU1985" s="19" t="s">
        <v>82</v>
      </c>
    </row>
    <row r="1986" spans="1:51" s="15" customFormat="1" ht="11.25">
      <c r="B1986" s="223"/>
      <c r="C1986" s="224"/>
      <c r="D1986" s="202" t="s">
        <v>296</v>
      </c>
      <c r="E1986" s="225" t="s">
        <v>21</v>
      </c>
      <c r="F1986" s="226" t="s">
        <v>2190</v>
      </c>
      <c r="G1986" s="224"/>
      <c r="H1986" s="225" t="s">
        <v>21</v>
      </c>
      <c r="I1986" s="227"/>
      <c r="J1986" s="224"/>
      <c r="K1986" s="224"/>
      <c r="L1986" s="228"/>
      <c r="M1986" s="229"/>
      <c r="N1986" s="230"/>
      <c r="O1986" s="230"/>
      <c r="P1986" s="230"/>
      <c r="Q1986" s="230"/>
      <c r="R1986" s="230"/>
      <c r="S1986" s="230"/>
      <c r="T1986" s="231"/>
      <c r="AT1986" s="232" t="s">
        <v>296</v>
      </c>
      <c r="AU1986" s="232" t="s">
        <v>82</v>
      </c>
      <c r="AV1986" s="15" t="s">
        <v>80</v>
      </c>
      <c r="AW1986" s="15" t="s">
        <v>34</v>
      </c>
      <c r="AX1986" s="15" t="s">
        <v>73</v>
      </c>
      <c r="AY1986" s="232" t="s">
        <v>286</v>
      </c>
    </row>
    <row r="1987" spans="1:51" s="13" customFormat="1" ht="11.25">
      <c r="B1987" s="200"/>
      <c r="C1987" s="201"/>
      <c r="D1987" s="202" t="s">
        <v>296</v>
      </c>
      <c r="E1987" s="203" t="s">
        <v>21</v>
      </c>
      <c r="F1987" s="204" t="s">
        <v>2151</v>
      </c>
      <c r="G1987" s="201"/>
      <c r="H1987" s="205">
        <v>708.96</v>
      </c>
      <c r="I1987" s="206"/>
      <c r="J1987" s="201"/>
      <c r="K1987" s="201"/>
      <c r="L1987" s="207"/>
      <c r="M1987" s="208"/>
      <c r="N1987" s="209"/>
      <c r="O1987" s="209"/>
      <c r="P1987" s="209"/>
      <c r="Q1987" s="209"/>
      <c r="R1987" s="209"/>
      <c r="S1987" s="209"/>
      <c r="T1987" s="210"/>
      <c r="AT1987" s="211" t="s">
        <v>296</v>
      </c>
      <c r="AU1987" s="211" t="s">
        <v>82</v>
      </c>
      <c r="AV1987" s="13" t="s">
        <v>82</v>
      </c>
      <c r="AW1987" s="13" t="s">
        <v>34</v>
      </c>
      <c r="AX1987" s="13" t="s">
        <v>73</v>
      </c>
      <c r="AY1987" s="211" t="s">
        <v>286</v>
      </c>
    </row>
    <row r="1988" spans="1:51" s="15" customFormat="1" ht="11.25">
      <c r="B1988" s="223"/>
      <c r="C1988" s="224"/>
      <c r="D1988" s="202" t="s">
        <v>296</v>
      </c>
      <c r="E1988" s="225" t="s">
        <v>21</v>
      </c>
      <c r="F1988" s="226" t="s">
        <v>2191</v>
      </c>
      <c r="G1988" s="224"/>
      <c r="H1988" s="225" t="s">
        <v>21</v>
      </c>
      <c r="I1988" s="227"/>
      <c r="J1988" s="224"/>
      <c r="K1988" s="224"/>
      <c r="L1988" s="228"/>
      <c r="M1988" s="229"/>
      <c r="N1988" s="230"/>
      <c r="O1988" s="230"/>
      <c r="P1988" s="230"/>
      <c r="Q1988" s="230"/>
      <c r="R1988" s="230"/>
      <c r="S1988" s="230"/>
      <c r="T1988" s="231"/>
      <c r="AT1988" s="232" t="s">
        <v>296</v>
      </c>
      <c r="AU1988" s="232" t="s">
        <v>82</v>
      </c>
      <c r="AV1988" s="15" t="s">
        <v>80</v>
      </c>
      <c r="AW1988" s="15" t="s">
        <v>34</v>
      </c>
      <c r="AX1988" s="15" t="s">
        <v>73</v>
      </c>
      <c r="AY1988" s="232" t="s">
        <v>286</v>
      </c>
    </row>
    <row r="1989" spans="1:51" s="13" customFormat="1" ht="11.25">
      <c r="B1989" s="200"/>
      <c r="C1989" s="201"/>
      <c r="D1989" s="202" t="s">
        <v>296</v>
      </c>
      <c r="E1989" s="203" t="s">
        <v>21</v>
      </c>
      <c r="F1989" s="204" t="s">
        <v>2192</v>
      </c>
      <c r="G1989" s="201"/>
      <c r="H1989" s="205">
        <v>8.2590000000000003</v>
      </c>
      <c r="I1989" s="206"/>
      <c r="J1989" s="201"/>
      <c r="K1989" s="201"/>
      <c r="L1989" s="207"/>
      <c r="M1989" s="208"/>
      <c r="N1989" s="209"/>
      <c r="O1989" s="209"/>
      <c r="P1989" s="209"/>
      <c r="Q1989" s="209"/>
      <c r="R1989" s="209"/>
      <c r="S1989" s="209"/>
      <c r="T1989" s="210"/>
      <c r="AT1989" s="211" t="s">
        <v>296</v>
      </c>
      <c r="AU1989" s="211" t="s">
        <v>82</v>
      </c>
      <c r="AV1989" s="13" t="s">
        <v>82</v>
      </c>
      <c r="AW1989" s="13" t="s">
        <v>34</v>
      </c>
      <c r="AX1989" s="13" t="s">
        <v>73</v>
      </c>
      <c r="AY1989" s="211" t="s">
        <v>286</v>
      </c>
    </row>
    <row r="1990" spans="1:51" s="13" customFormat="1" ht="11.25">
      <c r="B1990" s="200"/>
      <c r="C1990" s="201"/>
      <c r="D1990" s="202" t="s">
        <v>296</v>
      </c>
      <c r="E1990" s="203" t="s">
        <v>21</v>
      </c>
      <c r="F1990" s="204" t="s">
        <v>2193</v>
      </c>
      <c r="G1990" s="201"/>
      <c r="H1990" s="205">
        <v>34.08</v>
      </c>
      <c r="I1990" s="206"/>
      <c r="J1990" s="201"/>
      <c r="K1990" s="201"/>
      <c r="L1990" s="207"/>
      <c r="M1990" s="208"/>
      <c r="N1990" s="209"/>
      <c r="O1990" s="209"/>
      <c r="P1990" s="209"/>
      <c r="Q1990" s="209"/>
      <c r="R1990" s="209"/>
      <c r="S1990" s="209"/>
      <c r="T1990" s="210"/>
      <c r="AT1990" s="211" t="s">
        <v>296</v>
      </c>
      <c r="AU1990" s="211" t="s">
        <v>82</v>
      </c>
      <c r="AV1990" s="13" t="s">
        <v>82</v>
      </c>
      <c r="AW1990" s="13" t="s">
        <v>34</v>
      </c>
      <c r="AX1990" s="13" t="s">
        <v>73</v>
      </c>
      <c r="AY1990" s="211" t="s">
        <v>286</v>
      </c>
    </row>
    <row r="1991" spans="1:51" s="15" customFormat="1" ht="11.25">
      <c r="B1991" s="223"/>
      <c r="C1991" s="224"/>
      <c r="D1991" s="202" t="s">
        <v>296</v>
      </c>
      <c r="E1991" s="225" t="s">
        <v>21</v>
      </c>
      <c r="F1991" s="226" t="s">
        <v>2111</v>
      </c>
      <c r="G1991" s="224"/>
      <c r="H1991" s="225" t="s">
        <v>21</v>
      </c>
      <c r="I1991" s="227"/>
      <c r="J1991" s="224"/>
      <c r="K1991" s="224"/>
      <c r="L1991" s="228"/>
      <c r="M1991" s="229"/>
      <c r="N1991" s="230"/>
      <c r="O1991" s="230"/>
      <c r="P1991" s="230"/>
      <c r="Q1991" s="230"/>
      <c r="R1991" s="230"/>
      <c r="S1991" s="230"/>
      <c r="T1991" s="231"/>
      <c r="AT1991" s="232" t="s">
        <v>296</v>
      </c>
      <c r="AU1991" s="232" t="s">
        <v>82</v>
      </c>
      <c r="AV1991" s="15" t="s">
        <v>80</v>
      </c>
      <c r="AW1991" s="15" t="s">
        <v>34</v>
      </c>
      <c r="AX1991" s="15" t="s">
        <v>73</v>
      </c>
      <c r="AY1991" s="232" t="s">
        <v>286</v>
      </c>
    </row>
    <row r="1992" spans="1:51" s="13" customFormat="1" ht="11.25">
      <c r="B1992" s="200"/>
      <c r="C1992" s="201"/>
      <c r="D1992" s="202" t="s">
        <v>296</v>
      </c>
      <c r="E1992" s="203" t="s">
        <v>21</v>
      </c>
      <c r="F1992" s="204" t="s">
        <v>2194</v>
      </c>
      <c r="G1992" s="201"/>
      <c r="H1992" s="205">
        <v>503.99</v>
      </c>
      <c r="I1992" s="206"/>
      <c r="J1992" s="201"/>
      <c r="K1992" s="201"/>
      <c r="L1992" s="207"/>
      <c r="M1992" s="208"/>
      <c r="N1992" s="209"/>
      <c r="O1992" s="209"/>
      <c r="P1992" s="209"/>
      <c r="Q1992" s="209"/>
      <c r="R1992" s="209"/>
      <c r="S1992" s="209"/>
      <c r="T1992" s="210"/>
      <c r="AT1992" s="211" t="s">
        <v>296</v>
      </c>
      <c r="AU1992" s="211" t="s">
        <v>82</v>
      </c>
      <c r="AV1992" s="13" t="s">
        <v>82</v>
      </c>
      <c r="AW1992" s="13" t="s">
        <v>34</v>
      </c>
      <c r="AX1992" s="13" t="s">
        <v>73</v>
      </c>
      <c r="AY1992" s="211" t="s">
        <v>286</v>
      </c>
    </row>
    <row r="1993" spans="1:51" s="14" customFormat="1" ht="11.25">
      <c r="B1993" s="212"/>
      <c r="C1993" s="213"/>
      <c r="D1993" s="202" t="s">
        <v>296</v>
      </c>
      <c r="E1993" s="214" t="s">
        <v>21</v>
      </c>
      <c r="F1993" s="215" t="s">
        <v>300</v>
      </c>
      <c r="G1993" s="213"/>
      <c r="H1993" s="216">
        <v>1255.289</v>
      </c>
      <c r="I1993" s="217"/>
      <c r="J1993" s="213"/>
      <c r="K1993" s="213"/>
      <c r="L1993" s="218"/>
      <c r="M1993" s="219"/>
      <c r="N1993" s="220"/>
      <c r="O1993" s="220"/>
      <c r="P1993" s="220"/>
      <c r="Q1993" s="220"/>
      <c r="R1993" s="220"/>
      <c r="S1993" s="220"/>
      <c r="T1993" s="221"/>
      <c r="AT1993" s="222" t="s">
        <v>296</v>
      </c>
      <c r="AU1993" s="222" t="s">
        <v>82</v>
      </c>
      <c r="AV1993" s="14" t="s">
        <v>93</v>
      </c>
      <c r="AW1993" s="14" t="s">
        <v>34</v>
      </c>
      <c r="AX1993" s="14" t="s">
        <v>73</v>
      </c>
      <c r="AY1993" s="222" t="s">
        <v>286</v>
      </c>
    </row>
    <row r="1994" spans="1:51" s="15" customFormat="1" ht="11.25">
      <c r="B1994" s="223"/>
      <c r="C1994" s="224"/>
      <c r="D1994" s="202" t="s">
        <v>296</v>
      </c>
      <c r="E1994" s="225" t="s">
        <v>21</v>
      </c>
      <c r="F1994" s="226" t="s">
        <v>2195</v>
      </c>
      <c r="G1994" s="224"/>
      <c r="H1994" s="225" t="s">
        <v>21</v>
      </c>
      <c r="I1994" s="227"/>
      <c r="J1994" s="224"/>
      <c r="K1994" s="224"/>
      <c r="L1994" s="228"/>
      <c r="M1994" s="229"/>
      <c r="N1994" s="230"/>
      <c r="O1994" s="230"/>
      <c r="P1994" s="230"/>
      <c r="Q1994" s="230"/>
      <c r="R1994" s="230"/>
      <c r="S1994" s="230"/>
      <c r="T1994" s="231"/>
      <c r="AT1994" s="232" t="s">
        <v>296</v>
      </c>
      <c r="AU1994" s="232" t="s">
        <v>82</v>
      </c>
      <c r="AV1994" s="15" t="s">
        <v>80</v>
      </c>
      <c r="AW1994" s="15" t="s">
        <v>34</v>
      </c>
      <c r="AX1994" s="15" t="s">
        <v>73</v>
      </c>
      <c r="AY1994" s="232" t="s">
        <v>286</v>
      </c>
    </row>
    <row r="1995" spans="1:51" s="13" customFormat="1" ht="11.25">
      <c r="B1995" s="200"/>
      <c r="C1995" s="201"/>
      <c r="D1995" s="202" t="s">
        <v>296</v>
      </c>
      <c r="E1995" s="203" t="s">
        <v>21</v>
      </c>
      <c r="F1995" s="204" t="s">
        <v>2196</v>
      </c>
      <c r="G1995" s="201"/>
      <c r="H1995" s="205">
        <v>25.1</v>
      </c>
      <c r="I1995" s="206"/>
      <c r="J1995" s="201"/>
      <c r="K1995" s="201"/>
      <c r="L1995" s="207"/>
      <c r="M1995" s="208"/>
      <c r="N1995" s="209"/>
      <c r="O1995" s="209"/>
      <c r="P1995" s="209"/>
      <c r="Q1995" s="209"/>
      <c r="R1995" s="209"/>
      <c r="S1995" s="209"/>
      <c r="T1995" s="210"/>
      <c r="AT1995" s="211" t="s">
        <v>296</v>
      </c>
      <c r="AU1995" s="211" t="s">
        <v>82</v>
      </c>
      <c r="AV1995" s="13" t="s">
        <v>82</v>
      </c>
      <c r="AW1995" s="13" t="s">
        <v>34</v>
      </c>
      <c r="AX1995" s="13" t="s">
        <v>73</v>
      </c>
      <c r="AY1995" s="211" t="s">
        <v>286</v>
      </c>
    </row>
    <row r="1996" spans="1:51" s="15" customFormat="1" ht="11.25">
      <c r="B1996" s="223"/>
      <c r="C1996" s="224"/>
      <c r="D1996" s="202" t="s">
        <v>296</v>
      </c>
      <c r="E1996" s="225" t="s">
        <v>21</v>
      </c>
      <c r="F1996" s="226" t="s">
        <v>482</v>
      </c>
      <c r="G1996" s="224"/>
      <c r="H1996" s="225" t="s">
        <v>21</v>
      </c>
      <c r="I1996" s="227"/>
      <c r="J1996" s="224"/>
      <c r="K1996" s="224"/>
      <c r="L1996" s="228"/>
      <c r="M1996" s="229"/>
      <c r="N1996" s="230"/>
      <c r="O1996" s="230"/>
      <c r="P1996" s="230"/>
      <c r="Q1996" s="230"/>
      <c r="R1996" s="230"/>
      <c r="S1996" s="230"/>
      <c r="T1996" s="231"/>
      <c r="AT1996" s="232" t="s">
        <v>296</v>
      </c>
      <c r="AU1996" s="232" t="s">
        <v>82</v>
      </c>
      <c r="AV1996" s="15" t="s">
        <v>80</v>
      </c>
      <c r="AW1996" s="15" t="s">
        <v>34</v>
      </c>
      <c r="AX1996" s="15" t="s">
        <v>73</v>
      </c>
      <c r="AY1996" s="232" t="s">
        <v>286</v>
      </c>
    </row>
    <row r="1997" spans="1:51" s="13" customFormat="1" ht="11.25">
      <c r="B1997" s="200"/>
      <c r="C1997" s="201"/>
      <c r="D1997" s="202" t="s">
        <v>296</v>
      </c>
      <c r="E1997" s="203" t="s">
        <v>21</v>
      </c>
      <c r="F1997" s="204" t="s">
        <v>2197</v>
      </c>
      <c r="G1997" s="201"/>
      <c r="H1997" s="205">
        <v>12.454000000000001</v>
      </c>
      <c r="I1997" s="206"/>
      <c r="J1997" s="201"/>
      <c r="K1997" s="201"/>
      <c r="L1997" s="207"/>
      <c r="M1997" s="208"/>
      <c r="N1997" s="209"/>
      <c r="O1997" s="209"/>
      <c r="P1997" s="209"/>
      <c r="Q1997" s="209"/>
      <c r="R1997" s="209"/>
      <c r="S1997" s="209"/>
      <c r="T1997" s="210"/>
      <c r="AT1997" s="211" t="s">
        <v>296</v>
      </c>
      <c r="AU1997" s="211" t="s">
        <v>82</v>
      </c>
      <c r="AV1997" s="13" t="s">
        <v>82</v>
      </c>
      <c r="AW1997" s="13" t="s">
        <v>34</v>
      </c>
      <c r="AX1997" s="13" t="s">
        <v>73</v>
      </c>
      <c r="AY1997" s="211" t="s">
        <v>286</v>
      </c>
    </row>
    <row r="1998" spans="1:51" s="13" customFormat="1" ht="11.25">
      <c r="B1998" s="200"/>
      <c r="C1998" s="201"/>
      <c r="D1998" s="202" t="s">
        <v>296</v>
      </c>
      <c r="E1998" s="203" t="s">
        <v>21</v>
      </c>
      <c r="F1998" s="204" t="s">
        <v>2198</v>
      </c>
      <c r="G1998" s="201"/>
      <c r="H1998" s="205">
        <v>7.476</v>
      </c>
      <c r="I1998" s="206"/>
      <c r="J1998" s="201"/>
      <c r="K1998" s="201"/>
      <c r="L1998" s="207"/>
      <c r="M1998" s="208"/>
      <c r="N1998" s="209"/>
      <c r="O1998" s="209"/>
      <c r="P1998" s="209"/>
      <c r="Q1998" s="209"/>
      <c r="R1998" s="209"/>
      <c r="S1998" s="209"/>
      <c r="T1998" s="210"/>
      <c r="AT1998" s="211" t="s">
        <v>296</v>
      </c>
      <c r="AU1998" s="211" t="s">
        <v>82</v>
      </c>
      <c r="AV1998" s="13" t="s">
        <v>82</v>
      </c>
      <c r="AW1998" s="13" t="s">
        <v>34</v>
      </c>
      <c r="AX1998" s="13" t="s">
        <v>73</v>
      </c>
      <c r="AY1998" s="211" t="s">
        <v>286</v>
      </c>
    </row>
    <row r="1999" spans="1:51" s="13" customFormat="1" ht="11.25">
      <c r="B1999" s="200"/>
      <c r="C1999" s="201"/>
      <c r="D1999" s="202" t="s">
        <v>296</v>
      </c>
      <c r="E1999" s="203" t="s">
        <v>21</v>
      </c>
      <c r="F1999" s="204" t="s">
        <v>2199</v>
      </c>
      <c r="G1999" s="201"/>
      <c r="H1999" s="205">
        <v>58.104999999999997</v>
      </c>
      <c r="I1999" s="206"/>
      <c r="J1999" s="201"/>
      <c r="K1999" s="201"/>
      <c r="L1999" s="207"/>
      <c r="M1999" s="208"/>
      <c r="N1999" s="209"/>
      <c r="O1999" s="209"/>
      <c r="P1999" s="209"/>
      <c r="Q1999" s="209"/>
      <c r="R1999" s="209"/>
      <c r="S1999" s="209"/>
      <c r="T1999" s="210"/>
      <c r="AT1999" s="211" t="s">
        <v>296</v>
      </c>
      <c r="AU1999" s="211" t="s">
        <v>82</v>
      </c>
      <c r="AV1999" s="13" t="s">
        <v>82</v>
      </c>
      <c r="AW1999" s="13" t="s">
        <v>34</v>
      </c>
      <c r="AX1999" s="13" t="s">
        <v>73</v>
      </c>
      <c r="AY1999" s="211" t="s">
        <v>286</v>
      </c>
    </row>
    <row r="2000" spans="1:51" s="13" customFormat="1" ht="11.25">
      <c r="B2000" s="200"/>
      <c r="C2000" s="201"/>
      <c r="D2000" s="202" t="s">
        <v>296</v>
      </c>
      <c r="E2000" s="203" t="s">
        <v>21</v>
      </c>
      <c r="F2000" s="204" t="s">
        <v>2200</v>
      </c>
      <c r="G2000" s="201"/>
      <c r="H2000" s="205">
        <v>31.795999999999999</v>
      </c>
      <c r="I2000" s="206"/>
      <c r="J2000" s="201"/>
      <c r="K2000" s="201"/>
      <c r="L2000" s="207"/>
      <c r="M2000" s="208"/>
      <c r="N2000" s="209"/>
      <c r="O2000" s="209"/>
      <c r="P2000" s="209"/>
      <c r="Q2000" s="209"/>
      <c r="R2000" s="209"/>
      <c r="S2000" s="209"/>
      <c r="T2000" s="210"/>
      <c r="AT2000" s="211" t="s">
        <v>296</v>
      </c>
      <c r="AU2000" s="211" t="s">
        <v>82</v>
      </c>
      <c r="AV2000" s="13" t="s">
        <v>82</v>
      </c>
      <c r="AW2000" s="13" t="s">
        <v>34</v>
      </c>
      <c r="AX2000" s="13" t="s">
        <v>73</v>
      </c>
      <c r="AY2000" s="211" t="s">
        <v>286</v>
      </c>
    </row>
    <row r="2001" spans="2:51" s="13" customFormat="1" ht="11.25">
      <c r="B2001" s="200"/>
      <c r="C2001" s="201"/>
      <c r="D2001" s="202" t="s">
        <v>296</v>
      </c>
      <c r="E2001" s="203" t="s">
        <v>21</v>
      </c>
      <c r="F2001" s="204" t="s">
        <v>2201</v>
      </c>
      <c r="G2001" s="201"/>
      <c r="H2001" s="205">
        <v>9.0500000000000007</v>
      </c>
      <c r="I2001" s="206"/>
      <c r="J2001" s="201"/>
      <c r="K2001" s="201"/>
      <c r="L2001" s="207"/>
      <c r="M2001" s="208"/>
      <c r="N2001" s="209"/>
      <c r="O2001" s="209"/>
      <c r="P2001" s="209"/>
      <c r="Q2001" s="209"/>
      <c r="R2001" s="209"/>
      <c r="S2001" s="209"/>
      <c r="T2001" s="210"/>
      <c r="AT2001" s="211" t="s">
        <v>296</v>
      </c>
      <c r="AU2001" s="211" t="s">
        <v>82</v>
      </c>
      <c r="AV2001" s="13" t="s">
        <v>82</v>
      </c>
      <c r="AW2001" s="13" t="s">
        <v>34</v>
      </c>
      <c r="AX2001" s="13" t="s">
        <v>73</v>
      </c>
      <c r="AY2001" s="211" t="s">
        <v>286</v>
      </c>
    </row>
    <row r="2002" spans="2:51" s="13" customFormat="1" ht="11.25">
      <c r="B2002" s="200"/>
      <c r="C2002" s="201"/>
      <c r="D2002" s="202" t="s">
        <v>296</v>
      </c>
      <c r="E2002" s="203" t="s">
        <v>21</v>
      </c>
      <c r="F2002" s="204" t="s">
        <v>2202</v>
      </c>
      <c r="G2002" s="201"/>
      <c r="H2002" s="205">
        <v>8.875</v>
      </c>
      <c r="I2002" s="206"/>
      <c r="J2002" s="201"/>
      <c r="K2002" s="201"/>
      <c r="L2002" s="207"/>
      <c r="M2002" s="208"/>
      <c r="N2002" s="209"/>
      <c r="O2002" s="209"/>
      <c r="P2002" s="209"/>
      <c r="Q2002" s="209"/>
      <c r="R2002" s="209"/>
      <c r="S2002" s="209"/>
      <c r="T2002" s="210"/>
      <c r="AT2002" s="211" t="s">
        <v>296</v>
      </c>
      <c r="AU2002" s="211" t="s">
        <v>82</v>
      </c>
      <c r="AV2002" s="13" t="s">
        <v>82</v>
      </c>
      <c r="AW2002" s="13" t="s">
        <v>34</v>
      </c>
      <c r="AX2002" s="13" t="s">
        <v>73</v>
      </c>
      <c r="AY2002" s="211" t="s">
        <v>286</v>
      </c>
    </row>
    <row r="2003" spans="2:51" s="13" customFormat="1" ht="11.25">
      <c r="B2003" s="200"/>
      <c r="C2003" s="201"/>
      <c r="D2003" s="202" t="s">
        <v>296</v>
      </c>
      <c r="E2003" s="203" t="s">
        <v>21</v>
      </c>
      <c r="F2003" s="204" t="s">
        <v>2203</v>
      </c>
      <c r="G2003" s="201"/>
      <c r="H2003" s="205">
        <v>9.82</v>
      </c>
      <c r="I2003" s="206"/>
      <c r="J2003" s="201"/>
      <c r="K2003" s="201"/>
      <c r="L2003" s="207"/>
      <c r="M2003" s="208"/>
      <c r="N2003" s="209"/>
      <c r="O2003" s="209"/>
      <c r="P2003" s="209"/>
      <c r="Q2003" s="209"/>
      <c r="R2003" s="209"/>
      <c r="S2003" s="209"/>
      <c r="T2003" s="210"/>
      <c r="AT2003" s="211" t="s">
        <v>296</v>
      </c>
      <c r="AU2003" s="211" t="s">
        <v>82</v>
      </c>
      <c r="AV2003" s="13" t="s">
        <v>82</v>
      </c>
      <c r="AW2003" s="13" t="s">
        <v>34</v>
      </c>
      <c r="AX2003" s="13" t="s">
        <v>73</v>
      </c>
      <c r="AY2003" s="211" t="s">
        <v>286</v>
      </c>
    </row>
    <row r="2004" spans="2:51" s="13" customFormat="1" ht="11.25">
      <c r="B2004" s="200"/>
      <c r="C2004" s="201"/>
      <c r="D2004" s="202" t="s">
        <v>296</v>
      </c>
      <c r="E2004" s="203" t="s">
        <v>21</v>
      </c>
      <c r="F2004" s="204" t="s">
        <v>2204</v>
      </c>
      <c r="G2004" s="201"/>
      <c r="H2004" s="205">
        <v>11.05</v>
      </c>
      <c r="I2004" s="206"/>
      <c r="J2004" s="201"/>
      <c r="K2004" s="201"/>
      <c r="L2004" s="207"/>
      <c r="M2004" s="208"/>
      <c r="N2004" s="209"/>
      <c r="O2004" s="209"/>
      <c r="P2004" s="209"/>
      <c r="Q2004" s="209"/>
      <c r="R2004" s="209"/>
      <c r="S2004" s="209"/>
      <c r="T2004" s="210"/>
      <c r="AT2004" s="211" t="s">
        <v>296</v>
      </c>
      <c r="AU2004" s="211" t="s">
        <v>82</v>
      </c>
      <c r="AV2004" s="13" t="s">
        <v>82</v>
      </c>
      <c r="AW2004" s="13" t="s">
        <v>34</v>
      </c>
      <c r="AX2004" s="13" t="s">
        <v>73</v>
      </c>
      <c r="AY2004" s="211" t="s">
        <v>286</v>
      </c>
    </row>
    <row r="2005" spans="2:51" s="13" customFormat="1" ht="11.25">
      <c r="B2005" s="200"/>
      <c r="C2005" s="201"/>
      <c r="D2005" s="202" t="s">
        <v>296</v>
      </c>
      <c r="E2005" s="203" t="s">
        <v>21</v>
      </c>
      <c r="F2005" s="204" t="s">
        <v>2205</v>
      </c>
      <c r="G2005" s="201"/>
      <c r="H2005" s="205">
        <v>7.0289999999999999</v>
      </c>
      <c r="I2005" s="206"/>
      <c r="J2005" s="201"/>
      <c r="K2005" s="201"/>
      <c r="L2005" s="207"/>
      <c r="M2005" s="208"/>
      <c r="N2005" s="209"/>
      <c r="O2005" s="209"/>
      <c r="P2005" s="209"/>
      <c r="Q2005" s="209"/>
      <c r="R2005" s="209"/>
      <c r="S2005" s="209"/>
      <c r="T2005" s="210"/>
      <c r="AT2005" s="211" t="s">
        <v>296</v>
      </c>
      <c r="AU2005" s="211" t="s">
        <v>82</v>
      </c>
      <c r="AV2005" s="13" t="s">
        <v>82</v>
      </c>
      <c r="AW2005" s="13" t="s">
        <v>34</v>
      </c>
      <c r="AX2005" s="13" t="s">
        <v>73</v>
      </c>
      <c r="AY2005" s="211" t="s">
        <v>286</v>
      </c>
    </row>
    <row r="2006" spans="2:51" s="13" customFormat="1" ht="11.25">
      <c r="B2006" s="200"/>
      <c r="C2006" s="201"/>
      <c r="D2006" s="202" t="s">
        <v>296</v>
      </c>
      <c r="E2006" s="203" t="s">
        <v>21</v>
      </c>
      <c r="F2006" s="204" t="s">
        <v>2206</v>
      </c>
      <c r="G2006" s="201"/>
      <c r="H2006" s="205">
        <v>4.2</v>
      </c>
      <c r="I2006" s="206"/>
      <c r="J2006" s="201"/>
      <c r="K2006" s="201"/>
      <c r="L2006" s="207"/>
      <c r="M2006" s="208"/>
      <c r="N2006" s="209"/>
      <c r="O2006" s="209"/>
      <c r="P2006" s="209"/>
      <c r="Q2006" s="209"/>
      <c r="R2006" s="209"/>
      <c r="S2006" s="209"/>
      <c r="T2006" s="210"/>
      <c r="AT2006" s="211" t="s">
        <v>296</v>
      </c>
      <c r="AU2006" s="211" t="s">
        <v>82</v>
      </c>
      <c r="AV2006" s="13" t="s">
        <v>82</v>
      </c>
      <c r="AW2006" s="13" t="s">
        <v>34</v>
      </c>
      <c r="AX2006" s="13" t="s">
        <v>73</v>
      </c>
      <c r="AY2006" s="211" t="s">
        <v>286</v>
      </c>
    </row>
    <row r="2007" spans="2:51" s="13" customFormat="1" ht="11.25">
      <c r="B2007" s="200"/>
      <c r="C2007" s="201"/>
      <c r="D2007" s="202" t="s">
        <v>296</v>
      </c>
      <c r="E2007" s="203" t="s">
        <v>21</v>
      </c>
      <c r="F2007" s="204" t="s">
        <v>2207</v>
      </c>
      <c r="G2007" s="201"/>
      <c r="H2007" s="205">
        <v>3.19</v>
      </c>
      <c r="I2007" s="206"/>
      <c r="J2007" s="201"/>
      <c r="K2007" s="201"/>
      <c r="L2007" s="207"/>
      <c r="M2007" s="208"/>
      <c r="N2007" s="209"/>
      <c r="O2007" s="209"/>
      <c r="P2007" s="209"/>
      <c r="Q2007" s="209"/>
      <c r="R2007" s="209"/>
      <c r="S2007" s="209"/>
      <c r="T2007" s="210"/>
      <c r="AT2007" s="211" t="s">
        <v>296</v>
      </c>
      <c r="AU2007" s="211" t="s">
        <v>82</v>
      </c>
      <c r="AV2007" s="13" t="s">
        <v>82</v>
      </c>
      <c r="AW2007" s="13" t="s">
        <v>34</v>
      </c>
      <c r="AX2007" s="13" t="s">
        <v>73</v>
      </c>
      <c r="AY2007" s="211" t="s">
        <v>286</v>
      </c>
    </row>
    <row r="2008" spans="2:51" s="13" customFormat="1" ht="11.25">
      <c r="B2008" s="200"/>
      <c r="C2008" s="201"/>
      <c r="D2008" s="202" t="s">
        <v>296</v>
      </c>
      <c r="E2008" s="203" t="s">
        <v>21</v>
      </c>
      <c r="F2008" s="204" t="s">
        <v>2208</v>
      </c>
      <c r="G2008" s="201"/>
      <c r="H2008" s="205">
        <v>5.25</v>
      </c>
      <c r="I2008" s="206"/>
      <c r="J2008" s="201"/>
      <c r="K2008" s="201"/>
      <c r="L2008" s="207"/>
      <c r="M2008" s="208"/>
      <c r="N2008" s="209"/>
      <c r="O2008" s="209"/>
      <c r="P2008" s="209"/>
      <c r="Q2008" s="209"/>
      <c r="R2008" s="209"/>
      <c r="S2008" s="209"/>
      <c r="T2008" s="210"/>
      <c r="AT2008" s="211" t="s">
        <v>296</v>
      </c>
      <c r="AU2008" s="211" t="s">
        <v>82</v>
      </c>
      <c r="AV2008" s="13" t="s">
        <v>82</v>
      </c>
      <c r="AW2008" s="13" t="s">
        <v>34</v>
      </c>
      <c r="AX2008" s="13" t="s">
        <v>73</v>
      </c>
      <c r="AY2008" s="211" t="s">
        <v>286</v>
      </c>
    </row>
    <row r="2009" spans="2:51" s="14" customFormat="1" ht="11.25">
      <c r="B2009" s="212"/>
      <c r="C2009" s="213"/>
      <c r="D2009" s="202" t="s">
        <v>296</v>
      </c>
      <c r="E2009" s="214" t="s">
        <v>21</v>
      </c>
      <c r="F2009" s="215" t="s">
        <v>300</v>
      </c>
      <c r="G2009" s="213"/>
      <c r="H2009" s="216">
        <v>193.39500000000001</v>
      </c>
      <c r="I2009" s="217"/>
      <c r="J2009" s="213"/>
      <c r="K2009" s="213"/>
      <c r="L2009" s="218"/>
      <c r="M2009" s="219"/>
      <c r="N2009" s="220"/>
      <c r="O2009" s="220"/>
      <c r="P2009" s="220"/>
      <c r="Q2009" s="220"/>
      <c r="R2009" s="220"/>
      <c r="S2009" s="220"/>
      <c r="T2009" s="221"/>
      <c r="AT2009" s="222" t="s">
        <v>296</v>
      </c>
      <c r="AU2009" s="222" t="s">
        <v>82</v>
      </c>
      <c r="AV2009" s="14" t="s">
        <v>93</v>
      </c>
      <c r="AW2009" s="14" t="s">
        <v>34</v>
      </c>
      <c r="AX2009" s="14" t="s">
        <v>73</v>
      </c>
      <c r="AY2009" s="222" t="s">
        <v>286</v>
      </c>
    </row>
    <row r="2010" spans="2:51" s="15" customFormat="1" ht="11.25">
      <c r="B2010" s="223"/>
      <c r="C2010" s="224"/>
      <c r="D2010" s="202" t="s">
        <v>296</v>
      </c>
      <c r="E2010" s="225" t="s">
        <v>21</v>
      </c>
      <c r="F2010" s="226" t="s">
        <v>2209</v>
      </c>
      <c r="G2010" s="224"/>
      <c r="H2010" s="225" t="s">
        <v>21</v>
      </c>
      <c r="I2010" s="227"/>
      <c r="J2010" s="224"/>
      <c r="K2010" s="224"/>
      <c r="L2010" s="228"/>
      <c r="M2010" s="229"/>
      <c r="N2010" s="230"/>
      <c r="O2010" s="230"/>
      <c r="P2010" s="230"/>
      <c r="Q2010" s="230"/>
      <c r="R2010" s="230"/>
      <c r="S2010" s="230"/>
      <c r="T2010" s="231"/>
      <c r="AT2010" s="232" t="s">
        <v>296</v>
      </c>
      <c r="AU2010" s="232" t="s">
        <v>82</v>
      </c>
      <c r="AV2010" s="15" t="s">
        <v>80</v>
      </c>
      <c r="AW2010" s="15" t="s">
        <v>34</v>
      </c>
      <c r="AX2010" s="15" t="s">
        <v>73</v>
      </c>
      <c r="AY2010" s="232" t="s">
        <v>286</v>
      </c>
    </row>
    <row r="2011" spans="2:51" s="15" customFormat="1" ht="11.25">
      <c r="B2011" s="223"/>
      <c r="C2011" s="224"/>
      <c r="D2011" s="202" t="s">
        <v>296</v>
      </c>
      <c r="E2011" s="225" t="s">
        <v>21</v>
      </c>
      <c r="F2011" s="226" t="s">
        <v>2037</v>
      </c>
      <c r="G2011" s="224"/>
      <c r="H2011" s="225" t="s">
        <v>21</v>
      </c>
      <c r="I2011" s="227"/>
      <c r="J2011" s="224"/>
      <c r="K2011" s="224"/>
      <c r="L2011" s="228"/>
      <c r="M2011" s="229"/>
      <c r="N2011" s="230"/>
      <c r="O2011" s="230"/>
      <c r="P2011" s="230"/>
      <c r="Q2011" s="230"/>
      <c r="R2011" s="230"/>
      <c r="S2011" s="230"/>
      <c r="T2011" s="231"/>
      <c r="AT2011" s="232" t="s">
        <v>296</v>
      </c>
      <c r="AU2011" s="232" t="s">
        <v>82</v>
      </c>
      <c r="AV2011" s="15" t="s">
        <v>80</v>
      </c>
      <c r="AW2011" s="15" t="s">
        <v>34</v>
      </c>
      <c r="AX2011" s="15" t="s">
        <v>73</v>
      </c>
      <c r="AY2011" s="232" t="s">
        <v>286</v>
      </c>
    </row>
    <row r="2012" spans="2:51" s="13" customFormat="1" ht="11.25">
      <c r="B2012" s="200"/>
      <c r="C2012" s="201"/>
      <c r="D2012" s="202" t="s">
        <v>296</v>
      </c>
      <c r="E2012" s="203" t="s">
        <v>21</v>
      </c>
      <c r="F2012" s="204" t="s">
        <v>2210</v>
      </c>
      <c r="G2012" s="201"/>
      <c r="H2012" s="205">
        <v>6.98</v>
      </c>
      <c r="I2012" s="206"/>
      <c r="J2012" s="201"/>
      <c r="K2012" s="201"/>
      <c r="L2012" s="207"/>
      <c r="M2012" s="208"/>
      <c r="N2012" s="209"/>
      <c r="O2012" s="209"/>
      <c r="P2012" s="209"/>
      <c r="Q2012" s="209"/>
      <c r="R2012" s="209"/>
      <c r="S2012" s="209"/>
      <c r="T2012" s="210"/>
      <c r="AT2012" s="211" t="s">
        <v>296</v>
      </c>
      <c r="AU2012" s="211" t="s">
        <v>82</v>
      </c>
      <c r="AV2012" s="13" t="s">
        <v>82</v>
      </c>
      <c r="AW2012" s="13" t="s">
        <v>34</v>
      </c>
      <c r="AX2012" s="13" t="s">
        <v>73</v>
      </c>
      <c r="AY2012" s="211" t="s">
        <v>286</v>
      </c>
    </row>
    <row r="2013" spans="2:51" s="13" customFormat="1" ht="11.25">
      <c r="B2013" s="200"/>
      <c r="C2013" s="201"/>
      <c r="D2013" s="202" t="s">
        <v>296</v>
      </c>
      <c r="E2013" s="203" t="s">
        <v>21</v>
      </c>
      <c r="F2013" s="204" t="s">
        <v>2211</v>
      </c>
      <c r="G2013" s="201"/>
      <c r="H2013" s="205">
        <v>2.65</v>
      </c>
      <c r="I2013" s="206"/>
      <c r="J2013" s="201"/>
      <c r="K2013" s="201"/>
      <c r="L2013" s="207"/>
      <c r="M2013" s="208"/>
      <c r="N2013" s="209"/>
      <c r="O2013" s="209"/>
      <c r="P2013" s="209"/>
      <c r="Q2013" s="209"/>
      <c r="R2013" s="209"/>
      <c r="S2013" s="209"/>
      <c r="T2013" s="210"/>
      <c r="AT2013" s="211" t="s">
        <v>296</v>
      </c>
      <c r="AU2013" s="211" t="s">
        <v>82</v>
      </c>
      <c r="AV2013" s="13" t="s">
        <v>82</v>
      </c>
      <c r="AW2013" s="13" t="s">
        <v>34</v>
      </c>
      <c r="AX2013" s="13" t="s">
        <v>73</v>
      </c>
      <c r="AY2013" s="211" t="s">
        <v>286</v>
      </c>
    </row>
    <row r="2014" spans="2:51" s="13" customFormat="1" ht="11.25">
      <c r="B2014" s="200"/>
      <c r="C2014" s="201"/>
      <c r="D2014" s="202" t="s">
        <v>296</v>
      </c>
      <c r="E2014" s="203" t="s">
        <v>21</v>
      </c>
      <c r="F2014" s="204" t="s">
        <v>2212</v>
      </c>
      <c r="G2014" s="201"/>
      <c r="H2014" s="205">
        <v>4.0449999999999999</v>
      </c>
      <c r="I2014" s="206"/>
      <c r="J2014" s="201"/>
      <c r="K2014" s="201"/>
      <c r="L2014" s="207"/>
      <c r="M2014" s="208"/>
      <c r="N2014" s="209"/>
      <c r="O2014" s="209"/>
      <c r="P2014" s="209"/>
      <c r="Q2014" s="209"/>
      <c r="R2014" s="209"/>
      <c r="S2014" s="209"/>
      <c r="T2014" s="210"/>
      <c r="AT2014" s="211" t="s">
        <v>296</v>
      </c>
      <c r="AU2014" s="211" t="s">
        <v>82</v>
      </c>
      <c r="AV2014" s="13" t="s">
        <v>82</v>
      </c>
      <c r="AW2014" s="13" t="s">
        <v>34</v>
      </c>
      <c r="AX2014" s="13" t="s">
        <v>73</v>
      </c>
      <c r="AY2014" s="211" t="s">
        <v>286</v>
      </c>
    </row>
    <row r="2015" spans="2:51" s="13" customFormat="1" ht="11.25">
      <c r="B2015" s="200"/>
      <c r="C2015" s="201"/>
      <c r="D2015" s="202" t="s">
        <v>296</v>
      </c>
      <c r="E2015" s="203" t="s">
        <v>21</v>
      </c>
      <c r="F2015" s="204" t="s">
        <v>2213</v>
      </c>
      <c r="G2015" s="201"/>
      <c r="H2015" s="205">
        <v>10.615</v>
      </c>
      <c r="I2015" s="206"/>
      <c r="J2015" s="201"/>
      <c r="K2015" s="201"/>
      <c r="L2015" s="207"/>
      <c r="M2015" s="208"/>
      <c r="N2015" s="209"/>
      <c r="O2015" s="209"/>
      <c r="P2015" s="209"/>
      <c r="Q2015" s="209"/>
      <c r="R2015" s="209"/>
      <c r="S2015" s="209"/>
      <c r="T2015" s="210"/>
      <c r="AT2015" s="211" t="s">
        <v>296</v>
      </c>
      <c r="AU2015" s="211" t="s">
        <v>82</v>
      </c>
      <c r="AV2015" s="13" t="s">
        <v>82</v>
      </c>
      <c r="AW2015" s="13" t="s">
        <v>34</v>
      </c>
      <c r="AX2015" s="13" t="s">
        <v>73</v>
      </c>
      <c r="AY2015" s="211" t="s">
        <v>286</v>
      </c>
    </row>
    <row r="2016" spans="2:51" s="13" customFormat="1" ht="11.25">
      <c r="B2016" s="200"/>
      <c r="C2016" s="201"/>
      <c r="D2016" s="202" t="s">
        <v>296</v>
      </c>
      <c r="E2016" s="203" t="s">
        <v>21</v>
      </c>
      <c r="F2016" s="204" t="s">
        <v>2214</v>
      </c>
      <c r="G2016" s="201"/>
      <c r="H2016" s="205">
        <v>2.645</v>
      </c>
      <c r="I2016" s="206"/>
      <c r="J2016" s="201"/>
      <c r="K2016" s="201"/>
      <c r="L2016" s="207"/>
      <c r="M2016" s="208"/>
      <c r="N2016" s="209"/>
      <c r="O2016" s="209"/>
      <c r="P2016" s="209"/>
      <c r="Q2016" s="209"/>
      <c r="R2016" s="209"/>
      <c r="S2016" s="209"/>
      <c r="T2016" s="210"/>
      <c r="AT2016" s="211" t="s">
        <v>296</v>
      </c>
      <c r="AU2016" s="211" t="s">
        <v>82</v>
      </c>
      <c r="AV2016" s="13" t="s">
        <v>82</v>
      </c>
      <c r="AW2016" s="13" t="s">
        <v>34</v>
      </c>
      <c r="AX2016" s="13" t="s">
        <v>73</v>
      </c>
      <c r="AY2016" s="211" t="s">
        <v>286</v>
      </c>
    </row>
    <row r="2017" spans="2:51" s="13" customFormat="1" ht="11.25">
      <c r="B2017" s="200"/>
      <c r="C2017" s="201"/>
      <c r="D2017" s="202" t="s">
        <v>296</v>
      </c>
      <c r="E2017" s="203" t="s">
        <v>21</v>
      </c>
      <c r="F2017" s="204" t="s">
        <v>2215</v>
      </c>
      <c r="G2017" s="201"/>
      <c r="H2017" s="205">
        <v>1.125</v>
      </c>
      <c r="I2017" s="206"/>
      <c r="J2017" s="201"/>
      <c r="K2017" s="201"/>
      <c r="L2017" s="207"/>
      <c r="M2017" s="208"/>
      <c r="N2017" s="209"/>
      <c r="O2017" s="209"/>
      <c r="P2017" s="209"/>
      <c r="Q2017" s="209"/>
      <c r="R2017" s="209"/>
      <c r="S2017" s="209"/>
      <c r="T2017" s="210"/>
      <c r="AT2017" s="211" t="s">
        <v>296</v>
      </c>
      <c r="AU2017" s="211" t="s">
        <v>82</v>
      </c>
      <c r="AV2017" s="13" t="s">
        <v>82</v>
      </c>
      <c r="AW2017" s="13" t="s">
        <v>34</v>
      </c>
      <c r="AX2017" s="13" t="s">
        <v>73</v>
      </c>
      <c r="AY2017" s="211" t="s">
        <v>286</v>
      </c>
    </row>
    <row r="2018" spans="2:51" s="13" customFormat="1" ht="11.25">
      <c r="B2018" s="200"/>
      <c r="C2018" s="201"/>
      <c r="D2018" s="202" t="s">
        <v>296</v>
      </c>
      <c r="E2018" s="203" t="s">
        <v>21</v>
      </c>
      <c r="F2018" s="204" t="s">
        <v>2216</v>
      </c>
      <c r="G2018" s="201"/>
      <c r="H2018" s="205">
        <v>2.3250000000000002</v>
      </c>
      <c r="I2018" s="206"/>
      <c r="J2018" s="201"/>
      <c r="K2018" s="201"/>
      <c r="L2018" s="207"/>
      <c r="M2018" s="208"/>
      <c r="N2018" s="209"/>
      <c r="O2018" s="209"/>
      <c r="P2018" s="209"/>
      <c r="Q2018" s="209"/>
      <c r="R2018" s="209"/>
      <c r="S2018" s="209"/>
      <c r="T2018" s="210"/>
      <c r="AT2018" s="211" t="s">
        <v>296</v>
      </c>
      <c r="AU2018" s="211" t="s">
        <v>82</v>
      </c>
      <c r="AV2018" s="13" t="s">
        <v>82</v>
      </c>
      <c r="AW2018" s="13" t="s">
        <v>34</v>
      </c>
      <c r="AX2018" s="13" t="s">
        <v>73</v>
      </c>
      <c r="AY2018" s="211" t="s">
        <v>286</v>
      </c>
    </row>
    <row r="2019" spans="2:51" s="13" customFormat="1" ht="11.25">
      <c r="B2019" s="200"/>
      <c r="C2019" s="201"/>
      <c r="D2019" s="202" t="s">
        <v>296</v>
      </c>
      <c r="E2019" s="203" t="s">
        <v>21</v>
      </c>
      <c r="F2019" s="204" t="s">
        <v>2217</v>
      </c>
      <c r="G2019" s="201"/>
      <c r="H2019" s="205">
        <v>3.77</v>
      </c>
      <c r="I2019" s="206"/>
      <c r="J2019" s="201"/>
      <c r="K2019" s="201"/>
      <c r="L2019" s="207"/>
      <c r="M2019" s="208"/>
      <c r="N2019" s="209"/>
      <c r="O2019" s="209"/>
      <c r="P2019" s="209"/>
      <c r="Q2019" s="209"/>
      <c r="R2019" s="209"/>
      <c r="S2019" s="209"/>
      <c r="T2019" s="210"/>
      <c r="AT2019" s="211" t="s">
        <v>296</v>
      </c>
      <c r="AU2019" s="211" t="s">
        <v>82</v>
      </c>
      <c r="AV2019" s="13" t="s">
        <v>82</v>
      </c>
      <c r="AW2019" s="13" t="s">
        <v>34</v>
      </c>
      <c r="AX2019" s="13" t="s">
        <v>73</v>
      </c>
      <c r="AY2019" s="211" t="s">
        <v>286</v>
      </c>
    </row>
    <row r="2020" spans="2:51" s="13" customFormat="1" ht="11.25">
      <c r="B2020" s="200"/>
      <c r="C2020" s="201"/>
      <c r="D2020" s="202" t="s">
        <v>296</v>
      </c>
      <c r="E2020" s="203" t="s">
        <v>21</v>
      </c>
      <c r="F2020" s="204" t="s">
        <v>2218</v>
      </c>
      <c r="G2020" s="201"/>
      <c r="H2020" s="205">
        <v>2.2999999999999998</v>
      </c>
      <c r="I2020" s="206"/>
      <c r="J2020" s="201"/>
      <c r="K2020" s="201"/>
      <c r="L2020" s="207"/>
      <c r="M2020" s="208"/>
      <c r="N2020" s="209"/>
      <c r="O2020" s="209"/>
      <c r="P2020" s="209"/>
      <c r="Q2020" s="209"/>
      <c r="R2020" s="209"/>
      <c r="S2020" s="209"/>
      <c r="T2020" s="210"/>
      <c r="AT2020" s="211" t="s">
        <v>296</v>
      </c>
      <c r="AU2020" s="211" t="s">
        <v>82</v>
      </c>
      <c r="AV2020" s="13" t="s">
        <v>82</v>
      </c>
      <c r="AW2020" s="13" t="s">
        <v>34</v>
      </c>
      <c r="AX2020" s="13" t="s">
        <v>73</v>
      </c>
      <c r="AY2020" s="211" t="s">
        <v>286</v>
      </c>
    </row>
    <row r="2021" spans="2:51" s="13" customFormat="1" ht="11.25">
      <c r="B2021" s="200"/>
      <c r="C2021" s="201"/>
      <c r="D2021" s="202" t="s">
        <v>296</v>
      </c>
      <c r="E2021" s="203" t="s">
        <v>21</v>
      </c>
      <c r="F2021" s="204" t="s">
        <v>2219</v>
      </c>
      <c r="G2021" s="201"/>
      <c r="H2021" s="205">
        <v>4.45</v>
      </c>
      <c r="I2021" s="206"/>
      <c r="J2021" s="201"/>
      <c r="K2021" s="201"/>
      <c r="L2021" s="207"/>
      <c r="M2021" s="208"/>
      <c r="N2021" s="209"/>
      <c r="O2021" s="209"/>
      <c r="P2021" s="209"/>
      <c r="Q2021" s="209"/>
      <c r="R2021" s="209"/>
      <c r="S2021" s="209"/>
      <c r="T2021" s="210"/>
      <c r="AT2021" s="211" t="s">
        <v>296</v>
      </c>
      <c r="AU2021" s="211" t="s">
        <v>82</v>
      </c>
      <c r="AV2021" s="13" t="s">
        <v>82</v>
      </c>
      <c r="AW2021" s="13" t="s">
        <v>34</v>
      </c>
      <c r="AX2021" s="13" t="s">
        <v>73</v>
      </c>
      <c r="AY2021" s="211" t="s">
        <v>286</v>
      </c>
    </row>
    <row r="2022" spans="2:51" s="13" customFormat="1" ht="11.25">
      <c r="B2022" s="200"/>
      <c r="C2022" s="201"/>
      <c r="D2022" s="202" t="s">
        <v>296</v>
      </c>
      <c r="E2022" s="203" t="s">
        <v>21</v>
      </c>
      <c r="F2022" s="204" t="s">
        <v>2220</v>
      </c>
      <c r="G2022" s="201"/>
      <c r="H2022" s="205">
        <v>10.3</v>
      </c>
      <c r="I2022" s="206"/>
      <c r="J2022" s="201"/>
      <c r="K2022" s="201"/>
      <c r="L2022" s="207"/>
      <c r="M2022" s="208"/>
      <c r="N2022" s="209"/>
      <c r="O2022" s="209"/>
      <c r="P2022" s="209"/>
      <c r="Q2022" s="209"/>
      <c r="R2022" s="209"/>
      <c r="S2022" s="209"/>
      <c r="T2022" s="210"/>
      <c r="AT2022" s="211" t="s">
        <v>296</v>
      </c>
      <c r="AU2022" s="211" t="s">
        <v>82</v>
      </c>
      <c r="AV2022" s="13" t="s">
        <v>82</v>
      </c>
      <c r="AW2022" s="13" t="s">
        <v>34</v>
      </c>
      <c r="AX2022" s="13" t="s">
        <v>73</v>
      </c>
      <c r="AY2022" s="211" t="s">
        <v>286</v>
      </c>
    </row>
    <row r="2023" spans="2:51" s="13" customFormat="1" ht="11.25">
      <c r="B2023" s="200"/>
      <c r="C2023" s="201"/>
      <c r="D2023" s="202" t="s">
        <v>296</v>
      </c>
      <c r="E2023" s="203" t="s">
        <v>21</v>
      </c>
      <c r="F2023" s="204" t="s">
        <v>2221</v>
      </c>
      <c r="G2023" s="201"/>
      <c r="H2023" s="205">
        <v>7.99</v>
      </c>
      <c r="I2023" s="206"/>
      <c r="J2023" s="201"/>
      <c r="K2023" s="201"/>
      <c r="L2023" s="207"/>
      <c r="M2023" s="208"/>
      <c r="N2023" s="209"/>
      <c r="O2023" s="209"/>
      <c r="P2023" s="209"/>
      <c r="Q2023" s="209"/>
      <c r="R2023" s="209"/>
      <c r="S2023" s="209"/>
      <c r="T2023" s="210"/>
      <c r="AT2023" s="211" t="s">
        <v>296</v>
      </c>
      <c r="AU2023" s="211" t="s">
        <v>82</v>
      </c>
      <c r="AV2023" s="13" t="s">
        <v>82</v>
      </c>
      <c r="AW2023" s="13" t="s">
        <v>34</v>
      </c>
      <c r="AX2023" s="13" t="s">
        <v>73</v>
      </c>
      <c r="AY2023" s="211" t="s">
        <v>286</v>
      </c>
    </row>
    <row r="2024" spans="2:51" s="13" customFormat="1" ht="11.25">
      <c r="B2024" s="200"/>
      <c r="C2024" s="201"/>
      <c r="D2024" s="202" t="s">
        <v>296</v>
      </c>
      <c r="E2024" s="203" t="s">
        <v>21</v>
      </c>
      <c r="F2024" s="204" t="s">
        <v>2222</v>
      </c>
      <c r="G2024" s="201"/>
      <c r="H2024" s="205">
        <v>6.1</v>
      </c>
      <c r="I2024" s="206"/>
      <c r="J2024" s="201"/>
      <c r="K2024" s="201"/>
      <c r="L2024" s="207"/>
      <c r="M2024" s="208"/>
      <c r="N2024" s="209"/>
      <c r="O2024" s="209"/>
      <c r="P2024" s="209"/>
      <c r="Q2024" s="209"/>
      <c r="R2024" s="209"/>
      <c r="S2024" s="209"/>
      <c r="T2024" s="210"/>
      <c r="AT2024" s="211" t="s">
        <v>296</v>
      </c>
      <c r="AU2024" s="211" t="s">
        <v>82</v>
      </c>
      <c r="AV2024" s="13" t="s">
        <v>82</v>
      </c>
      <c r="AW2024" s="13" t="s">
        <v>34</v>
      </c>
      <c r="AX2024" s="13" t="s">
        <v>73</v>
      </c>
      <c r="AY2024" s="211" t="s">
        <v>286</v>
      </c>
    </row>
    <row r="2025" spans="2:51" s="13" customFormat="1" ht="11.25">
      <c r="B2025" s="200"/>
      <c r="C2025" s="201"/>
      <c r="D2025" s="202" t="s">
        <v>296</v>
      </c>
      <c r="E2025" s="203" t="s">
        <v>21</v>
      </c>
      <c r="F2025" s="204" t="s">
        <v>2223</v>
      </c>
      <c r="G2025" s="201"/>
      <c r="H2025" s="205">
        <v>2.8849999999999998</v>
      </c>
      <c r="I2025" s="206"/>
      <c r="J2025" s="201"/>
      <c r="K2025" s="201"/>
      <c r="L2025" s="207"/>
      <c r="M2025" s="208"/>
      <c r="N2025" s="209"/>
      <c r="O2025" s="209"/>
      <c r="P2025" s="209"/>
      <c r="Q2025" s="209"/>
      <c r="R2025" s="209"/>
      <c r="S2025" s="209"/>
      <c r="T2025" s="210"/>
      <c r="AT2025" s="211" t="s">
        <v>296</v>
      </c>
      <c r="AU2025" s="211" t="s">
        <v>82</v>
      </c>
      <c r="AV2025" s="13" t="s">
        <v>82</v>
      </c>
      <c r="AW2025" s="13" t="s">
        <v>34</v>
      </c>
      <c r="AX2025" s="13" t="s">
        <v>73</v>
      </c>
      <c r="AY2025" s="211" t="s">
        <v>286</v>
      </c>
    </row>
    <row r="2026" spans="2:51" s="13" customFormat="1" ht="11.25">
      <c r="B2026" s="200"/>
      <c r="C2026" s="201"/>
      <c r="D2026" s="202" t="s">
        <v>296</v>
      </c>
      <c r="E2026" s="203" t="s">
        <v>21</v>
      </c>
      <c r="F2026" s="204" t="s">
        <v>2224</v>
      </c>
      <c r="G2026" s="201"/>
      <c r="H2026" s="205">
        <v>1.87</v>
      </c>
      <c r="I2026" s="206"/>
      <c r="J2026" s="201"/>
      <c r="K2026" s="201"/>
      <c r="L2026" s="207"/>
      <c r="M2026" s="208"/>
      <c r="N2026" s="209"/>
      <c r="O2026" s="209"/>
      <c r="P2026" s="209"/>
      <c r="Q2026" s="209"/>
      <c r="R2026" s="209"/>
      <c r="S2026" s="209"/>
      <c r="T2026" s="210"/>
      <c r="AT2026" s="211" t="s">
        <v>296</v>
      </c>
      <c r="AU2026" s="211" t="s">
        <v>82</v>
      </c>
      <c r="AV2026" s="13" t="s">
        <v>82</v>
      </c>
      <c r="AW2026" s="13" t="s">
        <v>34</v>
      </c>
      <c r="AX2026" s="13" t="s">
        <v>73</v>
      </c>
      <c r="AY2026" s="211" t="s">
        <v>286</v>
      </c>
    </row>
    <row r="2027" spans="2:51" s="13" customFormat="1" ht="11.25">
      <c r="B2027" s="200"/>
      <c r="C2027" s="201"/>
      <c r="D2027" s="202" t="s">
        <v>296</v>
      </c>
      <c r="E2027" s="203" t="s">
        <v>21</v>
      </c>
      <c r="F2027" s="204" t="s">
        <v>2225</v>
      </c>
      <c r="G2027" s="201"/>
      <c r="H2027" s="205">
        <v>6.8550000000000004</v>
      </c>
      <c r="I2027" s="206"/>
      <c r="J2027" s="201"/>
      <c r="K2027" s="201"/>
      <c r="L2027" s="207"/>
      <c r="M2027" s="208"/>
      <c r="N2027" s="209"/>
      <c r="O2027" s="209"/>
      <c r="P2027" s="209"/>
      <c r="Q2027" s="209"/>
      <c r="R2027" s="209"/>
      <c r="S2027" s="209"/>
      <c r="T2027" s="210"/>
      <c r="AT2027" s="211" t="s">
        <v>296</v>
      </c>
      <c r="AU2027" s="211" t="s">
        <v>82</v>
      </c>
      <c r="AV2027" s="13" t="s">
        <v>82</v>
      </c>
      <c r="AW2027" s="13" t="s">
        <v>34</v>
      </c>
      <c r="AX2027" s="13" t="s">
        <v>73</v>
      </c>
      <c r="AY2027" s="211" t="s">
        <v>286</v>
      </c>
    </row>
    <row r="2028" spans="2:51" s="13" customFormat="1" ht="11.25">
      <c r="B2028" s="200"/>
      <c r="C2028" s="201"/>
      <c r="D2028" s="202" t="s">
        <v>296</v>
      </c>
      <c r="E2028" s="203" t="s">
        <v>21</v>
      </c>
      <c r="F2028" s="204" t="s">
        <v>2226</v>
      </c>
      <c r="G2028" s="201"/>
      <c r="H2028" s="205">
        <v>3.62</v>
      </c>
      <c r="I2028" s="206"/>
      <c r="J2028" s="201"/>
      <c r="K2028" s="201"/>
      <c r="L2028" s="207"/>
      <c r="M2028" s="208"/>
      <c r="N2028" s="209"/>
      <c r="O2028" s="209"/>
      <c r="P2028" s="209"/>
      <c r="Q2028" s="209"/>
      <c r="R2028" s="209"/>
      <c r="S2028" s="209"/>
      <c r="T2028" s="210"/>
      <c r="AT2028" s="211" t="s">
        <v>296</v>
      </c>
      <c r="AU2028" s="211" t="s">
        <v>82</v>
      </c>
      <c r="AV2028" s="13" t="s">
        <v>82</v>
      </c>
      <c r="AW2028" s="13" t="s">
        <v>34</v>
      </c>
      <c r="AX2028" s="13" t="s">
        <v>73</v>
      </c>
      <c r="AY2028" s="211" t="s">
        <v>286</v>
      </c>
    </row>
    <row r="2029" spans="2:51" s="13" customFormat="1" ht="11.25">
      <c r="B2029" s="200"/>
      <c r="C2029" s="201"/>
      <c r="D2029" s="202" t="s">
        <v>296</v>
      </c>
      <c r="E2029" s="203" t="s">
        <v>21</v>
      </c>
      <c r="F2029" s="204" t="s">
        <v>2227</v>
      </c>
      <c r="G2029" s="201"/>
      <c r="H2029" s="205">
        <v>15.65</v>
      </c>
      <c r="I2029" s="206"/>
      <c r="J2029" s="201"/>
      <c r="K2029" s="201"/>
      <c r="L2029" s="207"/>
      <c r="M2029" s="208"/>
      <c r="N2029" s="209"/>
      <c r="O2029" s="209"/>
      <c r="P2029" s="209"/>
      <c r="Q2029" s="209"/>
      <c r="R2029" s="209"/>
      <c r="S2029" s="209"/>
      <c r="T2029" s="210"/>
      <c r="AT2029" s="211" t="s">
        <v>296</v>
      </c>
      <c r="AU2029" s="211" t="s">
        <v>82</v>
      </c>
      <c r="AV2029" s="13" t="s">
        <v>82</v>
      </c>
      <c r="AW2029" s="13" t="s">
        <v>34</v>
      </c>
      <c r="AX2029" s="13" t="s">
        <v>73</v>
      </c>
      <c r="AY2029" s="211" t="s">
        <v>286</v>
      </c>
    </row>
    <row r="2030" spans="2:51" s="13" customFormat="1" ht="11.25">
      <c r="B2030" s="200"/>
      <c r="C2030" s="201"/>
      <c r="D2030" s="202" t="s">
        <v>296</v>
      </c>
      <c r="E2030" s="203" t="s">
        <v>21</v>
      </c>
      <c r="F2030" s="204" t="s">
        <v>590</v>
      </c>
      <c r="G2030" s="201"/>
      <c r="H2030" s="205">
        <v>1.1830000000000001</v>
      </c>
      <c r="I2030" s="206"/>
      <c r="J2030" s="201"/>
      <c r="K2030" s="201"/>
      <c r="L2030" s="207"/>
      <c r="M2030" s="208"/>
      <c r="N2030" s="209"/>
      <c r="O2030" s="209"/>
      <c r="P2030" s="209"/>
      <c r="Q2030" s="209"/>
      <c r="R2030" s="209"/>
      <c r="S2030" s="209"/>
      <c r="T2030" s="210"/>
      <c r="AT2030" s="211" t="s">
        <v>296</v>
      </c>
      <c r="AU2030" s="211" t="s">
        <v>82</v>
      </c>
      <c r="AV2030" s="13" t="s">
        <v>82</v>
      </c>
      <c r="AW2030" s="13" t="s">
        <v>34</v>
      </c>
      <c r="AX2030" s="13" t="s">
        <v>73</v>
      </c>
      <c r="AY2030" s="211" t="s">
        <v>286</v>
      </c>
    </row>
    <row r="2031" spans="2:51" s="13" customFormat="1" ht="11.25">
      <c r="B2031" s="200"/>
      <c r="C2031" s="201"/>
      <c r="D2031" s="202" t="s">
        <v>296</v>
      </c>
      <c r="E2031" s="203" t="s">
        <v>21</v>
      </c>
      <c r="F2031" s="204" t="s">
        <v>591</v>
      </c>
      <c r="G2031" s="201"/>
      <c r="H2031" s="205">
        <v>1.3129999999999999</v>
      </c>
      <c r="I2031" s="206"/>
      <c r="J2031" s="201"/>
      <c r="K2031" s="201"/>
      <c r="L2031" s="207"/>
      <c r="M2031" s="208"/>
      <c r="N2031" s="209"/>
      <c r="O2031" s="209"/>
      <c r="P2031" s="209"/>
      <c r="Q2031" s="209"/>
      <c r="R2031" s="209"/>
      <c r="S2031" s="209"/>
      <c r="T2031" s="210"/>
      <c r="AT2031" s="211" t="s">
        <v>296</v>
      </c>
      <c r="AU2031" s="211" t="s">
        <v>82</v>
      </c>
      <c r="AV2031" s="13" t="s">
        <v>82</v>
      </c>
      <c r="AW2031" s="13" t="s">
        <v>34</v>
      </c>
      <c r="AX2031" s="13" t="s">
        <v>73</v>
      </c>
      <c r="AY2031" s="211" t="s">
        <v>286</v>
      </c>
    </row>
    <row r="2032" spans="2:51" s="13" customFormat="1" ht="11.25">
      <c r="B2032" s="200"/>
      <c r="C2032" s="201"/>
      <c r="D2032" s="202" t="s">
        <v>296</v>
      </c>
      <c r="E2032" s="203" t="s">
        <v>21</v>
      </c>
      <c r="F2032" s="204" t="s">
        <v>2058</v>
      </c>
      <c r="G2032" s="201"/>
      <c r="H2032" s="205">
        <v>0</v>
      </c>
      <c r="I2032" s="206"/>
      <c r="J2032" s="201"/>
      <c r="K2032" s="201"/>
      <c r="L2032" s="207"/>
      <c r="M2032" s="208"/>
      <c r="N2032" s="209"/>
      <c r="O2032" s="209"/>
      <c r="P2032" s="209"/>
      <c r="Q2032" s="209"/>
      <c r="R2032" s="209"/>
      <c r="S2032" s="209"/>
      <c r="T2032" s="210"/>
      <c r="AT2032" s="211" t="s">
        <v>296</v>
      </c>
      <c r="AU2032" s="211" t="s">
        <v>82</v>
      </c>
      <c r="AV2032" s="13" t="s">
        <v>82</v>
      </c>
      <c r="AW2032" s="13" t="s">
        <v>34</v>
      </c>
      <c r="AX2032" s="13" t="s">
        <v>73</v>
      </c>
      <c r="AY2032" s="211" t="s">
        <v>286</v>
      </c>
    </row>
    <row r="2033" spans="2:51" s="15" customFormat="1" ht="11.25">
      <c r="B2033" s="223"/>
      <c r="C2033" s="224"/>
      <c r="D2033" s="202" t="s">
        <v>296</v>
      </c>
      <c r="E2033" s="225" t="s">
        <v>21</v>
      </c>
      <c r="F2033" s="226" t="s">
        <v>2059</v>
      </c>
      <c r="G2033" s="224"/>
      <c r="H2033" s="225" t="s">
        <v>21</v>
      </c>
      <c r="I2033" s="227"/>
      <c r="J2033" s="224"/>
      <c r="K2033" s="224"/>
      <c r="L2033" s="228"/>
      <c r="M2033" s="229"/>
      <c r="N2033" s="230"/>
      <c r="O2033" s="230"/>
      <c r="P2033" s="230"/>
      <c r="Q2033" s="230"/>
      <c r="R2033" s="230"/>
      <c r="S2033" s="230"/>
      <c r="T2033" s="231"/>
      <c r="AT2033" s="232" t="s">
        <v>296</v>
      </c>
      <c r="AU2033" s="232" t="s">
        <v>82</v>
      </c>
      <c r="AV2033" s="15" t="s">
        <v>80</v>
      </c>
      <c r="AW2033" s="15" t="s">
        <v>34</v>
      </c>
      <c r="AX2033" s="15" t="s">
        <v>73</v>
      </c>
      <c r="AY2033" s="232" t="s">
        <v>286</v>
      </c>
    </row>
    <row r="2034" spans="2:51" s="13" customFormat="1" ht="11.25">
      <c r="B2034" s="200"/>
      <c r="C2034" s="201"/>
      <c r="D2034" s="202" t="s">
        <v>296</v>
      </c>
      <c r="E2034" s="203" t="s">
        <v>21</v>
      </c>
      <c r="F2034" s="204" t="s">
        <v>2228</v>
      </c>
      <c r="G2034" s="201"/>
      <c r="H2034" s="205">
        <v>1.88</v>
      </c>
      <c r="I2034" s="206"/>
      <c r="J2034" s="201"/>
      <c r="K2034" s="201"/>
      <c r="L2034" s="207"/>
      <c r="M2034" s="208"/>
      <c r="N2034" s="209"/>
      <c r="O2034" s="209"/>
      <c r="P2034" s="209"/>
      <c r="Q2034" s="209"/>
      <c r="R2034" s="209"/>
      <c r="S2034" s="209"/>
      <c r="T2034" s="210"/>
      <c r="AT2034" s="211" t="s">
        <v>296</v>
      </c>
      <c r="AU2034" s="211" t="s">
        <v>82</v>
      </c>
      <c r="AV2034" s="13" t="s">
        <v>82</v>
      </c>
      <c r="AW2034" s="13" t="s">
        <v>34</v>
      </c>
      <c r="AX2034" s="13" t="s">
        <v>73</v>
      </c>
      <c r="AY2034" s="211" t="s">
        <v>286</v>
      </c>
    </row>
    <row r="2035" spans="2:51" s="13" customFormat="1" ht="11.25">
      <c r="B2035" s="200"/>
      <c r="C2035" s="201"/>
      <c r="D2035" s="202" t="s">
        <v>296</v>
      </c>
      <c r="E2035" s="203" t="s">
        <v>21</v>
      </c>
      <c r="F2035" s="204" t="s">
        <v>2229</v>
      </c>
      <c r="G2035" s="201"/>
      <c r="H2035" s="205">
        <v>2.02</v>
      </c>
      <c r="I2035" s="206"/>
      <c r="J2035" s="201"/>
      <c r="K2035" s="201"/>
      <c r="L2035" s="207"/>
      <c r="M2035" s="208"/>
      <c r="N2035" s="209"/>
      <c r="O2035" s="209"/>
      <c r="P2035" s="209"/>
      <c r="Q2035" s="209"/>
      <c r="R2035" s="209"/>
      <c r="S2035" s="209"/>
      <c r="T2035" s="210"/>
      <c r="AT2035" s="211" t="s">
        <v>296</v>
      </c>
      <c r="AU2035" s="211" t="s">
        <v>82</v>
      </c>
      <c r="AV2035" s="13" t="s">
        <v>82</v>
      </c>
      <c r="AW2035" s="13" t="s">
        <v>34</v>
      </c>
      <c r="AX2035" s="13" t="s">
        <v>73</v>
      </c>
      <c r="AY2035" s="211" t="s">
        <v>286</v>
      </c>
    </row>
    <row r="2036" spans="2:51" s="13" customFormat="1" ht="11.25">
      <c r="B2036" s="200"/>
      <c r="C2036" s="201"/>
      <c r="D2036" s="202" t="s">
        <v>296</v>
      </c>
      <c r="E2036" s="203" t="s">
        <v>21</v>
      </c>
      <c r="F2036" s="204" t="s">
        <v>2230</v>
      </c>
      <c r="G2036" s="201"/>
      <c r="H2036" s="205">
        <v>3.2149999999999999</v>
      </c>
      <c r="I2036" s="206"/>
      <c r="J2036" s="201"/>
      <c r="K2036" s="201"/>
      <c r="L2036" s="207"/>
      <c r="M2036" s="208"/>
      <c r="N2036" s="209"/>
      <c r="O2036" s="209"/>
      <c r="P2036" s="209"/>
      <c r="Q2036" s="209"/>
      <c r="R2036" s="209"/>
      <c r="S2036" s="209"/>
      <c r="T2036" s="210"/>
      <c r="AT2036" s="211" t="s">
        <v>296</v>
      </c>
      <c r="AU2036" s="211" t="s">
        <v>82</v>
      </c>
      <c r="AV2036" s="13" t="s">
        <v>82</v>
      </c>
      <c r="AW2036" s="13" t="s">
        <v>34</v>
      </c>
      <c r="AX2036" s="13" t="s">
        <v>73</v>
      </c>
      <c r="AY2036" s="211" t="s">
        <v>286</v>
      </c>
    </row>
    <row r="2037" spans="2:51" s="13" customFormat="1" ht="11.25">
      <c r="B2037" s="200"/>
      <c r="C2037" s="201"/>
      <c r="D2037" s="202" t="s">
        <v>296</v>
      </c>
      <c r="E2037" s="203" t="s">
        <v>21</v>
      </c>
      <c r="F2037" s="204" t="s">
        <v>2231</v>
      </c>
      <c r="G2037" s="201"/>
      <c r="H2037" s="205">
        <v>1.9470000000000001</v>
      </c>
      <c r="I2037" s="206"/>
      <c r="J2037" s="201"/>
      <c r="K2037" s="201"/>
      <c r="L2037" s="207"/>
      <c r="M2037" s="208"/>
      <c r="N2037" s="209"/>
      <c r="O2037" s="209"/>
      <c r="P2037" s="209"/>
      <c r="Q2037" s="209"/>
      <c r="R2037" s="209"/>
      <c r="S2037" s="209"/>
      <c r="T2037" s="210"/>
      <c r="AT2037" s="211" t="s">
        <v>296</v>
      </c>
      <c r="AU2037" s="211" t="s">
        <v>82</v>
      </c>
      <c r="AV2037" s="13" t="s">
        <v>82</v>
      </c>
      <c r="AW2037" s="13" t="s">
        <v>34</v>
      </c>
      <c r="AX2037" s="13" t="s">
        <v>73</v>
      </c>
      <c r="AY2037" s="211" t="s">
        <v>286</v>
      </c>
    </row>
    <row r="2038" spans="2:51" s="13" customFormat="1" ht="11.25">
      <c r="B2038" s="200"/>
      <c r="C2038" s="201"/>
      <c r="D2038" s="202" t="s">
        <v>296</v>
      </c>
      <c r="E2038" s="203" t="s">
        <v>21</v>
      </c>
      <c r="F2038" s="204" t="s">
        <v>2232</v>
      </c>
      <c r="G2038" s="201"/>
      <c r="H2038" s="205">
        <v>1.1890000000000001</v>
      </c>
      <c r="I2038" s="206"/>
      <c r="J2038" s="201"/>
      <c r="K2038" s="201"/>
      <c r="L2038" s="207"/>
      <c r="M2038" s="208"/>
      <c r="N2038" s="209"/>
      <c r="O2038" s="209"/>
      <c r="P2038" s="209"/>
      <c r="Q2038" s="209"/>
      <c r="R2038" s="209"/>
      <c r="S2038" s="209"/>
      <c r="T2038" s="210"/>
      <c r="AT2038" s="211" t="s">
        <v>296</v>
      </c>
      <c r="AU2038" s="211" t="s">
        <v>82</v>
      </c>
      <c r="AV2038" s="13" t="s">
        <v>82</v>
      </c>
      <c r="AW2038" s="13" t="s">
        <v>34</v>
      </c>
      <c r="AX2038" s="13" t="s">
        <v>73</v>
      </c>
      <c r="AY2038" s="211" t="s">
        <v>286</v>
      </c>
    </row>
    <row r="2039" spans="2:51" s="13" customFormat="1" ht="11.25">
      <c r="B2039" s="200"/>
      <c r="C2039" s="201"/>
      <c r="D2039" s="202" t="s">
        <v>296</v>
      </c>
      <c r="E2039" s="203" t="s">
        <v>21</v>
      </c>
      <c r="F2039" s="204" t="s">
        <v>2233</v>
      </c>
      <c r="G2039" s="201"/>
      <c r="H2039" s="205">
        <v>1.65</v>
      </c>
      <c r="I2039" s="206"/>
      <c r="J2039" s="201"/>
      <c r="K2039" s="201"/>
      <c r="L2039" s="207"/>
      <c r="M2039" s="208"/>
      <c r="N2039" s="209"/>
      <c r="O2039" s="209"/>
      <c r="P2039" s="209"/>
      <c r="Q2039" s="209"/>
      <c r="R2039" s="209"/>
      <c r="S2039" s="209"/>
      <c r="T2039" s="210"/>
      <c r="AT2039" s="211" t="s">
        <v>296</v>
      </c>
      <c r="AU2039" s="211" t="s">
        <v>82</v>
      </c>
      <c r="AV2039" s="13" t="s">
        <v>82</v>
      </c>
      <c r="AW2039" s="13" t="s">
        <v>34</v>
      </c>
      <c r="AX2039" s="13" t="s">
        <v>73</v>
      </c>
      <c r="AY2039" s="211" t="s">
        <v>286</v>
      </c>
    </row>
    <row r="2040" spans="2:51" s="13" customFormat="1" ht="11.25">
      <c r="B2040" s="200"/>
      <c r="C2040" s="201"/>
      <c r="D2040" s="202" t="s">
        <v>296</v>
      </c>
      <c r="E2040" s="203" t="s">
        <v>21</v>
      </c>
      <c r="F2040" s="204" t="s">
        <v>2066</v>
      </c>
      <c r="G2040" s="201"/>
      <c r="H2040" s="205">
        <v>0</v>
      </c>
      <c r="I2040" s="206"/>
      <c r="J2040" s="201"/>
      <c r="K2040" s="201"/>
      <c r="L2040" s="207"/>
      <c r="M2040" s="208"/>
      <c r="N2040" s="209"/>
      <c r="O2040" s="209"/>
      <c r="P2040" s="209"/>
      <c r="Q2040" s="209"/>
      <c r="R2040" s="209"/>
      <c r="S2040" s="209"/>
      <c r="T2040" s="210"/>
      <c r="AT2040" s="211" t="s">
        <v>296</v>
      </c>
      <c r="AU2040" s="211" t="s">
        <v>82</v>
      </c>
      <c r="AV2040" s="13" t="s">
        <v>82</v>
      </c>
      <c r="AW2040" s="13" t="s">
        <v>34</v>
      </c>
      <c r="AX2040" s="13" t="s">
        <v>73</v>
      </c>
      <c r="AY2040" s="211" t="s">
        <v>286</v>
      </c>
    </row>
    <row r="2041" spans="2:51" s="15" customFormat="1" ht="11.25">
      <c r="B2041" s="223"/>
      <c r="C2041" s="224"/>
      <c r="D2041" s="202" t="s">
        <v>296</v>
      </c>
      <c r="E2041" s="225" t="s">
        <v>21</v>
      </c>
      <c r="F2041" s="226" t="s">
        <v>2067</v>
      </c>
      <c r="G2041" s="224"/>
      <c r="H2041" s="225" t="s">
        <v>21</v>
      </c>
      <c r="I2041" s="227"/>
      <c r="J2041" s="224"/>
      <c r="K2041" s="224"/>
      <c r="L2041" s="228"/>
      <c r="M2041" s="229"/>
      <c r="N2041" s="230"/>
      <c r="O2041" s="230"/>
      <c r="P2041" s="230"/>
      <c r="Q2041" s="230"/>
      <c r="R2041" s="230"/>
      <c r="S2041" s="230"/>
      <c r="T2041" s="231"/>
      <c r="AT2041" s="232" t="s">
        <v>296</v>
      </c>
      <c r="AU2041" s="232" t="s">
        <v>82</v>
      </c>
      <c r="AV2041" s="15" t="s">
        <v>80</v>
      </c>
      <c r="AW2041" s="15" t="s">
        <v>34</v>
      </c>
      <c r="AX2041" s="15" t="s">
        <v>73</v>
      </c>
      <c r="AY2041" s="232" t="s">
        <v>286</v>
      </c>
    </row>
    <row r="2042" spans="2:51" s="15" customFormat="1" ht="11.25">
      <c r="B2042" s="223"/>
      <c r="C2042" s="224"/>
      <c r="D2042" s="202" t="s">
        <v>296</v>
      </c>
      <c r="E2042" s="225" t="s">
        <v>21</v>
      </c>
      <c r="F2042" s="226" t="s">
        <v>480</v>
      </c>
      <c r="G2042" s="224"/>
      <c r="H2042" s="225" t="s">
        <v>21</v>
      </c>
      <c r="I2042" s="227"/>
      <c r="J2042" s="224"/>
      <c r="K2042" s="224"/>
      <c r="L2042" s="228"/>
      <c r="M2042" s="229"/>
      <c r="N2042" s="230"/>
      <c r="O2042" s="230"/>
      <c r="P2042" s="230"/>
      <c r="Q2042" s="230"/>
      <c r="R2042" s="230"/>
      <c r="S2042" s="230"/>
      <c r="T2042" s="231"/>
      <c r="AT2042" s="232" t="s">
        <v>296</v>
      </c>
      <c r="AU2042" s="232" t="s">
        <v>82</v>
      </c>
      <c r="AV2042" s="15" t="s">
        <v>80</v>
      </c>
      <c r="AW2042" s="15" t="s">
        <v>34</v>
      </c>
      <c r="AX2042" s="15" t="s">
        <v>73</v>
      </c>
      <c r="AY2042" s="232" t="s">
        <v>286</v>
      </c>
    </row>
    <row r="2043" spans="2:51" s="13" customFormat="1" ht="11.25">
      <c r="B2043" s="200"/>
      <c r="C2043" s="201"/>
      <c r="D2043" s="202" t="s">
        <v>296</v>
      </c>
      <c r="E2043" s="203" t="s">
        <v>21</v>
      </c>
      <c r="F2043" s="204" t="s">
        <v>2196</v>
      </c>
      <c r="G2043" s="201"/>
      <c r="H2043" s="205">
        <v>25.1</v>
      </c>
      <c r="I2043" s="206"/>
      <c r="J2043" s="201"/>
      <c r="K2043" s="201"/>
      <c r="L2043" s="207"/>
      <c r="M2043" s="208"/>
      <c r="N2043" s="209"/>
      <c r="O2043" s="209"/>
      <c r="P2043" s="209"/>
      <c r="Q2043" s="209"/>
      <c r="R2043" s="209"/>
      <c r="S2043" s="209"/>
      <c r="T2043" s="210"/>
      <c r="AT2043" s="211" t="s">
        <v>296</v>
      </c>
      <c r="AU2043" s="211" t="s">
        <v>82</v>
      </c>
      <c r="AV2043" s="13" t="s">
        <v>82</v>
      </c>
      <c r="AW2043" s="13" t="s">
        <v>34</v>
      </c>
      <c r="AX2043" s="13" t="s">
        <v>73</v>
      </c>
      <c r="AY2043" s="211" t="s">
        <v>286</v>
      </c>
    </row>
    <row r="2044" spans="2:51" s="15" customFormat="1" ht="11.25">
      <c r="B2044" s="223"/>
      <c r="C2044" s="224"/>
      <c r="D2044" s="202" t="s">
        <v>296</v>
      </c>
      <c r="E2044" s="225" t="s">
        <v>21</v>
      </c>
      <c r="F2044" s="226" t="s">
        <v>482</v>
      </c>
      <c r="G2044" s="224"/>
      <c r="H2044" s="225" t="s">
        <v>21</v>
      </c>
      <c r="I2044" s="227"/>
      <c r="J2044" s="224"/>
      <c r="K2044" s="224"/>
      <c r="L2044" s="228"/>
      <c r="M2044" s="229"/>
      <c r="N2044" s="230"/>
      <c r="O2044" s="230"/>
      <c r="P2044" s="230"/>
      <c r="Q2044" s="230"/>
      <c r="R2044" s="230"/>
      <c r="S2044" s="230"/>
      <c r="T2044" s="231"/>
      <c r="AT2044" s="232" t="s">
        <v>296</v>
      </c>
      <c r="AU2044" s="232" t="s">
        <v>82</v>
      </c>
      <c r="AV2044" s="15" t="s">
        <v>80</v>
      </c>
      <c r="AW2044" s="15" t="s">
        <v>34</v>
      </c>
      <c r="AX2044" s="15" t="s">
        <v>73</v>
      </c>
      <c r="AY2044" s="232" t="s">
        <v>286</v>
      </c>
    </row>
    <row r="2045" spans="2:51" s="13" customFormat="1" ht="11.25">
      <c r="B2045" s="200"/>
      <c r="C2045" s="201"/>
      <c r="D2045" s="202" t="s">
        <v>296</v>
      </c>
      <c r="E2045" s="203" t="s">
        <v>21</v>
      </c>
      <c r="F2045" s="204" t="s">
        <v>2197</v>
      </c>
      <c r="G2045" s="201"/>
      <c r="H2045" s="205">
        <v>12.454000000000001</v>
      </c>
      <c r="I2045" s="206"/>
      <c r="J2045" s="201"/>
      <c r="K2045" s="201"/>
      <c r="L2045" s="207"/>
      <c r="M2045" s="208"/>
      <c r="N2045" s="209"/>
      <c r="O2045" s="209"/>
      <c r="P2045" s="209"/>
      <c r="Q2045" s="209"/>
      <c r="R2045" s="209"/>
      <c r="S2045" s="209"/>
      <c r="T2045" s="210"/>
      <c r="AT2045" s="211" t="s">
        <v>296</v>
      </c>
      <c r="AU2045" s="211" t="s">
        <v>82</v>
      </c>
      <c r="AV2045" s="13" t="s">
        <v>82</v>
      </c>
      <c r="AW2045" s="13" t="s">
        <v>34</v>
      </c>
      <c r="AX2045" s="13" t="s">
        <v>73</v>
      </c>
      <c r="AY2045" s="211" t="s">
        <v>286</v>
      </c>
    </row>
    <row r="2046" spans="2:51" s="13" customFormat="1" ht="11.25">
      <c r="B2046" s="200"/>
      <c r="C2046" s="201"/>
      <c r="D2046" s="202" t="s">
        <v>296</v>
      </c>
      <c r="E2046" s="203" t="s">
        <v>21</v>
      </c>
      <c r="F2046" s="204" t="s">
        <v>2198</v>
      </c>
      <c r="G2046" s="201"/>
      <c r="H2046" s="205">
        <v>7.476</v>
      </c>
      <c r="I2046" s="206"/>
      <c r="J2046" s="201"/>
      <c r="K2046" s="201"/>
      <c r="L2046" s="207"/>
      <c r="M2046" s="208"/>
      <c r="N2046" s="209"/>
      <c r="O2046" s="209"/>
      <c r="P2046" s="209"/>
      <c r="Q2046" s="209"/>
      <c r="R2046" s="209"/>
      <c r="S2046" s="209"/>
      <c r="T2046" s="210"/>
      <c r="AT2046" s="211" t="s">
        <v>296</v>
      </c>
      <c r="AU2046" s="211" t="s">
        <v>82</v>
      </c>
      <c r="AV2046" s="13" t="s">
        <v>82</v>
      </c>
      <c r="AW2046" s="13" t="s">
        <v>34</v>
      </c>
      <c r="AX2046" s="13" t="s">
        <v>73</v>
      </c>
      <c r="AY2046" s="211" t="s">
        <v>286</v>
      </c>
    </row>
    <row r="2047" spans="2:51" s="13" customFormat="1" ht="11.25">
      <c r="B2047" s="200"/>
      <c r="C2047" s="201"/>
      <c r="D2047" s="202" t="s">
        <v>296</v>
      </c>
      <c r="E2047" s="203" t="s">
        <v>21</v>
      </c>
      <c r="F2047" s="204" t="s">
        <v>2199</v>
      </c>
      <c r="G2047" s="201"/>
      <c r="H2047" s="205">
        <v>58.104999999999997</v>
      </c>
      <c r="I2047" s="206"/>
      <c r="J2047" s="201"/>
      <c r="K2047" s="201"/>
      <c r="L2047" s="207"/>
      <c r="M2047" s="208"/>
      <c r="N2047" s="209"/>
      <c r="O2047" s="209"/>
      <c r="P2047" s="209"/>
      <c r="Q2047" s="209"/>
      <c r="R2047" s="209"/>
      <c r="S2047" s="209"/>
      <c r="T2047" s="210"/>
      <c r="AT2047" s="211" t="s">
        <v>296</v>
      </c>
      <c r="AU2047" s="211" t="s">
        <v>82</v>
      </c>
      <c r="AV2047" s="13" t="s">
        <v>82</v>
      </c>
      <c r="AW2047" s="13" t="s">
        <v>34</v>
      </c>
      <c r="AX2047" s="13" t="s">
        <v>73</v>
      </c>
      <c r="AY2047" s="211" t="s">
        <v>286</v>
      </c>
    </row>
    <row r="2048" spans="2:51" s="13" customFormat="1" ht="11.25">
      <c r="B2048" s="200"/>
      <c r="C2048" s="201"/>
      <c r="D2048" s="202" t="s">
        <v>296</v>
      </c>
      <c r="E2048" s="203" t="s">
        <v>21</v>
      </c>
      <c r="F2048" s="204" t="s">
        <v>2200</v>
      </c>
      <c r="G2048" s="201"/>
      <c r="H2048" s="205">
        <v>31.795999999999999</v>
      </c>
      <c r="I2048" s="206"/>
      <c r="J2048" s="201"/>
      <c r="K2048" s="201"/>
      <c r="L2048" s="207"/>
      <c r="M2048" s="208"/>
      <c r="N2048" s="209"/>
      <c r="O2048" s="209"/>
      <c r="P2048" s="209"/>
      <c r="Q2048" s="209"/>
      <c r="R2048" s="209"/>
      <c r="S2048" s="209"/>
      <c r="T2048" s="210"/>
      <c r="AT2048" s="211" t="s">
        <v>296</v>
      </c>
      <c r="AU2048" s="211" t="s">
        <v>82</v>
      </c>
      <c r="AV2048" s="13" t="s">
        <v>82</v>
      </c>
      <c r="AW2048" s="13" t="s">
        <v>34</v>
      </c>
      <c r="AX2048" s="13" t="s">
        <v>73</v>
      </c>
      <c r="AY2048" s="211" t="s">
        <v>286</v>
      </c>
    </row>
    <row r="2049" spans="2:51" s="13" customFormat="1" ht="11.25">
      <c r="B2049" s="200"/>
      <c r="C2049" s="201"/>
      <c r="D2049" s="202" t="s">
        <v>296</v>
      </c>
      <c r="E2049" s="203" t="s">
        <v>21</v>
      </c>
      <c r="F2049" s="204" t="s">
        <v>2201</v>
      </c>
      <c r="G2049" s="201"/>
      <c r="H2049" s="205">
        <v>9.0500000000000007</v>
      </c>
      <c r="I2049" s="206"/>
      <c r="J2049" s="201"/>
      <c r="K2049" s="201"/>
      <c r="L2049" s="207"/>
      <c r="M2049" s="208"/>
      <c r="N2049" s="209"/>
      <c r="O2049" s="209"/>
      <c r="P2049" s="209"/>
      <c r="Q2049" s="209"/>
      <c r="R2049" s="209"/>
      <c r="S2049" s="209"/>
      <c r="T2049" s="210"/>
      <c r="AT2049" s="211" t="s">
        <v>296</v>
      </c>
      <c r="AU2049" s="211" t="s">
        <v>82</v>
      </c>
      <c r="AV2049" s="13" t="s">
        <v>82</v>
      </c>
      <c r="AW2049" s="13" t="s">
        <v>34</v>
      </c>
      <c r="AX2049" s="13" t="s">
        <v>73</v>
      </c>
      <c r="AY2049" s="211" t="s">
        <v>286</v>
      </c>
    </row>
    <row r="2050" spans="2:51" s="13" customFormat="1" ht="11.25">
      <c r="B2050" s="200"/>
      <c r="C2050" s="201"/>
      <c r="D2050" s="202" t="s">
        <v>296</v>
      </c>
      <c r="E2050" s="203" t="s">
        <v>21</v>
      </c>
      <c r="F2050" s="204" t="s">
        <v>2202</v>
      </c>
      <c r="G2050" s="201"/>
      <c r="H2050" s="205">
        <v>8.875</v>
      </c>
      <c r="I2050" s="206"/>
      <c r="J2050" s="201"/>
      <c r="K2050" s="201"/>
      <c r="L2050" s="207"/>
      <c r="M2050" s="208"/>
      <c r="N2050" s="209"/>
      <c r="O2050" s="209"/>
      <c r="P2050" s="209"/>
      <c r="Q2050" s="209"/>
      <c r="R2050" s="209"/>
      <c r="S2050" s="209"/>
      <c r="T2050" s="210"/>
      <c r="AT2050" s="211" t="s">
        <v>296</v>
      </c>
      <c r="AU2050" s="211" t="s">
        <v>82</v>
      </c>
      <c r="AV2050" s="13" t="s">
        <v>82</v>
      </c>
      <c r="AW2050" s="13" t="s">
        <v>34</v>
      </c>
      <c r="AX2050" s="13" t="s">
        <v>73</v>
      </c>
      <c r="AY2050" s="211" t="s">
        <v>286</v>
      </c>
    </row>
    <row r="2051" spans="2:51" s="13" customFormat="1" ht="11.25">
      <c r="B2051" s="200"/>
      <c r="C2051" s="201"/>
      <c r="D2051" s="202" t="s">
        <v>296</v>
      </c>
      <c r="E2051" s="203" t="s">
        <v>21</v>
      </c>
      <c r="F2051" s="204" t="s">
        <v>2203</v>
      </c>
      <c r="G2051" s="201"/>
      <c r="H2051" s="205">
        <v>9.82</v>
      </c>
      <c r="I2051" s="206"/>
      <c r="J2051" s="201"/>
      <c r="K2051" s="201"/>
      <c r="L2051" s="207"/>
      <c r="M2051" s="208"/>
      <c r="N2051" s="209"/>
      <c r="O2051" s="209"/>
      <c r="P2051" s="209"/>
      <c r="Q2051" s="209"/>
      <c r="R2051" s="209"/>
      <c r="S2051" s="209"/>
      <c r="T2051" s="210"/>
      <c r="AT2051" s="211" t="s">
        <v>296</v>
      </c>
      <c r="AU2051" s="211" t="s">
        <v>82</v>
      </c>
      <c r="AV2051" s="13" t="s">
        <v>82</v>
      </c>
      <c r="AW2051" s="13" t="s">
        <v>34</v>
      </c>
      <c r="AX2051" s="13" t="s">
        <v>73</v>
      </c>
      <c r="AY2051" s="211" t="s">
        <v>286</v>
      </c>
    </row>
    <row r="2052" spans="2:51" s="13" customFormat="1" ht="11.25">
      <c r="B2052" s="200"/>
      <c r="C2052" s="201"/>
      <c r="D2052" s="202" t="s">
        <v>296</v>
      </c>
      <c r="E2052" s="203" t="s">
        <v>21</v>
      </c>
      <c r="F2052" s="204" t="s">
        <v>2204</v>
      </c>
      <c r="G2052" s="201"/>
      <c r="H2052" s="205">
        <v>11.05</v>
      </c>
      <c r="I2052" s="206"/>
      <c r="J2052" s="201"/>
      <c r="K2052" s="201"/>
      <c r="L2052" s="207"/>
      <c r="M2052" s="208"/>
      <c r="N2052" s="209"/>
      <c r="O2052" s="209"/>
      <c r="P2052" s="209"/>
      <c r="Q2052" s="209"/>
      <c r="R2052" s="209"/>
      <c r="S2052" s="209"/>
      <c r="T2052" s="210"/>
      <c r="AT2052" s="211" t="s">
        <v>296</v>
      </c>
      <c r="AU2052" s="211" t="s">
        <v>82</v>
      </c>
      <c r="AV2052" s="13" t="s">
        <v>82</v>
      </c>
      <c r="AW2052" s="13" t="s">
        <v>34</v>
      </c>
      <c r="AX2052" s="13" t="s">
        <v>73</v>
      </c>
      <c r="AY2052" s="211" t="s">
        <v>286</v>
      </c>
    </row>
    <row r="2053" spans="2:51" s="13" customFormat="1" ht="11.25">
      <c r="B2053" s="200"/>
      <c r="C2053" s="201"/>
      <c r="D2053" s="202" t="s">
        <v>296</v>
      </c>
      <c r="E2053" s="203" t="s">
        <v>21</v>
      </c>
      <c r="F2053" s="204" t="s">
        <v>2205</v>
      </c>
      <c r="G2053" s="201"/>
      <c r="H2053" s="205">
        <v>7.0289999999999999</v>
      </c>
      <c r="I2053" s="206"/>
      <c r="J2053" s="201"/>
      <c r="K2053" s="201"/>
      <c r="L2053" s="207"/>
      <c r="M2053" s="208"/>
      <c r="N2053" s="209"/>
      <c r="O2053" s="209"/>
      <c r="P2053" s="209"/>
      <c r="Q2053" s="209"/>
      <c r="R2053" s="209"/>
      <c r="S2053" s="209"/>
      <c r="T2053" s="210"/>
      <c r="AT2053" s="211" t="s">
        <v>296</v>
      </c>
      <c r="AU2053" s="211" t="s">
        <v>82</v>
      </c>
      <c r="AV2053" s="13" t="s">
        <v>82</v>
      </c>
      <c r="AW2053" s="13" t="s">
        <v>34</v>
      </c>
      <c r="AX2053" s="13" t="s">
        <v>73</v>
      </c>
      <c r="AY2053" s="211" t="s">
        <v>286</v>
      </c>
    </row>
    <row r="2054" spans="2:51" s="13" customFormat="1" ht="11.25">
      <c r="B2054" s="200"/>
      <c r="C2054" s="201"/>
      <c r="D2054" s="202" t="s">
        <v>296</v>
      </c>
      <c r="E2054" s="203" t="s">
        <v>21</v>
      </c>
      <c r="F2054" s="204" t="s">
        <v>2206</v>
      </c>
      <c r="G2054" s="201"/>
      <c r="H2054" s="205">
        <v>4.2</v>
      </c>
      <c r="I2054" s="206"/>
      <c r="J2054" s="201"/>
      <c r="K2054" s="201"/>
      <c r="L2054" s="207"/>
      <c r="M2054" s="208"/>
      <c r="N2054" s="209"/>
      <c r="O2054" s="209"/>
      <c r="P2054" s="209"/>
      <c r="Q2054" s="209"/>
      <c r="R2054" s="209"/>
      <c r="S2054" s="209"/>
      <c r="T2054" s="210"/>
      <c r="AT2054" s="211" t="s">
        <v>296</v>
      </c>
      <c r="AU2054" s="211" t="s">
        <v>82</v>
      </c>
      <c r="AV2054" s="13" t="s">
        <v>82</v>
      </c>
      <c r="AW2054" s="13" t="s">
        <v>34</v>
      </c>
      <c r="AX2054" s="13" t="s">
        <v>73</v>
      </c>
      <c r="AY2054" s="211" t="s">
        <v>286</v>
      </c>
    </row>
    <row r="2055" spans="2:51" s="13" customFormat="1" ht="11.25">
      <c r="B2055" s="200"/>
      <c r="C2055" s="201"/>
      <c r="D2055" s="202" t="s">
        <v>296</v>
      </c>
      <c r="E2055" s="203" t="s">
        <v>21</v>
      </c>
      <c r="F2055" s="204" t="s">
        <v>2207</v>
      </c>
      <c r="G2055" s="201"/>
      <c r="H2055" s="205">
        <v>3.19</v>
      </c>
      <c r="I2055" s="206"/>
      <c r="J2055" s="201"/>
      <c r="K2055" s="201"/>
      <c r="L2055" s="207"/>
      <c r="M2055" s="208"/>
      <c r="N2055" s="209"/>
      <c r="O2055" s="209"/>
      <c r="P2055" s="209"/>
      <c r="Q2055" s="209"/>
      <c r="R2055" s="209"/>
      <c r="S2055" s="209"/>
      <c r="T2055" s="210"/>
      <c r="AT2055" s="211" t="s">
        <v>296</v>
      </c>
      <c r="AU2055" s="211" t="s">
        <v>82</v>
      </c>
      <c r="AV2055" s="13" t="s">
        <v>82</v>
      </c>
      <c r="AW2055" s="13" t="s">
        <v>34</v>
      </c>
      <c r="AX2055" s="13" t="s">
        <v>73</v>
      </c>
      <c r="AY2055" s="211" t="s">
        <v>286</v>
      </c>
    </row>
    <row r="2056" spans="2:51" s="13" customFormat="1" ht="11.25">
      <c r="B2056" s="200"/>
      <c r="C2056" s="201"/>
      <c r="D2056" s="202" t="s">
        <v>296</v>
      </c>
      <c r="E2056" s="203" t="s">
        <v>21</v>
      </c>
      <c r="F2056" s="204" t="s">
        <v>2080</v>
      </c>
      <c r="G2056" s="201"/>
      <c r="H2056" s="205">
        <v>0</v>
      </c>
      <c r="I2056" s="206"/>
      <c r="J2056" s="201"/>
      <c r="K2056" s="201"/>
      <c r="L2056" s="207"/>
      <c r="M2056" s="208"/>
      <c r="N2056" s="209"/>
      <c r="O2056" s="209"/>
      <c r="P2056" s="209"/>
      <c r="Q2056" s="209"/>
      <c r="R2056" s="209"/>
      <c r="S2056" s="209"/>
      <c r="T2056" s="210"/>
      <c r="AT2056" s="211" t="s">
        <v>296</v>
      </c>
      <c r="AU2056" s="211" t="s">
        <v>82</v>
      </c>
      <c r="AV2056" s="13" t="s">
        <v>82</v>
      </c>
      <c r="AW2056" s="13" t="s">
        <v>34</v>
      </c>
      <c r="AX2056" s="13" t="s">
        <v>73</v>
      </c>
      <c r="AY2056" s="211" t="s">
        <v>286</v>
      </c>
    </row>
    <row r="2057" spans="2:51" s="14" customFormat="1" ht="11.25">
      <c r="B2057" s="212"/>
      <c r="C2057" s="213"/>
      <c r="D2057" s="202" t="s">
        <v>296</v>
      </c>
      <c r="E2057" s="214" t="s">
        <v>21</v>
      </c>
      <c r="F2057" s="215" t="s">
        <v>300</v>
      </c>
      <c r="G2057" s="213"/>
      <c r="H2057" s="216">
        <v>298.71699999999998</v>
      </c>
      <c r="I2057" s="217"/>
      <c r="J2057" s="213"/>
      <c r="K2057" s="213"/>
      <c r="L2057" s="218"/>
      <c r="M2057" s="219"/>
      <c r="N2057" s="220"/>
      <c r="O2057" s="220"/>
      <c r="P2057" s="220"/>
      <c r="Q2057" s="220"/>
      <c r="R2057" s="220"/>
      <c r="S2057" s="220"/>
      <c r="T2057" s="221"/>
      <c r="AT2057" s="222" t="s">
        <v>296</v>
      </c>
      <c r="AU2057" s="222" t="s">
        <v>82</v>
      </c>
      <c r="AV2057" s="14" t="s">
        <v>93</v>
      </c>
      <c r="AW2057" s="14" t="s">
        <v>34</v>
      </c>
      <c r="AX2057" s="14" t="s">
        <v>73</v>
      </c>
      <c r="AY2057" s="222" t="s">
        <v>286</v>
      </c>
    </row>
    <row r="2058" spans="2:51" s="15" customFormat="1" ht="11.25">
      <c r="B2058" s="223"/>
      <c r="C2058" s="224"/>
      <c r="D2058" s="202" t="s">
        <v>296</v>
      </c>
      <c r="E2058" s="225" t="s">
        <v>21</v>
      </c>
      <c r="F2058" s="226" t="s">
        <v>2234</v>
      </c>
      <c r="G2058" s="224"/>
      <c r="H2058" s="225" t="s">
        <v>21</v>
      </c>
      <c r="I2058" s="227"/>
      <c r="J2058" s="224"/>
      <c r="K2058" s="224"/>
      <c r="L2058" s="228"/>
      <c r="M2058" s="229"/>
      <c r="N2058" s="230"/>
      <c r="O2058" s="230"/>
      <c r="P2058" s="230"/>
      <c r="Q2058" s="230"/>
      <c r="R2058" s="230"/>
      <c r="S2058" s="230"/>
      <c r="T2058" s="231"/>
      <c r="AT2058" s="232" t="s">
        <v>296</v>
      </c>
      <c r="AU2058" s="232" t="s">
        <v>82</v>
      </c>
      <c r="AV2058" s="15" t="s">
        <v>80</v>
      </c>
      <c r="AW2058" s="15" t="s">
        <v>34</v>
      </c>
      <c r="AX2058" s="15" t="s">
        <v>73</v>
      </c>
      <c r="AY2058" s="232" t="s">
        <v>286</v>
      </c>
    </row>
    <row r="2059" spans="2:51" s="15" customFormat="1" ht="11.25">
      <c r="B2059" s="223"/>
      <c r="C2059" s="224"/>
      <c r="D2059" s="202" t="s">
        <v>296</v>
      </c>
      <c r="E2059" s="225" t="s">
        <v>21</v>
      </c>
      <c r="F2059" s="226" t="s">
        <v>943</v>
      </c>
      <c r="G2059" s="224"/>
      <c r="H2059" s="225" t="s">
        <v>21</v>
      </c>
      <c r="I2059" s="227"/>
      <c r="J2059" s="224"/>
      <c r="K2059" s="224"/>
      <c r="L2059" s="228"/>
      <c r="M2059" s="229"/>
      <c r="N2059" s="230"/>
      <c r="O2059" s="230"/>
      <c r="P2059" s="230"/>
      <c r="Q2059" s="230"/>
      <c r="R2059" s="230"/>
      <c r="S2059" s="230"/>
      <c r="T2059" s="231"/>
      <c r="AT2059" s="232" t="s">
        <v>296</v>
      </c>
      <c r="AU2059" s="232" t="s">
        <v>82</v>
      </c>
      <c r="AV2059" s="15" t="s">
        <v>80</v>
      </c>
      <c r="AW2059" s="15" t="s">
        <v>34</v>
      </c>
      <c r="AX2059" s="15" t="s">
        <v>73</v>
      </c>
      <c r="AY2059" s="232" t="s">
        <v>286</v>
      </c>
    </row>
    <row r="2060" spans="2:51" s="13" customFormat="1" ht="11.25">
      <c r="B2060" s="200"/>
      <c r="C2060" s="201"/>
      <c r="D2060" s="202" t="s">
        <v>296</v>
      </c>
      <c r="E2060" s="203" t="s">
        <v>21</v>
      </c>
      <c r="F2060" s="204" t="s">
        <v>966</v>
      </c>
      <c r="G2060" s="201"/>
      <c r="H2060" s="205">
        <v>5.25</v>
      </c>
      <c r="I2060" s="206"/>
      <c r="J2060" s="201"/>
      <c r="K2060" s="201"/>
      <c r="L2060" s="207"/>
      <c r="M2060" s="208"/>
      <c r="N2060" s="209"/>
      <c r="O2060" s="209"/>
      <c r="P2060" s="209"/>
      <c r="Q2060" s="209"/>
      <c r="R2060" s="209"/>
      <c r="S2060" s="209"/>
      <c r="T2060" s="210"/>
      <c r="AT2060" s="211" t="s">
        <v>296</v>
      </c>
      <c r="AU2060" s="211" t="s">
        <v>82</v>
      </c>
      <c r="AV2060" s="13" t="s">
        <v>82</v>
      </c>
      <c r="AW2060" s="13" t="s">
        <v>34</v>
      </c>
      <c r="AX2060" s="13" t="s">
        <v>73</v>
      </c>
      <c r="AY2060" s="211" t="s">
        <v>286</v>
      </c>
    </row>
    <row r="2061" spans="2:51" s="15" customFormat="1" ht="11.25">
      <c r="B2061" s="223"/>
      <c r="C2061" s="224"/>
      <c r="D2061" s="202" t="s">
        <v>296</v>
      </c>
      <c r="E2061" s="225" t="s">
        <v>21</v>
      </c>
      <c r="F2061" s="226" t="s">
        <v>945</v>
      </c>
      <c r="G2061" s="224"/>
      <c r="H2061" s="225" t="s">
        <v>21</v>
      </c>
      <c r="I2061" s="227"/>
      <c r="J2061" s="224"/>
      <c r="K2061" s="224"/>
      <c r="L2061" s="228"/>
      <c r="M2061" s="229"/>
      <c r="N2061" s="230"/>
      <c r="O2061" s="230"/>
      <c r="P2061" s="230"/>
      <c r="Q2061" s="230"/>
      <c r="R2061" s="230"/>
      <c r="S2061" s="230"/>
      <c r="T2061" s="231"/>
      <c r="AT2061" s="232" t="s">
        <v>296</v>
      </c>
      <c r="AU2061" s="232" t="s">
        <v>82</v>
      </c>
      <c r="AV2061" s="15" t="s">
        <v>80</v>
      </c>
      <c r="AW2061" s="15" t="s">
        <v>34</v>
      </c>
      <c r="AX2061" s="15" t="s">
        <v>73</v>
      </c>
      <c r="AY2061" s="232" t="s">
        <v>286</v>
      </c>
    </row>
    <row r="2062" spans="2:51" s="15" customFormat="1" ht="11.25">
      <c r="B2062" s="223"/>
      <c r="C2062" s="224"/>
      <c r="D2062" s="202" t="s">
        <v>296</v>
      </c>
      <c r="E2062" s="225" t="s">
        <v>21</v>
      </c>
      <c r="F2062" s="226" t="s">
        <v>946</v>
      </c>
      <c r="G2062" s="224"/>
      <c r="H2062" s="225" t="s">
        <v>21</v>
      </c>
      <c r="I2062" s="227"/>
      <c r="J2062" s="224"/>
      <c r="K2062" s="224"/>
      <c r="L2062" s="228"/>
      <c r="M2062" s="229"/>
      <c r="N2062" s="230"/>
      <c r="O2062" s="230"/>
      <c r="P2062" s="230"/>
      <c r="Q2062" s="230"/>
      <c r="R2062" s="230"/>
      <c r="S2062" s="230"/>
      <c r="T2062" s="231"/>
      <c r="AT2062" s="232" t="s">
        <v>296</v>
      </c>
      <c r="AU2062" s="232" t="s">
        <v>82</v>
      </c>
      <c r="AV2062" s="15" t="s">
        <v>80</v>
      </c>
      <c r="AW2062" s="15" t="s">
        <v>34</v>
      </c>
      <c r="AX2062" s="15" t="s">
        <v>73</v>
      </c>
      <c r="AY2062" s="232" t="s">
        <v>286</v>
      </c>
    </row>
    <row r="2063" spans="2:51" s="13" customFormat="1" ht="11.25">
      <c r="B2063" s="200"/>
      <c r="C2063" s="201"/>
      <c r="D2063" s="202" t="s">
        <v>296</v>
      </c>
      <c r="E2063" s="203" t="s">
        <v>21</v>
      </c>
      <c r="F2063" s="204" t="s">
        <v>967</v>
      </c>
      <c r="G2063" s="201"/>
      <c r="H2063" s="205">
        <v>18.95</v>
      </c>
      <c r="I2063" s="206"/>
      <c r="J2063" s="201"/>
      <c r="K2063" s="201"/>
      <c r="L2063" s="207"/>
      <c r="M2063" s="208"/>
      <c r="N2063" s="209"/>
      <c r="O2063" s="209"/>
      <c r="P2063" s="209"/>
      <c r="Q2063" s="209"/>
      <c r="R2063" s="209"/>
      <c r="S2063" s="209"/>
      <c r="T2063" s="210"/>
      <c r="AT2063" s="211" t="s">
        <v>296</v>
      </c>
      <c r="AU2063" s="211" t="s">
        <v>82</v>
      </c>
      <c r="AV2063" s="13" t="s">
        <v>82</v>
      </c>
      <c r="AW2063" s="13" t="s">
        <v>34</v>
      </c>
      <c r="AX2063" s="13" t="s">
        <v>73</v>
      </c>
      <c r="AY2063" s="211" t="s">
        <v>286</v>
      </c>
    </row>
    <row r="2064" spans="2:51" s="13" customFormat="1" ht="11.25">
      <c r="B2064" s="200"/>
      <c r="C2064" s="201"/>
      <c r="D2064" s="202" t="s">
        <v>296</v>
      </c>
      <c r="E2064" s="203" t="s">
        <v>21</v>
      </c>
      <c r="F2064" s="204" t="s">
        <v>968</v>
      </c>
      <c r="G2064" s="201"/>
      <c r="H2064" s="205">
        <v>26.391999999999999</v>
      </c>
      <c r="I2064" s="206"/>
      <c r="J2064" s="201"/>
      <c r="K2064" s="201"/>
      <c r="L2064" s="207"/>
      <c r="M2064" s="208"/>
      <c r="N2064" s="209"/>
      <c r="O2064" s="209"/>
      <c r="P2064" s="209"/>
      <c r="Q2064" s="209"/>
      <c r="R2064" s="209"/>
      <c r="S2064" s="209"/>
      <c r="T2064" s="210"/>
      <c r="AT2064" s="211" t="s">
        <v>296</v>
      </c>
      <c r="AU2064" s="211" t="s">
        <v>82</v>
      </c>
      <c r="AV2064" s="13" t="s">
        <v>82</v>
      </c>
      <c r="AW2064" s="13" t="s">
        <v>34</v>
      </c>
      <c r="AX2064" s="13" t="s">
        <v>73</v>
      </c>
      <c r="AY2064" s="211" t="s">
        <v>286</v>
      </c>
    </row>
    <row r="2065" spans="2:51" s="13" customFormat="1" ht="11.25">
      <c r="B2065" s="200"/>
      <c r="C2065" s="201"/>
      <c r="D2065" s="202" t="s">
        <v>296</v>
      </c>
      <c r="E2065" s="203" t="s">
        <v>21</v>
      </c>
      <c r="F2065" s="204" t="s">
        <v>969</v>
      </c>
      <c r="G2065" s="201"/>
      <c r="H2065" s="205">
        <v>21.841999999999999</v>
      </c>
      <c r="I2065" s="206"/>
      <c r="J2065" s="201"/>
      <c r="K2065" s="201"/>
      <c r="L2065" s="207"/>
      <c r="M2065" s="208"/>
      <c r="N2065" s="209"/>
      <c r="O2065" s="209"/>
      <c r="P2065" s="209"/>
      <c r="Q2065" s="209"/>
      <c r="R2065" s="209"/>
      <c r="S2065" s="209"/>
      <c r="T2065" s="210"/>
      <c r="AT2065" s="211" t="s">
        <v>296</v>
      </c>
      <c r="AU2065" s="211" t="s">
        <v>82</v>
      </c>
      <c r="AV2065" s="13" t="s">
        <v>82</v>
      </c>
      <c r="AW2065" s="13" t="s">
        <v>34</v>
      </c>
      <c r="AX2065" s="13" t="s">
        <v>73</v>
      </c>
      <c r="AY2065" s="211" t="s">
        <v>286</v>
      </c>
    </row>
    <row r="2066" spans="2:51" s="15" customFormat="1" ht="11.25">
      <c r="B2066" s="223"/>
      <c r="C2066" s="224"/>
      <c r="D2066" s="202" t="s">
        <v>296</v>
      </c>
      <c r="E2066" s="225" t="s">
        <v>21</v>
      </c>
      <c r="F2066" s="226" t="s">
        <v>950</v>
      </c>
      <c r="G2066" s="224"/>
      <c r="H2066" s="225" t="s">
        <v>21</v>
      </c>
      <c r="I2066" s="227"/>
      <c r="J2066" s="224"/>
      <c r="K2066" s="224"/>
      <c r="L2066" s="228"/>
      <c r="M2066" s="229"/>
      <c r="N2066" s="230"/>
      <c r="O2066" s="230"/>
      <c r="P2066" s="230"/>
      <c r="Q2066" s="230"/>
      <c r="R2066" s="230"/>
      <c r="S2066" s="230"/>
      <c r="T2066" s="231"/>
      <c r="AT2066" s="232" t="s">
        <v>296</v>
      </c>
      <c r="AU2066" s="232" t="s">
        <v>82</v>
      </c>
      <c r="AV2066" s="15" t="s">
        <v>80</v>
      </c>
      <c r="AW2066" s="15" t="s">
        <v>34</v>
      </c>
      <c r="AX2066" s="15" t="s">
        <v>73</v>
      </c>
      <c r="AY2066" s="232" t="s">
        <v>286</v>
      </c>
    </row>
    <row r="2067" spans="2:51" s="13" customFormat="1" ht="11.25">
      <c r="B2067" s="200"/>
      <c r="C2067" s="201"/>
      <c r="D2067" s="202" t="s">
        <v>296</v>
      </c>
      <c r="E2067" s="203" t="s">
        <v>21</v>
      </c>
      <c r="F2067" s="204" t="s">
        <v>970</v>
      </c>
      <c r="G2067" s="201"/>
      <c r="H2067" s="205">
        <v>17.477</v>
      </c>
      <c r="I2067" s="206"/>
      <c r="J2067" s="201"/>
      <c r="K2067" s="201"/>
      <c r="L2067" s="207"/>
      <c r="M2067" s="208"/>
      <c r="N2067" s="209"/>
      <c r="O2067" s="209"/>
      <c r="P2067" s="209"/>
      <c r="Q2067" s="209"/>
      <c r="R2067" s="209"/>
      <c r="S2067" s="209"/>
      <c r="T2067" s="210"/>
      <c r="AT2067" s="211" t="s">
        <v>296</v>
      </c>
      <c r="AU2067" s="211" t="s">
        <v>82</v>
      </c>
      <c r="AV2067" s="13" t="s">
        <v>82</v>
      </c>
      <c r="AW2067" s="13" t="s">
        <v>34</v>
      </c>
      <c r="AX2067" s="13" t="s">
        <v>73</v>
      </c>
      <c r="AY2067" s="211" t="s">
        <v>286</v>
      </c>
    </row>
    <row r="2068" spans="2:51" s="13" customFormat="1" ht="11.25">
      <c r="B2068" s="200"/>
      <c r="C2068" s="201"/>
      <c r="D2068" s="202" t="s">
        <v>296</v>
      </c>
      <c r="E2068" s="203" t="s">
        <v>21</v>
      </c>
      <c r="F2068" s="204" t="s">
        <v>971</v>
      </c>
      <c r="G2068" s="201"/>
      <c r="H2068" s="205">
        <v>312.52199999999999</v>
      </c>
      <c r="I2068" s="206"/>
      <c r="J2068" s="201"/>
      <c r="K2068" s="201"/>
      <c r="L2068" s="207"/>
      <c r="M2068" s="208"/>
      <c r="N2068" s="209"/>
      <c r="O2068" s="209"/>
      <c r="P2068" s="209"/>
      <c r="Q2068" s="209"/>
      <c r="R2068" s="209"/>
      <c r="S2068" s="209"/>
      <c r="T2068" s="210"/>
      <c r="AT2068" s="211" t="s">
        <v>296</v>
      </c>
      <c r="AU2068" s="211" t="s">
        <v>82</v>
      </c>
      <c r="AV2068" s="13" t="s">
        <v>82</v>
      </c>
      <c r="AW2068" s="13" t="s">
        <v>34</v>
      </c>
      <c r="AX2068" s="13" t="s">
        <v>73</v>
      </c>
      <c r="AY2068" s="211" t="s">
        <v>286</v>
      </c>
    </row>
    <row r="2069" spans="2:51" s="13" customFormat="1" ht="11.25">
      <c r="B2069" s="200"/>
      <c r="C2069" s="201"/>
      <c r="D2069" s="202" t="s">
        <v>296</v>
      </c>
      <c r="E2069" s="203" t="s">
        <v>21</v>
      </c>
      <c r="F2069" s="204" t="s">
        <v>972</v>
      </c>
      <c r="G2069" s="201"/>
      <c r="H2069" s="205">
        <v>202.9</v>
      </c>
      <c r="I2069" s="206"/>
      <c r="J2069" s="201"/>
      <c r="K2069" s="201"/>
      <c r="L2069" s="207"/>
      <c r="M2069" s="208"/>
      <c r="N2069" s="209"/>
      <c r="O2069" s="209"/>
      <c r="P2069" s="209"/>
      <c r="Q2069" s="209"/>
      <c r="R2069" s="209"/>
      <c r="S2069" s="209"/>
      <c r="T2069" s="210"/>
      <c r="AT2069" s="211" t="s">
        <v>296</v>
      </c>
      <c r="AU2069" s="211" t="s">
        <v>82</v>
      </c>
      <c r="AV2069" s="13" t="s">
        <v>82</v>
      </c>
      <c r="AW2069" s="13" t="s">
        <v>34</v>
      </c>
      <c r="AX2069" s="13" t="s">
        <v>73</v>
      </c>
      <c r="AY2069" s="211" t="s">
        <v>286</v>
      </c>
    </row>
    <row r="2070" spans="2:51" s="15" customFormat="1" ht="11.25">
      <c r="B2070" s="223"/>
      <c r="C2070" s="224"/>
      <c r="D2070" s="202" t="s">
        <v>296</v>
      </c>
      <c r="E2070" s="225" t="s">
        <v>21</v>
      </c>
      <c r="F2070" s="226" t="s">
        <v>954</v>
      </c>
      <c r="G2070" s="224"/>
      <c r="H2070" s="225" t="s">
        <v>21</v>
      </c>
      <c r="I2070" s="227"/>
      <c r="J2070" s="224"/>
      <c r="K2070" s="224"/>
      <c r="L2070" s="228"/>
      <c r="M2070" s="229"/>
      <c r="N2070" s="230"/>
      <c r="O2070" s="230"/>
      <c r="P2070" s="230"/>
      <c r="Q2070" s="230"/>
      <c r="R2070" s="230"/>
      <c r="S2070" s="230"/>
      <c r="T2070" s="231"/>
      <c r="AT2070" s="232" t="s">
        <v>296</v>
      </c>
      <c r="AU2070" s="232" t="s">
        <v>82</v>
      </c>
      <c r="AV2070" s="15" t="s">
        <v>80</v>
      </c>
      <c r="AW2070" s="15" t="s">
        <v>34</v>
      </c>
      <c r="AX2070" s="15" t="s">
        <v>73</v>
      </c>
      <c r="AY2070" s="232" t="s">
        <v>286</v>
      </c>
    </row>
    <row r="2071" spans="2:51" s="13" customFormat="1" ht="11.25">
      <c r="B2071" s="200"/>
      <c r="C2071" s="201"/>
      <c r="D2071" s="202" t="s">
        <v>296</v>
      </c>
      <c r="E2071" s="203" t="s">
        <v>21</v>
      </c>
      <c r="F2071" s="204" t="s">
        <v>973</v>
      </c>
      <c r="G2071" s="201"/>
      <c r="H2071" s="205">
        <v>17.28</v>
      </c>
      <c r="I2071" s="206"/>
      <c r="J2071" s="201"/>
      <c r="K2071" s="201"/>
      <c r="L2071" s="207"/>
      <c r="M2071" s="208"/>
      <c r="N2071" s="209"/>
      <c r="O2071" s="209"/>
      <c r="P2071" s="209"/>
      <c r="Q2071" s="209"/>
      <c r="R2071" s="209"/>
      <c r="S2071" s="209"/>
      <c r="T2071" s="210"/>
      <c r="AT2071" s="211" t="s">
        <v>296</v>
      </c>
      <c r="AU2071" s="211" t="s">
        <v>82</v>
      </c>
      <c r="AV2071" s="13" t="s">
        <v>82</v>
      </c>
      <c r="AW2071" s="13" t="s">
        <v>34</v>
      </c>
      <c r="AX2071" s="13" t="s">
        <v>73</v>
      </c>
      <c r="AY2071" s="211" t="s">
        <v>286</v>
      </c>
    </row>
    <row r="2072" spans="2:51" s="13" customFormat="1" ht="11.25">
      <c r="B2072" s="200"/>
      <c r="C2072" s="201"/>
      <c r="D2072" s="202" t="s">
        <v>296</v>
      </c>
      <c r="E2072" s="203" t="s">
        <v>21</v>
      </c>
      <c r="F2072" s="204" t="s">
        <v>974</v>
      </c>
      <c r="G2072" s="201"/>
      <c r="H2072" s="205">
        <v>312.52199999999999</v>
      </c>
      <c r="I2072" s="206"/>
      <c r="J2072" s="201"/>
      <c r="K2072" s="201"/>
      <c r="L2072" s="207"/>
      <c r="M2072" s="208"/>
      <c r="N2072" s="209"/>
      <c r="O2072" s="209"/>
      <c r="P2072" s="209"/>
      <c r="Q2072" s="209"/>
      <c r="R2072" s="209"/>
      <c r="S2072" s="209"/>
      <c r="T2072" s="210"/>
      <c r="AT2072" s="211" t="s">
        <v>296</v>
      </c>
      <c r="AU2072" s="211" t="s">
        <v>82</v>
      </c>
      <c r="AV2072" s="13" t="s">
        <v>82</v>
      </c>
      <c r="AW2072" s="13" t="s">
        <v>34</v>
      </c>
      <c r="AX2072" s="13" t="s">
        <v>73</v>
      </c>
      <c r="AY2072" s="211" t="s">
        <v>286</v>
      </c>
    </row>
    <row r="2073" spans="2:51" s="13" customFormat="1" ht="11.25">
      <c r="B2073" s="200"/>
      <c r="C2073" s="201"/>
      <c r="D2073" s="202" t="s">
        <v>296</v>
      </c>
      <c r="E2073" s="203" t="s">
        <v>21</v>
      </c>
      <c r="F2073" s="204" t="s">
        <v>975</v>
      </c>
      <c r="G2073" s="201"/>
      <c r="H2073" s="205">
        <v>203.8</v>
      </c>
      <c r="I2073" s="206"/>
      <c r="J2073" s="201"/>
      <c r="K2073" s="201"/>
      <c r="L2073" s="207"/>
      <c r="M2073" s="208"/>
      <c r="N2073" s="209"/>
      <c r="O2073" s="209"/>
      <c r="P2073" s="209"/>
      <c r="Q2073" s="209"/>
      <c r="R2073" s="209"/>
      <c r="S2073" s="209"/>
      <c r="T2073" s="210"/>
      <c r="AT2073" s="211" t="s">
        <v>296</v>
      </c>
      <c r="AU2073" s="211" t="s">
        <v>82</v>
      </c>
      <c r="AV2073" s="13" t="s">
        <v>82</v>
      </c>
      <c r="AW2073" s="13" t="s">
        <v>34</v>
      </c>
      <c r="AX2073" s="13" t="s">
        <v>73</v>
      </c>
      <c r="AY2073" s="211" t="s">
        <v>286</v>
      </c>
    </row>
    <row r="2074" spans="2:51" s="14" customFormat="1" ht="11.25">
      <c r="B2074" s="212"/>
      <c r="C2074" s="213"/>
      <c r="D2074" s="202" t="s">
        <v>296</v>
      </c>
      <c r="E2074" s="214" t="s">
        <v>21</v>
      </c>
      <c r="F2074" s="215" t="s">
        <v>300</v>
      </c>
      <c r="G2074" s="213"/>
      <c r="H2074" s="216">
        <v>1138.9349999999999</v>
      </c>
      <c r="I2074" s="217"/>
      <c r="J2074" s="213"/>
      <c r="K2074" s="213"/>
      <c r="L2074" s="218"/>
      <c r="M2074" s="219"/>
      <c r="N2074" s="220"/>
      <c r="O2074" s="220"/>
      <c r="P2074" s="220"/>
      <c r="Q2074" s="220"/>
      <c r="R2074" s="220"/>
      <c r="S2074" s="220"/>
      <c r="T2074" s="221"/>
      <c r="AT2074" s="222" t="s">
        <v>296</v>
      </c>
      <c r="AU2074" s="222" t="s">
        <v>82</v>
      </c>
      <c r="AV2074" s="14" t="s">
        <v>93</v>
      </c>
      <c r="AW2074" s="14" t="s">
        <v>34</v>
      </c>
      <c r="AX2074" s="14" t="s">
        <v>73</v>
      </c>
      <c r="AY2074" s="222" t="s">
        <v>286</v>
      </c>
    </row>
    <row r="2075" spans="2:51" s="15" customFormat="1" ht="11.25">
      <c r="B2075" s="223"/>
      <c r="C2075" s="224"/>
      <c r="D2075" s="202" t="s">
        <v>296</v>
      </c>
      <c r="E2075" s="225" t="s">
        <v>21</v>
      </c>
      <c r="F2075" s="226" t="s">
        <v>2235</v>
      </c>
      <c r="G2075" s="224"/>
      <c r="H2075" s="225" t="s">
        <v>21</v>
      </c>
      <c r="I2075" s="227"/>
      <c r="J2075" s="224"/>
      <c r="K2075" s="224"/>
      <c r="L2075" s="228"/>
      <c r="M2075" s="229"/>
      <c r="N2075" s="230"/>
      <c r="O2075" s="230"/>
      <c r="P2075" s="230"/>
      <c r="Q2075" s="230"/>
      <c r="R2075" s="230"/>
      <c r="S2075" s="230"/>
      <c r="T2075" s="231"/>
      <c r="AT2075" s="232" t="s">
        <v>296</v>
      </c>
      <c r="AU2075" s="232" t="s">
        <v>82</v>
      </c>
      <c r="AV2075" s="15" t="s">
        <v>80</v>
      </c>
      <c r="AW2075" s="15" t="s">
        <v>34</v>
      </c>
      <c r="AX2075" s="15" t="s">
        <v>73</v>
      </c>
      <c r="AY2075" s="232" t="s">
        <v>286</v>
      </c>
    </row>
    <row r="2076" spans="2:51" s="13" customFormat="1" ht="11.25">
      <c r="B2076" s="200"/>
      <c r="C2076" s="201"/>
      <c r="D2076" s="202" t="s">
        <v>296</v>
      </c>
      <c r="E2076" s="203" t="s">
        <v>21</v>
      </c>
      <c r="F2076" s="204" t="s">
        <v>2236</v>
      </c>
      <c r="G2076" s="201"/>
      <c r="H2076" s="205">
        <v>2.31</v>
      </c>
      <c r="I2076" s="206"/>
      <c r="J2076" s="201"/>
      <c r="K2076" s="201"/>
      <c r="L2076" s="207"/>
      <c r="M2076" s="208"/>
      <c r="N2076" s="209"/>
      <c r="O2076" s="209"/>
      <c r="P2076" s="209"/>
      <c r="Q2076" s="209"/>
      <c r="R2076" s="209"/>
      <c r="S2076" s="209"/>
      <c r="T2076" s="210"/>
      <c r="AT2076" s="211" t="s">
        <v>296</v>
      </c>
      <c r="AU2076" s="211" t="s">
        <v>82</v>
      </c>
      <c r="AV2076" s="13" t="s">
        <v>82</v>
      </c>
      <c r="AW2076" s="13" t="s">
        <v>34</v>
      </c>
      <c r="AX2076" s="13" t="s">
        <v>73</v>
      </c>
      <c r="AY2076" s="211" t="s">
        <v>286</v>
      </c>
    </row>
    <row r="2077" spans="2:51" s="13" customFormat="1" ht="11.25">
      <c r="B2077" s="200"/>
      <c r="C2077" s="201"/>
      <c r="D2077" s="202" t="s">
        <v>296</v>
      </c>
      <c r="E2077" s="203" t="s">
        <v>21</v>
      </c>
      <c r="F2077" s="204" t="s">
        <v>2237</v>
      </c>
      <c r="G2077" s="201"/>
      <c r="H2077" s="205">
        <v>0.93500000000000005</v>
      </c>
      <c r="I2077" s="206"/>
      <c r="J2077" s="201"/>
      <c r="K2077" s="201"/>
      <c r="L2077" s="207"/>
      <c r="M2077" s="208"/>
      <c r="N2077" s="209"/>
      <c r="O2077" s="209"/>
      <c r="P2077" s="209"/>
      <c r="Q2077" s="209"/>
      <c r="R2077" s="209"/>
      <c r="S2077" s="209"/>
      <c r="T2077" s="210"/>
      <c r="AT2077" s="211" t="s">
        <v>296</v>
      </c>
      <c r="AU2077" s="211" t="s">
        <v>82</v>
      </c>
      <c r="AV2077" s="13" t="s">
        <v>82</v>
      </c>
      <c r="AW2077" s="13" t="s">
        <v>34</v>
      </c>
      <c r="AX2077" s="13" t="s">
        <v>73</v>
      </c>
      <c r="AY2077" s="211" t="s">
        <v>286</v>
      </c>
    </row>
    <row r="2078" spans="2:51" s="14" customFormat="1" ht="11.25">
      <c r="B2078" s="212"/>
      <c r="C2078" s="213"/>
      <c r="D2078" s="202" t="s">
        <v>296</v>
      </c>
      <c r="E2078" s="214" t="s">
        <v>21</v>
      </c>
      <c r="F2078" s="215" t="s">
        <v>300</v>
      </c>
      <c r="G2078" s="213"/>
      <c r="H2078" s="216">
        <v>3.2450000000000001</v>
      </c>
      <c r="I2078" s="217"/>
      <c r="J2078" s="213"/>
      <c r="K2078" s="213"/>
      <c r="L2078" s="218"/>
      <c r="M2078" s="219"/>
      <c r="N2078" s="220"/>
      <c r="O2078" s="220"/>
      <c r="P2078" s="220"/>
      <c r="Q2078" s="220"/>
      <c r="R2078" s="220"/>
      <c r="S2078" s="220"/>
      <c r="T2078" s="221"/>
      <c r="AT2078" s="222" t="s">
        <v>296</v>
      </c>
      <c r="AU2078" s="222" t="s">
        <v>82</v>
      </c>
      <c r="AV2078" s="14" t="s">
        <v>93</v>
      </c>
      <c r="AW2078" s="14" t="s">
        <v>34</v>
      </c>
      <c r="AX2078" s="14" t="s">
        <v>73</v>
      </c>
      <c r="AY2078" s="222" t="s">
        <v>286</v>
      </c>
    </row>
    <row r="2079" spans="2:51" s="15" customFormat="1" ht="11.25">
      <c r="B2079" s="223"/>
      <c r="C2079" s="224"/>
      <c r="D2079" s="202" t="s">
        <v>296</v>
      </c>
      <c r="E2079" s="225" t="s">
        <v>21</v>
      </c>
      <c r="F2079" s="226" t="s">
        <v>2238</v>
      </c>
      <c r="G2079" s="224"/>
      <c r="H2079" s="225" t="s">
        <v>21</v>
      </c>
      <c r="I2079" s="227"/>
      <c r="J2079" s="224"/>
      <c r="K2079" s="224"/>
      <c r="L2079" s="228"/>
      <c r="M2079" s="229"/>
      <c r="N2079" s="230"/>
      <c r="O2079" s="230"/>
      <c r="P2079" s="230"/>
      <c r="Q2079" s="230"/>
      <c r="R2079" s="230"/>
      <c r="S2079" s="230"/>
      <c r="T2079" s="231"/>
      <c r="AT2079" s="232" t="s">
        <v>296</v>
      </c>
      <c r="AU2079" s="232" t="s">
        <v>82</v>
      </c>
      <c r="AV2079" s="15" t="s">
        <v>80</v>
      </c>
      <c r="AW2079" s="15" t="s">
        <v>34</v>
      </c>
      <c r="AX2079" s="15" t="s">
        <v>73</v>
      </c>
      <c r="AY2079" s="232" t="s">
        <v>286</v>
      </c>
    </row>
    <row r="2080" spans="2:51" s="15" customFormat="1" ht="11.25">
      <c r="B2080" s="223"/>
      <c r="C2080" s="224"/>
      <c r="D2080" s="202" t="s">
        <v>296</v>
      </c>
      <c r="E2080" s="225" t="s">
        <v>21</v>
      </c>
      <c r="F2080" s="226" t="s">
        <v>661</v>
      </c>
      <c r="G2080" s="224"/>
      <c r="H2080" s="225" t="s">
        <v>21</v>
      </c>
      <c r="I2080" s="227"/>
      <c r="J2080" s="224"/>
      <c r="K2080" s="224"/>
      <c r="L2080" s="228"/>
      <c r="M2080" s="229"/>
      <c r="N2080" s="230"/>
      <c r="O2080" s="230"/>
      <c r="P2080" s="230"/>
      <c r="Q2080" s="230"/>
      <c r="R2080" s="230"/>
      <c r="S2080" s="230"/>
      <c r="T2080" s="231"/>
      <c r="AT2080" s="232" t="s">
        <v>296</v>
      </c>
      <c r="AU2080" s="232" t="s">
        <v>82</v>
      </c>
      <c r="AV2080" s="15" t="s">
        <v>80</v>
      </c>
      <c r="AW2080" s="15" t="s">
        <v>34</v>
      </c>
      <c r="AX2080" s="15" t="s">
        <v>73</v>
      </c>
      <c r="AY2080" s="232" t="s">
        <v>286</v>
      </c>
    </row>
    <row r="2081" spans="1:65" s="13" customFormat="1" ht="11.25">
      <c r="B2081" s="200"/>
      <c r="C2081" s="201"/>
      <c r="D2081" s="202" t="s">
        <v>296</v>
      </c>
      <c r="E2081" s="203" t="s">
        <v>21</v>
      </c>
      <c r="F2081" s="204" t="s">
        <v>1269</v>
      </c>
      <c r="G2081" s="201"/>
      <c r="H2081" s="205">
        <v>8.2650000000000006</v>
      </c>
      <c r="I2081" s="206"/>
      <c r="J2081" s="201"/>
      <c r="K2081" s="201"/>
      <c r="L2081" s="207"/>
      <c r="M2081" s="208"/>
      <c r="N2081" s="209"/>
      <c r="O2081" s="209"/>
      <c r="P2081" s="209"/>
      <c r="Q2081" s="209"/>
      <c r="R2081" s="209"/>
      <c r="S2081" s="209"/>
      <c r="T2081" s="210"/>
      <c r="AT2081" s="211" t="s">
        <v>296</v>
      </c>
      <c r="AU2081" s="211" t="s">
        <v>82</v>
      </c>
      <c r="AV2081" s="13" t="s">
        <v>82</v>
      </c>
      <c r="AW2081" s="13" t="s">
        <v>34</v>
      </c>
      <c r="AX2081" s="13" t="s">
        <v>73</v>
      </c>
      <c r="AY2081" s="211" t="s">
        <v>286</v>
      </c>
    </row>
    <row r="2082" spans="1:65" s="13" customFormat="1" ht="11.25">
      <c r="B2082" s="200"/>
      <c r="C2082" s="201"/>
      <c r="D2082" s="202" t="s">
        <v>296</v>
      </c>
      <c r="E2082" s="203" t="s">
        <v>21</v>
      </c>
      <c r="F2082" s="204" t="s">
        <v>1270</v>
      </c>
      <c r="G2082" s="201"/>
      <c r="H2082" s="205">
        <v>6.83</v>
      </c>
      <c r="I2082" s="206"/>
      <c r="J2082" s="201"/>
      <c r="K2082" s="201"/>
      <c r="L2082" s="207"/>
      <c r="M2082" s="208"/>
      <c r="N2082" s="209"/>
      <c r="O2082" s="209"/>
      <c r="P2082" s="209"/>
      <c r="Q2082" s="209"/>
      <c r="R2082" s="209"/>
      <c r="S2082" s="209"/>
      <c r="T2082" s="210"/>
      <c r="AT2082" s="211" t="s">
        <v>296</v>
      </c>
      <c r="AU2082" s="211" t="s">
        <v>82</v>
      </c>
      <c r="AV2082" s="13" t="s">
        <v>82</v>
      </c>
      <c r="AW2082" s="13" t="s">
        <v>34</v>
      </c>
      <c r="AX2082" s="13" t="s">
        <v>73</v>
      </c>
      <c r="AY2082" s="211" t="s">
        <v>286</v>
      </c>
    </row>
    <row r="2083" spans="1:65" s="13" customFormat="1" ht="11.25">
      <c r="B2083" s="200"/>
      <c r="C2083" s="201"/>
      <c r="D2083" s="202" t="s">
        <v>296</v>
      </c>
      <c r="E2083" s="203" t="s">
        <v>21</v>
      </c>
      <c r="F2083" s="204" t="s">
        <v>1271</v>
      </c>
      <c r="G2083" s="201"/>
      <c r="H2083" s="205">
        <v>6.665</v>
      </c>
      <c r="I2083" s="206"/>
      <c r="J2083" s="201"/>
      <c r="K2083" s="201"/>
      <c r="L2083" s="207"/>
      <c r="M2083" s="208"/>
      <c r="N2083" s="209"/>
      <c r="O2083" s="209"/>
      <c r="P2083" s="209"/>
      <c r="Q2083" s="209"/>
      <c r="R2083" s="209"/>
      <c r="S2083" s="209"/>
      <c r="T2083" s="210"/>
      <c r="AT2083" s="211" t="s">
        <v>296</v>
      </c>
      <c r="AU2083" s="211" t="s">
        <v>82</v>
      </c>
      <c r="AV2083" s="13" t="s">
        <v>82</v>
      </c>
      <c r="AW2083" s="13" t="s">
        <v>34</v>
      </c>
      <c r="AX2083" s="13" t="s">
        <v>73</v>
      </c>
      <c r="AY2083" s="211" t="s">
        <v>286</v>
      </c>
    </row>
    <row r="2084" spans="1:65" s="15" customFormat="1" ht="11.25">
      <c r="B2084" s="223"/>
      <c r="C2084" s="224"/>
      <c r="D2084" s="202" t="s">
        <v>296</v>
      </c>
      <c r="E2084" s="225" t="s">
        <v>21</v>
      </c>
      <c r="F2084" s="226" t="s">
        <v>685</v>
      </c>
      <c r="G2084" s="224"/>
      <c r="H2084" s="225" t="s">
        <v>21</v>
      </c>
      <c r="I2084" s="227"/>
      <c r="J2084" s="224"/>
      <c r="K2084" s="224"/>
      <c r="L2084" s="228"/>
      <c r="M2084" s="229"/>
      <c r="N2084" s="230"/>
      <c r="O2084" s="230"/>
      <c r="P2084" s="230"/>
      <c r="Q2084" s="230"/>
      <c r="R2084" s="230"/>
      <c r="S2084" s="230"/>
      <c r="T2084" s="231"/>
      <c r="AT2084" s="232" t="s">
        <v>296</v>
      </c>
      <c r="AU2084" s="232" t="s">
        <v>82</v>
      </c>
      <c r="AV2084" s="15" t="s">
        <v>80</v>
      </c>
      <c r="AW2084" s="15" t="s">
        <v>34</v>
      </c>
      <c r="AX2084" s="15" t="s">
        <v>73</v>
      </c>
      <c r="AY2084" s="232" t="s">
        <v>286</v>
      </c>
    </row>
    <row r="2085" spans="1:65" s="13" customFormat="1" ht="11.25">
      <c r="B2085" s="200"/>
      <c r="C2085" s="201"/>
      <c r="D2085" s="202" t="s">
        <v>296</v>
      </c>
      <c r="E2085" s="203" t="s">
        <v>21</v>
      </c>
      <c r="F2085" s="204" t="s">
        <v>1272</v>
      </c>
      <c r="G2085" s="201"/>
      <c r="H2085" s="205">
        <v>7.2450000000000001</v>
      </c>
      <c r="I2085" s="206"/>
      <c r="J2085" s="201"/>
      <c r="K2085" s="201"/>
      <c r="L2085" s="207"/>
      <c r="M2085" s="208"/>
      <c r="N2085" s="209"/>
      <c r="O2085" s="209"/>
      <c r="P2085" s="209"/>
      <c r="Q2085" s="209"/>
      <c r="R2085" s="209"/>
      <c r="S2085" s="209"/>
      <c r="T2085" s="210"/>
      <c r="AT2085" s="211" t="s">
        <v>296</v>
      </c>
      <c r="AU2085" s="211" t="s">
        <v>82</v>
      </c>
      <c r="AV2085" s="13" t="s">
        <v>82</v>
      </c>
      <c r="AW2085" s="13" t="s">
        <v>34</v>
      </c>
      <c r="AX2085" s="13" t="s">
        <v>73</v>
      </c>
      <c r="AY2085" s="211" t="s">
        <v>286</v>
      </c>
    </row>
    <row r="2086" spans="1:65" s="13" customFormat="1" ht="11.25">
      <c r="B2086" s="200"/>
      <c r="C2086" s="201"/>
      <c r="D2086" s="202" t="s">
        <v>296</v>
      </c>
      <c r="E2086" s="203" t="s">
        <v>21</v>
      </c>
      <c r="F2086" s="204" t="s">
        <v>1273</v>
      </c>
      <c r="G2086" s="201"/>
      <c r="H2086" s="205">
        <v>8.6880000000000006</v>
      </c>
      <c r="I2086" s="206"/>
      <c r="J2086" s="201"/>
      <c r="K2086" s="201"/>
      <c r="L2086" s="207"/>
      <c r="M2086" s="208"/>
      <c r="N2086" s="209"/>
      <c r="O2086" s="209"/>
      <c r="P2086" s="209"/>
      <c r="Q2086" s="209"/>
      <c r="R2086" s="209"/>
      <c r="S2086" s="209"/>
      <c r="T2086" s="210"/>
      <c r="AT2086" s="211" t="s">
        <v>296</v>
      </c>
      <c r="AU2086" s="211" t="s">
        <v>82</v>
      </c>
      <c r="AV2086" s="13" t="s">
        <v>82</v>
      </c>
      <c r="AW2086" s="13" t="s">
        <v>34</v>
      </c>
      <c r="AX2086" s="13" t="s">
        <v>73</v>
      </c>
      <c r="AY2086" s="211" t="s">
        <v>286</v>
      </c>
    </row>
    <row r="2087" spans="1:65" s="13" customFormat="1" ht="11.25">
      <c r="B2087" s="200"/>
      <c r="C2087" s="201"/>
      <c r="D2087" s="202" t="s">
        <v>296</v>
      </c>
      <c r="E2087" s="203" t="s">
        <v>21</v>
      </c>
      <c r="F2087" s="204" t="s">
        <v>1274</v>
      </c>
      <c r="G2087" s="201"/>
      <c r="H2087" s="205">
        <v>6.4</v>
      </c>
      <c r="I2087" s="206"/>
      <c r="J2087" s="201"/>
      <c r="K2087" s="201"/>
      <c r="L2087" s="207"/>
      <c r="M2087" s="208"/>
      <c r="N2087" s="209"/>
      <c r="O2087" s="209"/>
      <c r="P2087" s="209"/>
      <c r="Q2087" s="209"/>
      <c r="R2087" s="209"/>
      <c r="S2087" s="209"/>
      <c r="T2087" s="210"/>
      <c r="AT2087" s="211" t="s">
        <v>296</v>
      </c>
      <c r="AU2087" s="211" t="s">
        <v>82</v>
      </c>
      <c r="AV2087" s="13" t="s">
        <v>82</v>
      </c>
      <c r="AW2087" s="13" t="s">
        <v>34</v>
      </c>
      <c r="AX2087" s="13" t="s">
        <v>73</v>
      </c>
      <c r="AY2087" s="211" t="s">
        <v>286</v>
      </c>
    </row>
    <row r="2088" spans="1:65" s="14" customFormat="1" ht="11.25">
      <c r="B2088" s="212"/>
      <c r="C2088" s="213"/>
      <c r="D2088" s="202" t="s">
        <v>296</v>
      </c>
      <c r="E2088" s="214" t="s">
        <v>21</v>
      </c>
      <c r="F2088" s="215" t="s">
        <v>300</v>
      </c>
      <c r="G2088" s="213"/>
      <c r="H2088" s="216">
        <v>44.093000000000004</v>
      </c>
      <c r="I2088" s="217"/>
      <c r="J2088" s="213"/>
      <c r="K2088" s="213"/>
      <c r="L2088" s="218"/>
      <c r="M2088" s="219"/>
      <c r="N2088" s="220"/>
      <c r="O2088" s="220"/>
      <c r="P2088" s="220"/>
      <c r="Q2088" s="220"/>
      <c r="R2088" s="220"/>
      <c r="S2088" s="220"/>
      <c r="T2088" s="221"/>
      <c r="AT2088" s="222" t="s">
        <v>296</v>
      </c>
      <c r="AU2088" s="222" t="s">
        <v>82</v>
      </c>
      <c r="AV2088" s="14" t="s">
        <v>93</v>
      </c>
      <c r="AW2088" s="14" t="s">
        <v>34</v>
      </c>
      <c r="AX2088" s="14" t="s">
        <v>73</v>
      </c>
      <c r="AY2088" s="222" t="s">
        <v>286</v>
      </c>
    </row>
    <row r="2089" spans="1:65" s="13" customFormat="1" ht="11.25">
      <c r="B2089" s="200"/>
      <c r="C2089" s="201"/>
      <c r="D2089" s="202" t="s">
        <v>296</v>
      </c>
      <c r="E2089" s="203" t="s">
        <v>21</v>
      </c>
      <c r="F2089" s="204" t="s">
        <v>2239</v>
      </c>
      <c r="G2089" s="201"/>
      <c r="H2089" s="205">
        <v>700</v>
      </c>
      <c r="I2089" s="206"/>
      <c r="J2089" s="201"/>
      <c r="K2089" s="201"/>
      <c r="L2089" s="207"/>
      <c r="M2089" s="208"/>
      <c r="N2089" s="209"/>
      <c r="O2089" s="209"/>
      <c r="P2089" s="209"/>
      <c r="Q2089" s="209"/>
      <c r="R2089" s="209"/>
      <c r="S2089" s="209"/>
      <c r="T2089" s="210"/>
      <c r="AT2089" s="211" t="s">
        <v>296</v>
      </c>
      <c r="AU2089" s="211" t="s">
        <v>82</v>
      </c>
      <c r="AV2089" s="13" t="s">
        <v>82</v>
      </c>
      <c r="AW2089" s="13" t="s">
        <v>34</v>
      </c>
      <c r="AX2089" s="13" t="s">
        <v>73</v>
      </c>
      <c r="AY2089" s="211" t="s">
        <v>286</v>
      </c>
    </row>
    <row r="2090" spans="1:65" s="16" customFormat="1" ht="11.25">
      <c r="B2090" s="233"/>
      <c r="C2090" s="234"/>
      <c r="D2090" s="202" t="s">
        <v>296</v>
      </c>
      <c r="E2090" s="235" t="s">
        <v>21</v>
      </c>
      <c r="F2090" s="236" t="s">
        <v>307</v>
      </c>
      <c r="G2090" s="234"/>
      <c r="H2090" s="237">
        <v>3633.674</v>
      </c>
      <c r="I2090" s="238"/>
      <c r="J2090" s="234"/>
      <c r="K2090" s="234"/>
      <c r="L2090" s="239"/>
      <c r="M2090" s="240"/>
      <c r="N2090" s="241"/>
      <c r="O2090" s="241"/>
      <c r="P2090" s="241"/>
      <c r="Q2090" s="241"/>
      <c r="R2090" s="241"/>
      <c r="S2090" s="241"/>
      <c r="T2090" s="242"/>
      <c r="AT2090" s="243" t="s">
        <v>296</v>
      </c>
      <c r="AU2090" s="243" t="s">
        <v>82</v>
      </c>
      <c r="AV2090" s="16" t="s">
        <v>103</v>
      </c>
      <c r="AW2090" s="16" t="s">
        <v>34</v>
      </c>
      <c r="AX2090" s="16" t="s">
        <v>80</v>
      </c>
      <c r="AY2090" s="243" t="s">
        <v>286</v>
      </c>
    </row>
    <row r="2091" spans="1:65" s="2" customFormat="1" ht="24.2" customHeight="1">
      <c r="A2091" s="36"/>
      <c r="B2091" s="37"/>
      <c r="C2091" s="182" t="s">
        <v>2240</v>
      </c>
      <c r="D2091" s="182" t="s">
        <v>288</v>
      </c>
      <c r="E2091" s="183" t="s">
        <v>2241</v>
      </c>
      <c r="F2091" s="184" t="s">
        <v>2242</v>
      </c>
      <c r="G2091" s="185" t="s">
        <v>129</v>
      </c>
      <c r="H2091" s="186">
        <v>785.55</v>
      </c>
      <c r="I2091" s="187"/>
      <c r="J2091" s="188">
        <f>ROUND(I2091*H2091,2)</f>
        <v>0</v>
      </c>
      <c r="K2091" s="184" t="s">
        <v>292</v>
      </c>
      <c r="L2091" s="41"/>
      <c r="M2091" s="189" t="s">
        <v>21</v>
      </c>
      <c r="N2091" s="190" t="s">
        <v>44</v>
      </c>
      <c r="O2091" s="66"/>
      <c r="P2091" s="191">
        <f>O2091*H2091</f>
        <v>0</v>
      </c>
      <c r="Q2091" s="191">
        <v>2.0000000000000002E-5</v>
      </c>
      <c r="R2091" s="191">
        <f>Q2091*H2091</f>
        <v>1.5710999999999999E-2</v>
      </c>
      <c r="S2091" s="191">
        <v>0</v>
      </c>
      <c r="T2091" s="192">
        <f>S2091*H2091</f>
        <v>0</v>
      </c>
      <c r="U2091" s="36"/>
      <c r="V2091" s="36"/>
      <c r="W2091" s="36"/>
      <c r="X2091" s="36"/>
      <c r="Y2091" s="36"/>
      <c r="Z2091" s="36"/>
      <c r="AA2091" s="36"/>
      <c r="AB2091" s="36"/>
      <c r="AC2091" s="36"/>
      <c r="AD2091" s="36"/>
      <c r="AE2091" s="36"/>
      <c r="AR2091" s="193" t="s">
        <v>103</v>
      </c>
      <c r="AT2091" s="193" t="s">
        <v>288</v>
      </c>
      <c r="AU2091" s="193" t="s">
        <v>82</v>
      </c>
      <c r="AY2091" s="19" t="s">
        <v>286</v>
      </c>
      <c r="BE2091" s="194">
        <f>IF(N2091="základní",J2091,0)</f>
        <v>0</v>
      </c>
      <c r="BF2091" s="194">
        <f>IF(N2091="snížená",J2091,0)</f>
        <v>0</v>
      </c>
      <c r="BG2091" s="194">
        <f>IF(N2091="zákl. přenesená",J2091,0)</f>
        <v>0</v>
      </c>
      <c r="BH2091" s="194">
        <f>IF(N2091="sníž. přenesená",J2091,0)</f>
        <v>0</v>
      </c>
      <c r="BI2091" s="194">
        <f>IF(N2091="nulová",J2091,0)</f>
        <v>0</v>
      </c>
      <c r="BJ2091" s="19" t="s">
        <v>80</v>
      </c>
      <c r="BK2091" s="194">
        <f>ROUND(I2091*H2091,2)</f>
        <v>0</v>
      </c>
      <c r="BL2091" s="19" t="s">
        <v>103</v>
      </c>
      <c r="BM2091" s="193" t="s">
        <v>2243</v>
      </c>
    </row>
    <row r="2092" spans="1:65" s="2" customFormat="1" ht="11.25">
      <c r="A2092" s="36"/>
      <c r="B2092" s="37"/>
      <c r="C2092" s="38"/>
      <c r="D2092" s="195" t="s">
        <v>294</v>
      </c>
      <c r="E2092" s="38"/>
      <c r="F2092" s="196" t="s">
        <v>2244</v>
      </c>
      <c r="G2092" s="38"/>
      <c r="H2092" s="38"/>
      <c r="I2092" s="197"/>
      <c r="J2092" s="38"/>
      <c r="K2092" s="38"/>
      <c r="L2092" s="41"/>
      <c r="M2092" s="198"/>
      <c r="N2092" s="199"/>
      <c r="O2092" s="66"/>
      <c r="P2092" s="66"/>
      <c r="Q2092" s="66"/>
      <c r="R2092" s="66"/>
      <c r="S2092" s="66"/>
      <c r="T2092" s="67"/>
      <c r="U2092" s="36"/>
      <c r="V2092" s="36"/>
      <c r="W2092" s="36"/>
      <c r="X2092" s="36"/>
      <c r="Y2092" s="36"/>
      <c r="Z2092" s="36"/>
      <c r="AA2092" s="36"/>
      <c r="AB2092" s="36"/>
      <c r="AC2092" s="36"/>
      <c r="AD2092" s="36"/>
      <c r="AE2092" s="36"/>
      <c r="AT2092" s="19" t="s">
        <v>294</v>
      </c>
      <c r="AU2092" s="19" t="s">
        <v>82</v>
      </c>
    </row>
    <row r="2093" spans="1:65" s="15" customFormat="1" ht="11.25">
      <c r="B2093" s="223"/>
      <c r="C2093" s="224"/>
      <c r="D2093" s="202" t="s">
        <v>296</v>
      </c>
      <c r="E2093" s="225" t="s">
        <v>21</v>
      </c>
      <c r="F2093" s="226" t="s">
        <v>2245</v>
      </c>
      <c r="G2093" s="224"/>
      <c r="H2093" s="225" t="s">
        <v>21</v>
      </c>
      <c r="I2093" s="227"/>
      <c r="J2093" s="224"/>
      <c r="K2093" s="224"/>
      <c r="L2093" s="228"/>
      <c r="M2093" s="229"/>
      <c r="N2093" s="230"/>
      <c r="O2093" s="230"/>
      <c r="P2093" s="230"/>
      <c r="Q2093" s="230"/>
      <c r="R2093" s="230"/>
      <c r="S2093" s="230"/>
      <c r="T2093" s="231"/>
      <c r="AT2093" s="232" t="s">
        <v>296</v>
      </c>
      <c r="AU2093" s="232" t="s">
        <v>82</v>
      </c>
      <c r="AV2093" s="15" t="s">
        <v>80</v>
      </c>
      <c r="AW2093" s="15" t="s">
        <v>34</v>
      </c>
      <c r="AX2093" s="15" t="s">
        <v>73</v>
      </c>
      <c r="AY2093" s="232" t="s">
        <v>286</v>
      </c>
    </row>
    <row r="2094" spans="1:65" s="15" customFormat="1" ht="11.25">
      <c r="B2094" s="223"/>
      <c r="C2094" s="224"/>
      <c r="D2094" s="202" t="s">
        <v>296</v>
      </c>
      <c r="E2094" s="225" t="s">
        <v>21</v>
      </c>
      <c r="F2094" s="226" t="s">
        <v>348</v>
      </c>
      <c r="G2094" s="224"/>
      <c r="H2094" s="225" t="s">
        <v>21</v>
      </c>
      <c r="I2094" s="227"/>
      <c r="J2094" s="224"/>
      <c r="K2094" s="224"/>
      <c r="L2094" s="228"/>
      <c r="M2094" s="229"/>
      <c r="N2094" s="230"/>
      <c r="O2094" s="230"/>
      <c r="P2094" s="230"/>
      <c r="Q2094" s="230"/>
      <c r="R2094" s="230"/>
      <c r="S2094" s="230"/>
      <c r="T2094" s="231"/>
      <c r="AT2094" s="232" t="s">
        <v>296</v>
      </c>
      <c r="AU2094" s="232" t="s">
        <v>82</v>
      </c>
      <c r="AV2094" s="15" t="s">
        <v>80</v>
      </c>
      <c r="AW2094" s="15" t="s">
        <v>34</v>
      </c>
      <c r="AX2094" s="15" t="s">
        <v>73</v>
      </c>
      <c r="AY2094" s="232" t="s">
        <v>286</v>
      </c>
    </row>
    <row r="2095" spans="1:65" s="13" customFormat="1" ht="11.25">
      <c r="B2095" s="200"/>
      <c r="C2095" s="201"/>
      <c r="D2095" s="202" t="s">
        <v>296</v>
      </c>
      <c r="E2095" s="203" t="s">
        <v>21</v>
      </c>
      <c r="F2095" s="204" t="s">
        <v>2246</v>
      </c>
      <c r="G2095" s="201"/>
      <c r="H2095" s="205">
        <v>10.69</v>
      </c>
      <c r="I2095" s="206"/>
      <c r="J2095" s="201"/>
      <c r="K2095" s="201"/>
      <c r="L2095" s="207"/>
      <c r="M2095" s="208"/>
      <c r="N2095" s="209"/>
      <c r="O2095" s="209"/>
      <c r="P2095" s="209"/>
      <c r="Q2095" s="209"/>
      <c r="R2095" s="209"/>
      <c r="S2095" s="209"/>
      <c r="T2095" s="210"/>
      <c r="AT2095" s="211" t="s">
        <v>296</v>
      </c>
      <c r="AU2095" s="211" t="s">
        <v>82</v>
      </c>
      <c r="AV2095" s="13" t="s">
        <v>82</v>
      </c>
      <c r="AW2095" s="13" t="s">
        <v>34</v>
      </c>
      <c r="AX2095" s="13" t="s">
        <v>73</v>
      </c>
      <c r="AY2095" s="211" t="s">
        <v>286</v>
      </c>
    </row>
    <row r="2096" spans="1:65" s="13" customFormat="1" ht="11.25">
      <c r="B2096" s="200"/>
      <c r="C2096" s="201"/>
      <c r="D2096" s="202" t="s">
        <v>296</v>
      </c>
      <c r="E2096" s="203" t="s">
        <v>21</v>
      </c>
      <c r="F2096" s="204" t="s">
        <v>2247</v>
      </c>
      <c r="G2096" s="201"/>
      <c r="H2096" s="205">
        <v>27.24</v>
      </c>
      <c r="I2096" s="206"/>
      <c r="J2096" s="201"/>
      <c r="K2096" s="201"/>
      <c r="L2096" s="207"/>
      <c r="M2096" s="208"/>
      <c r="N2096" s="209"/>
      <c r="O2096" s="209"/>
      <c r="P2096" s="209"/>
      <c r="Q2096" s="209"/>
      <c r="R2096" s="209"/>
      <c r="S2096" s="209"/>
      <c r="T2096" s="210"/>
      <c r="AT2096" s="211" t="s">
        <v>296</v>
      </c>
      <c r="AU2096" s="211" t="s">
        <v>82</v>
      </c>
      <c r="AV2096" s="13" t="s">
        <v>82</v>
      </c>
      <c r="AW2096" s="13" t="s">
        <v>34</v>
      </c>
      <c r="AX2096" s="13" t="s">
        <v>73</v>
      </c>
      <c r="AY2096" s="211" t="s">
        <v>286</v>
      </c>
    </row>
    <row r="2097" spans="2:51" s="15" customFormat="1" ht="11.25">
      <c r="B2097" s="223"/>
      <c r="C2097" s="224"/>
      <c r="D2097" s="202" t="s">
        <v>296</v>
      </c>
      <c r="E2097" s="225" t="s">
        <v>21</v>
      </c>
      <c r="F2097" s="226" t="s">
        <v>661</v>
      </c>
      <c r="G2097" s="224"/>
      <c r="H2097" s="225" t="s">
        <v>21</v>
      </c>
      <c r="I2097" s="227"/>
      <c r="J2097" s="224"/>
      <c r="K2097" s="224"/>
      <c r="L2097" s="228"/>
      <c r="M2097" s="229"/>
      <c r="N2097" s="230"/>
      <c r="O2097" s="230"/>
      <c r="P2097" s="230"/>
      <c r="Q2097" s="230"/>
      <c r="R2097" s="230"/>
      <c r="S2097" s="230"/>
      <c r="T2097" s="231"/>
      <c r="AT2097" s="232" t="s">
        <v>296</v>
      </c>
      <c r="AU2097" s="232" t="s">
        <v>82</v>
      </c>
      <c r="AV2097" s="15" t="s">
        <v>80</v>
      </c>
      <c r="AW2097" s="15" t="s">
        <v>34</v>
      </c>
      <c r="AX2097" s="15" t="s">
        <v>73</v>
      </c>
      <c r="AY2097" s="232" t="s">
        <v>286</v>
      </c>
    </row>
    <row r="2098" spans="2:51" s="13" customFormat="1" ht="11.25">
      <c r="B2098" s="200"/>
      <c r="C2098" s="201"/>
      <c r="D2098" s="202" t="s">
        <v>296</v>
      </c>
      <c r="E2098" s="203" t="s">
        <v>21</v>
      </c>
      <c r="F2098" s="204" t="s">
        <v>2248</v>
      </c>
      <c r="G2098" s="201"/>
      <c r="H2098" s="205">
        <v>68.98</v>
      </c>
      <c r="I2098" s="206"/>
      <c r="J2098" s="201"/>
      <c r="K2098" s="201"/>
      <c r="L2098" s="207"/>
      <c r="M2098" s="208"/>
      <c r="N2098" s="209"/>
      <c r="O2098" s="209"/>
      <c r="P2098" s="209"/>
      <c r="Q2098" s="209"/>
      <c r="R2098" s="209"/>
      <c r="S2098" s="209"/>
      <c r="T2098" s="210"/>
      <c r="AT2098" s="211" t="s">
        <v>296</v>
      </c>
      <c r="AU2098" s="211" t="s">
        <v>82</v>
      </c>
      <c r="AV2098" s="13" t="s">
        <v>82</v>
      </c>
      <c r="AW2098" s="13" t="s">
        <v>34</v>
      </c>
      <c r="AX2098" s="13" t="s">
        <v>73</v>
      </c>
      <c r="AY2098" s="211" t="s">
        <v>286</v>
      </c>
    </row>
    <row r="2099" spans="2:51" s="13" customFormat="1" ht="11.25">
      <c r="B2099" s="200"/>
      <c r="C2099" s="201"/>
      <c r="D2099" s="202" t="s">
        <v>296</v>
      </c>
      <c r="E2099" s="203" t="s">
        <v>21</v>
      </c>
      <c r="F2099" s="204" t="s">
        <v>2249</v>
      </c>
      <c r="G2099" s="201"/>
      <c r="H2099" s="205">
        <v>28.41</v>
      </c>
      <c r="I2099" s="206"/>
      <c r="J2099" s="201"/>
      <c r="K2099" s="201"/>
      <c r="L2099" s="207"/>
      <c r="M2099" s="208"/>
      <c r="N2099" s="209"/>
      <c r="O2099" s="209"/>
      <c r="P2099" s="209"/>
      <c r="Q2099" s="209"/>
      <c r="R2099" s="209"/>
      <c r="S2099" s="209"/>
      <c r="T2099" s="210"/>
      <c r="AT2099" s="211" t="s">
        <v>296</v>
      </c>
      <c r="AU2099" s="211" t="s">
        <v>82</v>
      </c>
      <c r="AV2099" s="13" t="s">
        <v>82</v>
      </c>
      <c r="AW2099" s="13" t="s">
        <v>34</v>
      </c>
      <c r="AX2099" s="13" t="s">
        <v>73</v>
      </c>
      <c r="AY2099" s="211" t="s">
        <v>286</v>
      </c>
    </row>
    <row r="2100" spans="2:51" s="13" customFormat="1" ht="11.25">
      <c r="B2100" s="200"/>
      <c r="C2100" s="201"/>
      <c r="D2100" s="202" t="s">
        <v>296</v>
      </c>
      <c r="E2100" s="203" t="s">
        <v>21</v>
      </c>
      <c r="F2100" s="204" t="s">
        <v>2250</v>
      </c>
      <c r="G2100" s="201"/>
      <c r="H2100" s="205">
        <v>9.6300000000000008</v>
      </c>
      <c r="I2100" s="206"/>
      <c r="J2100" s="201"/>
      <c r="K2100" s="201"/>
      <c r="L2100" s="207"/>
      <c r="M2100" s="208"/>
      <c r="N2100" s="209"/>
      <c r="O2100" s="209"/>
      <c r="P2100" s="209"/>
      <c r="Q2100" s="209"/>
      <c r="R2100" s="209"/>
      <c r="S2100" s="209"/>
      <c r="T2100" s="210"/>
      <c r="AT2100" s="211" t="s">
        <v>296</v>
      </c>
      <c r="AU2100" s="211" t="s">
        <v>82</v>
      </c>
      <c r="AV2100" s="13" t="s">
        <v>82</v>
      </c>
      <c r="AW2100" s="13" t="s">
        <v>34</v>
      </c>
      <c r="AX2100" s="13" t="s">
        <v>73</v>
      </c>
      <c r="AY2100" s="211" t="s">
        <v>286</v>
      </c>
    </row>
    <row r="2101" spans="2:51" s="13" customFormat="1" ht="11.25">
      <c r="B2101" s="200"/>
      <c r="C2101" s="201"/>
      <c r="D2101" s="202" t="s">
        <v>296</v>
      </c>
      <c r="E2101" s="203" t="s">
        <v>21</v>
      </c>
      <c r="F2101" s="204" t="s">
        <v>2251</v>
      </c>
      <c r="G2101" s="201"/>
      <c r="H2101" s="205">
        <v>4.95</v>
      </c>
      <c r="I2101" s="206"/>
      <c r="J2101" s="201"/>
      <c r="K2101" s="201"/>
      <c r="L2101" s="207"/>
      <c r="M2101" s="208"/>
      <c r="N2101" s="209"/>
      <c r="O2101" s="209"/>
      <c r="P2101" s="209"/>
      <c r="Q2101" s="209"/>
      <c r="R2101" s="209"/>
      <c r="S2101" s="209"/>
      <c r="T2101" s="210"/>
      <c r="AT2101" s="211" t="s">
        <v>296</v>
      </c>
      <c r="AU2101" s="211" t="s">
        <v>82</v>
      </c>
      <c r="AV2101" s="13" t="s">
        <v>82</v>
      </c>
      <c r="AW2101" s="13" t="s">
        <v>34</v>
      </c>
      <c r="AX2101" s="13" t="s">
        <v>73</v>
      </c>
      <c r="AY2101" s="211" t="s">
        <v>286</v>
      </c>
    </row>
    <row r="2102" spans="2:51" s="13" customFormat="1" ht="11.25">
      <c r="B2102" s="200"/>
      <c r="C2102" s="201"/>
      <c r="D2102" s="202" t="s">
        <v>296</v>
      </c>
      <c r="E2102" s="203" t="s">
        <v>21</v>
      </c>
      <c r="F2102" s="204" t="s">
        <v>2252</v>
      </c>
      <c r="G2102" s="201"/>
      <c r="H2102" s="205">
        <v>12.52</v>
      </c>
      <c r="I2102" s="206"/>
      <c r="J2102" s="201"/>
      <c r="K2102" s="201"/>
      <c r="L2102" s="207"/>
      <c r="M2102" s="208"/>
      <c r="N2102" s="209"/>
      <c r="O2102" s="209"/>
      <c r="P2102" s="209"/>
      <c r="Q2102" s="209"/>
      <c r="R2102" s="209"/>
      <c r="S2102" s="209"/>
      <c r="T2102" s="210"/>
      <c r="AT2102" s="211" t="s">
        <v>296</v>
      </c>
      <c r="AU2102" s="211" t="s">
        <v>82</v>
      </c>
      <c r="AV2102" s="13" t="s">
        <v>82</v>
      </c>
      <c r="AW2102" s="13" t="s">
        <v>34</v>
      </c>
      <c r="AX2102" s="13" t="s">
        <v>73</v>
      </c>
      <c r="AY2102" s="211" t="s">
        <v>286</v>
      </c>
    </row>
    <row r="2103" spans="2:51" s="13" customFormat="1" ht="11.25">
      <c r="B2103" s="200"/>
      <c r="C2103" s="201"/>
      <c r="D2103" s="202" t="s">
        <v>296</v>
      </c>
      <c r="E2103" s="203" t="s">
        <v>21</v>
      </c>
      <c r="F2103" s="204" t="s">
        <v>2253</v>
      </c>
      <c r="G2103" s="201"/>
      <c r="H2103" s="205">
        <v>7.39</v>
      </c>
      <c r="I2103" s="206"/>
      <c r="J2103" s="201"/>
      <c r="K2103" s="201"/>
      <c r="L2103" s="207"/>
      <c r="M2103" s="208"/>
      <c r="N2103" s="209"/>
      <c r="O2103" s="209"/>
      <c r="P2103" s="209"/>
      <c r="Q2103" s="209"/>
      <c r="R2103" s="209"/>
      <c r="S2103" s="209"/>
      <c r="T2103" s="210"/>
      <c r="AT2103" s="211" t="s">
        <v>296</v>
      </c>
      <c r="AU2103" s="211" t="s">
        <v>82</v>
      </c>
      <c r="AV2103" s="13" t="s">
        <v>82</v>
      </c>
      <c r="AW2103" s="13" t="s">
        <v>34</v>
      </c>
      <c r="AX2103" s="13" t="s">
        <v>73</v>
      </c>
      <c r="AY2103" s="211" t="s">
        <v>286</v>
      </c>
    </row>
    <row r="2104" spans="2:51" s="13" customFormat="1" ht="11.25">
      <c r="B2104" s="200"/>
      <c r="C2104" s="201"/>
      <c r="D2104" s="202" t="s">
        <v>296</v>
      </c>
      <c r="E2104" s="203" t="s">
        <v>21</v>
      </c>
      <c r="F2104" s="204" t="s">
        <v>2254</v>
      </c>
      <c r="G2104" s="201"/>
      <c r="H2104" s="205">
        <v>18.420000000000002</v>
      </c>
      <c r="I2104" s="206"/>
      <c r="J2104" s="201"/>
      <c r="K2104" s="201"/>
      <c r="L2104" s="207"/>
      <c r="M2104" s="208"/>
      <c r="N2104" s="209"/>
      <c r="O2104" s="209"/>
      <c r="P2104" s="209"/>
      <c r="Q2104" s="209"/>
      <c r="R2104" s="209"/>
      <c r="S2104" s="209"/>
      <c r="T2104" s="210"/>
      <c r="AT2104" s="211" t="s">
        <v>296</v>
      </c>
      <c r="AU2104" s="211" t="s">
        <v>82</v>
      </c>
      <c r="AV2104" s="13" t="s">
        <v>82</v>
      </c>
      <c r="AW2104" s="13" t="s">
        <v>34</v>
      </c>
      <c r="AX2104" s="13" t="s">
        <v>73</v>
      </c>
      <c r="AY2104" s="211" t="s">
        <v>286</v>
      </c>
    </row>
    <row r="2105" spans="2:51" s="13" customFormat="1" ht="11.25">
      <c r="B2105" s="200"/>
      <c r="C2105" s="201"/>
      <c r="D2105" s="202" t="s">
        <v>296</v>
      </c>
      <c r="E2105" s="203" t="s">
        <v>21</v>
      </c>
      <c r="F2105" s="204" t="s">
        <v>2255</v>
      </c>
      <c r="G2105" s="201"/>
      <c r="H2105" s="205">
        <v>6.39</v>
      </c>
      <c r="I2105" s="206"/>
      <c r="J2105" s="201"/>
      <c r="K2105" s="201"/>
      <c r="L2105" s="207"/>
      <c r="M2105" s="208"/>
      <c r="N2105" s="209"/>
      <c r="O2105" s="209"/>
      <c r="P2105" s="209"/>
      <c r="Q2105" s="209"/>
      <c r="R2105" s="209"/>
      <c r="S2105" s="209"/>
      <c r="T2105" s="210"/>
      <c r="AT2105" s="211" t="s">
        <v>296</v>
      </c>
      <c r="AU2105" s="211" t="s">
        <v>82</v>
      </c>
      <c r="AV2105" s="13" t="s">
        <v>82</v>
      </c>
      <c r="AW2105" s="13" t="s">
        <v>34</v>
      </c>
      <c r="AX2105" s="13" t="s">
        <v>73</v>
      </c>
      <c r="AY2105" s="211" t="s">
        <v>286</v>
      </c>
    </row>
    <row r="2106" spans="2:51" s="13" customFormat="1" ht="11.25">
      <c r="B2106" s="200"/>
      <c r="C2106" s="201"/>
      <c r="D2106" s="202" t="s">
        <v>296</v>
      </c>
      <c r="E2106" s="203" t="s">
        <v>21</v>
      </c>
      <c r="F2106" s="204" t="s">
        <v>2256</v>
      </c>
      <c r="G2106" s="201"/>
      <c r="H2106" s="205">
        <v>7.28</v>
      </c>
      <c r="I2106" s="206"/>
      <c r="J2106" s="201"/>
      <c r="K2106" s="201"/>
      <c r="L2106" s="207"/>
      <c r="M2106" s="208"/>
      <c r="N2106" s="209"/>
      <c r="O2106" s="209"/>
      <c r="P2106" s="209"/>
      <c r="Q2106" s="209"/>
      <c r="R2106" s="209"/>
      <c r="S2106" s="209"/>
      <c r="T2106" s="210"/>
      <c r="AT2106" s="211" t="s">
        <v>296</v>
      </c>
      <c r="AU2106" s="211" t="s">
        <v>82</v>
      </c>
      <c r="AV2106" s="13" t="s">
        <v>82</v>
      </c>
      <c r="AW2106" s="13" t="s">
        <v>34</v>
      </c>
      <c r="AX2106" s="13" t="s">
        <v>73</v>
      </c>
      <c r="AY2106" s="211" t="s">
        <v>286</v>
      </c>
    </row>
    <row r="2107" spans="2:51" s="13" customFormat="1" ht="11.25">
      <c r="B2107" s="200"/>
      <c r="C2107" s="201"/>
      <c r="D2107" s="202" t="s">
        <v>296</v>
      </c>
      <c r="E2107" s="203" t="s">
        <v>21</v>
      </c>
      <c r="F2107" s="204" t="s">
        <v>2257</v>
      </c>
      <c r="G2107" s="201"/>
      <c r="H2107" s="205">
        <v>5.09</v>
      </c>
      <c r="I2107" s="206"/>
      <c r="J2107" s="201"/>
      <c r="K2107" s="201"/>
      <c r="L2107" s="207"/>
      <c r="M2107" s="208"/>
      <c r="N2107" s="209"/>
      <c r="O2107" s="209"/>
      <c r="P2107" s="209"/>
      <c r="Q2107" s="209"/>
      <c r="R2107" s="209"/>
      <c r="S2107" s="209"/>
      <c r="T2107" s="210"/>
      <c r="AT2107" s="211" t="s">
        <v>296</v>
      </c>
      <c r="AU2107" s="211" t="s">
        <v>82</v>
      </c>
      <c r="AV2107" s="13" t="s">
        <v>82</v>
      </c>
      <c r="AW2107" s="13" t="s">
        <v>34</v>
      </c>
      <c r="AX2107" s="13" t="s">
        <v>73</v>
      </c>
      <c r="AY2107" s="211" t="s">
        <v>286</v>
      </c>
    </row>
    <row r="2108" spans="2:51" s="13" customFormat="1" ht="11.25">
      <c r="B2108" s="200"/>
      <c r="C2108" s="201"/>
      <c r="D2108" s="202" t="s">
        <v>296</v>
      </c>
      <c r="E2108" s="203" t="s">
        <v>21</v>
      </c>
      <c r="F2108" s="204" t="s">
        <v>2258</v>
      </c>
      <c r="G2108" s="201"/>
      <c r="H2108" s="205">
        <v>14.28</v>
      </c>
      <c r="I2108" s="206"/>
      <c r="J2108" s="201"/>
      <c r="K2108" s="201"/>
      <c r="L2108" s="207"/>
      <c r="M2108" s="208"/>
      <c r="N2108" s="209"/>
      <c r="O2108" s="209"/>
      <c r="P2108" s="209"/>
      <c r="Q2108" s="209"/>
      <c r="R2108" s="209"/>
      <c r="S2108" s="209"/>
      <c r="T2108" s="210"/>
      <c r="AT2108" s="211" t="s">
        <v>296</v>
      </c>
      <c r="AU2108" s="211" t="s">
        <v>82</v>
      </c>
      <c r="AV2108" s="13" t="s">
        <v>82</v>
      </c>
      <c r="AW2108" s="13" t="s">
        <v>34</v>
      </c>
      <c r="AX2108" s="13" t="s">
        <v>73</v>
      </c>
      <c r="AY2108" s="211" t="s">
        <v>286</v>
      </c>
    </row>
    <row r="2109" spans="2:51" s="13" customFormat="1" ht="11.25">
      <c r="B2109" s="200"/>
      <c r="C2109" s="201"/>
      <c r="D2109" s="202" t="s">
        <v>296</v>
      </c>
      <c r="E2109" s="203" t="s">
        <v>21</v>
      </c>
      <c r="F2109" s="204" t="s">
        <v>2259</v>
      </c>
      <c r="G2109" s="201"/>
      <c r="H2109" s="205">
        <v>7.23</v>
      </c>
      <c r="I2109" s="206"/>
      <c r="J2109" s="201"/>
      <c r="K2109" s="201"/>
      <c r="L2109" s="207"/>
      <c r="M2109" s="208"/>
      <c r="N2109" s="209"/>
      <c r="O2109" s="209"/>
      <c r="P2109" s="209"/>
      <c r="Q2109" s="209"/>
      <c r="R2109" s="209"/>
      <c r="S2109" s="209"/>
      <c r="T2109" s="210"/>
      <c r="AT2109" s="211" t="s">
        <v>296</v>
      </c>
      <c r="AU2109" s="211" t="s">
        <v>82</v>
      </c>
      <c r="AV2109" s="13" t="s">
        <v>82</v>
      </c>
      <c r="AW2109" s="13" t="s">
        <v>34</v>
      </c>
      <c r="AX2109" s="13" t="s">
        <v>73</v>
      </c>
      <c r="AY2109" s="211" t="s">
        <v>286</v>
      </c>
    </row>
    <row r="2110" spans="2:51" s="13" customFormat="1" ht="11.25">
      <c r="B2110" s="200"/>
      <c r="C2110" s="201"/>
      <c r="D2110" s="202" t="s">
        <v>296</v>
      </c>
      <c r="E2110" s="203" t="s">
        <v>21</v>
      </c>
      <c r="F2110" s="204" t="s">
        <v>2260</v>
      </c>
      <c r="G2110" s="201"/>
      <c r="H2110" s="205">
        <v>9.8699999999999992</v>
      </c>
      <c r="I2110" s="206"/>
      <c r="J2110" s="201"/>
      <c r="K2110" s="201"/>
      <c r="L2110" s="207"/>
      <c r="M2110" s="208"/>
      <c r="N2110" s="209"/>
      <c r="O2110" s="209"/>
      <c r="P2110" s="209"/>
      <c r="Q2110" s="209"/>
      <c r="R2110" s="209"/>
      <c r="S2110" s="209"/>
      <c r="T2110" s="210"/>
      <c r="AT2110" s="211" t="s">
        <v>296</v>
      </c>
      <c r="AU2110" s="211" t="s">
        <v>82</v>
      </c>
      <c r="AV2110" s="13" t="s">
        <v>82</v>
      </c>
      <c r="AW2110" s="13" t="s">
        <v>34</v>
      </c>
      <c r="AX2110" s="13" t="s">
        <v>73</v>
      </c>
      <c r="AY2110" s="211" t="s">
        <v>286</v>
      </c>
    </row>
    <row r="2111" spans="2:51" s="13" customFormat="1" ht="11.25">
      <c r="B2111" s="200"/>
      <c r="C2111" s="201"/>
      <c r="D2111" s="202" t="s">
        <v>296</v>
      </c>
      <c r="E2111" s="203" t="s">
        <v>21</v>
      </c>
      <c r="F2111" s="204" t="s">
        <v>2261</v>
      </c>
      <c r="G2111" s="201"/>
      <c r="H2111" s="205">
        <v>7.13</v>
      </c>
      <c r="I2111" s="206"/>
      <c r="J2111" s="201"/>
      <c r="K2111" s="201"/>
      <c r="L2111" s="207"/>
      <c r="M2111" s="208"/>
      <c r="N2111" s="209"/>
      <c r="O2111" s="209"/>
      <c r="P2111" s="209"/>
      <c r="Q2111" s="209"/>
      <c r="R2111" s="209"/>
      <c r="S2111" s="209"/>
      <c r="T2111" s="210"/>
      <c r="AT2111" s="211" t="s">
        <v>296</v>
      </c>
      <c r="AU2111" s="211" t="s">
        <v>82</v>
      </c>
      <c r="AV2111" s="13" t="s">
        <v>82</v>
      </c>
      <c r="AW2111" s="13" t="s">
        <v>34</v>
      </c>
      <c r="AX2111" s="13" t="s">
        <v>73</v>
      </c>
      <c r="AY2111" s="211" t="s">
        <v>286</v>
      </c>
    </row>
    <row r="2112" spans="2:51" s="13" customFormat="1" ht="11.25">
      <c r="B2112" s="200"/>
      <c r="C2112" s="201"/>
      <c r="D2112" s="202" t="s">
        <v>296</v>
      </c>
      <c r="E2112" s="203" t="s">
        <v>21</v>
      </c>
      <c r="F2112" s="204" t="s">
        <v>2262</v>
      </c>
      <c r="G2112" s="201"/>
      <c r="H2112" s="205">
        <v>4.54</v>
      </c>
      <c r="I2112" s="206"/>
      <c r="J2112" s="201"/>
      <c r="K2112" s="201"/>
      <c r="L2112" s="207"/>
      <c r="M2112" s="208"/>
      <c r="N2112" s="209"/>
      <c r="O2112" s="209"/>
      <c r="P2112" s="209"/>
      <c r="Q2112" s="209"/>
      <c r="R2112" s="209"/>
      <c r="S2112" s="209"/>
      <c r="T2112" s="210"/>
      <c r="AT2112" s="211" t="s">
        <v>296</v>
      </c>
      <c r="AU2112" s="211" t="s">
        <v>82</v>
      </c>
      <c r="AV2112" s="13" t="s">
        <v>82</v>
      </c>
      <c r="AW2112" s="13" t="s">
        <v>34</v>
      </c>
      <c r="AX2112" s="13" t="s">
        <v>73</v>
      </c>
      <c r="AY2112" s="211" t="s">
        <v>286</v>
      </c>
    </row>
    <row r="2113" spans="2:51" s="13" customFormat="1" ht="11.25">
      <c r="B2113" s="200"/>
      <c r="C2113" s="201"/>
      <c r="D2113" s="202" t="s">
        <v>296</v>
      </c>
      <c r="E2113" s="203" t="s">
        <v>21</v>
      </c>
      <c r="F2113" s="204" t="s">
        <v>2263</v>
      </c>
      <c r="G2113" s="201"/>
      <c r="H2113" s="205">
        <v>11.01</v>
      </c>
      <c r="I2113" s="206"/>
      <c r="J2113" s="201"/>
      <c r="K2113" s="201"/>
      <c r="L2113" s="207"/>
      <c r="M2113" s="208"/>
      <c r="N2113" s="209"/>
      <c r="O2113" s="209"/>
      <c r="P2113" s="209"/>
      <c r="Q2113" s="209"/>
      <c r="R2113" s="209"/>
      <c r="S2113" s="209"/>
      <c r="T2113" s="210"/>
      <c r="AT2113" s="211" t="s">
        <v>296</v>
      </c>
      <c r="AU2113" s="211" t="s">
        <v>82</v>
      </c>
      <c r="AV2113" s="13" t="s">
        <v>82</v>
      </c>
      <c r="AW2113" s="13" t="s">
        <v>34</v>
      </c>
      <c r="AX2113" s="13" t="s">
        <v>73</v>
      </c>
      <c r="AY2113" s="211" t="s">
        <v>286</v>
      </c>
    </row>
    <row r="2114" spans="2:51" s="13" customFormat="1" ht="11.25">
      <c r="B2114" s="200"/>
      <c r="C2114" s="201"/>
      <c r="D2114" s="202" t="s">
        <v>296</v>
      </c>
      <c r="E2114" s="203" t="s">
        <v>21</v>
      </c>
      <c r="F2114" s="204" t="s">
        <v>2264</v>
      </c>
      <c r="G2114" s="201"/>
      <c r="H2114" s="205">
        <v>5.27</v>
      </c>
      <c r="I2114" s="206"/>
      <c r="J2114" s="201"/>
      <c r="K2114" s="201"/>
      <c r="L2114" s="207"/>
      <c r="M2114" s="208"/>
      <c r="N2114" s="209"/>
      <c r="O2114" s="209"/>
      <c r="P2114" s="209"/>
      <c r="Q2114" s="209"/>
      <c r="R2114" s="209"/>
      <c r="S2114" s="209"/>
      <c r="T2114" s="210"/>
      <c r="AT2114" s="211" t="s">
        <v>296</v>
      </c>
      <c r="AU2114" s="211" t="s">
        <v>82</v>
      </c>
      <c r="AV2114" s="13" t="s">
        <v>82</v>
      </c>
      <c r="AW2114" s="13" t="s">
        <v>34</v>
      </c>
      <c r="AX2114" s="13" t="s">
        <v>73</v>
      </c>
      <c r="AY2114" s="211" t="s">
        <v>286</v>
      </c>
    </row>
    <row r="2115" spans="2:51" s="13" customFormat="1" ht="11.25">
      <c r="B2115" s="200"/>
      <c r="C2115" s="201"/>
      <c r="D2115" s="202" t="s">
        <v>296</v>
      </c>
      <c r="E2115" s="203" t="s">
        <v>21</v>
      </c>
      <c r="F2115" s="204" t="s">
        <v>2265</v>
      </c>
      <c r="G2115" s="201"/>
      <c r="H2115" s="205">
        <v>26.8</v>
      </c>
      <c r="I2115" s="206"/>
      <c r="J2115" s="201"/>
      <c r="K2115" s="201"/>
      <c r="L2115" s="207"/>
      <c r="M2115" s="208"/>
      <c r="N2115" s="209"/>
      <c r="O2115" s="209"/>
      <c r="P2115" s="209"/>
      <c r="Q2115" s="209"/>
      <c r="R2115" s="209"/>
      <c r="S2115" s="209"/>
      <c r="T2115" s="210"/>
      <c r="AT2115" s="211" t="s">
        <v>296</v>
      </c>
      <c r="AU2115" s="211" t="s">
        <v>82</v>
      </c>
      <c r="AV2115" s="13" t="s">
        <v>82</v>
      </c>
      <c r="AW2115" s="13" t="s">
        <v>34</v>
      </c>
      <c r="AX2115" s="13" t="s">
        <v>73</v>
      </c>
      <c r="AY2115" s="211" t="s">
        <v>286</v>
      </c>
    </row>
    <row r="2116" spans="2:51" s="15" customFormat="1" ht="11.25">
      <c r="B2116" s="223"/>
      <c r="C2116" s="224"/>
      <c r="D2116" s="202" t="s">
        <v>296</v>
      </c>
      <c r="E2116" s="225" t="s">
        <v>21</v>
      </c>
      <c r="F2116" s="226" t="s">
        <v>685</v>
      </c>
      <c r="G2116" s="224"/>
      <c r="H2116" s="225" t="s">
        <v>21</v>
      </c>
      <c r="I2116" s="227"/>
      <c r="J2116" s="224"/>
      <c r="K2116" s="224"/>
      <c r="L2116" s="228"/>
      <c r="M2116" s="229"/>
      <c r="N2116" s="230"/>
      <c r="O2116" s="230"/>
      <c r="P2116" s="230"/>
      <c r="Q2116" s="230"/>
      <c r="R2116" s="230"/>
      <c r="S2116" s="230"/>
      <c r="T2116" s="231"/>
      <c r="AT2116" s="232" t="s">
        <v>296</v>
      </c>
      <c r="AU2116" s="232" t="s">
        <v>82</v>
      </c>
      <c r="AV2116" s="15" t="s">
        <v>80</v>
      </c>
      <c r="AW2116" s="15" t="s">
        <v>34</v>
      </c>
      <c r="AX2116" s="15" t="s">
        <v>73</v>
      </c>
      <c r="AY2116" s="232" t="s">
        <v>286</v>
      </c>
    </row>
    <row r="2117" spans="2:51" s="13" customFormat="1" ht="11.25">
      <c r="B2117" s="200"/>
      <c r="C2117" s="201"/>
      <c r="D2117" s="202" t="s">
        <v>296</v>
      </c>
      <c r="E2117" s="203" t="s">
        <v>21</v>
      </c>
      <c r="F2117" s="204" t="s">
        <v>2266</v>
      </c>
      <c r="G2117" s="201"/>
      <c r="H2117" s="205">
        <v>36.58</v>
      </c>
      <c r="I2117" s="206"/>
      <c r="J2117" s="201"/>
      <c r="K2117" s="201"/>
      <c r="L2117" s="207"/>
      <c r="M2117" s="208"/>
      <c r="N2117" s="209"/>
      <c r="O2117" s="209"/>
      <c r="P2117" s="209"/>
      <c r="Q2117" s="209"/>
      <c r="R2117" s="209"/>
      <c r="S2117" s="209"/>
      <c r="T2117" s="210"/>
      <c r="AT2117" s="211" t="s">
        <v>296</v>
      </c>
      <c r="AU2117" s="211" t="s">
        <v>82</v>
      </c>
      <c r="AV2117" s="13" t="s">
        <v>82</v>
      </c>
      <c r="AW2117" s="13" t="s">
        <v>34</v>
      </c>
      <c r="AX2117" s="13" t="s">
        <v>73</v>
      </c>
      <c r="AY2117" s="211" t="s">
        <v>286</v>
      </c>
    </row>
    <row r="2118" spans="2:51" s="13" customFormat="1" ht="11.25">
      <c r="B2118" s="200"/>
      <c r="C2118" s="201"/>
      <c r="D2118" s="202" t="s">
        <v>296</v>
      </c>
      <c r="E2118" s="203" t="s">
        <v>21</v>
      </c>
      <c r="F2118" s="204" t="s">
        <v>2267</v>
      </c>
      <c r="G2118" s="201"/>
      <c r="H2118" s="205">
        <v>35.68</v>
      </c>
      <c r="I2118" s="206"/>
      <c r="J2118" s="201"/>
      <c r="K2118" s="201"/>
      <c r="L2118" s="207"/>
      <c r="M2118" s="208"/>
      <c r="N2118" s="209"/>
      <c r="O2118" s="209"/>
      <c r="P2118" s="209"/>
      <c r="Q2118" s="209"/>
      <c r="R2118" s="209"/>
      <c r="S2118" s="209"/>
      <c r="T2118" s="210"/>
      <c r="AT2118" s="211" t="s">
        <v>296</v>
      </c>
      <c r="AU2118" s="211" t="s">
        <v>82</v>
      </c>
      <c r="AV2118" s="13" t="s">
        <v>82</v>
      </c>
      <c r="AW2118" s="13" t="s">
        <v>34</v>
      </c>
      <c r="AX2118" s="13" t="s">
        <v>73</v>
      </c>
      <c r="AY2118" s="211" t="s">
        <v>286</v>
      </c>
    </row>
    <row r="2119" spans="2:51" s="13" customFormat="1" ht="11.25">
      <c r="B2119" s="200"/>
      <c r="C2119" s="201"/>
      <c r="D2119" s="202" t="s">
        <v>296</v>
      </c>
      <c r="E2119" s="203" t="s">
        <v>21</v>
      </c>
      <c r="F2119" s="204" t="s">
        <v>2268</v>
      </c>
      <c r="G2119" s="201"/>
      <c r="H2119" s="205">
        <v>30.31</v>
      </c>
      <c r="I2119" s="206"/>
      <c r="J2119" s="201"/>
      <c r="K2119" s="201"/>
      <c r="L2119" s="207"/>
      <c r="M2119" s="208"/>
      <c r="N2119" s="209"/>
      <c r="O2119" s="209"/>
      <c r="P2119" s="209"/>
      <c r="Q2119" s="209"/>
      <c r="R2119" s="209"/>
      <c r="S2119" s="209"/>
      <c r="T2119" s="210"/>
      <c r="AT2119" s="211" t="s">
        <v>296</v>
      </c>
      <c r="AU2119" s="211" t="s">
        <v>82</v>
      </c>
      <c r="AV2119" s="13" t="s">
        <v>82</v>
      </c>
      <c r="AW2119" s="13" t="s">
        <v>34</v>
      </c>
      <c r="AX2119" s="13" t="s">
        <v>73</v>
      </c>
      <c r="AY2119" s="211" t="s">
        <v>286</v>
      </c>
    </row>
    <row r="2120" spans="2:51" s="13" customFormat="1" ht="11.25">
      <c r="B2120" s="200"/>
      <c r="C2120" s="201"/>
      <c r="D2120" s="202" t="s">
        <v>296</v>
      </c>
      <c r="E2120" s="203" t="s">
        <v>21</v>
      </c>
      <c r="F2120" s="204" t="s">
        <v>2269</v>
      </c>
      <c r="G2120" s="201"/>
      <c r="H2120" s="205">
        <v>19.14</v>
      </c>
      <c r="I2120" s="206"/>
      <c r="J2120" s="201"/>
      <c r="K2120" s="201"/>
      <c r="L2120" s="207"/>
      <c r="M2120" s="208"/>
      <c r="N2120" s="209"/>
      <c r="O2120" s="209"/>
      <c r="P2120" s="209"/>
      <c r="Q2120" s="209"/>
      <c r="R2120" s="209"/>
      <c r="S2120" s="209"/>
      <c r="T2120" s="210"/>
      <c r="AT2120" s="211" t="s">
        <v>296</v>
      </c>
      <c r="AU2120" s="211" t="s">
        <v>82</v>
      </c>
      <c r="AV2120" s="13" t="s">
        <v>82</v>
      </c>
      <c r="AW2120" s="13" t="s">
        <v>34</v>
      </c>
      <c r="AX2120" s="13" t="s">
        <v>73</v>
      </c>
      <c r="AY2120" s="211" t="s">
        <v>286</v>
      </c>
    </row>
    <row r="2121" spans="2:51" s="13" customFormat="1" ht="11.25">
      <c r="B2121" s="200"/>
      <c r="C2121" s="201"/>
      <c r="D2121" s="202" t="s">
        <v>296</v>
      </c>
      <c r="E2121" s="203" t="s">
        <v>21</v>
      </c>
      <c r="F2121" s="204" t="s">
        <v>2270</v>
      </c>
      <c r="G2121" s="201"/>
      <c r="H2121" s="205">
        <v>31.3</v>
      </c>
      <c r="I2121" s="206"/>
      <c r="J2121" s="201"/>
      <c r="K2121" s="201"/>
      <c r="L2121" s="207"/>
      <c r="M2121" s="208"/>
      <c r="N2121" s="209"/>
      <c r="O2121" s="209"/>
      <c r="P2121" s="209"/>
      <c r="Q2121" s="209"/>
      <c r="R2121" s="209"/>
      <c r="S2121" s="209"/>
      <c r="T2121" s="210"/>
      <c r="AT2121" s="211" t="s">
        <v>296</v>
      </c>
      <c r="AU2121" s="211" t="s">
        <v>82</v>
      </c>
      <c r="AV2121" s="13" t="s">
        <v>82</v>
      </c>
      <c r="AW2121" s="13" t="s">
        <v>34</v>
      </c>
      <c r="AX2121" s="13" t="s">
        <v>73</v>
      </c>
      <c r="AY2121" s="211" t="s">
        <v>286</v>
      </c>
    </row>
    <row r="2122" spans="2:51" s="13" customFormat="1" ht="11.25">
      <c r="B2122" s="200"/>
      <c r="C2122" s="201"/>
      <c r="D2122" s="202" t="s">
        <v>296</v>
      </c>
      <c r="E2122" s="203" t="s">
        <v>21</v>
      </c>
      <c r="F2122" s="204" t="s">
        <v>2271</v>
      </c>
      <c r="G2122" s="201"/>
      <c r="H2122" s="205">
        <v>35.4</v>
      </c>
      <c r="I2122" s="206"/>
      <c r="J2122" s="201"/>
      <c r="K2122" s="201"/>
      <c r="L2122" s="207"/>
      <c r="M2122" s="208"/>
      <c r="N2122" s="209"/>
      <c r="O2122" s="209"/>
      <c r="P2122" s="209"/>
      <c r="Q2122" s="209"/>
      <c r="R2122" s="209"/>
      <c r="S2122" s="209"/>
      <c r="T2122" s="210"/>
      <c r="AT2122" s="211" t="s">
        <v>296</v>
      </c>
      <c r="AU2122" s="211" t="s">
        <v>82</v>
      </c>
      <c r="AV2122" s="13" t="s">
        <v>82</v>
      </c>
      <c r="AW2122" s="13" t="s">
        <v>34</v>
      </c>
      <c r="AX2122" s="13" t="s">
        <v>73</v>
      </c>
      <c r="AY2122" s="211" t="s">
        <v>286</v>
      </c>
    </row>
    <row r="2123" spans="2:51" s="13" customFormat="1" ht="11.25">
      <c r="B2123" s="200"/>
      <c r="C2123" s="201"/>
      <c r="D2123" s="202" t="s">
        <v>296</v>
      </c>
      <c r="E2123" s="203" t="s">
        <v>21</v>
      </c>
      <c r="F2123" s="204" t="s">
        <v>2272</v>
      </c>
      <c r="G2123" s="201"/>
      <c r="H2123" s="205">
        <v>33.9</v>
      </c>
      <c r="I2123" s="206"/>
      <c r="J2123" s="201"/>
      <c r="K2123" s="201"/>
      <c r="L2123" s="207"/>
      <c r="M2123" s="208"/>
      <c r="N2123" s="209"/>
      <c r="O2123" s="209"/>
      <c r="P2123" s="209"/>
      <c r="Q2123" s="209"/>
      <c r="R2123" s="209"/>
      <c r="S2123" s="209"/>
      <c r="T2123" s="210"/>
      <c r="AT2123" s="211" t="s">
        <v>296</v>
      </c>
      <c r="AU2123" s="211" t="s">
        <v>82</v>
      </c>
      <c r="AV2123" s="13" t="s">
        <v>82</v>
      </c>
      <c r="AW2123" s="13" t="s">
        <v>34</v>
      </c>
      <c r="AX2123" s="13" t="s">
        <v>73</v>
      </c>
      <c r="AY2123" s="211" t="s">
        <v>286</v>
      </c>
    </row>
    <row r="2124" spans="2:51" s="13" customFormat="1" ht="11.25">
      <c r="B2124" s="200"/>
      <c r="C2124" s="201"/>
      <c r="D2124" s="202" t="s">
        <v>296</v>
      </c>
      <c r="E2124" s="203" t="s">
        <v>21</v>
      </c>
      <c r="F2124" s="204" t="s">
        <v>2273</v>
      </c>
      <c r="G2124" s="201"/>
      <c r="H2124" s="205">
        <v>10.27</v>
      </c>
      <c r="I2124" s="206"/>
      <c r="J2124" s="201"/>
      <c r="K2124" s="201"/>
      <c r="L2124" s="207"/>
      <c r="M2124" s="208"/>
      <c r="N2124" s="209"/>
      <c r="O2124" s="209"/>
      <c r="P2124" s="209"/>
      <c r="Q2124" s="209"/>
      <c r="R2124" s="209"/>
      <c r="S2124" s="209"/>
      <c r="T2124" s="210"/>
      <c r="AT2124" s="211" t="s">
        <v>296</v>
      </c>
      <c r="AU2124" s="211" t="s">
        <v>82</v>
      </c>
      <c r="AV2124" s="13" t="s">
        <v>82</v>
      </c>
      <c r="AW2124" s="13" t="s">
        <v>34</v>
      </c>
      <c r="AX2124" s="13" t="s">
        <v>73</v>
      </c>
      <c r="AY2124" s="211" t="s">
        <v>286</v>
      </c>
    </row>
    <row r="2125" spans="2:51" s="13" customFormat="1" ht="11.25">
      <c r="B2125" s="200"/>
      <c r="C2125" s="201"/>
      <c r="D2125" s="202" t="s">
        <v>296</v>
      </c>
      <c r="E2125" s="203" t="s">
        <v>21</v>
      </c>
      <c r="F2125" s="204" t="s">
        <v>2274</v>
      </c>
      <c r="G2125" s="201"/>
      <c r="H2125" s="205">
        <v>6.8</v>
      </c>
      <c r="I2125" s="206"/>
      <c r="J2125" s="201"/>
      <c r="K2125" s="201"/>
      <c r="L2125" s="207"/>
      <c r="M2125" s="208"/>
      <c r="N2125" s="209"/>
      <c r="O2125" s="209"/>
      <c r="P2125" s="209"/>
      <c r="Q2125" s="209"/>
      <c r="R2125" s="209"/>
      <c r="S2125" s="209"/>
      <c r="T2125" s="210"/>
      <c r="AT2125" s="211" t="s">
        <v>296</v>
      </c>
      <c r="AU2125" s="211" t="s">
        <v>82</v>
      </c>
      <c r="AV2125" s="13" t="s">
        <v>82</v>
      </c>
      <c r="AW2125" s="13" t="s">
        <v>34</v>
      </c>
      <c r="AX2125" s="13" t="s">
        <v>73</v>
      </c>
      <c r="AY2125" s="211" t="s">
        <v>286</v>
      </c>
    </row>
    <row r="2126" spans="2:51" s="13" customFormat="1" ht="11.25">
      <c r="B2126" s="200"/>
      <c r="C2126" s="201"/>
      <c r="D2126" s="202" t="s">
        <v>296</v>
      </c>
      <c r="E2126" s="203" t="s">
        <v>21</v>
      </c>
      <c r="F2126" s="204" t="s">
        <v>2275</v>
      </c>
      <c r="G2126" s="201"/>
      <c r="H2126" s="205">
        <v>5.8</v>
      </c>
      <c r="I2126" s="206"/>
      <c r="J2126" s="201"/>
      <c r="K2126" s="201"/>
      <c r="L2126" s="207"/>
      <c r="M2126" s="208"/>
      <c r="N2126" s="209"/>
      <c r="O2126" s="209"/>
      <c r="P2126" s="209"/>
      <c r="Q2126" s="209"/>
      <c r="R2126" s="209"/>
      <c r="S2126" s="209"/>
      <c r="T2126" s="210"/>
      <c r="AT2126" s="211" t="s">
        <v>296</v>
      </c>
      <c r="AU2126" s="211" t="s">
        <v>82</v>
      </c>
      <c r="AV2126" s="13" t="s">
        <v>82</v>
      </c>
      <c r="AW2126" s="13" t="s">
        <v>34</v>
      </c>
      <c r="AX2126" s="13" t="s">
        <v>73</v>
      </c>
      <c r="AY2126" s="211" t="s">
        <v>286</v>
      </c>
    </row>
    <row r="2127" spans="2:51" s="13" customFormat="1" ht="11.25">
      <c r="B2127" s="200"/>
      <c r="C2127" s="201"/>
      <c r="D2127" s="202" t="s">
        <v>296</v>
      </c>
      <c r="E2127" s="203" t="s">
        <v>21</v>
      </c>
      <c r="F2127" s="204" t="s">
        <v>2276</v>
      </c>
      <c r="G2127" s="201"/>
      <c r="H2127" s="205">
        <v>10.199999999999999</v>
      </c>
      <c r="I2127" s="206"/>
      <c r="J2127" s="201"/>
      <c r="K2127" s="201"/>
      <c r="L2127" s="207"/>
      <c r="M2127" s="208"/>
      <c r="N2127" s="209"/>
      <c r="O2127" s="209"/>
      <c r="P2127" s="209"/>
      <c r="Q2127" s="209"/>
      <c r="R2127" s="209"/>
      <c r="S2127" s="209"/>
      <c r="T2127" s="210"/>
      <c r="AT2127" s="211" t="s">
        <v>296</v>
      </c>
      <c r="AU2127" s="211" t="s">
        <v>82</v>
      </c>
      <c r="AV2127" s="13" t="s">
        <v>82</v>
      </c>
      <c r="AW2127" s="13" t="s">
        <v>34</v>
      </c>
      <c r="AX2127" s="13" t="s">
        <v>73</v>
      </c>
      <c r="AY2127" s="211" t="s">
        <v>286</v>
      </c>
    </row>
    <row r="2128" spans="2:51" s="13" customFormat="1" ht="11.25">
      <c r="B2128" s="200"/>
      <c r="C2128" s="201"/>
      <c r="D2128" s="202" t="s">
        <v>296</v>
      </c>
      <c r="E2128" s="203" t="s">
        <v>21</v>
      </c>
      <c r="F2128" s="204" t="s">
        <v>2277</v>
      </c>
      <c r="G2128" s="201"/>
      <c r="H2128" s="205">
        <v>5.18</v>
      </c>
      <c r="I2128" s="206"/>
      <c r="J2128" s="201"/>
      <c r="K2128" s="201"/>
      <c r="L2128" s="207"/>
      <c r="M2128" s="208"/>
      <c r="N2128" s="209"/>
      <c r="O2128" s="209"/>
      <c r="P2128" s="209"/>
      <c r="Q2128" s="209"/>
      <c r="R2128" s="209"/>
      <c r="S2128" s="209"/>
      <c r="T2128" s="210"/>
      <c r="AT2128" s="211" t="s">
        <v>296</v>
      </c>
      <c r="AU2128" s="211" t="s">
        <v>82</v>
      </c>
      <c r="AV2128" s="13" t="s">
        <v>82</v>
      </c>
      <c r="AW2128" s="13" t="s">
        <v>34</v>
      </c>
      <c r="AX2128" s="13" t="s">
        <v>73</v>
      </c>
      <c r="AY2128" s="211" t="s">
        <v>286</v>
      </c>
    </row>
    <row r="2129" spans="2:51" s="13" customFormat="1" ht="11.25">
      <c r="B2129" s="200"/>
      <c r="C2129" s="201"/>
      <c r="D2129" s="202" t="s">
        <v>296</v>
      </c>
      <c r="E2129" s="203" t="s">
        <v>21</v>
      </c>
      <c r="F2129" s="204" t="s">
        <v>2278</v>
      </c>
      <c r="G2129" s="201"/>
      <c r="H2129" s="205">
        <v>7.37</v>
      </c>
      <c r="I2129" s="206"/>
      <c r="J2129" s="201"/>
      <c r="K2129" s="201"/>
      <c r="L2129" s="207"/>
      <c r="M2129" s="208"/>
      <c r="N2129" s="209"/>
      <c r="O2129" s="209"/>
      <c r="P2129" s="209"/>
      <c r="Q2129" s="209"/>
      <c r="R2129" s="209"/>
      <c r="S2129" s="209"/>
      <c r="T2129" s="210"/>
      <c r="AT2129" s="211" t="s">
        <v>296</v>
      </c>
      <c r="AU2129" s="211" t="s">
        <v>82</v>
      </c>
      <c r="AV2129" s="13" t="s">
        <v>82</v>
      </c>
      <c r="AW2129" s="13" t="s">
        <v>34</v>
      </c>
      <c r="AX2129" s="13" t="s">
        <v>73</v>
      </c>
      <c r="AY2129" s="211" t="s">
        <v>286</v>
      </c>
    </row>
    <row r="2130" spans="2:51" s="13" customFormat="1" ht="11.25">
      <c r="B2130" s="200"/>
      <c r="C2130" s="201"/>
      <c r="D2130" s="202" t="s">
        <v>296</v>
      </c>
      <c r="E2130" s="203" t="s">
        <v>21</v>
      </c>
      <c r="F2130" s="204" t="s">
        <v>2279</v>
      </c>
      <c r="G2130" s="201"/>
      <c r="H2130" s="205">
        <v>5</v>
      </c>
      <c r="I2130" s="206"/>
      <c r="J2130" s="201"/>
      <c r="K2130" s="201"/>
      <c r="L2130" s="207"/>
      <c r="M2130" s="208"/>
      <c r="N2130" s="209"/>
      <c r="O2130" s="209"/>
      <c r="P2130" s="209"/>
      <c r="Q2130" s="209"/>
      <c r="R2130" s="209"/>
      <c r="S2130" s="209"/>
      <c r="T2130" s="210"/>
      <c r="AT2130" s="211" t="s">
        <v>296</v>
      </c>
      <c r="AU2130" s="211" t="s">
        <v>82</v>
      </c>
      <c r="AV2130" s="13" t="s">
        <v>82</v>
      </c>
      <c r="AW2130" s="13" t="s">
        <v>34</v>
      </c>
      <c r="AX2130" s="13" t="s">
        <v>73</v>
      </c>
      <c r="AY2130" s="211" t="s">
        <v>286</v>
      </c>
    </row>
    <row r="2131" spans="2:51" s="13" customFormat="1" ht="11.25">
      <c r="B2131" s="200"/>
      <c r="C2131" s="201"/>
      <c r="D2131" s="202" t="s">
        <v>296</v>
      </c>
      <c r="E2131" s="203" t="s">
        <v>21</v>
      </c>
      <c r="F2131" s="204" t="s">
        <v>2280</v>
      </c>
      <c r="G2131" s="201"/>
      <c r="H2131" s="205">
        <v>14.26</v>
      </c>
      <c r="I2131" s="206"/>
      <c r="J2131" s="201"/>
      <c r="K2131" s="201"/>
      <c r="L2131" s="207"/>
      <c r="M2131" s="208"/>
      <c r="N2131" s="209"/>
      <c r="O2131" s="209"/>
      <c r="P2131" s="209"/>
      <c r="Q2131" s="209"/>
      <c r="R2131" s="209"/>
      <c r="S2131" s="209"/>
      <c r="T2131" s="210"/>
      <c r="AT2131" s="211" t="s">
        <v>296</v>
      </c>
      <c r="AU2131" s="211" t="s">
        <v>82</v>
      </c>
      <c r="AV2131" s="13" t="s">
        <v>82</v>
      </c>
      <c r="AW2131" s="13" t="s">
        <v>34</v>
      </c>
      <c r="AX2131" s="13" t="s">
        <v>73</v>
      </c>
      <c r="AY2131" s="211" t="s">
        <v>286</v>
      </c>
    </row>
    <row r="2132" spans="2:51" s="13" customFormat="1" ht="11.25">
      <c r="B2132" s="200"/>
      <c r="C2132" s="201"/>
      <c r="D2132" s="202" t="s">
        <v>296</v>
      </c>
      <c r="E2132" s="203" t="s">
        <v>21</v>
      </c>
      <c r="F2132" s="204" t="s">
        <v>2281</v>
      </c>
      <c r="G2132" s="201"/>
      <c r="H2132" s="205">
        <v>7.1</v>
      </c>
      <c r="I2132" s="206"/>
      <c r="J2132" s="201"/>
      <c r="K2132" s="201"/>
      <c r="L2132" s="207"/>
      <c r="M2132" s="208"/>
      <c r="N2132" s="209"/>
      <c r="O2132" s="209"/>
      <c r="P2132" s="209"/>
      <c r="Q2132" s="209"/>
      <c r="R2132" s="209"/>
      <c r="S2132" s="209"/>
      <c r="T2132" s="210"/>
      <c r="AT2132" s="211" t="s">
        <v>296</v>
      </c>
      <c r="AU2132" s="211" t="s">
        <v>82</v>
      </c>
      <c r="AV2132" s="13" t="s">
        <v>82</v>
      </c>
      <c r="AW2132" s="13" t="s">
        <v>34</v>
      </c>
      <c r="AX2132" s="13" t="s">
        <v>73</v>
      </c>
      <c r="AY2132" s="211" t="s">
        <v>286</v>
      </c>
    </row>
    <row r="2133" spans="2:51" s="13" customFormat="1" ht="11.25">
      <c r="B2133" s="200"/>
      <c r="C2133" s="201"/>
      <c r="D2133" s="202" t="s">
        <v>296</v>
      </c>
      <c r="E2133" s="203" t="s">
        <v>21</v>
      </c>
      <c r="F2133" s="204" t="s">
        <v>2282</v>
      </c>
      <c r="G2133" s="201"/>
      <c r="H2133" s="205">
        <v>5.99</v>
      </c>
      <c r="I2133" s="206"/>
      <c r="J2133" s="201"/>
      <c r="K2133" s="201"/>
      <c r="L2133" s="207"/>
      <c r="M2133" s="208"/>
      <c r="N2133" s="209"/>
      <c r="O2133" s="209"/>
      <c r="P2133" s="209"/>
      <c r="Q2133" s="209"/>
      <c r="R2133" s="209"/>
      <c r="S2133" s="209"/>
      <c r="T2133" s="210"/>
      <c r="AT2133" s="211" t="s">
        <v>296</v>
      </c>
      <c r="AU2133" s="211" t="s">
        <v>82</v>
      </c>
      <c r="AV2133" s="13" t="s">
        <v>82</v>
      </c>
      <c r="AW2133" s="13" t="s">
        <v>34</v>
      </c>
      <c r="AX2133" s="13" t="s">
        <v>73</v>
      </c>
      <c r="AY2133" s="211" t="s">
        <v>286</v>
      </c>
    </row>
    <row r="2134" spans="2:51" s="13" customFormat="1" ht="11.25">
      <c r="B2134" s="200"/>
      <c r="C2134" s="201"/>
      <c r="D2134" s="202" t="s">
        <v>296</v>
      </c>
      <c r="E2134" s="203" t="s">
        <v>21</v>
      </c>
      <c r="F2134" s="204" t="s">
        <v>2283</v>
      </c>
      <c r="G2134" s="201"/>
      <c r="H2134" s="205">
        <v>6.99</v>
      </c>
      <c r="I2134" s="206"/>
      <c r="J2134" s="201"/>
      <c r="K2134" s="201"/>
      <c r="L2134" s="207"/>
      <c r="M2134" s="208"/>
      <c r="N2134" s="209"/>
      <c r="O2134" s="209"/>
      <c r="P2134" s="209"/>
      <c r="Q2134" s="209"/>
      <c r="R2134" s="209"/>
      <c r="S2134" s="209"/>
      <c r="T2134" s="210"/>
      <c r="AT2134" s="211" t="s">
        <v>296</v>
      </c>
      <c r="AU2134" s="211" t="s">
        <v>82</v>
      </c>
      <c r="AV2134" s="13" t="s">
        <v>82</v>
      </c>
      <c r="AW2134" s="13" t="s">
        <v>34</v>
      </c>
      <c r="AX2134" s="13" t="s">
        <v>73</v>
      </c>
      <c r="AY2134" s="211" t="s">
        <v>286</v>
      </c>
    </row>
    <row r="2135" spans="2:51" s="13" customFormat="1" ht="11.25">
      <c r="B2135" s="200"/>
      <c r="C2135" s="201"/>
      <c r="D2135" s="202" t="s">
        <v>296</v>
      </c>
      <c r="E2135" s="203" t="s">
        <v>21</v>
      </c>
      <c r="F2135" s="204" t="s">
        <v>2284</v>
      </c>
      <c r="G2135" s="201"/>
      <c r="H2135" s="205">
        <v>9.91</v>
      </c>
      <c r="I2135" s="206"/>
      <c r="J2135" s="201"/>
      <c r="K2135" s="201"/>
      <c r="L2135" s="207"/>
      <c r="M2135" s="208"/>
      <c r="N2135" s="209"/>
      <c r="O2135" s="209"/>
      <c r="P2135" s="209"/>
      <c r="Q2135" s="209"/>
      <c r="R2135" s="209"/>
      <c r="S2135" s="209"/>
      <c r="T2135" s="210"/>
      <c r="AT2135" s="211" t="s">
        <v>296</v>
      </c>
      <c r="AU2135" s="211" t="s">
        <v>82</v>
      </c>
      <c r="AV2135" s="13" t="s">
        <v>82</v>
      </c>
      <c r="AW2135" s="13" t="s">
        <v>34</v>
      </c>
      <c r="AX2135" s="13" t="s">
        <v>73</v>
      </c>
      <c r="AY2135" s="211" t="s">
        <v>286</v>
      </c>
    </row>
    <row r="2136" spans="2:51" s="13" customFormat="1" ht="11.25">
      <c r="B2136" s="200"/>
      <c r="C2136" s="201"/>
      <c r="D2136" s="202" t="s">
        <v>296</v>
      </c>
      <c r="E2136" s="203" t="s">
        <v>21</v>
      </c>
      <c r="F2136" s="204" t="s">
        <v>2285</v>
      </c>
      <c r="G2136" s="201"/>
      <c r="H2136" s="205">
        <v>13</v>
      </c>
      <c r="I2136" s="206"/>
      <c r="J2136" s="201"/>
      <c r="K2136" s="201"/>
      <c r="L2136" s="207"/>
      <c r="M2136" s="208"/>
      <c r="N2136" s="209"/>
      <c r="O2136" s="209"/>
      <c r="P2136" s="209"/>
      <c r="Q2136" s="209"/>
      <c r="R2136" s="209"/>
      <c r="S2136" s="209"/>
      <c r="T2136" s="210"/>
      <c r="AT2136" s="211" t="s">
        <v>296</v>
      </c>
      <c r="AU2136" s="211" t="s">
        <v>82</v>
      </c>
      <c r="AV2136" s="13" t="s">
        <v>82</v>
      </c>
      <c r="AW2136" s="13" t="s">
        <v>34</v>
      </c>
      <c r="AX2136" s="13" t="s">
        <v>73</v>
      </c>
      <c r="AY2136" s="211" t="s">
        <v>286</v>
      </c>
    </row>
    <row r="2137" spans="2:51" s="13" customFormat="1" ht="11.25">
      <c r="B2137" s="200"/>
      <c r="C2137" s="201"/>
      <c r="D2137" s="202" t="s">
        <v>296</v>
      </c>
      <c r="E2137" s="203" t="s">
        <v>21</v>
      </c>
      <c r="F2137" s="204" t="s">
        <v>2286</v>
      </c>
      <c r="G2137" s="201"/>
      <c r="H2137" s="205">
        <v>5.08</v>
      </c>
      <c r="I2137" s="206"/>
      <c r="J2137" s="201"/>
      <c r="K2137" s="201"/>
      <c r="L2137" s="207"/>
      <c r="M2137" s="208"/>
      <c r="N2137" s="209"/>
      <c r="O2137" s="209"/>
      <c r="P2137" s="209"/>
      <c r="Q2137" s="209"/>
      <c r="R2137" s="209"/>
      <c r="S2137" s="209"/>
      <c r="T2137" s="210"/>
      <c r="AT2137" s="211" t="s">
        <v>296</v>
      </c>
      <c r="AU2137" s="211" t="s">
        <v>82</v>
      </c>
      <c r="AV2137" s="13" t="s">
        <v>82</v>
      </c>
      <c r="AW2137" s="13" t="s">
        <v>34</v>
      </c>
      <c r="AX2137" s="13" t="s">
        <v>73</v>
      </c>
      <c r="AY2137" s="211" t="s">
        <v>286</v>
      </c>
    </row>
    <row r="2138" spans="2:51" s="13" customFormat="1" ht="11.25">
      <c r="B2138" s="200"/>
      <c r="C2138" s="201"/>
      <c r="D2138" s="202" t="s">
        <v>296</v>
      </c>
      <c r="E2138" s="203" t="s">
        <v>21</v>
      </c>
      <c r="F2138" s="204" t="s">
        <v>2287</v>
      </c>
      <c r="G2138" s="201"/>
      <c r="H2138" s="205">
        <v>57.3</v>
      </c>
      <c r="I2138" s="206"/>
      <c r="J2138" s="201"/>
      <c r="K2138" s="201"/>
      <c r="L2138" s="207"/>
      <c r="M2138" s="208"/>
      <c r="N2138" s="209"/>
      <c r="O2138" s="209"/>
      <c r="P2138" s="209"/>
      <c r="Q2138" s="209"/>
      <c r="R2138" s="209"/>
      <c r="S2138" s="209"/>
      <c r="T2138" s="210"/>
      <c r="AT2138" s="211" t="s">
        <v>296</v>
      </c>
      <c r="AU2138" s="211" t="s">
        <v>82</v>
      </c>
      <c r="AV2138" s="13" t="s">
        <v>82</v>
      </c>
      <c r="AW2138" s="13" t="s">
        <v>34</v>
      </c>
      <c r="AX2138" s="13" t="s">
        <v>73</v>
      </c>
      <c r="AY2138" s="211" t="s">
        <v>286</v>
      </c>
    </row>
    <row r="2139" spans="2:51" s="15" customFormat="1" ht="11.25">
      <c r="B2139" s="223"/>
      <c r="C2139" s="224"/>
      <c r="D2139" s="202" t="s">
        <v>296</v>
      </c>
      <c r="E2139" s="225" t="s">
        <v>21</v>
      </c>
      <c r="F2139" s="226" t="s">
        <v>689</v>
      </c>
      <c r="G2139" s="224"/>
      <c r="H2139" s="225" t="s">
        <v>21</v>
      </c>
      <c r="I2139" s="227"/>
      <c r="J2139" s="224"/>
      <c r="K2139" s="224"/>
      <c r="L2139" s="228"/>
      <c r="M2139" s="229"/>
      <c r="N2139" s="230"/>
      <c r="O2139" s="230"/>
      <c r="P2139" s="230"/>
      <c r="Q2139" s="230"/>
      <c r="R2139" s="230"/>
      <c r="S2139" s="230"/>
      <c r="T2139" s="231"/>
      <c r="AT2139" s="232" t="s">
        <v>296</v>
      </c>
      <c r="AU2139" s="232" t="s">
        <v>82</v>
      </c>
      <c r="AV2139" s="15" t="s">
        <v>80</v>
      </c>
      <c r="AW2139" s="15" t="s">
        <v>34</v>
      </c>
      <c r="AX2139" s="15" t="s">
        <v>73</v>
      </c>
      <c r="AY2139" s="232" t="s">
        <v>286</v>
      </c>
    </row>
    <row r="2140" spans="2:51" s="13" customFormat="1" ht="11.25">
      <c r="B2140" s="200"/>
      <c r="C2140" s="201"/>
      <c r="D2140" s="202" t="s">
        <v>296</v>
      </c>
      <c r="E2140" s="203" t="s">
        <v>21</v>
      </c>
      <c r="F2140" s="204" t="s">
        <v>2288</v>
      </c>
      <c r="G2140" s="201"/>
      <c r="H2140" s="205">
        <v>12.18</v>
      </c>
      <c r="I2140" s="206"/>
      <c r="J2140" s="201"/>
      <c r="K2140" s="201"/>
      <c r="L2140" s="207"/>
      <c r="M2140" s="208"/>
      <c r="N2140" s="209"/>
      <c r="O2140" s="209"/>
      <c r="P2140" s="209"/>
      <c r="Q2140" s="209"/>
      <c r="R2140" s="209"/>
      <c r="S2140" s="209"/>
      <c r="T2140" s="210"/>
      <c r="AT2140" s="211" t="s">
        <v>296</v>
      </c>
      <c r="AU2140" s="211" t="s">
        <v>82</v>
      </c>
      <c r="AV2140" s="13" t="s">
        <v>82</v>
      </c>
      <c r="AW2140" s="13" t="s">
        <v>34</v>
      </c>
      <c r="AX2140" s="13" t="s">
        <v>73</v>
      </c>
      <c r="AY2140" s="211" t="s">
        <v>286</v>
      </c>
    </row>
    <row r="2141" spans="2:51" s="13" customFormat="1" ht="11.25">
      <c r="B2141" s="200"/>
      <c r="C2141" s="201"/>
      <c r="D2141" s="202" t="s">
        <v>296</v>
      </c>
      <c r="E2141" s="203" t="s">
        <v>21</v>
      </c>
      <c r="F2141" s="204" t="s">
        <v>2289</v>
      </c>
      <c r="G2141" s="201"/>
      <c r="H2141" s="205">
        <v>10.08</v>
      </c>
      <c r="I2141" s="206"/>
      <c r="J2141" s="201"/>
      <c r="K2141" s="201"/>
      <c r="L2141" s="207"/>
      <c r="M2141" s="208"/>
      <c r="N2141" s="209"/>
      <c r="O2141" s="209"/>
      <c r="P2141" s="209"/>
      <c r="Q2141" s="209"/>
      <c r="R2141" s="209"/>
      <c r="S2141" s="209"/>
      <c r="T2141" s="210"/>
      <c r="AT2141" s="211" t="s">
        <v>296</v>
      </c>
      <c r="AU2141" s="211" t="s">
        <v>82</v>
      </c>
      <c r="AV2141" s="13" t="s">
        <v>82</v>
      </c>
      <c r="AW2141" s="13" t="s">
        <v>34</v>
      </c>
      <c r="AX2141" s="13" t="s">
        <v>73</v>
      </c>
      <c r="AY2141" s="211" t="s">
        <v>286</v>
      </c>
    </row>
    <row r="2142" spans="2:51" s="13" customFormat="1" ht="11.25">
      <c r="B2142" s="200"/>
      <c r="C2142" s="201"/>
      <c r="D2142" s="202" t="s">
        <v>296</v>
      </c>
      <c r="E2142" s="203" t="s">
        <v>21</v>
      </c>
      <c r="F2142" s="204" t="s">
        <v>2290</v>
      </c>
      <c r="G2142" s="201"/>
      <c r="H2142" s="205">
        <v>17.45</v>
      </c>
      <c r="I2142" s="206"/>
      <c r="J2142" s="201"/>
      <c r="K2142" s="201"/>
      <c r="L2142" s="207"/>
      <c r="M2142" s="208"/>
      <c r="N2142" s="209"/>
      <c r="O2142" s="209"/>
      <c r="P2142" s="209"/>
      <c r="Q2142" s="209"/>
      <c r="R2142" s="209"/>
      <c r="S2142" s="209"/>
      <c r="T2142" s="210"/>
      <c r="AT2142" s="211" t="s">
        <v>296</v>
      </c>
      <c r="AU2142" s="211" t="s">
        <v>82</v>
      </c>
      <c r="AV2142" s="13" t="s">
        <v>82</v>
      </c>
      <c r="AW2142" s="13" t="s">
        <v>34</v>
      </c>
      <c r="AX2142" s="13" t="s">
        <v>73</v>
      </c>
      <c r="AY2142" s="211" t="s">
        <v>286</v>
      </c>
    </row>
    <row r="2143" spans="2:51" s="13" customFormat="1" ht="11.25">
      <c r="B2143" s="200"/>
      <c r="C2143" s="201"/>
      <c r="D2143" s="202" t="s">
        <v>296</v>
      </c>
      <c r="E2143" s="203" t="s">
        <v>21</v>
      </c>
      <c r="F2143" s="204" t="s">
        <v>2291</v>
      </c>
      <c r="G2143" s="201"/>
      <c r="H2143" s="205">
        <v>5.24</v>
      </c>
      <c r="I2143" s="206"/>
      <c r="J2143" s="201"/>
      <c r="K2143" s="201"/>
      <c r="L2143" s="207"/>
      <c r="M2143" s="208"/>
      <c r="N2143" s="209"/>
      <c r="O2143" s="209"/>
      <c r="P2143" s="209"/>
      <c r="Q2143" s="209"/>
      <c r="R2143" s="209"/>
      <c r="S2143" s="209"/>
      <c r="T2143" s="210"/>
      <c r="AT2143" s="211" t="s">
        <v>296</v>
      </c>
      <c r="AU2143" s="211" t="s">
        <v>82</v>
      </c>
      <c r="AV2143" s="13" t="s">
        <v>82</v>
      </c>
      <c r="AW2143" s="13" t="s">
        <v>34</v>
      </c>
      <c r="AX2143" s="13" t="s">
        <v>73</v>
      </c>
      <c r="AY2143" s="211" t="s">
        <v>286</v>
      </c>
    </row>
    <row r="2144" spans="2:51" s="13" customFormat="1" ht="11.25">
      <c r="B2144" s="200"/>
      <c r="C2144" s="201"/>
      <c r="D2144" s="202" t="s">
        <v>296</v>
      </c>
      <c r="E2144" s="203" t="s">
        <v>21</v>
      </c>
      <c r="F2144" s="204" t="s">
        <v>2292</v>
      </c>
      <c r="G2144" s="201"/>
      <c r="H2144" s="205">
        <v>4.5999999999999996</v>
      </c>
      <c r="I2144" s="206"/>
      <c r="J2144" s="201"/>
      <c r="K2144" s="201"/>
      <c r="L2144" s="207"/>
      <c r="M2144" s="208"/>
      <c r="N2144" s="209"/>
      <c r="O2144" s="209"/>
      <c r="P2144" s="209"/>
      <c r="Q2144" s="209"/>
      <c r="R2144" s="209"/>
      <c r="S2144" s="209"/>
      <c r="T2144" s="210"/>
      <c r="AT2144" s="211" t="s">
        <v>296</v>
      </c>
      <c r="AU2144" s="211" t="s">
        <v>82</v>
      </c>
      <c r="AV2144" s="13" t="s">
        <v>82</v>
      </c>
      <c r="AW2144" s="13" t="s">
        <v>34</v>
      </c>
      <c r="AX2144" s="13" t="s">
        <v>73</v>
      </c>
      <c r="AY2144" s="211" t="s">
        <v>286</v>
      </c>
    </row>
    <row r="2145" spans="1:65" s="13" customFormat="1" ht="11.25">
      <c r="B2145" s="200"/>
      <c r="C2145" s="201"/>
      <c r="D2145" s="202" t="s">
        <v>296</v>
      </c>
      <c r="E2145" s="203" t="s">
        <v>21</v>
      </c>
      <c r="F2145" s="204" t="s">
        <v>2293</v>
      </c>
      <c r="G2145" s="201"/>
      <c r="H2145" s="205">
        <v>5.61</v>
      </c>
      <c r="I2145" s="206"/>
      <c r="J2145" s="201"/>
      <c r="K2145" s="201"/>
      <c r="L2145" s="207"/>
      <c r="M2145" s="208"/>
      <c r="N2145" s="209"/>
      <c r="O2145" s="209"/>
      <c r="P2145" s="209"/>
      <c r="Q2145" s="209"/>
      <c r="R2145" s="209"/>
      <c r="S2145" s="209"/>
      <c r="T2145" s="210"/>
      <c r="AT2145" s="211" t="s">
        <v>296</v>
      </c>
      <c r="AU2145" s="211" t="s">
        <v>82</v>
      </c>
      <c r="AV2145" s="13" t="s">
        <v>82</v>
      </c>
      <c r="AW2145" s="13" t="s">
        <v>34</v>
      </c>
      <c r="AX2145" s="13" t="s">
        <v>73</v>
      </c>
      <c r="AY2145" s="211" t="s">
        <v>286</v>
      </c>
    </row>
    <row r="2146" spans="1:65" s="13" customFormat="1" ht="11.25">
      <c r="B2146" s="200"/>
      <c r="C2146" s="201"/>
      <c r="D2146" s="202" t="s">
        <v>296</v>
      </c>
      <c r="E2146" s="203" t="s">
        <v>21</v>
      </c>
      <c r="F2146" s="204" t="s">
        <v>2294</v>
      </c>
      <c r="G2146" s="201"/>
      <c r="H2146" s="205">
        <v>4.71</v>
      </c>
      <c r="I2146" s="206"/>
      <c r="J2146" s="201"/>
      <c r="K2146" s="201"/>
      <c r="L2146" s="207"/>
      <c r="M2146" s="208"/>
      <c r="N2146" s="209"/>
      <c r="O2146" s="209"/>
      <c r="P2146" s="209"/>
      <c r="Q2146" s="209"/>
      <c r="R2146" s="209"/>
      <c r="S2146" s="209"/>
      <c r="T2146" s="210"/>
      <c r="AT2146" s="211" t="s">
        <v>296</v>
      </c>
      <c r="AU2146" s="211" t="s">
        <v>82</v>
      </c>
      <c r="AV2146" s="13" t="s">
        <v>82</v>
      </c>
      <c r="AW2146" s="13" t="s">
        <v>34</v>
      </c>
      <c r="AX2146" s="13" t="s">
        <v>73</v>
      </c>
      <c r="AY2146" s="211" t="s">
        <v>286</v>
      </c>
    </row>
    <row r="2147" spans="1:65" s="14" customFormat="1" ht="11.25">
      <c r="B2147" s="212"/>
      <c r="C2147" s="213"/>
      <c r="D2147" s="202" t="s">
        <v>296</v>
      </c>
      <c r="E2147" s="214" t="s">
        <v>21</v>
      </c>
      <c r="F2147" s="215" t="s">
        <v>300</v>
      </c>
      <c r="G2147" s="213"/>
      <c r="H2147" s="216">
        <v>745.55</v>
      </c>
      <c r="I2147" s="217"/>
      <c r="J2147" s="213"/>
      <c r="K2147" s="213"/>
      <c r="L2147" s="218"/>
      <c r="M2147" s="219"/>
      <c r="N2147" s="220"/>
      <c r="O2147" s="220"/>
      <c r="P2147" s="220"/>
      <c r="Q2147" s="220"/>
      <c r="R2147" s="220"/>
      <c r="S2147" s="220"/>
      <c r="T2147" s="221"/>
      <c r="AT2147" s="222" t="s">
        <v>296</v>
      </c>
      <c r="AU2147" s="222" t="s">
        <v>82</v>
      </c>
      <c r="AV2147" s="14" t="s">
        <v>93</v>
      </c>
      <c r="AW2147" s="14" t="s">
        <v>34</v>
      </c>
      <c r="AX2147" s="14" t="s">
        <v>73</v>
      </c>
      <c r="AY2147" s="222" t="s">
        <v>286</v>
      </c>
    </row>
    <row r="2148" spans="1:65" s="13" customFormat="1" ht="11.25">
      <c r="B2148" s="200"/>
      <c r="C2148" s="201"/>
      <c r="D2148" s="202" t="s">
        <v>296</v>
      </c>
      <c r="E2148" s="203" t="s">
        <v>21</v>
      </c>
      <c r="F2148" s="204" t="s">
        <v>702</v>
      </c>
      <c r="G2148" s="201"/>
      <c r="H2148" s="205">
        <v>40</v>
      </c>
      <c r="I2148" s="206"/>
      <c r="J2148" s="201"/>
      <c r="K2148" s="201"/>
      <c r="L2148" s="207"/>
      <c r="M2148" s="208"/>
      <c r="N2148" s="209"/>
      <c r="O2148" s="209"/>
      <c r="P2148" s="209"/>
      <c r="Q2148" s="209"/>
      <c r="R2148" s="209"/>
      <c r="S2148" s="209"/>
      <c r="T2148" s="210"/>
      <c r="AT2148" s="211" t="s">
        <v>296</v>
      </c>
      <c r="AU2148" s="211" t="s">
        <v>82</v>
      </c>
      <c r="AV2148" s="13" t="s">
        <v>82</v>
      </c>
      <c r="AW2148" s="13" t="s">
        <v>34</v>
      </c>
      <c r="AX2148" s="13" t="s">
        <v>73</v>
      </c>
      <c r="AY2148" s="211" t="s">
        <v>286</v>
      </c>
    </row>
    <row r="2149" spans="1:65" s="16" customFormat="1" ht="11.25">
      <c r="B2149" s="233"/>
      <c r="C2149" s="234"/>
      <c r="D2149" s="202" t="s">
        <v>296</v>
      </c>
      <c r="E2149" s="235" t="s">
        <v>21</v>
      </c>
      <c r="F2149" s="236" t="s">
        <v>307</v>
      </c>
      <c r="G2149" s="234"/>
      <c r="H2149" s="237">
        <v>785.55</v>
      </c>
      <c r="I2149" s="238"/>
      <c r="J2149" s="234"/>
      <c r="K2149" s="234"/>
      <c r="L2149" s="239"/>
      <c r="M2149" s="240"/>
      <c r="N2149" s="241"/>
      <c r="O2149" s="241"/>
      <c r="P2149" s="241"/>
      <c r="Q2149" s="241"/>
      <c r="R2149" s="241"/>
      <c r="S2149" s="241"/>
      <c r="T2149" s="242"/>
      <c r="AT2149" s="243" t="s">
        <v>296</v>
      </c>
      <c r="AU2149" s="243" t="s">
        <v>82</v>
      </c>
      <c r="AV2149" s="16" t="s">
        <v>103</v>
      </c>
      <c r="AW2149" s="16" t="s">
        <v>34</v>
      </c>
      <c r="AX2149" s="16" t="s">
        <v>80</v>
      </c>
      <c r="AY2149" s="243" t="s">
        <v>286</v>
      </c>
    </row>
    <row r="2150" spans="1:65" s="2" customFormat="1" ht="16.5" customHeight="1">
      <c r="A2150" s="36"/>
      <c r="B2150" s="37"/>
      <c r="C2150" s="182" t="s">
        <v>2295</v>
      </c>
      <c r="D2150" s="182" t="s">
        <v>288</v>
      </c>
      <c r="E2150" s="183" t="s">
        <v>2296</v>
      </c>
      <c r="F2150" s="184" t="s">
        <v>2297</v>
      </c>
      <c r="G2150" s="185" t="s">
        <v>129</v>
      </c>
      <c r="H2150" s="186">
        <v>85.82</v>
      </c>
      <c r="I2150" s="187"/>
      <c r="J2150" s="188">
        <f>ROUND(I2150*H2150,2)</f>
        <v>0</v>
      </c>
      <c r="K2150" s="184" t="s">
        <v>292</v>
      </c>
      <c r="L2150" s="41"/>
      <c r="M2150" s="189" t="s">
        <v>21</v>
      </c>
      <c r="N2150" s="190" t="s">
        <v>44</v>
      </c>
      <c r="O2150" s="66"/>
      <c r="P2150" s="191">
        <f>O2150*H2150</f>
        <v>0</v>
      </c>
      <c r="Q2150" s="191">
        <v>8.0000000000000007E-5</v>
      </c>
      <c r="R2150" s="191">
        <f>Q2150*H2150</f>
        <v>6.8656000000000003E-3</v>
      </c>
      <c r="S2150" s="191">
        <v>0</v>
      </c>
      <c r="T2150" s="192">
        <f>S2150*H2150</f>
        <v>0</v>
      </c>
      <c r="U2150" s="36"/>
      <c r="V2150" s="36"/>
      <c r="W2150" s="36"/>
      <c r="X2150" s="36"/>
      <c r="Y2150" s="36"/>
      <c r="Z2150" s="36"/>
      <c r="AA2150" s="36"/>
      <c r="AB2150" s="36"/>
      <c r="AC2150" s="36"/>
      <c r="AD2150" s="36"/>
      <c r="AE2150" s="36"/>
      <c r="AR2150" s="193" t="s">
        <v>103</v>
      </c>
      <c r="AT2150" s="193" t="s">
        <v>288</v>
      </c>
      <c r="AU2150" s="193" t="s">
        <v>82</v>
      </c>
      <c r="AY2150" s="19" t="s">
        <v>286</v>
      </c>
      <c r="BE2150" s="194">
        <f>IF(N2150="základní",J2150,0)</f>
        <v>0</v>
      </c>
      <c r="BF2150" s="194">
        <f>IF(N2150="snížená",J2150,0)</f>
        <v>0</v>
      </c>
      <c r="BG2150" s="194">
        <f>IF(N2150="zákl. přenesená",J2150,0)</f>
        <v>0</v>
      </c>
      <c r="BH2150" s="194">
        <f>IF(N2150="sníž. přenesená",J2150,0)</f>
        <v>0</v>
      </c>
      <c r="BI2150" s="194">
        <f>IF(N2150="nulová",J2150,0)</f>
        <v>0</v>
      </c>
      <c r="BJ2150" s="19" t="s">
        <v>80</v>
      </c>
      <c r="BK2150" s="194">
        <f>ROUND(I2150*H2150,2)</f>
        <v>0</v>
      </c>
      <c r="BL2150" s="19" t="s">
        <v>103</v>
      </c>
      <c r="BM2150" s="193" t="s">
        <v>2298</v>
      </c>
    </row>
    <row r="2151" spans="1:65" s="2" customFormat="1" ht="11.25">
      <c r="A2151" s="36"/>
      <c r="B2151" s="37"/>
      <c r="C2151" s="38"/>
      <c r="D2151" s="195" t="s">
        <v>294</v>
      </c>
      <c r="E2151" s="38"/>
      <c r="F2151" s="196" t="s">
        <v>2299</v>
      </c>
      <c r="G2151" s="38"/>
      <c r="H2151" s="38"/>
      <c r="I2151" s="197"/>
      <c r="J2151" s="38"/>
      <c r="K2151" s="38"/>
      <c r="L2151" s="41"/>
      <c r="M2151" s="198"/>
      <c r="N2151" s="199"/>
      <c r="O2151" s="66"/>
      <c r="P2151" s="66"/>
      <c r="Q2151" s="66"/>
      <c r="R2151" s="66"/>
      <c r="S2151" s="66"/>
      <c r="T2151" s="67"/>
      <c r="U2151" s="36"/>
      <c r="V2151" s="36"/>
      <c r="W2151" s="36"/>
      <c r="X2151" s="36"/>
      <c r="Y2151" s="36"/>
      <c r="Z2151" s="36"/>
      <c r="AA2151" s="36"/>
      <c r="AB2151" s="36"/>
      <c r="AC2151" s="36"/>
      <c r="AD2151" s="36"/>
      <c r="AE2151" s="36"/>
      <c r="AT2151" s="19" t="s">
        <v>294</v>
      </c>
      <c r="AU2151" s="19" t="s">
        <v>82</v>
      </c>
    </row>
    <row r="2152" spans="1:65" s="13" customFormat="1" ht="11.25">
      <c r="B2152" s="200"/>
      <c r="C2152" s="201"/>
      <c r="D2152" s="202" t="s">
        <v>296</v>
      </c>
      <c r="E2152" s="203" t="s">
        <v>21</v>
      </c>
      <c r="F2152" s="204" t="s">
        <v>2300</v>
      </c>
      <c r="G2152" s="201"/>
      <c r="H2152" s="205">
        <v>3.6</v>
      </c>
      <c r="I2152" s="206"/>
      <c r="J2152" s="201"/>
      <c r="K2152" s="201"/>
      <c r="L2152" s="207"/>
      <c r="M2152" s="208"/>
      <c r="N2152" s="209"/>
      <c r="O2152" s="209"/>
      <c r="P2152" s="209"/>
      <c r="Q2152" s="209"/>
      <c r="R2152" s="209"/>
      <c r="S2152" s="209"/>
      <c r="T2152" s="210"/>
      <c r="AT2152" s="211" t="s">
        <v>296</v>
      </c>
      <c r="AU2152" s="211" t="s">
        <v>82</v>
      </c>
      <c r="AV2152" s="13" t="s">
        <v>82</v>
      </c>
      <c r="AW2152" s="13" t="s">
        <v>34</v>
      </c>
      <c r="AX2152" s="13" t="s">
        <v>73</v>
      </c>
      <c r="AY2152" s="211" t="s">
        <v>286</v>
      </c>
    </row>
    <row r="2153" spans="1:65" s="13" customFormat="1" ht="11.25">
      <c r="B2153" s="200"/>
      <c r="C2153" s="201"/>
      <c r="D2153" s="202" t="s">
        <v>296</v>
      </c>
      <c r="E2153" s="203" t="s">
        <v>21</v>
      </c>
      <c r="F2153" s="204" t="s">
        <v>2301</v>
      </c>
      <c r="G2153" s="201"/>
      <c r="H2153" s="205">
        <v>14.52</v>
      </c>
      <c r="I2153" s="206"/>
      <c r="J2153" s="201"/>
      <c r="K2153" s="201"/>
      <c r="L2153" s="207"/>
      <c r="M2153" s="208"/>
      <c r="N2153" s="209"/>
      <c r="O2153" s="209"/>
      <c r="P2153" s="209"/>
      <c r="Q2153" s="209"/>
      <c r="R2153" s="209"/>
      <c r="S2153" s="209"/>
      <c r="T2153" s="210"/>
      <c r="AT2153" s="211" t="s">
        <v>296</v>
      </c>
      <c r="AU2153" s="211" t="s">
        <v>82</v>
      </c>
      <c r="AV2153" s="13" t="s">
        <v>82</v>
      </c>
      <c r="AW2153" s="13" t="s">
        <v>34</v>
      </c>
      <c r="AX2153" s="13" t="s">
        <v>73</v>
      </c>
      <c r="AY2153" s="211" t="s">
        <v>286</v>
      </c>
    </row>
    <row r="2154" spans="1:65" s="13" customFormat="1" ht="11.25">
      <c r="B2154" s="200"/>
      <c r="C2154" s="201"/>
      <c r="D2154" s="202" t="s">
        <v>296</v>
      </c>
      <c r="E2154" s="203" t="s">
        <v>21</v>
      </c>
      <c r="F2154" s="204" t="s">
        <v>2302</v>
      </c>
      <c r="G2154" s="201"/>
      <c r="H2154" s="205">
        <v>64.150000000000006</v>
      </c>
      <c r="I2154" s="206"/>
      <c r="J2154" s="201"/>
      <c r="K2154" s="201"/>
      <c r="L2154" s="207"/>
      <c r="M2154" s="208"/>
      <c r="N2154" s="209"/>
      <c r="O2154" s="209"/>
      <c r="P2154" s="209"/>
      <c r="Q2154" s="209"/>
      <c r="R2154" s="209"/>
      <c r="S2154" s="209"/>
      <c r="T2154" s="210"/>
      <c r="AT2154" s="211" t="s">
        <v>296</v>
      </c>
      <c r="AU2154" s="211" t="s">
        <v>82</v>
      </c>
      <c r="AV2154" s="13" t="s">
        <v>82</v>
      </c>
      <c r="AW2154" s="13" t="s">
        <v>34</v>
      </c>
      <c r="AX2154" s="13" t="s">
        <v>73</v>
      </c>
      <c r="AY2154" s="211" t="s">
        <v>286</v>
      </c>
    </row>
    <row r="2155" spans="1:65" s="13" customFormat="1" ht="11.25">
      <c r="B2155" s="200"/>
      <c r="C2155" s="201"/>
      <c r="D2155" s="202" t="s">
        <v>296</v>
      </c>
      <c r="E2155" s="203" t="s">
        <v>21</v>
      </c>
      <c r="F2155" s="204" t="s">
        <v>2303</v>
      </c>
      <c r="G2155" s="201"/>
      <c r="H2155" s="205">
        <v>3.55</v>
      </c>
      <c r="I2155" s="206"/>
      <c r="J2155" s="201"/>
      <c r="K2155" s="201"/>
      <c r="L2155" s="207"/>
      <c r="M2155" s="208"/>
      <c r="N2155" s="209"/>
      <c r="O2155" s="209"/>
      <c r="P2155" s="209"/>
      <c r="Q2155" s="209"/>
      <c r="R2155" s="209"/>
      <c r="S2155" s="209"/>
      <c r="T2155" s="210"/>
      <c r="AT2155" s="211" t="s">
        <v>296</v>
      </c>
      <c r="AU2155" s="211" t="s">
        <v>82</v>
      </c>
      <c r="AV2155" s="13" t="s">
        <v>82</v>
      </c>
      <c r="AW2155" s="13" t="s">
        <v>34</v>
      </c>
      <c r="AX2155" s="13" t="s">
        <v>73</v>
      </c>
      <c r="AY2155" s="211" t="s">
        <v>286</v>
      </c>
    </row>
    <row r="2156" spans="1:65" s="14" customFormat="1" ht="11.25">
      <c r="B2156" s="212"/>
      <c r="C2156" s="213"/>
      <c r="D2156" s="202" t="s">
        <v>296</v>
      </c>
      <c r="E2156" s="214" t="s">
        <v>21</v>
      </c>
      <c r="F2156" s="215" t="s">
        <v>300</v>
      </c>
      <c r="G2156" s="213"/>
      <c r="H2156" s="216">
        <v>85.82</v>
      </c>
      <c r="I2156" s="217"/>
      <c r="J2156" s="213"/>
      <c r="K2156" s="213"/>
      <c r="L2156" s="218"/>
      <c r="M2156" s="219"/>
      <c r="N2156" s="220"/>
      <c r="O2156" s="220"/>
      <c r="P2156" s="220"/>
      <c r="Q2156" s="220"/>
      <c r="R2156" s="220"/>
      <c r="S2156" s="220"/>
      <c r="T2156" s="221"/>
      <c r="AT2156" s="222" t="s">
        <v>296</v>
      </c>
      <c r="AU2156" s="222" t="s">
        <v>82</v>
      </c>
      <c r="AV2156" s="14" t="s">
        <v>93</v>
      </c>
      <c r="AW2156" s="14" t="s">
        <v>34</v>
      </c>
      <c r="AX2156" s="14" t="s">
        <v>80</v>
      </c>
      <c r="AY2156" s="222" t="s">
        <v>286</v>
      </c>
    </row>
    <row r="2157" spans="1:65" s="2" customFormat="1" ht="24.2" customHeight="1">
      <c r="A2157" s="36"/>
      <c r="B2157" s="37"/>
      <c r="C2157" s="182" t="s">
        <v>2304</v>
      </c>
      <c r="D2157" s="182" t="s">
        <v>288</v>
      </c>
      <c r="E2157" s="183" t="s">
        <v>2305</v>
      </c>
      <c r="F2157" s="184" t="s">
        <v>2306</v>
      </c>
      <c r="G2157" s="185" t="s">
        <v>129</v>
      </c>
      <c r="H2157" s="186">
        <v>85.82</v>
      </c>
      <c r="I2157" s="187"/>
      <c r="J2157" s="188">
        <f>ROUND(I2157*H2157,2)</f>
        <v>0</v>
      </c>
      <c r="K2157" s="184" t="s">
        <v>292</v>
      </c>
      <c r="L2157" s="41"/>
      <c r="M2157" s="189" t="s">
        <v>21</v>
      </c>
      <c r="N2157" s="190" t="s">
        <v>44</v>
      </c>
      <c r="O2157" s="66"/>
      <c r="P2157" s="191">
        <f>O2157*H2157</f>
        <v>0</v>
      </c>
      <c r="Q2157" s="191">
        <v>1.0000000000000001E-5</v>
      </c>
      <c r="R2157" s="191">
        <f>Q2157*H2157</f>
        <v>8.5820000000000004E-4</v>
      </c>
      <c r="S2157" s="191">
        <v>0</v>
      </c>
      <c r="T2157" s="192">
        <f>S2157*H2157</f>
        <v>0</v>
      </c>
      <c r="U2157" s="36"/>
      <c r="V2157" s="36"/>
      <c r="W2157" s="36"/>
      <c r="X2157" s="36"/>
      <c r="Y2157" s="36"/>
      <c r="Z2157" s="36"/>
      <c r="AA2157" s="36"/>
      <c r="AB2157" s="36"/>
      <c r="AC2157" s="36"/>
      <c r="AD2157" s="36"/>
      <c r="AE2157" s="36"/>
      <c r="AR2157" s="193" t="s">
        <v>103</v>
      </c>
      <c r="AT2157" s="193" t="s">
        <v>288</v>
      </c>
      <c r="AU2157" s="193" t="s">
        <v>82</v>
      </c>
      <c r="AY2157" s="19" t="s">
        <v>286</v>
      </c>
      <c r="BE2157" s="194">
        <f>IF(N2157="základní",J2157,0)</f>
        <v>0</v>
      </c>
      <c r="BF2157" s="194">
        <f>IF(N2157="snížená",J2157,0)</f>
        <v>0</v>
      </c>
      <c r="BG2157" s="194">
        <f>IF(N2157="zákl. přenesená",J2157,0)</f>
        <v>0</v>
      </c>
      <c r="BH2157" s="194">
        <f>IF(N2157="sníž. přenesená",J2157,0)</f>
        <v>0</v>
      </c>
      <c r="BI2157" s="194">
        <f>IF(N2157="nulová",J2157,0)</f>
        <v>0</v>
      </c>
      <c r="BJ2157" s="19" t="s">
        <v>80</v>
      </c>
      <c r="BK2157" s="194">
        <f>ROUND(I2157*H2157,2)</f>
        <v>0</v>
      </c>
      <c r="BL2157" s="19" t="s">
        <v>103</v>
      </c>
      <c r="BM2157" s="193" t="s">
        <v>2307</v>
      </c>
    </row>
    <row r="2158" spans="1:65" s="2" customFormat="1" ht="11.25">
      <c r="A2158" s="36"/>
      <c r="B2158" s="37"/>
      <c r="C2158" s="38"/>
      <c r="D2158" s="195" t="s">
        <v>294</v>
      </c>
      <c r="E2158" s="38"/>
      <c r="F2158" s="196" t="s">
        <v>2308</v>
      </c>
      <c r="G2158" s="38"/>
      <c r="H2158" s="38"/>
      <c r="I2158" s="197"/>
      <c r="J2158" s="38"/>
      <c r="K2158" s="38"/>
      <c r="L2158" s="41"/>
      <c r="M2158" s="198"/>
      <c r="N2158" s="199"/>
      <c r="O2158" s="66"/>
      <c r="P2158" s="66"/>
      <c r="Q2158" s="66"/>
      <c r="R2158" s="66"/>
      <c r="S2158" s="66"/>
      <c r="T2158" s="67"/>
      <c r="U2158" s="36"/>
      <c r="V2158" s="36"/>
      <c r="W2158" s="36"/>
      <c r="X2158" s="36"/>
      <c r="Y2158" s="36"/>
      <c r="Z2158" s="36"/>
      <c r="AA2158" s="36"/>
      <c r="AB2158" s="36"/>
      <c r="AC2158" s="36"/>
      <c r="AD2158" s="36"/>
      <c r="AE2158" s="36"/>
      <c r="AT2158" s="19" t="s">
        <v>294</v>
      </c>
      <c r="AU2158" s="19" t="s">
        <v>82</v>
      </c>
    </row>
    <row r="2159" spans="1:65" s="13" customFormat="1" ht="11.25">
      <c r="B2159" s="200"/>
      <c r="C2159" s="201"/>
      <c r="D2159" s="202" t="s">
        <v>296</v>
      </c>
      <c r="E2159" s="203" t="s">
        <v>21</v>
      </c>
      <c r="F2159" s="204" t="s">
        <v>2309</v>
      </c>
      <c r="G2159" s="201"/>
      <c r="H2159" s="205">
        <v>85.82</v>
      </c>
      <c r="I2159" s="206"/>
      <c r="J2159" s="201"/>
      <c r="K2159" s="201"/>
      <c r="L2159" s="207"/>
      <c r="M2159" s="208"/>
      <c r="N2159" s="209"/>
      <c r="O2159" s="209"/>
      <c r="P2159" s="209"/>
      <c r="Q2159" s="209"/>
      <c r="R2159" s="209"/>
      <c r="S2159" s="209"/>
      <c r="T2159" s="210"/>
      <c r="AT2159" s="211" t="s">
        <v>296</v>
      </c>
      <c r="AU2159" s="211" t="s">
        <v>82</v>
      </c>
      <c r="AV2159" s="13" t="s">
        <v>82</v>
      </c>
      <c r="AW2159" s="13" t="s">
        <v>34</v>
      </c>
      <c r="AX2159" s="13" t="s">
        <v>73</v>
      </c>
      <c r="AY2159" s="211" t="s">
        <v>286</v>
      </c>
    </row>
    <row r="2160" spans="1:65" s="14" customFormat="1" ht="11.25">
      <c r="B2160" s="212"/>
      <c r="C2160" s="213"/>
      <c r="D2160" s="202" t="s">
        <v>296</v>
      </c>
      <c r="E2160" s="214" t="s">
        <v>21</v>
      </c>
      <c r="F2160" s="215" t="s">
        <v>300</v>
      </c>
      <c r="G2160" s="213"/>
      <c r="H2160" s="216">
        <v>85.82</v>
      </c>
      <c r="I2160" s="217"/>
      <c r="J2160" s="213"/>
      <c r="K2160" s="213"/>
      <c r="L2160" s="218"/>
      <c r="M2160" s="219"/>
      <c r="N2160" s="220"/>
      <c r="O2160" s="220"/>
      <c r="P2160" s="220"/>
      <c r="Q2160" s="220"/>
      <c r="R2160" s="220"/>
      <c r="S2160" s="220"/>
      <c r="T2160" s="221"/>
      <c r="AT2160" s="222" t="s">
        <v>296</v>
      </c>
      <c r="AU2160" s="222" t="s">
        <v>82</v>
      </c>
      <c r="AV2160" s="14" t="s">
        <v>93</v>
      </c>
      <c r="AW2160" s="14" t="s">
        <v>34</v>
      </c>
      <c r="AX2160" s="14" t="s">
        <v>80</v>
      </c>
      <c r="AY2160" s="222" t="s">
        <v>286</v>
      </c>
    </row>
    <row r="2161" spans="1:65" s="2" customFormat="1" ht="16.5" customHeight="1">
      <c r="A2161" s="36"/>
      <c r="B2161" s="37"/>
      <c r="C2161" s="182" t="s">
        <v>2310</v>
      </c>
      <c r="D2161" s="182" t="s">
        <v>288</v>
      </c>
      <c r="E2161" s="183" t="s">
        <v>2311</v>
      </c>
      <c r="F2161" s="184" t="s">
        <v>2312</v>
      </c>
      <c r="G2161" s="185" t="s">
        <v>291</v>
      </c>
      <c r="H2161" s="186">
        <v>1.216</v>
      </c>
      <c r="I2161" s="187"/>
      <c r="J2161" s="188">
        <f>ROUND(I2161*H2161,2)</f>
        <v>0</v>
      </c>
      <c r="K2161" s="184" t="s">
        <v>292</v>
      </c>
      <c r="L2161" s="41"/>
      <c r="M2161" s="189" t="s">
        <v>21</v>
      </c>
      <c r="N2161" s="190" t="s">
        <v>44</v>
      </c>
      <c r="O2161" s="66"/>
      <c r="P2161" s="191">
        <f>O2161*H2161</f>
        <v>0</v>
      </c>
      <c r="Q2161" s="191">
        <v>1.98</v>
      </c>
      <c r="R2161" s="191">
        <f>Q2161*H2161</f>
        <v>2.40768</v>
      </c>
      <c r="S2161" s="191">
        <v>0</v>
      </c>
      <c r="T2161" s="192">
        <f>S2161*H2161</f>
        <v>0</v>
      </c>
      <c r="U2161" s="36"/>
      <c r="V2161" s="36"/>
      <c r="W2161" s="36"/>
      <c r="X2161" s="36"/>
      <c r="Y2161" s="36"/>
      <c r="Z2161" s="36"/>
      <c r="AA2161" s="36"/>
      <c r="AB2161" s="36"/>
      <c r="AC2161" s="36"/>
      <c r="AD2161" s="36"/>
      <c r="AE2161" s="36"/>
      <c r="AR2161" s="193" t="s">
        <v>103</v>
      </c>
      <c r="AT2161" s="193" t="s">
        <v>288</v>
      </c>
      <c r="AU2161" s="193" t="s">
        <v>82</v>
      </c>
      <c r="AY2161" s="19" t="s">
        <v>286</v>
      </c>
      <c r="BE2161" s="194">
        <f>IF(N2161="základní",J2161,0)</f>
        <v>0</v>
      </c>
      <c r="BF2161" s="194">
        <f>IF(N2161="snížená",J2161,0)</f>
        <v>0</v>
      </c>
      <c r="BG2161" s="194">
        <f>IF(N2161="zákl. přenesená",J2161,0)</f>
        <v>0</v>
      </c>
      <c r="BH2161" s="194">
        <f>IF(N2161="sníž. přenesená",J2161,0)</f>
        <v>0</v>
      </c>
      <c r="BI2161" s="194">
        <f>IF(N2161="nulová",J2161,0)</f>
        <v>0</v>
      </c>
      <c r="BJ2161" s="19" t="s">
        <v>80</v>
      </c>
      <c r="BK2161" s="194">
        <f>ROUND(I2161*H2161,2)</f>
        <v>0</v>
      </c>
      <c r="BL2161" s="19" t="s">
        <v>103</v>
      </c>
      <c r="BM2161" s="193" t="s">
        <v>2313</v>
      </c>
    </row>
    <row r="2162" spans="1:65" s="2" customFormat="1" ht="11.25">
      <c r="A2162" s="36"/>
      <c r="B2162" s="37"/>
      <c r="C2162" s="38"/>
      <c r="D2162" s="195" t="s">
        <v>294</v>
      </c>
      <c r="E2162" s="38"/>
      <c r="F2162" s="196" t="s">
        <v>2314</v>
      </c>
      <c r="G2162" s="38"/>
      <c r="H2162" s="38"/>
      <c r="I2162" s="197"/>
      <c r="J2162" s="38"/>
      <c r="K2162" s="38"/>
      <c r="L2162" s="41"/>
      <c r="M2162" s="198"/>
      <c r="N2162" s="199"/>
      <c r="O2162" s="66"/>
      <c r="P2162" s="66"/>
      <c r="Q2162" s="66"/>
      <c r="R2162" s="66"/>
      <c r="S2162" s="66"/>
      <c r="T2162" s="67"/>
      <c r="U2162" s="36"/>
      <c r="V2162" s="36"/>
      <c r="W2162" s="36"/>
      <c r="X2162" s="36"/>
      <c r="Y2162" s="36"/>
      <c r="Z2162" s="36"/>
      <c r="AA2162" s="36"/>
      <c r="AB2162" s="36"/>
      <c r="AC2162" s="36"/>
      <c r="AD2162" s="36"/>
      <c r="AE2162" s="36"/>
      <c r="AT2162" s="19" t="s">
        <v>294</v>
      </c>
      <c r="AU2162" s="19" t="s">
        <v>82</v>
      </c>
    </row>
    <row r="2163" spans="1:65" s="15" customFormat="1" ht="11.25">
      <c r="B2163" s="223"/>
      <c r="C2163" s="224"/>
      <c r="D2163" s="202" t="s">
        <v>296</v>
      </c>
      <c r="E2163" s="225" t="s">
        <v>21</v>
      </c>
      <c r="F2163" s="226" t="s">
        <v>2315</v>
      </c>
      <c r="G2163" s="224"/>
      <c r="H2163" s="225" t="s">
        <v>21</v>
      </c>
      <c r="I2163" s="227"/>
      <c r="J2163" s="224"/>
      <c r="K2163" s="224"/>
      <c r="L2163" s="228"/>
      <c r="M2163" s="229"/>
      <c r="N2163" s="230"/>
      <c r="O2163" s="230"/>
      <c r="P2163" s="230"/>
      <c r="Q2163" s="230"/>
      <c r="R2163" s="230"/>
      <c r="S2163" s="230"/>
      <c r="T2163" s="231"/>
      <c r="AT2163" s="232" t="s">
        <v>296</v>
      </c>
      <c r="AU2163" s="232" t="s">
        <v>82</v>
      </c>
      <c r="AV2163" s="15" t="s">
        <v>80</v>
      </c>
      <c r="AW2163" s="15" t="s">
        <v>34</v>
      </c>
      <c r="AX2163" s="15" t="s">
        <v>73</v>
      </c>
      <c r="AY2163" s="232" t="s">
        <v>286</v>
      </c>
    </row>
    <row r="2164" spans="1:65" s="13" customFormat="1" ht="11.25">
      <c r="B2164" s="200"/>
      <c r="C2164" s="201"/>
      <c r="D2164" s="202" t="s">
        <v>296</v>
      </c>
      <c r="E2164" s="203" t="s">
        <v>21</v>
      </c>
      <c r="F2164" s="204" t="s">
        <v>2316</v>
      </c>
      <c r="G2164" s="201"/>
      <c r="H2164" s="205">
        <v>1.0580000000000001</v>
      </c>
      <c r="I2164" s="206"/>
      <c r="J2164" s="201"/>
      <c r="K2164" s="201"/>
      <c r="L2164" s="207"/>
      <c r="M2164" s="208"/>
      <c r="N2164" s="209"/>
      <c r="O2164" s="209"/>
      <c r="P2164" s="209"/>
      <c r="Q2164" s="209"/>
      <c r="R2164" s="209"/>
      <c r="S2164" s="209"/>
      <c r="T2164" s="210"/>
      <c r="AT2164" s="211" t="s">
        <v>296</v>
      </c>
      <c r="AU2164" s="211" t="s">
        <v>82</v>
      </c>
      <c r="AV2164" s="13" t="s">
        <v>82</v>
      </c>
      <c r="AW2164" s="13" t="s">
        <v>34</v>
      </c>
      <c r="AX2164" s="13" t="s">
        <v>73</v>
      </c>
      <c r="AY2164" s="211" t="s">
        <v>286</v>
      </c>
    </row>
    <row r="2165" spans="1:65" s="13" customFormat="1" ht="11.25">
      <c r="B2165" s="200"/>
      <c r="C2165" s="201"/>
      <c r="D2165" s="202" t="s">
        <v>296</v>
      </c>
      <c r="E2165" s="203" t="s">
        <v>21</v>
      </c>
      <c r="F2165" s="204" t="s">
        <v>2317</v>
      </c>
      <c r="G2165" s="201"/>
      <c r="H2165" s="205">
        <v>0.10299999999999999</v>
      </c>
      <c r="I2165" s="206"/>
      <c r="J2165" s="201"/>
      <c r="K2165" s="201"/>
      <c r="L2165" s="207"/>
      <c r="M2165" s="208"/>
      <c r="N2165" s="209"/>
      <c r="O2165" s="209"/>
      <c r="P2165" s="209"/>
      <c r="Q2165" s="209"/>
      <c r="R2165" s="209"/>
      <c r="S2165" s="209"/>
      <c r="T2165" s="210"/>
      <c r="AT2165" s="211" t="s">
        <v>296</v>
      </c>
      <c r="AU2165" s="211" t="s">
        <v>82</v>
      </c>
      <c r="AV2165" s="13" t="s">
        <v>82</v>
      </c>
      <c r="AW2165" s="13" t="s">
        <v>34</v>
      </c>
      <c r="AX2165" s="13" t="s">
        <v>73</v>
      </c>
      <c r="AY2165" s="211" t="s">
        <v>286</v>
      </c>
    </row>
    <row r="2166" spans="1:65" s="13" customFormat="1" ht="11.25">
      <c r="B2166" s="200"/>
      <c r="C2166" s="201"/>
      <c r="D2166" s="202" t="s">
        <v>296</v>
      </c>
      <c r="E2166" s="203" t="s">
        <v>21</v>
      </c>
      <c r="F2166" s="204" t="s">
        <v>2318</v>
      </c>
      <c r="G2166" s="201"/>
      <c r="H2166" s="205">
        <v>5.5E-2</v>
      </c>
      <c r="I2166" s="206"/>
      <c r="J2166" s="201"/>
      <c r="K2166" s="201"/>
      <c r="L2166" s="207"/>
      <c r="M2166" s="208"/>
      <c r="N2166" s="209"/>
      <c r="O2166" s="209"/>
      <c r="P2166" s="209"/>
      <c r="Q2166" s="209"/>
      <c r="R2166" s="209"/>
      <c r="S2166" s="209"/>
      <c r="T2166" s="210"/>
      <c r="AT2166" s="211" t="s">
        <v>296</v>
      </c>
      <c r="AU2166" s="211" t="s">
        <v>82</v>
      </c>
      <c r="AV2166" s="13" t="s">
        <v>82</v>
      </c>
      <c r="AW2166" s="13" t="s">
        <v>34</v>
      </c>
      <c r="AX2166" s="13" t="s">
        <v>73</v>
      </c>
      <c r="AY2166" s="211" t="s">
        <v>286</v>
      </c>
    </row>
    <row r="2167" spans="1:65" s="14" customFormat="1" ht="11.25">
      <c r="B2167" s="212"/>
      <c r="C2167" s="213"/>
      <c r="D2167" s="202" t="s">
        <v>296</v>
      </c>
      <c r="E2167" s="214" t="s">
        <v>21</v>
      </c>
      <c r="F2167" s="215" t="s">
        <v>300</v>
      </c>
      <c r="G2167" s="213"/>
      <c r="H2167" s="216">
        <v>1.216</v>
      </c>
      <c r="I2167" s="217"/>
      <c r="J2167" s="213"/>
      <c r="K2167" s="213"/>
      <c r="L2167" s="218"/>
      <c r="M2167" s="219"/>
      <c r="N2167" s="220"/>
      <c r="O2167" s="220"/>
      <c r="P2167" s="220"/>
      <c r="Q2167" s="220"/>
      <c r="R2167" s="220"/>
      <c r="S2167" s="220"/>
      <c r="T2167" s="221"/>
      <c r="AT2167" s="222" t="s">
        <v>296</v>
      </c>
      <c r="AU2167" s="222" t="s">
        <v>82</v>
      </c>
      <c r="AV2167" s="14" t="s">
        <v>93</v>
      </c>
      <c r="AW2167" s="14" t="s">
        <v>34</v>
      </c>
      <c r="AX2167" s="14" t="s">
        <v>80</v>
      </c>
      <c r="AY2167" s="222" t="s">
        <v>286</v>
      </c>
    </row>
    <row r="2168" spans="1:65" s="2" customFormat="1" ht="24.2" customHeight="1">
      <c r="A2168" s="36"/>
      <c r="B2168" s="37"/>
      <c r="C2168" s="182" t="s">
        <v>2319</v>
      </c>
      <c r="D2168" s="182" t="s">
        <v>288</v>
      </c>
      <c r="E2168" s="183" t="s">
        <v>2320</v>
      </c>
      <c r="F2168" s="184" t="s">
        <v>2321</v>
      </c>
      <c r="G2168" s="185" t="s">
        <v>142</v>
      </c>
      <c r="H2168" s="186">
        <v>185</v>
      </c>
      <c r="I2168" s="187"/>
      <c r="J2168" s="188">
        <f>ROUND(I2168*H2168,2)</f>
        <v>0</v>
      </c>
      <c r="K2168" s="184" t="s">
        <v>292</v>
      </c>
      <c r="L2168" s="41"/>
      <c r="M2168" s="189" t="s">
        <v>21</v>
      </c>
      <c r="N2168" s="190" t="s">
        <v>44</v>
      </c>
      <c r="O2168" s="66"/>
      <c r="P2168" s="191">
        <f>O2168*H2168</f>
        <v>0</v>
      </c>
      <c r="Q2168" s="191">
        <v>1.5E-3</v>
      </c>
      <c r="R2168" s="191">
        <f>Q2168*H2168</f>
        <v>0.27750000000000002</v>
      </c>
      <c r="S2168" s="191">
        <v>0</v>
      </c>
      <c r="T2168" s="192">
        <f>S2168*H2168</f>
        <v>0</v>
      </c>
      <c r="U2168" s="36"/>
      <c r="V2168" s="36"/>
      <c r="W2168" s="36"/>
      <c r="X2168" s="36"/>
      <c r="Y2168" s="36"/>
      <c r="Z2168" s="36"/>
      <c r="AA2168" s="36"/>
      <c r="AB2168" s="36"/>
      <c r="AC2168" s="36"/>
      <c r="AD2168" s="36"/>
      <c r="AE2168" s="36"/>
      <c r="AR2168" s="193" t="s">
        <v>103</v>
      </c>
      <c r="AT2168" s="193" t="s">
        <v>288</v>
      </c>
      <c r="AU2168" s="193" t="s">
        <v>82</v>
      </c>
      <c r="AY2168" s="19" t="s">
        <v>286</v>
      </c>
      <c r="BE2168" s="194">
        <f>IF(N2168="základní",J2168,0)</f>
        <v>0</v>
      </c>
      <c r="BF2168" s="194">
        <f>IF(N2168="snížená",J2168,0)</f>
        <v>0</v>
      </c>
      <c r="BG2168" s="194">
        <f>IF(N2168="zákl. přenesená",J2168,0)</f>
        <v>0</v>
      </c>
      <c r="BH2168" s="194">
        <f>IF(N2168="sníž. přenesená",J2168,0)</f>
        <v>0</v>
      </c>
      <c r="BI2168" s="194">
        <f>IF(N2168="nulová",J2168,0)</f>
        <v>0</v>
      </c>
      <c r="BJ2168" s="19" t="s">
        <v>80</v>
      </c>
      <c r="BK2168" s="194">
        <f>ROUND(I2168*H2168,2)</f>
        <v>0</v>
      </c>
      <c r="BL2168" s="19" t="s">
        <v>103</v>
      </c>
      <c r="BM2168" s="193" t="s">
        <v>2322</v>
      </c>
    </row>
    <row r="2169" spans="1:65" s="2" customFormat="1" ht="11.25">
      <c r="A2169" s="36"/>
      <c r="B2169" s="37"/>
      <c r="C2169" s="38"/>
      <c r="D2169" s="195" t="s">
        <v>294</v>
      </c>
      <c r="E2169" s="38"/>
      <c r="F2169" s="196" t="s">
        <v>2323</v>
      </c>
      <c r="G2169" s="38"/>
      <c r="H2169" s="38"/>
      <c r="I2169" s="197"/>
      <c r="J2169" s="38"/>
      <c r="K2169" s="38"/>
      <c r="L2169" s="41"/>
      <c r="M2169" s="198"/>
      <c r="N2169" s="199"/>
      <c r="O2169" s="66"/>
      <c r="P2169" s="66"/>
      <c r="Q2169" s="66"/>
      <c r="R2169" s="66"/>
      <c r="S2169" s="66"/>
      <c r="T2169" s="67"/>
      <c r="U2169" s="36"/>
      <c r="V2169" s="36"/>
      <c r="W2169" s="36"/>
      <c r="X2169" s="36"/>
      <c r="Y2169" s="36"/>
      <c r="Z2169" s="36"/>
      <c r="AA2169" s="36"/>
      <c r="AB2169" s="36"/>
      <c r="AC2169" s="36"/>
      <c r="AD2169" s="36"/>
      <c r="AE2169" s="36"/>
      <c r="AT2169" s="19" t="s">
        <v>294</v>
      </c>
      <c r="AU2169" s="19" t="s">
        <v>82</v>
      </c>
    </row>
    <row r="2170" spans="1:65" s="13" customFormat="1" ht="11.25">
      <c r="B2170" s="200"/>
      <c r="C2170" s="201"/>
      <c r="D2170" s="202" t="s">
        <v>296</v>
      </c>
      <c r="E2170" s="203" t="s">
        <v>21</v>
      </c>
      <c r="F2170" s="204" t="s">
        <v>2324</v>
      </c>
      <c r="G2170" s="201"/>
      <c r="H2170" s="205">
        <v>185</v>
      </c>
      <c r="I2170" s="206"/>
      <c r="J2170" s="201"/>
      <c r="K2170" s="201"/>
      <c r="L2170" s="207"/>
      <c r="M2170" s="208"/>
      <c r="N2170" s="209"/>
      <c r="O2170" s="209"/>
      <c r="P2170" s="209"/>
      <c r="Q2170" s="209"/>
      <c r="R2170" s="209"/>
      <c r="S2170" s="209"/>
      <c r="T2170" s="210"/>
      <c r="AT2170" s="211" t="s">
        <v>296</v>
      </c>
      <c r="AU2170" s="211" t="s">
        <v>82</v>
      </c>
      <c r="AV2170" s="13" t="s">
        <v>82</v>
      </c>
      <c r="AW2170" s="13" t="s">
        <v>34</v>
      </c>
      <c r="AX2170" s="13" t="s">
        <v>73</v>
      </c>
      <c r="AY2170" s="211" t="s">
        <v>286</v>
      </c>
    </row>
    <row r="2171" spans="1:65" s="14" customFormat="1" ht="11.25">
      <c r="B2171" s="212"/>
      <c r="C2171" s="213"/>
      <c r="D2171" s="202" t="s">
        <v>296</v>
      </c>
      <c r="E2171" s="214" t="s">
        <v>21</v>
      </c>
      <c r="F2171" s="215" t="s">
        <v>300</v>
      </c>
      <c r="G2171" s="213"/>
      <c r="H2171" s="216">
        <v>185</v>
      </c>
      <c r="I2171" s="217"/>
      <c r="J2171" s="213"/>
      <c r="K2171" s="213"/>
      <c r="L2171" s="218"/>
      <c r="M2171" s="219"/>
      <c r="N2171" s="220"/>
      <c r="O2171" s="220"/>
      <c r="P2171" s="220"/>
      <c r="Q2171" s="220"/>
      <c r="R2171" s="220"/>
      <c r="S2171" s="220"/>
      <c r="T2171" s="221"/>
      <c r="AT2171" s="222" t="s">
        <v>296</v>
      </c>
      <c r="AU2171" s="222" t="s">
        <v>82</v>
      </c>
      <c r="AV2171" s="14" t="s">
        <v>93</v>
      </c>
      <c r="AW2171" s="14" t="s">
        <v>34</v>
      </c>
      <c r="AX2171" s="14" t="s">
        <v>80</v>
      </c>
      <c r="AY2171" s="222" t="s">
        <v>286</v>
      </c>
    </row>
    <row r="2172" spans="1:65" s="2" customFormat="1" ht="16.5" customHeight="1">
      <c r="A2172" s="36"/>
      <c r="B2172" s="37"/>
      <c r="C2172" s="245" t="s">
        <v>2325</v>
      </c>
      <c r="D2172" s="245" t="s">
        <v>459</v>
      </c>
      <c r="E2172" s="246" t="s">
        <v>2326</v>
      </c>
      <c r="F2172" s="247" t="s">
        <v>2327</v>
      </c>
      <c r="G2172" s="248" t="s">
        <v>142</v>
      </c>
      <c r="H2172" s="249">
        <v>194.25</v>
      </c>
      <c r="I2172" s="250"/>
      <c r="J2172" s="251">
        <f>ROUND(I2172*H2172,2)</f>
        <v>0</v>
      </c>
      <c r="K2172" s="247" t="s">
        <v>292</v>
      </c>
      <c r="L2172" s="252"/>
      <c r="M2172" s="253" t="s">
        <v>21</v>
      </c>
      <c r="N2172" s="254" t="s">
        <v>44</v>
      </c>
      <c r="O2172" s="66"/>
      <c r="P2172" s="191">
        <f>O2172*H2172</f>
        <v>0</v>
      </c>
      <c r="Q2172" s="191">
        <v>0.11799999999999999</v>
      </c>
      <c r="R2172" s="191">
        <f>Q2172*H2172</f>
        <v>22.921499999999998</v>
      </c>
      <c r="S2172" s="191">
        <v>0</v>
      </c>
      <c r="T2172" s="192">
        <f>S2172*H2172</f>
        <v>0</v>
      </c>
      <c r="U2172" s="36"/>
      <c r="V2172" s="36"/>
      <c r="W2172" s="36"/>
      <c r="X2172" s="36"/>
      <c r="Y2172" s="36"/>
      <c r="Z2172" s="36"/>
      <c r="AA2172" s="36"/>
      <c r="AB2172" s="36"/>
      <c r="AC2172" s="36"/>
      <c r="AD2172" s="36"/>
      <c r="AE2172" s="36"/>
      <c r="AR2172" s="193" t="s">
        <v>358</v>
      </c>
      <c r="AT2172" s="193" t="s">
        <v>459</v>
      </c>
      <c r="AU2172" s="193" t="s">
        <v>82</v>
      </c>
      <c r="AY2172" s="19" t="s">
        <v>286</v>
      </c>
      <c r="BE2172" s="194">
        <f>IF(N2172="základní",J2172,0)</f>
        <v>0</v>
      </c>
      <c r="BF2172" s="194">
        <f>IF(N2172="snížená",J2172,0)</f>
        <v>0</v>
      </c>
      <c r="BG2172" s="194">
        <f>IF(N2172="zákl. přenesená",J2172,0)</f>
        <v>0</v>
      </c>
      <c r="BH2172" s="194">
        <f>IF(N2172="sníž. přenesená",J2172,0)</f>
        <v>0</v>
      </c>
      <c r="BI2172" s="194">
        <f>IF(N2172="nulová",J2172,0)</f>
        <v>0</v>
      </c>
      <c r="BJ2172" s="19" t="s">
        <v>80</v>
      </c>
      <c r="BK2172" s="194">
        <f>ROUND(I2172*H2172,2)</f>
        <v>0</v>
      </c>
      <c r="BL2172" s="19" t="s">
        <v>103</v>
      </c>
      <c r="BM2172" s="193" t="s">
        <v>2328</v>
      </c>
    </row>
    <row r="2173" spans="1:65" s="2" customFormat="1" ht="19.5">
      <c r="A2173" s="36"/>
      <c r="B2173" s="37"/>
      <c r="C2173" s="38"/>
      <c r="D2173" s="202" t="s">
        <v>377</v>
      </c>
      <c r="E2173" s="38"/>
      <c r="F2173" s="244" t="s">
        <v>2329</v>
      </c>
      <c r="G2173" s="38"/>
      <c r="H2173" s="38"/>
      <c r="I2173" s="197"/>
      <c r="J2173" s="38"/>
      <c r="K2173" s="38"/>
      <c r="L2173" s="41"/>
      <c r="M2173" s="198"/>
      <c r="N2173" s="199"/>
      <c r="O2173" s="66"/>
      <c r="P2173" s="66"/>
      <c r="Q2173" s="66"/>
      <c r="R2173" s="66"/>
      <c r="S2173" s="66"/>
      <c r="T2173" s="67"/>
      <c r="U2173" s="36"/>
      <c r="V2173" s="36"/>
      <c r="W2173" s="36"/>
      <c r="X2173" s="36"/>
      <c r="Y2173" s="36"/>
      <c r="Z2173" s="36"/>
      <c r="AA2173" s="36"/>
      <c r="AB2173" s="36"/>
      <c r="AC2173" s="36"/>
      <c r="AD2173" s="36"/>
      <c r="AE2173" s="36"/>
      <c r="AT2173" s="19" t="s">
        <v>377</v>
      </c>
      <c r="AU2173" s="19" t="s">
        <v>82</v>
      </c>
    </row>
    <row r="2174" spans="1:65" s="13" customFormat="1" ht="11.25">
      <c r="B2174" s="200"/>
      <c r="C2174" s="201"/>
      <c r="D2174" s="202" t="s">
        <v>296</v>
      </c>
      <c r="E2174" s="201"/>
      <c r="F2174" s="204" t="s">
        <v>2330</v>
      </c>
      <c r="G2174" s="201"/>
      <c r="H2174" s="205">
        <v>194.25</v>
      </c>
      <c r="I2174" s="206"/>
      <c r="J2174" s="201"/>
      <c r="K2174" s="201"/>
      <c r="L2174" s="207"/>
      <c r="M2174" s="208"/>
      <c r="N2174" s="209"/>
      <c r="O2174" s="209"/>
      <c r="P2174" s="209"/>
      <c r="Q2174" s="209"/>
      <c r="R2174" s="209"/>
      <c r="S2174" s="209"/>
      <c r="T2174" s="210"/>
      <c r="AT2174" s="211" t="s">
        <v>296</v>
      </c>
      <c r="AU2174" s="211" t="s">
        <v>82</v>
      </c>
      <c r="AV2174" s="13" t="s">
        <v>82</v>
      </c>
      <c r="AW2174" s="13" t="s">
        <v>4</v>
      </c>
      <c r="AX2174" s="13" t="s">
        <v>80</v>
      </c>
      <c r="AY2174" s="211" t="s">
        <v>286</v>
      </c>
    </row>
    <row r="2175" spans="1:65" s="12" customFormat="1" ht="22.9" customHeight="1">
      <c r="B2175" s="166"/>
      <c r="C2175" s="167"/>
      <c r="D2175" s="168" t="s">
        <v>72</v>
      </c>
      <c r="E2175" s="180" t="s">
        <v>358</v>
      </c>
      <c r="F2175" s="180" t="s">
        <v>2331</v>
      </c>
      <c r="G2175" s="167"/>
      <c r="H2175" s="167"/>
      <c r="I2175" s="170"/>
      <c r="J2175" s="181">
        <f>BK2175</f>
        <v>0</v>
      </c>
      <c r="K2175" s="167"/>
      <c r="L2175" s="172"/>
      <c r="M2175" s="173"/>
      <c r="N2175" s="174"/>
      <c r="O2175" s="174"/>
      <c r="P2175" s="175">
        <f>SUM(P2176:P2179)</f>
        <v>0</v>
      </c>
      <c r="Q2175" s="174"/>
      <c r="R2175" s="175">
        <f>SUM(R2176:R2179)</f>
        <v>6.1099999999999991E-3</v>
      </c>
      <c r="S2175" s="174"/>
      <c r="T2175" s="176">
        <f>SUM(T2176:T2179)</f>
        <v>0</v>
      </c>
      <c r="AR2175" s="177" t="s">
        <v>80</v>
      </c>
      <c r="AT2175" s="178" t="s">
        <v>72</v>
      </c>
      <c r="AU2175" s="178" t="s">
        <v>80</v>
      </c>
      <c r="AY2175" s="177" t="s">
        <v>286</v>
      </c>
      <c r="BK2175" s="179">
        <f>SUM(BK2176:BK2179)</f>
        <v>0</v>
      </c>
    </row>
    <row r="2176" spans="1:65" s="2" customFormat="1" ht="16.5" customHeight="1">
      <c r="A2176" s="36"/>
      <c r="B2176" s="37"/>
      <c r="C2176" s="182" t="s">
        <v>2332</v>
      </c>
      <c r="D2176" s="182" t="s">
        <v>288</v>
      </c>
      <c r="E2176" s="183" t="s">
        <v>2333</v>
      </c>
      <c r="F2176" s="184" t="s">
        <v>2334</v>
      </c>
      <c r="G2176" s="185" t="s">
        <v>129</v>
      </c>
      <c r="H2176" s="186">
        <v>47</v>
      </c>
      <c r="I2176" s="187"/>
      <c r="J2176" s="188">
        <f>ROUND(I2176*H2176,2)</f>
        <v>0</v>
      </c>
      <c r="K2176" s="184" t="s">
        <v>292</v>
      </c>
      <c r="L2176" s="41"/>
      <c r="M2176" s="189" t="s">
        <v>21</v>
      </c>
      <c r="N2176" s="190" t="s">
        <v>44</v>
      </c>
      <c r="O2176" s="66"/>
      <c r="P2176" s="191">
        <f>O2176*H2176</f>
        <v>0</v>
      </c>
      <c r="Q2176" s="191">
        <v>1.2999999999999999E-4</v>
      </c>
      <c r="R2176" s="191">
        <f>Q2176*H2176</f>
        <v>6.1099999999999991E-3</v>
      </c>
      <c r="S2176" s="191">
        <v>0</v>
      </c>
      <c r="T2176" s="192">
        <f>S2176*H2176</f>
        <v>0</v>
      </c>
      <c r="U2176" s="36"/>
      <c r="V2176" s="36"/>
      <c r="W2176" s="36"/>
      <c r="X2176" s="36"/>
      <c r="Y2176" s="36"/>
      <c r="Z2176" s="36"/>
      <c r="AA2176" s="36"/>
      <c r="AB2176" s="36"/>
      <c r="AC2176" s="36"/>
      <c r="AD2176" s="36"/>
      <c r="AE2176" s="36"/>
      <c r="AR2176" s="193" t="s">
        <v>103</v>
      </c>
      <c r="AT2176" s="193" t="s">
        <v>288</v>
      </c>
      <c r="AU2176" s="193" t="s">
        <v>82</v>
      </c>
      <c r="AY2176" s="19" t="s">
        <v>286</v>
      </c>
      <c r="BE2176" s="194">
        <f>IF(N2176="základní",J2176,0)</f>
        <v>0</v>
      </c>
      <c r="BF2176" s="194">
        <f>IF(N2176="snížená",J2176,0)</f>
        <v>0</v>
      </c>
      <c r="BG2176" s="194">
        <f>IF(N2176="zákl. přenesená",J2176,0)</f>
        <v>0</v>
      </c>
      <c r="BH2176" s="194">
        <f>IF(N2176="sníž. přenesená",J2176,0)</f>
        <v>0</v>
      </c>
      <c r="BI2176" s="194">
        <f>IF(N2176="nulová",J2176,0)</f>
        <v>0</v>
      </c>
      <c r="BJ2176" s="19" t="s">
        <v>80</v>
      </c>
      <c r="BK2176" s="194">
        <f>ROUND(I2176*H2176,2)</f>
        <v>0</v>
      </c>
      <c r="BL2176" s="19" t="s">
        <v>103</v>
      </c>
      <c r="BM2176" s="193" t="s">
        <v>2335</v>
      </c>
    </row>
    <row r="2177" spans="1:65" s="2" customFormat="1" ht="11.25">
      <c r="A2177" s="36"/>
      <c r="B2177" s="37"/>
      <c r="C2177" s="38"/>
      <c r="D2177" s="195" t="s">
        <v>294</v>
      </c>
      <c r="E2177" s="38"/>
      <c r="F2177" s="196" t="s">
        <v>2336</v>
      </c>
      <c r="G2177" s="38"/>
      <c r="H2177" s="38"/>
      <c r="I2177" s="197"/>
      <c r="J2177" s="38"/>
      <c r="K2177" s="38"/>
      <c r="L2177" s="41"/>
      <c r="M2177" s="198"/>
      <c r="N2177" s="199"/>
      <c r="O2177" s="66"/>
      <c r="P2177" s="66"/>
      <c r="Q2177" s="66"/>
      <c r="R2177" s="66"/>
      <c r="S2177" s="66"/>
      <c r="T2177" s="67"/>
      <c r="U2177" s="36"/>
      <c r="V2177" s="36"/>
      <c r="W2177" s="36"/>
      <c r="X2177" s="36"/>
      <c r="Y2177" s="36"/>
      <c r="Z2177" s="36"/>
      <c r="AA2177" s="36"/>
      <c r="AB2177" s="36"/>
      <c r="AC2177" s="36"/>
      <c r="AD2177" s="36"/>
      <c r="AE2177" s="36"/>
      <c r="AT2177" s="19" t="s">
        <v>294</v>
      </c>
      <c r="AU2177" s="19" t="s">
        <v>82</v>
      </c>
    </row>
    <row r="2178" spans="1:65" s="13" customFormat="1" ht="11.25">
      <c r="B2178" s="200"/>
      <c r="C2178" s="201"/>
      <c r="D2178" s="202" t="s">
        <v>296</v>
      </c>
      <c r="E2178" s="203" t="s">
        <v>21</v>
      </c>
      <c r="F2178" s="204" t="s">
        <v>2337</v>
      </c>
      <c r="G2178" s="201"/>
      <c r="H2178" s="205">
        <v>47</v>
      </c>
      <c r="I2178" s="206"/>
      <c r="J2178" s="201"/>
      <c r="K2178" s="201"/>
      <c r="L2178" s="207"/>
      <c r="M2178" s="208"/>
      <c r="N2178" s="209"/>
      <c r="O2178" s="209"/>
      <c r="P2178" s="209"/>
      <c r="Q2178" s="209"/>
      <c r="R2178" s="209"/>
      <c r="S2178" s="209"/>
      <c r="T2178" s="210"/>
      <c r="AT2178" s="211" t="s">
        <v>296</v>
      </c>
      <c r="AU2178" s="211" t="s">
        <v>82</v>
      </c>
      <c r="AV2178" s="13" t="s">
        <v>82</v>
      </c>
      <c r="AW2178" s="13" t="s">
        <v>34</v>
      </c>
      <c r="AX2178" s="13" t="s">
        <v>73</v>
      </c>
      <c r="AY2178" s="211" t="s">
        <v>286</v>
      </c>
    </row>
    <row r="2179" spans="1:65" s="14" customFormat="1" ht="11.25">
      <c r="B2179" s="212"/>
      <c r="C2179" s="213"/>
      <c r="D2179" s="202" t="s">
        <v>296</v>
      </c>
      <c r="E2179" s="214" t="s">
        <v>21</v>
      </c>
      <c r="F2179" s="215" t="s">
        <v>300</v>
      </c>
      <c r="G2179" s="213"/>
      <c r="H2179" s="216">
        <v>47</v>
      </c>
      <c r="I2179" s="217"/>
      <c r="J2179" s="213"/>
      <c r="K2179" s="213"/>
      <c r="L2179" s="218"/>
      <c r="M2179" s="219"/>
      <c r="N2179" s="220"/>
      <c r="O2179" s="220"/>
      <c r="P2179" s="220"/>
      <c r="Q2179" s="220"/>
      <c r="R2179" s="220"/>
      <c r="S2179" s="220"/>
      <c r="T2179" s="221"/>
      <c r="AT2179" s="222" t="s">
        <v>296</v>
      </c>
      <c r="AU2179" s="222" t="s">
        <v>82</v>
      </c>
      <c r="AV2179" s="14" t="s">
        <v>93</v>
      </c>
      <c r="AW2179" s="14" t="s">
        <v>34</v>
      </c>
      <c r="AX2179" s="14" t="s">
        <v>80</v>
      </c>
      <c r="AY2179" s="222" t="s">
        <v>286</v>
      </c>
    </row>
    <row r="2180" spans="1:65" s="12" customFormat="1" ht="22.9" customHeight="1">
      <c r="B2180" s="166"/>
      <c r="C2180" s="167"/>
      <c r="D2180" s="168" t="s">
        <v>72</v>
      </c>
      <c r="E2180" s="180" t="s">
        <v>365</v>
      </c>
      <c r="F2180" s="180" t="s">
        <v>2338</v>
      </c>
      <c r="G2180" s="167"/>
      <c r="H2180" s="167"/>
      <c r="I2180" s="170"/>
      <c r="J2180" s="181">
        <f>BK2180</f>
        <v>0</v>
      </c>
      <c r="K2180" s="167"/>
      <c r="L2180" s="172"/>
      <c r="M2180" s="173"/>
      <c r="N2180" s="174"/>
      <c r="O2180" s="174"/>
      <c r="P2180" s="175">
        <f>SUM(P2181:P2607)</f>
        <v>0</v>
      </c>
      <c r="Q2180" s="174"/>
      <c r="R2180" s="175">
        <f>SUM(R2181:R2607)</f>
        <v>8.739363599999999</v>
      </c>
      <c r="S2180" s="174"/>
      <c r="T2180" s="176">
        <f>SUM(T2181:T2607)</f>
        <v>438.00555899999989</v>
      </c>
      <c r="AR2180" s="177" t="s">
        <v>80</v>
      </c>
      <c r="AT2180" s="178" t="s">
        <v>72</v>
      </c>
      <c r="AU2180" s="178" t="s">
        <v>80</v>
      </c>
      <c r="AY2180" s="177" t="s">
        <v>286</v>
      </c>
      <c r="BK2180" s="179">
        <f>SUM(BK2181:BK2607)</f>
        <v>0</v>
      </c>
    </row>
    <row r="2181" spans="1:65" s="2" customFormat="1" ht="24.2" customHeight="1">
      <c r="A2181" s="36"/>
      <c r="B2181" s="37"/>
      <c r="C2181" s="182" t="s">
        <v>2339</v>
      </c>
      <c r="D2181" s="182" t="s">
        <v>288</v>
      </c>
      <c r="E2181" s="183" t="s">
        <v>2340</v>
      </c>
      <c r="F2181" s="184" t="s">
        <v>2341</v>
      </c>
      <c r="G2181" s="185" t="s">
        <v>129</v>
      </c>
      <c r="H2181" s="186">
        <v>8.3000000000000007</v>
      </c>
      <c r="I2181" s="187"/>
      <c r="J2181" s="188">
        <f>ROUND(I2181*H2181,2)</f>
        <v>0</v>
      </c>
      <c r="K2181" s="184" t="s">
        <v>292</v>
      </c>
      <c r="L2181" s="41"/>
      <c r="M2181" s="189" t="s">
        <v>21</v>
      </c>
      <c r="N2181" s="190" t="s">
        <v>44</v>
      </c>
      <c r="O2181" s="66"/>
      <c r="P2181" s="191">
        <f>O2181*H2181</f>
        <v>0</v>
      </c>
      <c r="Q2181" s="191">
        <v>0.1295</v>
      </c>
      <c r="R2181" s="191">
        <f>Q2181*H2181</f>
        <v>1.0748500000000001</v>
      </c>
      <c r="S2181" s="191">
        <v>0</v>
      </c>
      <c r="T2181" s="192">
        <f>S2181*H2181</f>
        <v>0</v>
      </c>
      <c r="U2181" s="36"/>
      <c r="V2181" s="36"/>
      <c r="W2181" s="36"/>
      <c r="X2181" s="36"/>
      <c r="Y2181" s="36"/>
      <c r="Z2181" s="36"/>
      <c r="AA2181" s="36"/>
      <c r="AB2181" s="36"/>
      <c r="AC2181" s="36"/>
      <c r="AD2181" s="36"/>
      <c r="AE2181" s="36"/>
      <c r="AR2181" s="193" t="s">
        <v>103</v>
      </c>
      <c r="AT2181" s="193" t="s">
        <v>288</v>
      </c>
      <c r="AU2181" s="193" t="s">
        <v>82</v>
      </c>
      <c r="AY2181" s="19" t="s">
        <v>286</v>
      </c>
      <c r="BE2181" s="194">
        <f>IF(N2181="základní",J2181,0)</f>
        <v>0</v>
      </c>
      <c r="BF2181" s="194">
        <f>IF(N2181="snížená",J2181,0)</f>
        <v>0</v>
      </c>
      <c r="BG2181" s="194">
        <f>IF(N2181="zákl. přenesená",J2181,0)</f>
        <v>0</v>
      </c>
      <c r="BH2181" s="194">
        <f>IF(N2181="sníž. přenesená",J2181,0)</f>
        <v>0</v>
      </c>
      <c r="BI2181" s="194">
        <f>IF(N2181="nulová",J2181,0)</f>
        <v>0</v>
      </c>
      <c r="BJ2181" s="19" t="s">
        <v>80</v>
      </c>
      <c r="BK2181" s="194">
        <f>ROUND(I2181*H2181,2)</f>
        <v>0</v>
      </c>
      <c r="BL2181" s="19" t="s">
        <v>103</v>
      </c>
      <c r="BM2181" s="193" t="s">
        <v>2342</v>
      </c>
    </row>
    <row r="2182" spans="1:65" s="2" customFormat="1" ht="11.25">
      <c r="A2182" s="36"/>
      <c r="B2182" s="37"/>
      <c r="C2182" s="38"/>
      <c r="D2182" s="195" t="s">
        <v>294</v>
      </c>
      <c r="E2182" s="38"/>
      <c r="F2182" s="196" t="s">
        <v>2343</v>
      </c>
      <c r="G2182" s="38"/>
      <c r="H2182" s="38"/>
      <c r="I2182" s="197"/>
      <c r="J2182" s="38"/>
      <c r="K2182" s="38"/>
      <c r="L2182" s="41"/>
      <c r="M2182" s="198"/>
      <c r="N2182" s="199"/>
      <c r="O2182" s="66"/>
      <c r="P2182" s="66"/>
      <c r="Q2182" s="66"/>
      <c r="R2182" s="66"/>
      <c r="S2182" s="66"/>
      <c r="T2182" s="67"/>
      <c r="U2182" s="36"/>
      <c r="V2182" s="36"/>
      <c r="W2182" s="36"/>
      <c r="X2182" s="36"/>
      <c r="Y2182" s="36"/>
      <c r="Z2182" s="36"/>
      <c r="AA2182" s="36"/>
      <c r="AB2182" s="36"/>
      <c r="AC2182" s="36"/>
      <c r="AD2182" s="36"/>
      <c r="AE2182" s="36"/>
      <c r="AT2182" s="19" t="s">
        <v>294</v>
      </c>
      <c r="AU2182" s="19" t="s">
        <v>82</v>
      </c>
    </row>
    <row r="2183" spans="1:65" s="13" customFormat="1" ht="11.25">
      <c r="B2183" s="200"/>
      <c r="C2183" s="201"/>
      <c r="D2183" s="202" t="s">
        <v>296</v>
      </c>
      <c r="E2183" s="203" t="s">
        <v>21</v>
      </c>
      <c r="F2183" s="204" t="s">
        <v>2344</v>
      </c>
      <c r="G2183" s="201"/>
      <c r="H2183" s="205">
        <v>8.3000000000000007</v>
      </c>
      <c r="I2183" s="206"/>
      <c r="J2183" s="201"/>
      <c r="K2183" s="201"/>
      <c r="L2183" s="207"/>
      <c r="M2183" s="208"/>
      <c r="N2183" s="209"/>
      <c r="O2183" s="209"/>
      <c r="P2183" s="209"/>
      <c r="Q2183" s="209"/>
      <c r="R2183" s="209"/>
      <c r="S2183" s="209"/>
      <c r="T2183" s="210"/>
      <c r="AT2183" s="211" t="s">
        <v>296</v>
      </c>
      <c r="AU2183" s="211" t="s">
        <v>82</v>
      </c>
      <c r="AV2183" s="13" t="s">
        <v>82</v>
      </c>
      <c r="AW2183" s="13" t="s">
        <v>34</v>
      </c>
      <c r="AX2183" s="13" t="s">
        <v>73</v>
      </c>
      <c r="AY2183" s="211" t="s">
        <v>286</v>
      </c>
    </row>
    <row r="2184" spans="1:65" s="14" customFormat="1" ht="11.25">
      <c r="B2184" s="212"/>
      <c r="C2184" s="213"/>
      <c r="D2184" s="202" t="s">
        <v>296</v>
      </c>
      <c r="E2184" s="214" t="s">
        <v>21</v>
      </c>
      <c r="F2184" s="215" t="s">
        <v>300</v>
      </c>
      <c r="G2184" s="213"/>
      <c r="H2184" s="216">
        <v>8.3000000000000007</v>
      </c>
      <c r="I2184" s="217"/>
      <c r="J2184" s="213"/>
      <c r="K2184" s="213"/>
      <c r="L2184" s="218"/>
      <c r="M2184" s="219"/>
      <c r="N2184" s="220"/>
      <c r="O2184" s="220"/>
      <c r="P2184" s="220"/>
      <c r="Q2184" s="220"/>
      <c r="R2184" s="220"/>
      <c r="S2184" s="220"/>
      <c r="T2184" s="221"/>
      <c r="AT2184" s="222" t="s">
        <v>296</v>
      </c>
      <c r="AU2184" s="222" t="s">
        <v>82</v>
      </c>
      <c r="AV2184" s="14" t="s">
        <v>93</v>
      </c>
      <c r="AW2184" s="14" t="s">
        <v>34</v>
      </c>
      <c r="AX2184" s="14" t="s">
        <v>80</v>
      </c>
      <c r="AY2184" s="222" t="s">
        <v>286</v>
      </c>
    </row>
    <row r="2185" spans="1:65" s="2" customFormat="1" ht="16.5" customHeight="1">
      <c r="A2185" s="36"/>
      <c r="B2185" s="37"/>
      <c r="C2185" s="245" t="s">
        <v>2345</v>
      </c>
      <c r="D2185" s="245" t="s">
        <v>459</v>
      </c>
      <c r="E2185" s="246" t="s">
        <v>2346</v>
      </c>
      <c r="F2185" s="247" t="s">
        <v>2347</v>
      </c>
      <c r="G2185" s="248" t="s">
        <v>129</v>
      </c>
      <c r="H2185" s="249">
        <v>8.7149999999999999</v>
      </c>
      <c r="I2185" s="250"/>
      <c r="J2185" s="251">
        <f>ROUND(I2185*H2185,2)</f>
        <v>0</v>
      </c>
      <c r="K2185" s="247" t="s">
        <v>292</v>
      </c>
      <c r="L2185" s="252"/>
      <c r="M2185" s="253" t="s">
        <v>21</v>
      </c>
      <c r="N2185" s="254" t="s">
        <v>44</v>
      </c>
      <c r="O2185" s="66"/>
      <c r="P2185" s="191">
        <f>O2185*H2185</f>
        <v>0</v>
      </c>
      <c r="Q2185" s="191">
        <v>2.8000000000000001E-2</v>
      </c>
      <c r="R2185" s="191">
        <f>Q2185*H2185</f>
        <v>0.24402000000000001</v>
      </c>
      <c r="S2185" s="191">
        <v>0</v>
      </c>
      <c r="T2185" s="192">
        <f>S2185*H2185</f>
        <v>0</v>
      </c>
      <c r="U2185" s="36"/>
      <c r="V2185" s="36"/>
      <c r="W2185" s="36"/>
      <c r="X2185" s="36"/>
      <c r="Y2185" s="36"/>
      <c r="Z2185" s="36"/>
      <c r="AA2185" s="36"/>
      <c r="AB2185" s="36"/>
      <c r="AC2185" s="36"/>
      <c r="AD2185" s="36"/>
      <c r="AE2185" s="36"/>
      <c r="AR2185" s="193" t="s">
        <v>358</v>
      </c>
      <c r="AT2185" s="193" t="s">
        <v>459</v>
      </c>
      <c r="AU2185" s="193" t="s">
        <v>82</v>
      </c>
      <c r="AY2185" s="19" t="s">
        <v>286</v>
      </c>
      <c r="BE2185" s="194">
        <f>IF(N2185="základní",J2185,0)</f>
        <v>0</v>
      </c>
      <c r="BF2185" s="194">
        <f>IF(N2185="snížená",J2185,0)</f>
        <v>0</v>
      </c>
      <c r="BG2185" s="194">
        <f>IF(N2185="zákl. přenesená",J2185,0)</f>
        <v>0</v>
      </c>
      <c r="BH2185" s="194">
        <f>IF(N2185="sníž. přenesená",J2185,0)</f>
        <v>0</v>
      </c>
      <c r="BI2185" s="194">
        <f>IF(N2185="nulová",J2185,0)</f>
        <v>0</v>
      </c>
      <c r="BJ2185" s="19" t="s">
        <v>80</v>
      </c>
      <c r="BK2185" s="194">
        <f>ROUND(I2185*H2185,2)</f>
        <v>0</v>
      </c>
      <c r="BL2185" s="19" t="s">
        <v>103</v>
      </c>
      <c r="BM2185" s="193" t="s">
        <v>2348</v>
      </c>
    </row>
    <row r="2186" spans="1:65" s="13" customFormat="1" ht="11.25">
      <c r="B2186" s="200"/>
      <c r="C2186" s="201"/>
      <c r="D2186" s="202" t="s">
        <v>296</v>
      </c>
      <c r="E2186" s="201"/>
      <c r="F2186" s="204" t="s">
        <v>2349</v>
      </c>
      <c r="G2186" s="201"/>
      <c r="H2186" s="205">
        <v>8.7149999999999999</v>
      </c>
      <c r="I2186" s="206"/>
      <c r="J2186" s="201"/>
      <c r="K2186" s="201"/>
      <c r="L2186" s="207"/>
      <c r="M2186" s="208"/>
      <c r="N2186" s="209"/>
      <c r="O2186" s="209"/>
      <c r="P2186" s="209"/>
      <c r="Q2186" s="209"/>
      <c r="R2186" s="209"/>
      <c r="S2186" s="209"/>
      <c r="T2186" s="210"/>
      <c r="AT2186" s="211" t="s">
        <v>296</v>
      </c>
      <c r="AU2186" s="211" t="s">
        <v>82</v>
      </c>
      <c r="AV2186" s="13" t="s">
        <v>82</v>
      </c>
      <c r="AW2186" s="13" t="s">
        <v>4</v>
      </c>
      <c r="AX2186" s="13" t="s">
        <v>80</v>
      </c>
      <c r="AY2186" s="211" t="s">
        <v>286</v>
      </c>
    </row>
    <row r="2187" spans="1:65" s="2" customFormat="1" ht="16.5" customHeight="1">
      <c r="A2187" s="36"/>
      <c r="B2187" s="37"/>
      <c r="C2187" s="182" t="s">
        <v>2350</v>
      </c>
      <c r="D2187" s="182" t="s">
        <v>288</v>
      </c>
      <c r="E2187" s="183" t="s">
        <v>2351</v>
      </c>
      <c r="F2187" s="184" t="s">
        <v>2352</v>
      </c>
      <c r="G2187" s="185" t="s">
        <v>1590</v>
      </c>
      <c r="H2187" s="186">
        <v>1</v>
      </c>
      <c r="I2187" s="187"/>
      <c r="J2187" s="188">
        <f>ROUND(I2187*H2187,2)</f>
        <v>0</v>
      </c>
      <c r="K2187" s="184" t="s">
        <v>473</v>
      </c>
      <c r="L2187" s="41"/>
      <c r="M2187" s="189" t="s">
        <v>21</v>
      </c>
      <c r="N2187" s="190" t="s">
        <v>44</v>
      </c>
      <c r="O2187" s="66"/>
      <c r="P2187" s="191">
        <f>O2187*H2187</f>
        <v>0</v>
      </c>
      <c r="Q2187" s="191">
        <v>0</v>
      </c>
      <c r="R2187" s="191">
        <f>Q2187*H2187</f>
        <v>0</v>
      </c>
      <c r="S2187" s="191">
        <v>0</v>
      </c>
      <c r="T2187" s="192">
        <f>S2187*H2187</f>
        <v>0</v>
      </c>
      <c r="U2187" s="36"/>
      <c r="V2187" s="36"/>
      <c r="W2187" s="36"/>
      <c r="X2187" s="36"/>
      <c r="Y2187" s="36"/>
      <c r="Z2187" s="36"/>
      <c r="AA2187" s="36"/>
      <c r="AB2187" s="36"/>
      <c r="AC2187" s="36"/>
      <c r="AD2187" s="36"/>
      <c r="AE2187" s="36"/>
      <c r="AR2187" s="193" t="s">
        <v>103</v>
      </c>
      <c r="AT2187" s="193" t="s">
        <v>288</v>
      </c>
      <c r="AU2187" s="193" t="s">
        <v>82</v>
      </c>
      <c r="AY2187" s="19" t="s">
        <v>286</v>
      </c>
      <c r="BE2187" s="194">
        <f>IF(N2187="základní",J2187,0)</f>
        <v>0</v>
      </c>
      <c r="BF2187" s="194">
        <f>IF(N2187="snížená",J2187,0)</f>
        <v>0</v>
      </c>
      <c r="BG2187" s="194">
        <f>IF(N2187="zákl. přenesená",J2187,0)</f>
        <v>0</v>
      </c>
      <c r="BH2187" s="194">
        <f>IF(N2187="sníž. přenesená",J2187,0)</f>
        <v>0</v>
      </c>
      <c r="BI2187" s="194">
        <f>IF(N2187="nulová",J2187,0)</f>
        <v>0</v>
      </c>
      <c r="BJ2187" s="19" t="s">
        <v>80</v>
      </c>
      <c r="BK2187" s="194">
        <f>ROUND(I2187*H2187,2)</f>
        <v>0</v>
      </c>
      <c r="BL2187" s="19" t="s">
        <v>103</v>
      </c>
      <c r="BM2187" s="193" t="s">
        <v>2353</v>
      </c>
    </row>
    <row r="2188" spans="1:65" s="2" customFormat="1" ht="19.5">
      <c r="A2188" s="36"/>
      <c r="B2188" s="37"/>
      <c r="C2188" s="38"/>
      <c r="D2188" s="202" t="s">
        <v>377</v>
      </c>
      <c r="E2188" s="38"/>
      <c r="F2188" s="244" t="s">
        <v>2354</v>
      </c>
      <c r="G2188" s="38"/>
      <c r="H2188" s="38"/>
      <c r="I2188" s="197"/>
      <c r="J2188" s="38"/>
      <c r="K2188" s="38"/>
      <c r="L2188" s="41"/>
      <c r="M2188" s="198"/>
      <c r="N2188" s="199"/>
      <c r="O2188" s="66"/>
      <c r="P2188" s="66"/>
      <c r="Q2188" s="66"/>
      <c r="R2188" s="66"/>
      <c r="S2188" s="66"/>
      <c r="T2188" s="67"/>
      <c r="U2188" s="36"/>
      <c r="V2188" s="36"/>
      <c r="W2188" s="36"/>
      <c r="X2188" s="36"/>
      <c r="Y2188" s="36"/>
      <c r="Z2188" s="36"/>
      <c r="AA2188" s="36"/>
      <c r="AB2188" s="36"/>
      <c r="AC2188" s="36"/>
      <c r="AD2188" s="36"/>
      <c r="AE2188" s="36"/>
      <c r="AT2188" s="19" t="s">
        <v>377</v>
      </c>
      <c r="AU2188" s="19" t="s">
        <v>82</v>
      </c>
    </row>
    <row r="2189" spans="1:65" s="2" customFormat="1" ht="24.2" customHeight="1">
      <c r="A2189" s="36"/>
      <c r="B2189" s="37"/>
      <c r="C2189" s="182" t="s">
        <v>2355</v>
      </c>
      <c r="D2189" s="182" t="s">
        <v>288</v>
      </c>
      <c r="E2189" s="183" t="s">
        <v>2356</v>
      </c>
      <c r="F2189" s="184" t="s">
        <v>2357</v>
      </c>
      <c r="G2189" s="185" t="s">
        <v>142</v>
      </c>
      <c r="H2189" s="186">
        <v>1669.34</v>
      </c>
      <c r="I2189" s="187"/>
      <c r="J2189" s="188">
        <f>ROUND(I2189*H2189,2)</f>
        <v>0</v>
      </c>
      <c r="K2189" s="184" t="s">
        <v>292</v>
      </c>
      <c r="L2189" s="41"/>
      <c r="M2189" s="189" t="s">
        <v>21</v>
      </c>
      <c r="N2189" s="190" t="s">
        <v>44</v>
      </c>
      <c r="O2189" s="66"/>
      <c r="P2189" s="191">
        <f>O2189*H2189</f>
        <v>0</v>
      </c>
      <c r="Q2189" s="191">
        <v>0</v>
      </c>
      <c r="R2189" s="191">
        <f>Q2189*H2189</f>
        <v>0</v>
      </c>
      <c r="S2189" s="191">
        <v>0</v>
      </c>
      <c r="T2189" s="192">
        <f>S2189*H2189</f>
        <v>0</v>
      </c>
      <c r="U2189" s="36"/>
      <c r="V2189" s="36"/>
      <c r="W2189" s="36"/>
      <c r="X2189" s="36"/>
      <c r="Y2189" s="36"/>
      <c r="Z2189" s="36"/>
      <c r="AA2189" s="36"/>
      <c r="AB2189" s="36"/>
      <c r="AC2189" s="36"/>
      <c r="AD2189" s="36"/>
      <c r="AE2189" s="36"/>
      <c r="AR2189" s="193" t="s">
        <v>103</v>
      </c>
      <c r="AT2189" s="193" t="s">
        <v>288</v>
      </c>
      <c r="AU2189" s="193" t="s">
        <v>82</v>
      </c>
      <c r="AY2189" s="19" t="s">
        <v>286</v>
      </c>
      <c r="BE2189" s="194">
        <f>IF(N2189="základní",J2189,0)</f>
        <v>0</v>
      </c>
      <c r="BF2189" s="194">
        <f>IF(N2189="snížená",J2189,0)</f>
        <v>0</v>
      </c>
      <c r="BG2189" s="194">
        <f>IF(N2189="zákl. přenesená",J2189,0)</f>
        <v>0</v>
      </c>
      <c r="BH2189" s="194">
        <f>IF(N2189="sníž. přenesená",J2189,0)</f>
        <v>0</v>
      </c>
      <c r="BI2189" s="194">
        <f>IF(N2189="nulová",J2189,0)</f>
        <v>0</v>
      </c>
      <c r="BJ2189" s="19" t="s">
        <v>80</v>
      </c>
      <c r="BK2189" s="194">
        <f>ROUND(I2189*H2189,2)</f>
        <v>0</v>
      </c>
      <c r="BL2189" s="19" t="s">
        <v>103</v>
      </c>
      <c r="BM2189" s="193" t="s">
        <v>2358</v>
      </c>
    </row>
    <row r="2190" spans="1:65" s="2" customFormat="1" ht="11.25">
      <c r="A2190" s="36"/>
      <c r="B2190" s="37"/>
      <c r="C2190" s="38"/>
      <c r="D2190" s="195" t="s">
        <v>294</v>
      </c>
      <c r="E2190" s="38"/>
      <c r="F2190" s="196" t="s">
        <v>2359</v>
      </c>
      <c r="G2190" s="38"/>
      <c r="H2190" s="38"/>
      <c r="I2190" s="197"/>
      <c r="J2190" s="38"/>
      <c r="K2190" s="38"/>
      <c r="L2190" s="41"/>
      <c r="M2190" s="198"/>
      <c r="N2190" s="199"/>
      <c r="O2190" s="66"/>
      <c r="P2190" s="66"/>
      <c r="Q2190" s="66"/>
      <c r="R2190" s="66"/>
      <c r="S2190" s="66"/>
      <c r="T2190" s="67"/>
      <c r="U2190" s="36"/>
      <c r="V2190" s="36"/>
      <c r="W2190" s="36"/>
      <c r="X2190" s="36"/>
      <c r="Y2190" s="36"/>
      <c r="Z2190" s="36"/>
      <c r="AA2190" s="36"/>
      <c r="AB2190" s="36"/>
      <c r="AC2190" s="36"/>
      <c r="AD2190" s="36"/>
      <c r="AE2190" s="36"/>
      <c r="AT2190" s="19" t="s">
        <v>294</v>
      </c>
      <c r="AU2190" s="19" t="s">
        <v>82</v>
      </c>
    </row>
    <row r="2191" spans="1:65" s="15" customFormat="1" ht="11.25">
      <c r="B2191" s="223"/>
      <c r="C2191" s="224"/>
      <c r="D2191" s="202" t="s">
        <v>296</v>
      </c>
      <c r="E2191" s="225" t="s">
        <v>21</v>
      </c>
      <c r="F2191" s="226" t="s">
        <v>2360</v>
      </c>
      <c r="G2191" s="224"/>
      <c r="H2191" s="225" t="s">
        <v>21</v>
      </c>
      <c r="I2191" s="227"/>
      <c r="J2191" s="224"/>
      <c r="K2191" s="224"/>
      <c r="L2191" s="228"/>
      <c r="M2191" s="229"/>
      <c r="N2191" s="230"/>
      <c r="O2191" s="230"/>
      <c r="P2191" s="230"/>
      <c r="Q2191" s="230"/>
      <c r="R2191" s="230"/>
      <c r="S2191" s="230"/>
      <c r="T2191" s="231"/>
      <c r="AT2191" s="232" t="s">
        <v>296</v>
      </c>
      <c r="AU2191" s="232" t="s">
        <v>82</v>
      </c>
      <c r="AV2191" s="15" t="s">
        <v>80</v>
      </c>
      <c r="AW2191" s="15" t="s">
        <v>34</v>
      </c>
      <c r="AX2191" s="15" t="s">
        <v>73</v>
      </c>
      <c r="AY2191" s="232" t="s">
        <v>286</v>
      </c>
    </row>
    <row r="2192" spans="1:65" s="13" customFormat="1" ht="11.25">
      <c r="B2192" s="200"/>
      <c r="C2192" s="201"/>
      <c r="D2192" s="202" t="s">
        <v>296</v>
      </c>
      <c r="E2192" s="203" t="s">
        <v>21</v>
      </c>
      <c r="F2192" s="204" t="s">
        <v>2361</v>
      </c>
      <c r="G2192" s="201"/>
      <c r="H2192" s="205">
        <v>1648.64</v>
      </c>
      <c r="I2192" s="206"/>
      <c r="J2192" s="201"/>
      <c r="K2192" s="201"/>
      <c r="L2192" s="207"/>
      <c r="M2192" s="208"/>
      <c r="N2192" s="209"/>
      <c r="O2192" s="209"/>
      <c r="P2192" s="209"/>
      <c r="Q2192" s="209"/>
      <c r="R2192" s="209"/>
      <c r="S2192" s="209"/>
      <c r="T2192" s="210"/>
      <c r="AT2192" s="211" t="s">
        <v>296</v>
      </c>
      <c r="AU2192" s="211" t="s">
        <v>82</v>
      </c>
      <c r="AV2192" s="13" t="s">
        <v>82</v>
      </c>
      <c r="AW2192" s="13" t="s">
        <v>34</v>
      </c>
      <c r="AX2192" s="13" t="s">
        <v>73</v>
      </c>
      <c r="AY2192" s="211" t="s">
        <v>286</v>
      </c>
    </row>
    <row r="2193" spans="1:65" s="13" customFormat="1" ht="11.25">
      <c r="B2193" s="200"/>
      <c r="C2193" s="201"/>
      <c r="D2193" s="202" t="s">
        <v>296</v>
      </c>
      <c r="E2193" s="203" t="s">
        <v>21</v>
      </c>
      <c r="F2193" s="204" t="s">
        <v>2362</v>
      </c>
      <c r="G2193" s="201"/>
      <c r="H2193" s="205">
        <v>20.7</v>
      </c>
      <c r="I2193" s="206"/>
      <c r="J2193" s="201"/>
      <c r="K2193" s="201"/>
      <c r="L2193" s="207"/>
      <c r="M2193" s="208"/>
      <c r="N2193" s="209"/>
      <c r="O2193" s="209"/>
      <c r="P2193" s="209"/>
      <c r="Q2193" s="209"/>
      <c r="R2193" s="209"/>
      <c r="S2193" s="209"/>
      <c r="T2193" s="210"/>
      <c r="AT2193" s="211" t="s">
        <v>296</v>
      </c>
      <c r="AU2193" s="211" t="s">
        <v>82</v>
      </c>
      <c r="AV2193" s="13" t="s">
        <v>82</v>
      </c>
      <c r="AW2193" s="13" t="s">
        <v>34</v>
      </c>
      <c r="AX2193" s="13" t="s">
        <v>73</v>
      </c>
      <c r="AY2193" s="211" t="s">
        <v>286</v>
      </c>
    </row>
    <row r="2194" spans="1:65" s="14" customFormat="1" ht="11.25">
      <c r="B2194" s="212"/>
      <c r="C2194" s="213"/>
      <c r="D2194" s="202" t="s">
        <v>296</v>
      </c>
      <c r="E2194" s="214" t="s">
        <v>21</v>
      </c>
      <c r="F2194" s="215" t="s">
        <v>300</v>
      </c>
      <c r="G2194" s="213"/>
      <c r="H2194" s="216">
        <v>1669.34</v>
      </c>
      <c r="I2194" s="217"/>
      <c r="J2194" s="213"/>
      <c r="K2194" s="213"/>
      <c r="L2194" s="218"/>
      <c r="M2194" s="219"/>
      <c r="N2194" s="220"/>
      <c r="O2194" s="220"/>
      <c r="P2194" s="220"/>
      <c r="Q2194" s="220"/>
      <c r="R2194" s="220"/>
      <c r="S2194" s="220"/>
      <c r="T2194" s="221"/>
      <c r="AT2194" s="222" t="s">
        <v>296</v>
      </c>
      <c r="AU2194" s="222" t="s">
        <v>82</v>
      </c>
      <c r="AV2194" s="14" t="s">
        <v>93</v>
      </c>
      <c r="AW2194" s="14" t="s">
        <v>34</v>
      </c>
      <c r="AX2194" s="14" t="s">
        <v>80</v>
      </c>
      <c r="AY2194" s="222" t="s">
        <v>286</v>
      </c>
    </row>
    <row r="2195" spans="1:65" s="2" customFormat="1" ht="24.2" customHeight="1">
      <c r="A2195" s="36"/>
      <c r="B2195" s="37"/>
      <c r="C2195" s="182" t="s">
        <v>2363</v>
      </c>
      <c r="D2195" s="182" t="s">
        <v>288</v>
      </c>
      <c r="E2195" s="183" t="s">
        <v>2364</v>
      </c>
      <c r="F2195" s="184" t="s">
        <v>2365</v>
      </c>
      <c r="G2195" s="185" t="s">
        <v>142</v>
      </c>
      <c r="H2195" s="186">
        <v>100160.4</v>
      </c>
      <c r="I2195" s="187"/>
      <c r="J2195" s="188">
        <f>ROUND(I2195*H2195,2)</f>
        <v>0</v>
      </c>
      <c r="K2195" s="184" t="s">
        <v>292</v>
      </c>
      <c r="L2195" s="41"/>
      <c r="M2195" s="189" t="s">
        <v>21</v>
      </c>
      <c r="N2195" s="190" t="s">
        <v>44</v>
      </c>
      <c r="O2195" s="66"/>
      <c r="P2195" s="191">
        <f>O2195*H2195</f>
        <v>0</v>
      </c>
      <c r="Q2195" s="191">
        <v>0</v>
      </c>
      <c r="R2195" s="191">
        <f>Q2195*H2195</f>
        <v>0</v>
      </c>
      <c r="S2195" s="191">
        <v>0</v>
      </c>
      <c r="T2195" s="192">
        <f>S2195*H2195</f>
        <v>0</v>
      </c>
      <c r="U2195" s="36"/>
      <c r="V2195" s="36"/>
      <c r="W2195" s="36"/>
      <c r="X2195" s="36"/>
      <c r="Y2195" s="36"/>
      <c r="Z2195" s="36"/>
      <c r="AA2195" s="36"/>
      <c r="AB2195" s="36"/>
      <c r="AC2195" s="36"/>
      <c r="AD2195" s="36"/>
      <c r="AE2195" s="36"/>
      <c r="AR2195" s="193" t="s">
        <v>103</v>
      </c>
      <c r="AT2195" s="193" t="s">
        <v>288</v>
      </c>
      <c r="AU2195" s="193" t="s">
        <v>82</v>
      </c>
      <c r="AY2195" s="19" t="s">
        <v>286</v>
      </c>
      <c r="BE2195" s="194">
        <f>IF(N2195="základní",J2195,0)</f>
        <v>0</v>
      </c>
      <c r="BF2195" s="194">
        <f>IF(N2195="snížená",J2195,0)</f>
        <v>0</v>
      </c>
      <c r="BG2195" s="194">
        <f>IF(N2195="zákl. přenesená",J2195,0)</f>
        <v>0</v>
      </c>
      <c r="BH2195" s="194">
        <f>IF(N2195="sníž. přenesená",J2195,0)</f>
        <v>0</v>
      </c>
      <c r="BI2195" s="194">
        <f>IF(N2195="nulová",J2195,0)</f>
        <v>0</v>
      </c>
      <c r="BJ2195" s="19" t="s">
        <v>80</v>
      </c>
      <c r="BK2195" s="194">
        <f>ROUND(I2195*H2195,2)</f>
        <v>0</v>
      </c>
      <c r="BL2195" s="19" t="s">
        <v>103</v>
      </c>
      <c r="BM2195" s="193" t="s">
        <v>2366</v>
      </c>
    </row>
    <row r="2196" spans="1:65" s="2" customFormat="1" ht="11.25">
      <c r="A2196" s="36"/>
      <c r="B2196" s="37"/>
      <c r="C2196" s="38"/>
      <c r="D2196" s="195" t="s">
        <v>294</v>
      </c>
      <c r="E2196" s="38"/>
      <c r="F2196" s="196" t="s">
        <v>2367</v>
      </c>
      <c r="G2196" s="38"/>
      <c r="H2196" s="38"/>
      <c r="I2196" s="197"/>
      <c r="J2196" s="38"/>
      <c r="K2196" s="38"/>
      <c r="L2196" s="41"/>
      <c r="M2196" s="198"/>
      <c r="N2196" s="199"/>
      <c r="O2196" s="66"/>
      <c r="P2196" s="66"/>
      <c r="Q2196" s="66"/>
      <c r="R2196" s="66"/>
      <c r="S2196" s="66"/>
      <c r="T2196" s="67"/>
      <c r="U2196" s="36"/>
      <c r="V2196" s="36"/>
      <c r="W2196" s="36"/>
      <c r="X2196" s="36"/>
      <c r="Y2196" s="36"/>
      <c r="Z2196" s="36"/>
      <c r="AA2196" s="36"/>
      <c r="AB2196" s="36"/>
      <c r="AC2196" s="36"/>
      <c r="AD2196" s="36"/>
      <c r="AE2196" s="36"/>
      <c r="AT2196" s="19" t="s">
        <v>294</v>
      </c>
      <c r="AU2196" s="19" t="s">
        <v>82</v>
      </c>
    </row>
    <row r="2197" spans="1:65" s="2" customFormat="1" ht="19.5">
      <c r="A2197" s="36"/>
      <c r="B2197" s="37"/>
      <c r="C2197" s="38"/>
      <c r="D2197" s="202" t="s">
        <v>377</v>
      </c>
      <c r="E2197" s="38"/>
      <c r="F2197" s="244" t="s">
        <v>2368</v>
      </c>
      <c r="G2197" s="38"/>
      <c r="H2197" s="38"/>
      <c r="I2197" s="197"/>
      <c r="J2197" s="38"/>
      <c r="K2197" s="38"/>
      <c r="L2197" s="41"/>
      <c r="M2197" s="198"/>
      <c r="N2197" s="199"/>
      <c r="O2197" s="66"/>
      <c r="P2197" s="66"/>
      <c r="Q2197" s="66"/>
      <c r="R2197" s="66"/>
      <c r="S2197" s="66"/>
      <c r="T2197" s="67"/>
      <c r="U2197" s="36"/>
      <c r="V2197" s="36"/>
      <c r="W2197" s="36"/>
      <c r="X2197" s="36"/>
      <c r="Y2197" s="36"/>
      <c r="Z2197" s="36"/>
      <c r="AA2197" s="36"/>
      <c r="AB2197" s="36"/>
      <c r="AC2197" s="36"/>
      <c r="AD2197" s="36"/>
      <c r="AE2197" s="36"/>
      <c r="AT2197" s="19" t="s">
        <v>377</v>
      </c>
      <c r="AU2197" s="19" t="s">
        <v>82</v>
      </c>
    </row>
    <row r="2198" spans="1:65" s="13" customFormat="1" ht="11.25">
      <c r="B2198" s="200"/>
      <c r="C2198" s="201"/>
      <c r="D2198" s="202" t="s">
        <v>296</v>
      </c>
      <c r="E2198" s="203" t="s">
        <v>21</v>
      </c>
      <c r="F2198" s="204" t="s">
        <v>2369</v>
      </c>
      <c r="G2198" s="201"/>
      <c r="H2198" s="205">
        <v>100160.4</v>
      </c>
      <c r="I2198" s="206"/>
      <c r="J2198" s="201"/>
      <c r="K2198" s="201"/>
      <c r="L2198" s="207"/>
      <c r="M2198" s="208"/>
      <c r="N2198" s="209"/>
      <c r="O2198" s="209"/>
      <c r="P2198" s="209"/>
      <c r="Q2198" s="209"/>
      <c r="R2198" s="209"/>
      <c r="S2198" s="209"/>
      <c r="T2198" s="210"/>
      <c r="AT2198" s="211" t="s">
        <v>296</v>
      </c>
      <c r="AU2198" s="211" t="s">
        <v>82</v>
      </c>
      <c r="AV2198" s="13" t="s">
        <v>82</v>
      </c>
      <c r="AW2198" s="13" t="s">
        <v>34</v>
      </c>
      <c r="AX2198" s="13" t="s">
        <v>73</v>
      </c>
      <c r="AY2198" s="211" t="s">
        <v>286</v>
      </c>
    </row>
    <row r="2199" spans="1:65" s="14" customFormat="1" ht="11.25">
      <c r="B2199" s="212"/>
      <c r="C2199" s="213"/>
      <c r="D2199" s="202" t="s">
        <v>296</v>
      </c>
      <c r="E2199" s="214" t="s">
        <v>21</v>
      </c>
      <c r="F2199" s="215" t="s">
        <v>300</v>
      </c>
      <c r="G2199" s="213"/>
      <c r="H2199" s="216">
        <v>100160.4</v>
      </c>
      <c r="I2199" s="217"/>
      <c r="J2199" s="213"/>
      <c r="K2199" s="213"/>
      <c r="L2199" s="218"/>
      <c r="M2199" s="219"/>
      <c r="N2199" s="220"/>
      <c r="O2199" s="220"/>
      <c r="P2199" s="220"/>
      <c r="Q2199" s="220"/>
      <c r="R2199" s="220"/>
      <c r="S2199" s="220"/>
      <c r="T2199" s="221"/>
      <c r="AT2199" s="222" t="s">
        <v>296</v>
      </c>
      <c r="AU2199" s="222" t="s">
        <v>82</v>
      </c>
      <c r="AV2199" s="14" t="s">
        <v>93</v>
      </c>
      <c r="AW2199" s="14" t="s">
        <v>34</v>
      </c>
      <c r="AX2199" s="14" t="s">
        <v>80</v>
      </c>
      <c r="AY2199" s="222" t="s">
        <v>286</v>
      </c>
    </row>
    <row r="2200" spans="1:65" s="2" customFormat="1" ht="24.2" customHeight="1">
      <c r="A2200" s="36"/>
      <c r="B2200" s="37"/>
      <c r="C2200" s="182" t="s">
        <v>2370</v>
      </c>
      <c r="D2200" s="182" t="s">
        <v>288</v>
      </c>
      <c r="E2200" s="183" t="s">
        <v>2371</v>
      </c>
      <c r="F2200" s="184" t="s">
        <v>2372</v>
      </c>
      <c r="G2200" s="185" t="s">
        <v>142</v>
      </c>
      <c r="H2200" s="186">
        <v>1669.34</v>
      </c>
      <c r="I2200" s="187"/>
      <c r="J2200" s="188">
        <f>ROUND(I2200*H2200,2)</f>
        <v>0</v>
      </c>
      <c r="K2200" s="184" t="s">
        <v>292</v>
      </c>
      <c r="L2200" s="41"/>
      <c r="M2200" s="189" t="s">
        <v>21</v>
      </c>
      <c r="N2200" s="190" t="s">
        <v>44</v>
      </c>
      <c r="O2200" s="66"/>
      <c r="P2200" s="191">
        <f>O2200*H2200</f>
        <v>0</v>
      </c>
      <c r="Q2200" s="191">
        <v>0</v>
      </c>
      <c r="R2200" s="191">
        <f>Q2200*H2200</f>
        <v>0</v>
      </c>
      <c r="S2200" s="191">
        <v>0</v>
      </c>
      <c r="T2200" s="192">
        <f>S2200*H2200</f>
        <v>0</v>
      </c>
      <c r="U2200" s="36"/>
      <c r="V2200" s="36"/>
      <c r="W2200" s="36"/>
      <c r="X2200" s="36"/>
      <c r="Y2200" s="36"/>
      <c r="Z2200" s="36"/>
      <c r="AA2200" s="36"/>
      <c r="AB2200" s="36"/>
      <c r="AC2200" s="36"/>
      <c r="AD2200" s="36"/>
      <c r="AE2200" s="36"/>
      <c r="AR2200" s="193" t="s">
        <v>103</v>
      </c>
      <c r="AT2200" s="193" t="s">
        <v>288</v>
      </c>
      <c r="AU2200" s="193" t="s">
        <v>82</v>
      </c>
      <c r="AY2200" s="19" t="s">
        <v>286</v>
      </c>
      <c r="BE2200" s="194">
        <f>IF(N2200="základní",J2200,0)</f>
        <v>0</v>
      </c>
      <c r="BF2200" s="194">
        <f>IF(N2200="snížená",J2200,0)</f>
        <v>0</v>
      </c>
      <c r="BG2200" s="194">
        <f>IF(N2200="zákl. přenesená",J2200,0)</f>
        <v>0</v>
      </c>
      <c r="BH2200" s="194">
        <f>IF(N2200="sníž. přenesená",J2200,0)</f>
        <v>0</v>
      </c>
      <c r="BI2200" s="194">
        <f>IF(N2200="nulová",J2200,0)</f>
        <v>0</v>
      </c>
      <c r="BJ2200" s="19" t="s">
        <v>80</v>
      </c>
      <c r="BK2200" s="194">
        <f>ROUND(I2200*H2200,2)</f>
        <v>0</v>
      </c>
      <c r="BL2200" s="19" t="s">
        <v>103</v>
      </c>
      <c r="BM2200" s="193" t="s">
        <v>2373</v>
      </c>
    </row>
    <row r="2201" spans="1:65" s="2" customFormat="1" ht="11.25">
      <c r="A2201" s="36"/>
      <c r="B2201" s="37"/>
      <c r="C2201" s="38"/>
      <c r="D2201" s="195" t="s">
        <v>294</v>
      </c>
      <c r="E2201" s="38"/>
      <c r="F2201" s="196" t="s">
        <v>2374</v>
      </c>
      <c r="G2201" s="38"/>
      <c r="H2201" s="38"/>
      <c r="I2201" s="197"/>
      <c r="J2201" s="38"/>
      <c r="K2201" s="38"/>
      <c r="L2201" s="41"/>
      <c r="M2201" s="198"/>
      <c r="N2201" s="199"/>
      <c r="O2201" s="66"/>
      <c r="P2201" s="66"/>
      <c r="Q2201" s="66"/>
      <c r="R2201" s="66"/>
      <c r="S2201" s="66"/>
      <c r="T2201" s="67"/>
      <c r="U2201" s="36"/>
      <c r="V2201" s="36"/>
      <c r="W2201" s="36"/>
      <c r="X2201" s="36"/>
      <c r="Y2201" s="36"/>
      <c r="Z2201" s="36"/>
      <c r="AA2201" s="36"/>
      <c r="AB2201" s="36"/>
      <c r="AC2201" s="36"/>
      <c r="AD2201" s="36"/>
      <c r="AE2201" s="36"/>
      <c r="AT2201" s="19" t="s">
        <v>294</v>
      </c>
      <c r="AU2201" s="19" t="s">
        <v>82</v>
      </c>
    </row>
    <row r="2202" spans="1:65" s="13" customFormat="1" ht="11.25">
      <c r="B2202" s="200"/>
      <c r="C2202" s="201"/>
      <c r="D2202" s="202" t="s">
        <v>296</v>
      </c>
      <c r="E2202" s="203" t="s">
        <v>21</v>
      </c>
      <c r="F2202" s="204" t="s">
        <v>2375</v>
      </c>
      <c r="G2202" s="201"/>
      <c r="H2202" s="205">
        <v>1669.34</v>
      </c>
      <c r="I2202" s="206"/>
      <c r="J2202" s="201"/>
      <c r="K2202" s="201"/>
      <c r="L2202" s="207"/>
      <c r="M2202" s="208"/>
      <c r="N2202" s="209"/>
      <c r="O2202" s="209"/>
      <c r="P2202" s="209"/>
      <c r="Q2202" s="209"/>
      <c r="R2202" s="209"/>
      <c r="S2202" s="209"/>
      <c r="T2202" s="210"/>
      <c r="AT2202" s="211" t="s">
        <v>296</v>
      </c>
      <c r="AU2202" s="211" t="s">
        <v>82</v>
      </c>
      <c r="AV2202" s="13" t="s">
        <v>82</v>
      </c>
      <c r="AW2202" s="13" t="s">
        <v>34</v>
      </c>
      <c r="AX2202" s="13" t="s">
        <v>73</v>
      </c>
      <c r="AY2202" s="211" t="s">
        <v>286</v>
      </c>
    </row>
    <row r="2203" spans="1:65" s="14" customFormat="1" ht="11.25">
      <c r="B2203" s="212"/>
      <c r="C2203" s="213"/>
      <c r="D2203" s="202" t="s">
        <v>296</v>
      </c>
      <c r="E2203" s="214" t="s">
        <v>21</v>
      </c>
      <c r="F2203" s="215" t="s">
        <v>300</v>
      </c>
      <c r="G2203" s="213"/>
      <c r="H2203" s="216">
        <v>1669.34</v>
      </c>
      <c r="I2203" s="217"/>
      <c r="J2203" s="213"/>
      <c r="K2203" s="213"/>
      <c r="L2203" s="218"/>
      <c r="M2203" s="219"/>
      <c r="N2203" s="220"/>
      <c r="O2203" s="220"/>
      <c r="P2203" s="220"/>
      <c r="Q2203" s="220"/>
      <c r="R2203" s="220"/>
      <c r="S2203" s="220"/>
      <c r="T2203" s="221"/>
      <c r="AT2203" s="222" t="s">
        <v>296</v>
      </c>
      <c r="AU2203" s="222" t="s">
        <v>82</v>
      </c>
      <c r="AV2203" s="14" t="s">
        <v>93</v>
      </c>
      <c r="AW2203" s="14" t="s">
        <v>34</v>
      </c>
      <c r="AX2203" s="14" t="s">
        <v>80</v>
      </c>
      <c r="AY2203" s="222" t="s">
        <v>286</v>
      </c>
    </row>
    <row r="2204" spans="1:65" s="2" customFormat="1" ht="16.5" customHeight="1">
      <c r="A2204" s="36"/>
      <c r="B2204" s="37"/>
      <c r="C2204" s="182" t="s">
        <v>2376</v>
      </c>
      <c r="D2204" s="182" t="s">
        <v>288</v>
      </c>
      <c r="E2204" s="183" t="s">
        <v>2377</v>
      </c>
      <c r="F2204" s="184" t="s">
        <v>2378</v>
      </c>
      <c r="G2204" s="185" t="s">
        <v>129</v>
      </c>
      <c r="H2204" s="186">
        <v>784.3</v>
      </c>
      <c r="I2204" s="187"/>
      <c r="J2204" s="188">
        <f>ROUND(I2204*H2204,2)</f>
        <v>0</v>
      </c>
      <c r="K2204" s="184" t="s">
        <v>292</v>
      </c>
      <c r="L2204" s="41"/>
      <c r="M2204" s="189" t="s">
        <v>21</v>
      </c>
      <c r="N2204" s="190" t="s">
        <v>44</v>
      </c>
      <c r="O2204" s="66"/>
      <c r="P2204" s="191">
        <f>O2204*H2204</f>
        <v>0</v>
      </c>
      <c r="Q2204" s="191">
        <v>0</v>
      </c>
      <c r="R2204" s="191">
        <f>Q2204*H2204</f>
        <v>0</v>
      </c>
      <c r="S2204" s="191">
        <v>0</v>
      </c>
      <c r="T2204" s="192">
        <f>S2204*H2204</f>
        <v>0</v>
      </c>
      <c r="U2204" s="36"/>
      <c r="V2204" s="36"/>
      <c r="W2204" s="36"/>
      <c r="X2204" s="36"/>
      <c r="Y2204" s="36"/>
      <c r="Z2204" s="36"/>
      <c r="AA2204" s="36"/>
      <c r="AB2204" s="36"/>
      <c r="AC2204" s="36"/>
      <c r="AD2204" s="36"/>
      <c r="AE2204" s="36"/>
      <c r="AR2204" s="193" t="s">
        <v>103</v>
      </c>
      <c r="AT2204" s="193" t="s">
        <v>288</v>
      </c>
      <c r="AU2204" s="193" t="s">
        <v>82</v>
      </c>
      <c r="AY2204" s="19" t="s">
        <v>286</v>
      </c>
      <c r="BE2204" s="194">
        <f>IF(N2204="základní",J2204,0)</f>
        <v>0</v>
      </c>
      <c r="BF2204" s="194">
        <f>IF(N2204="snížená",J2204,0)</f>
        <v>0</v>
      </c>
      <c r="BG2204" s="194">
        <f>IF(N2204="zákl. přenesená",J2204,0)</f>
        <v>0</v>
      </c>
      <c r="BH2204" s="194">
        <f>IF(N2204="sníž. přenesená",J2204,0)</f>
        <v>0</v>
      </c>
      <c r="BI2204" s="194">
        <f>IF(N2204="nulová",J2204,0)</f>
        <v>0</v>
      </c>
      <c r="BJ2204" s="19" t="s">
        <v>80</v>
      </c>
      <c r="BK2204" s="194">
        <f>ROUND(I2204*H2204,2)</f>
        <v>0</v>
      </c>
      <c r="BL2204" s="19" t="s">
        <v>103</v>
      </c>
      <c r="BM2204" s="193" t="s">
        <v>2379</v>
      </c>
    </row>
    <row r="2205" spans="1:65" s="2" customFormat="1" ht="11.25">
      <c r="A2205" s="36"/>
      <c r="B2205" s="37"/>
      <c r="C2205" s="38"/>
      <c r="D2205" s="195" t="s">
        <v>294</v>
      </c>
      <c r="E2205" s="38"/>
      <c r="F2205" s="196" t="s">
        <v>2380</v>
      </c>
      <c r="G2205" s="38"/>
      <c r="H2205" s="38"/>
      <c r="I2205" s="197"/>
      <c r="J2205" s="38"/>
      <c r="K2205" s="38"/>
      <c r="L2205" s="41"/>
      <c r="M2205" s="198"/>
      <c r="N2205" s="199"/>
      <c r="O2205" s="66"/>
      <c r="P2205" s="66"/>
      <c r="Q2205" s="66"/>
      <c r="R2205" s="66"/>
      <c r="S2205" s="66"/>
      <c r="T2205" s="67"/>
      <c r="U2205" s="36"/>
      <c r="V2205" s="36"/>
      <c r="W2205" s="36"/>
      <c r="X2205" s="36"/>
      <c r="Y2205" s="36"/>
      <c r="Z2205" s="36"/>
      <c r="AA2205" s="36"/>
      <c r="AB2205" s="36"/>
      <c r="AC2205" s="36"/>
      <c r="AD2205" s="36"/>
      <c r="AE2205" s="36"/>
      <c r="AT2205" s="19" t="s">
        <v>294</v>
      </c>
      <c r="AU2205" s="19" t="s">
        <v>82</v>
      </c>
    </row>
    <row r="2206" spans="1:65" s="15" customFormat="1" ht="11.25">
      <c r="B2206" s="223"/>
      <c r="C2206" s="224"/>
      <c r="D2206" s="202" t="s">
        <v>296</v>
      </c>
      <c r="E2206" s="225" t="s">
        <v>21</v>
      </c>
      <c r="F2206" s="226" t="s">
        <v>2360</v>
      </c>
      <c r="G2206" s="224"/>
      <c r="H2206" s="225" t="s">
        <v>21</v>
      </c>
      <c r="I2206" s="227"/>
      <c r="J2206" s="224"/>
      <c r="K2206" s="224"/>
      <c r="L2206" s="228"/>
      <c r="M2206" s="229"/>
      <c r="N2206" s="230"/>
      <c r="O2206" s="230"/>
      <c r="P2206" s="230"/>
      <c r="Q2206" s="230"/>
      <c r="R2206" s="230"/>
      <c r="S2206" s="230"/>
      <c r="T2206" s="231"/>
      <c r="AT2206" s="232" t="s">
        <v>296</v>
      </c>
      <c r="AU2206" s="232" t="s">
        <v>82</v>
      </c>
      <c r="AV2206" s="15" t="s">
        <v>80</v>
      </c>
      <c r="AW2206" s="15" t="s">
        <v>34</v>
      </c>
      <c r="AX2206" s="15" t="s">
        <v>73</v>
      </c>
      <c r="AY2206" s="232" t="s">
        <v>286</v>
      </c>
    </row>
    <row r="2207" spans="1:65" s="13" customFormat="1" ht="11.25">
      <c r="B2207" s="200"/>
      <c r="C2207" s="201"/>
      <c r="D2207" s="202" t="s">
        <v>296</v>
      </c>
      <c r="E2207" s="203" t="s">
        <v>21</v>
      </c>
      <c r="F2207" s="204" t="s">
        <v>2381</v>
      </c>
      <c r="G2207" s="201"/>
      <c r="H2207" s="205">
        <v>772.8</v>
      </c>
      <c r="I2207" s="206"/>
      <c r="J2207" s="201"/>
      <c r="K2207" s="201"/>
      <c r="L2207" s="207"/>
      <c r="M2207" s="208"/>
      <c r="N2207" s="209"/>
      <c r="O2207" s="209"/>
      <c r="P2207" s="209"/>
      <c r="Q2207" s="209"/>
      <c r="R2207" s="209"/>
      <c r="S2207" s="209"/>
      <c r="T2207" s="210"/>
      <c r="AT2207" s="211" t="s">
        <v>296</v>
      </c>
      <c r="AU2207" s="211" t="s">
        <v>82</v>
      </c>
      <c r="AV2207" s="13" t="s">
        <v>82</v>
      </c>
      <c r="AW2207" s="13" t="s">
        <v>34</v>
      </c>
      <c r="AX2207" s="13" t="s">
        <v>73</v>
      </c>
      <c r="AY2207" s="211" t="s">
        <v>286</v>
      </c>
    </row>
    <row r="2208" spans="1:65" s="13" customFormat="1" ht="11.25">
      <c r="B2208" s="200"/>
      <c r="C2208" s="201"/>
      <c r="D2208" s="202" t="s">
        <v>296</v>
      </c>
      <c r="E2208" s="203" t="s">
        <v>21</v>
      </c>
      <c r="F2208" s="204" t="s">
        <v>2382</v>
      </c>
      <c r="G2208" s="201"/>
      <c r="H2208" s="205">
        <v>11.5</v>
      </c>
      <c r="I2208" s="206"/>
      <c r="J2208" s="201"/>
      <c r="K2208" s="201"/>
      <c r="L2208" s="207"/>
      <c r="M2208" s="208"/>
      <c r="N2208" s="209"/>
      <c r="O2208" s="209"/>
      <c r="P2208" s="209"/>
      <c r="Q2208" s="209"/>
      <c r="R2208" s="209"/>
      <c r="S2208" s="209"/>
      <c r="T2208" s="210"/>
      <c r="AT2208" s="211" t="s">
        <v>296</v>
      </c>
      <c r="AU2208" s="211" t="s">
        <v>82</v>
      </c>
      <c r="AV2208" s="13" t="s">
        <v>82</v>
      </c>
      <c r="AW2208" s="13" t="s">
        <v>34</v>
      </c>
      <c r="AX2208" s="13" t="s">
        <v>73</v>
      </c>
      <c r="AY2208" s="211" t="s">
        <v>286</v>
      </c>
    </row>
    <row r="2209" spans="1:65" s="14" customFormat="1" ht="11.25">
      <c r="B2209" s="212"/>
      <c r="C2209" s="213"/>
      <c r="D2209" s="202" t="s">
        <v>296</v>
      </c>
      <c r="E2209" s="214" t="s">
        <v>21</v>
      </c>
      <c r="F2209" s="215" t="s">
        <v>300</v>
      </c>
      <c r="G2209" s="213"/>
      <c r="H2209" s="216">
        <v>784.3</v>
      </c>
      <c r="I2209" s="217"/>
      <c r="J2209" s="213"/>
      <c r="K2209" s="213"/>
      <c r="L2209" s="218"/>
      <c r="M2209" s="219"/>
      <c r="N2209" s="220"/>
      <c r="O2209" s="220"/>
      <c r="P2209" s="220"/>
      <c r="Q2209" s="220"/>
      <c r="R2209" s="220"/>
      <c r="S2209" s="220"/>
      <c r="T2209" s="221"/>
      <c r="AT2209" s="222" t="s">
        <v>296</v>
      </c>
      <c r="AU2209" s="222" t="s">
        <v>82</v>
      </c>
      <c r="AV2209" s="14" t="s">
        <v>93</v>
      </c>
      <c r="AW2209" s="14" t="s">
        <v>34</v>
      </c>
      <c r="AX2209" s="14" t="s">
        <v>80</v>
      </c>
      <c r="AY2209" s="222" t="s">
        <v>286</v>
      </c>
    </row>
    <row r="2210" spans="1:65" s="2" customFormat="1" ht="21.75" customHeight="1">
      <c r="A2210" s="36"/>
      <c r="B2210" s="37"/>
      <c r="C2210" s="182" t="s">
        <v>2383</v>
      </c>
      <c r="D2210" s="182" t="s">
        <v>288</v>
      </c>
      <c r="E2210" s="183" t="s">
        <v>2384</v>
      </c>
      <c r="F2210" s="184" t="s">
        <v>2385</v>
      </c>
      <c r="G2210" s="185" t="s">
        <v>129</v>
      </c>
      <c r="H2210" s="186">
        <v>47058</v>
      </c>
      <c r="I2210" s="187"/>
      <c r="J2210" s="188">
        <f>ROUND(I2210*H2210,2)</f>
        <v>0</v>
      </c>
      <c r="K2210" s="184" t="s">
        <v>292</v>
      </c>
      <c r="L2210" s="41"/>
      <c r="M2210" s="189" t="s">
        <v>21</v>
      </c>
      <c r="N2210" s="190" t="s">
        <v>44</v>
      </c>
      <c r="O2210" s="66"/>
      <c r="P2210" s="191">
        <f>O2210*H2210</f>
        <v>0</v>
      </c>
      <c r="Q2210" s="191">
        <v>0</v>
      </c>
      <c r="R2210" s="191">
        <f>Q2210*H2210</f>
        <v>0</v>
      </c>
      <c r="S2210" s="191">
        <v>0</v>
      </c>
      <c r="T2210" s="192">
        <f>S2210*H2210</f>
        <v>0</v>
      </c>
      <c r="U2210" s="36"/>
      <c r="V2210" s="36"/>
      <c r="W2210" s="36"/>
      <c r="X2210" s="36"/>
      <c r="Y2210" s="36"/>
      <c r="Z2210" s="36"/>
      <c r="AA2210" s="36"/>
      <c r="AB2210" s="36"/>
      <c r="AC2210" s="36"/>
      <c r="AD2210" s="36"/>
      <c r="AE2210" s="36"/>
      <c r="AR2210" s="193" t="s">
        <v>103</v>
      </c>
      <c r="AT2210" s="193" t="s">
        <v>288</v>
      </c>
      <c r="AU2210" s="193" t="s">
        <v>82</v>
      </c>
      <c r="AY2210" s="19" t="s">
        <v>286</v>
      </c>
      <c r="BE2210" s="194">
        <f>IF(N2210="základní",J2210,0)</f>
        <v>0</v>
      </c>
      <c r="BF2210" s="194">
        <f>IF(N2210="snížená",J2210,0)</f>
        <v>0</v>
      </c>
      <c r="BG2210" s="194">
        <f>IF(N2210="zákl. přenesená",J2210,0)</f>
        <v>0</v>
      </c>
      <c r="BH2210" s="194">
        <f>IF(N2210="sníž. přenesená",J2210,0)</f>
        <v>0</v>
      </c>
      <c r="BI2210" s="194">
        <f>IF(N2210="nulová",J2210,0)</f>
        <v>0</v>
      </c>
      <c r="BJ2210" s="19" t="s">
        <v>80</v>
      </c>
      <c r="BK2210" s="194">
        <f>ROUND(I2210*H2210,2)</f>
        <v>0</v>
      </c>
      <c r="BL2210" s="19" t="s">
        <v>103</v>
      </c>
      <c r="BM2210" s="193" t="s">
        <v>2386</v>
      </c>
    </row>
    <row r="2211" spans="1:65" s="2" customFormat="1" ht="11.25">
      <c r="A2211" s="36"/>
      <c r="B2211" s="37"/>
      <c r="C2211" s="38"/>
      <c r="D2211" s="195" t="s">
        <v>294</v>
      </c>
      <c r="E2211" s="38"/>
      <c r="F2211" s="196" t="s">
        <v>2387</v>
      </c>
      <c r="G2211" s="38"/>
      <c r="H2211" s="38"/>
      <c r="I2211" s="197"/>
      <c r="J2211" s="38"/>
      <c r="K2211" s="38"/>
      <c r="L2211" s="41"/>
      <c r="M2211" s="198"/>
      <c r="N2211" s="199"/>
      <c r="O2211" s="66"/>
      <c r="P2211" s="66"/>
      <c r="Q2211" s="66"/>
      <c r="R2211" s="66"/>
      <c r="S2211" s="66"/>
      <c r="T2211" s="67"/>
      <c r="U2211" s="36"/>
      <c r="V2211" s="36"/>
      <c r="W2211" s="36"/>
      <c r="X2211" s="36"/>
      <c r="Y2211" s="36"/>
      <c r="Z2211" s="36"/>
      <c r="AA2211" s="36"/>
      <c r="AB2211" s="36"/>
      <c r="AC2211" s="36"/>
      <c r="AD2211" s="36"/>
      <c r="AE2211" s="36"/>
      <c r="AT2211" s="19" t="s">
        <v>294</v>
      </c>
      <c r="AU2211" s="19" t="s">
        <v>82</v>
      </c>
    </row>
    <row r="2212" spans="1:65" s="2" customFormat="1" ht="19.5">
      <c r="A2212" s="36"/>
      <c r="B2212" s="37"/>
      <c r="C2212" s="38"/>
      <c r="D2212" s="202" t="s">
        <v>377</v>
      </c>
      <c r="E2212" s="38"/>
      <c r="F2212" s="244" t="s">
        <v>2368</v>
      </c>
      <c r="G2212" s="38"/>
      <c r="H2212" s="38"/>
      <c r="I2212" s="197"/>
      <c r="J2212" s="38"/>
      <c r="K2212" s="38"/>
      <c r="L2212" s="41"/>
      <c r="M2212" s="198"/>
      <c r="N2212" s="199"/>
      <c r="O2212" s="66"/>
      <c r="P2212" s="66"/>
      <c r="Q2212" s="66"/>
      <c r="R2212" s="66"/>
      <c r="S2212" s="66"/>
      <c r="T2212" s="67"/>
      <c r="U2212" s="36"/>
      <c r="V2212" s="36"/>
      <c r="W2212" s="36"/>
      <c r="X2212" s="36"/>
      <c r="Y2212" s="36"/>
      <c r="Z2212" s="36"/>
      <c r="AA2212" s="36"/>
      <c r="AB2212" s="36"/>
      <c r="AC2212" s="36"/>
      <c r="AD2212" s="36"/>
      <c r="AE2212" s="36"/>
      <c r="AT2212" s="19" t="s">
        <v>377</v>
      </c>
      <c r="AU2212" s="19" t="s">
        <v>82</v>
      </c>
    </row>
    <row r="2213" spans="1:65" s="13" customFormat="1" ht="11.25">
      <c r="B2213" s="200"/>
      <c r="C2213" s="201"/>
      <c r="D2213" s="202" t="s">
        <v>296</v>
      </c>
      <c r="E2213" s="203" t="s">
        <v>21</v>
      </c>
      <c r="F2213" s="204" t="s">
        <v>2388</v>
      </c>
      <c r="G2213" s="201"/>
      <c r="H2213" s="205">
        <v>47058</v>
      </c>
      <c r="I2213" s="206"/>
      <c r="J2213" s="201"/>
      <c r="K2213" s="201"/>
      <c r="L2213" s="207"/>
      <c r="M2213" s="208"/>
      <c r="N2213" s="209"/>
      <c r="O2213" s="209"/>
      <c r="P2213" s="209"/>
      <c r="Q2213" s="209"/>
      <c r="R2213" s="209"/>
      <c r="S2213" s="209"/>
      <c r="T2213" s="210"/>
      <c r="AT2213" s="211" t="s">
        <v>296</v>
      </c>
      <c r="AU2213" s="211" t="s">
        <v>82</v>
      </c>
      <c r="AV2213" s="13" t="s">
        <v>82</v>
      </c>
      <c r="AW2213" s="13" t="s">
        <v>34</v>
      </c>
      <c r="AX2213" s="13" t="s">
        <v>73</v>
      </c>
      <c r="AY2213" s="211" t="s">
        <v>286</v>
      </c>
    </row>
    <row r="2214" spans="1:65" s="14" customFormat="1" ht="11.25">
      <c r="B2214" s="212"/>
      <c r="C2214" s="213"/>
      <c r="D2214" s="202" t="s">
        <v>296</v>
      </c>
      <c r="E2214" s="214" t="s">
        <v>21</v>
      </c>
      <c r="F2214" s="215" t="s">
        <v>300</v>
      </c>
      <c r="G2214" s="213"/>
      <c r="H2214" s="216">
        <v>47058</v>
      </c>
      <c r="I2214" s="217"/>
      <c r="J2214" s="213"/>
      <c r="K2214" s="213"/>
      <c r="L2214" s="218"/>
      <c r="M2214" s="219"/>
      <c r="N2214" s="220"/>
      <c r="O2214" s="220"/>
      <c r="P2214" s="220"/>
      <c r="Q2214" s="220"/>
      <c r="R2214" s="220"/>
      <c r="S2214" s="220"/>
      <c r="T2214" s="221"/>
      <c r="AT2214" s="222" t="s">
        <v>296</v>
      </c>
      <c r="AU2214" s="222" t="s">
        <v>82</v>
      </c>
      <c r="AV2214" s="14" t="s">
        <v>93</v>
      </c>
      <c r="AW2214" s="14" t="s">
        <v>34</v>
      </c>
      <c r="AX2214" s="14" t="s">
        <v>80</v>
      </c>
      <c r="AY2214" s="222" t="s">
        <v>286</v>
      </c>
    </row>
    <row r="2215" spans="1:65" s="2" customFormat="1" ht="16.5" customHeight="1">
      <c r="A2215" s="36"/>
      <c r="B2215" s="37"/>
      <c r="C2215" s="182" t="s">
        <v>2389</v>
      </c>
      <c r="D2215" s="182" t="s">
        <v>288</v>
      </c>
      <c r="E2215" s="183" t="s">
        <v>2390</v>
      </c>
      <c r="F2215" s="184" t="s">
        <v>2391</v>
      </c>
      <c r="G2215" s="185" t="s">
        <v>129</v>
      </c>
      <c r="H2215" s="186">
        <v>784.3</v>
      </c>
      <c r="I2215" s="187"/>
      <c r="J2215" s="188">
        <f>ROUND(I2215*H2215,2)</f>
        <v>0</v>
      </c>
      <c r="K2215" s="184" t="s">
        <v>292</v>
      </c>
      <c r="L2215" s="41"/>
      <c r="M2215" s="189" t="s">
        <v>21</v>
      </c>
      <c r="N2215" s="190" t="s">
        <v>44</v>
      </c>
      <c r="O2215" s="66"/>
      <c r="P2215" s="191">
        <f>O2215*H2215</f>
        <v>0</v>
      </c>
      <c r="Q2215" s="191">
        <v>0</v>
      </c>
      <c r="R2215" s="191">
        <f>Q2215*H2215</f>
        <v>0</v>
      </c>
      <c r="S2215" s="191">
        <v>0</v>
      </c>
      <c r="T2215" s="192">
        <f>S2215*H2215</f>
        <v>0</v>
      </c>
      <c r="U2215" s="36"/>
      <c r="V2215" s="36"/>
      <c r="W2215" s="36"/>
      <c r="X2215" s="36"/>
      <c r="Y2215" s="36"/>
      <c r="Z2215" s="36"/>
      <c r="AA2215" s="36"/>
      <c r="AB2215" s="36"/>
      <c r="AC2215" s="36"/>
      <c r="AD2215" s="36"/>
      <c r="AE2215" s="36"/>
      <c r="AR2215" s="193" t="s">
        <v>103</v>
      </c>
      <c r="AT2215" s="193" t="s">
        <v>288</v>
      </c>
      <c r="AU2215" s="193" t="s">
        <v>82</v>
      </c>
      <c r="AY2215" s="19" t="s">
        <v>286</v>
      </c>
      <c r="BE2215" s="194">
        <f>IF(N2215="základní",J2215,0)</f>
        <v>0</v>
      </c>
      <c r="BF2215" s="194">
        <f>IF(N2215="snížená",J2215,0)</f>
        <v>0</v>
      </c>
      <c r="BG2215" s="194">
        <f>IF(N2215="zákl. přenesená",J2215,0)</f>
        <v>0</v>
      </c>
      <c r="BH2215" s="194">
        <f>IF(N2215="sníž. přenesená",J2215,0)</f>
        <v>0</v>
      </c>
      <c r="BI2215" s="194">
        <f>IF(N2215="nulová",J2215,0)</f>
        <v>0</v>
      </c>
      <c r="BJ2215" s="19" t="s">
        <v>80</v>
      </c>
      <c r="BK2215" s="194">
        <f>ROUND(I2215*H2215,2)</f>
        <v>0</v>
      </c>
      <c r="BL2215" s="19" t="s">
        <v>103</v>
      </c>
      <c r="BM2215" s="193" t="s">
        <v>2392</v>
      </c>
    </row>
    <row r="2216" spans="1:65" s="2" customFormat="1" ht="11.25">
      <c r="A2216" s="36"/>
      <c r="B2216" s="37"/>
      <c r="C2216" s="38"/>
      <c r="D2216" s="195" t="s">
        <v>294</v>
      </c>
      <c r="E2216" s="38"/>
      <c r="F2216" s="196" t="s">
        <v>2393</v>
      </c>
      <c r="G2216" s="38"/>
      <c r="H2216" s="38"/>
      <c r="I2216" s="197"/>
      <c r="J2216" s="38"/>
      <c r="K2216" s="38"/>
      <c r="L2216" s="41"/>
      <c r="M2216" s="198"/>
      <c r="N2216" s="199"/>
      <c r="O2216" s="66"/>
      <c r="P2216" s="66"/>
      <c r="Q2216" s="66"/>
      <c r="R2216" s="66"/>
      <c r="S2216" s="66"/>
      <c r="T2216" s="67"/>
      <c r="U2216" s="36"/>
      <c r="V2216" s="36"/>
      <c r="W2216" s="36"/>
      <c r="X2216" s="36"/>
      <c r="Y2216" s="36"/>
      <c r="Z2216" s="36"/>
      <c r="AA2216" s="36"/>
      <c r="AB2216" s="36"/>
      <c r="AC2216" s="36"/>
      <c r="AD2216" s="36"/>
      <c r="AE2216" s="36"/>
      <c r="AT2216" s="19" t="s">
        <v>294</v>
      </c>
      <c r="AU2216" s="19" t="s">
        <v>82</v>
      </c>
    </row>
    <row r="2217" spans="1:65" s="13" customFormat="1" ht="11.25">
      <c r="B2217" s="200"/>
      <c r="C2217" s="201"/>
      <c r="D2217" s="202" t="s">
        <v>296</v>
      </c>
      <c r="E2217" s="203" t="s">
        <v>21</v>
      </c>
      <c r="F2217" s="204" t="s">
        <v>2394</v>
      </c>
      <c r="G2217" s="201"/>
      <c r="H2217" s="205">
        <v>784.3</v>
      </c>
      <c r="I2217" s="206"/>
      <c r="J2217" s="201"/>
      <c r="K2217" s="201"/>
      <c r="L2217" s="207"/>
      <c r="M2217" s="208"/>
      <c r="N2217" s="209"/>
      <c r="O2217" s="209"/>
      <c r="P2217" s="209"/>
      <c r="Q2217" s="209"/>
      <c r="R2217" s="209"/>
      <c r="S2217" s="209"/>
      <c r="T2217" s="210"/>
      <c r="AT2217" s="211" t="s">
        <v>296</v>
      </c>
      <c r="AU2217" s="211" t="s">
        <v>82</v>
      </c>
      <c r="AV2217" s="13" t="s">
        <v>82</v>
      </c>
      <c r="AW2217" s="13" t="s">
        <v>34</v>
      </c>
      <c r="AX2217" s="13" t="s">
        <v>73</v>
      </c>
      <c r="AY2217" s="211" t="s">
        <v>286</v>
      </c>
    </row>
    <row r="2218" spans="1:65" s="14" customFormat="1" ht="11.25">
      <c r="B2218" s="212"/>
      <c r="C2218" s="213"/>
      <c r="D2218" s="202" t="s">
        <v>296</v>
      </c>
      <c r="E2218" s="214" t="s">
        <v>21</v>
      </c>
      <c r="F2218" s="215" t="s">
        <v>300</v>
      </c>
      <c r="G2218" s="213"/>
      <c r="H2218" s="216">
        <v>784.3</v>
      </c>
      <c r="I2218" s="217"/>
      <c r="J2218" s="213"/>
      <c r="K2218" s="213"/>
      <c r="L2218" s="218"/>
      <c r="M2218" s="219"/>
      <c r="N2218" s="220"/>
      <c r="O2218" s="220"/>
      <c r="P2218" s="220"/>
      <c r="Q2218" s="220"/>
      <c r="R2218" s="220"/>
      <c r="S2218" s="220"/>
      <c r="T2218" s="221"/>
      <c r="AT2218" s="222" t="s">
        <v>296</v>
      </c>
      <c r="AU2218" s="222" t="s">
        <v>82</v>
      </c>
      <c r="AV2218" s="14" t="s">
        <v>93</v>
      </c>
      <c r="AW2218" s="14" t="s">
        <v>34</v>
      </c>
      <c r="AX2218" s="14" t="s">
        <v>80</v>
      </c>
      <c r="AY2218" s="222" t="s">
        <v>286</v>
      </c>
    </row>
    <row r="2219" spans="1:65" s="2" customFormat="1" ht="16.5" customHeight="1">
      <c r="A2219" s="36"/>
      <c r="B2219" s="37"/>
      <c r="C2219" s="182" t="s">
        <v>2395</v>
      </c>
      <c r="D2219" s="182" t="s">
        <v>288</v>
      </c>
      <c r="E2219" s="183" t="s">
        <v>2396</v>
      </c>
      <c r="F2219" s="184" t="s">
        <v>2397</v>
      </c>
      <c r="G2219" s="185" t="s">
        <v>142</v>
      </c>
      <c r="H2219" s="186">
        <v>1669.34</v>
      </c>
      <c r="I2219" s="187"/>
      <c r="J2219" s="188">
        <f>ROUND(I2219*H2219,2)</f>
        <v>0</v>
      </c>
      <c r="K2219" s="184" t="s">
        <v>292</v>
      </c>
      <c r="L2219" s="41"/>
      <c r="M2219" s="189" t="s">
        <v>21</v>
      </c>
      <c r="N2219" s="190" t="s">
        <v>44</v>
      </c>
      <c r="O2219" s="66"/>
      <c r="P2219" s="191">
        <f>O2219*H2219</f>
        <v>0</v>
      </c>
      <c r="Q2219" s="191">
        <v>0</v>
      </c>
      <c r="R2219" s="191">
        <f>Q2219*H2219</f>
        <v>0</v>
      </c>
      <c r="S2219" s="191">
        <v>0</v>
      </c>
      <c r="T2219" s="192">
        <f>S2219*H2219</f>
        <v>0</v>
      </c>
      <c r="U2219" s="36"/>
      <c r="V2219" s="36"/>
      <c r="W2219" s="36"/>
      <c r="X2219" s="36"/>
      <c r="Y2219" s="36"/>
      <c r="Z2219" s="36"/>
      <c r="AA2219" s="36"/>
      <c r="AB2219" s="36"/>
      <c r="AC2219" s="36"/>
      <c r="AD2219" s="36"/>
      <c r="AE2219" s="36"/>
      <c r="AR2219" s="193" t="s">
        <v>103</v>
      </c>
      <c r="AT2219" s="193" t="s">
        <v>288</v>
      </c>
      <c r="AU2219" s="193" t="s">
        <v>82</v>
      </c>
      <c r="AY2219" s="19" t="s">
        <v>286</v>
      </c>
      <c r="BE2219" s="194">
        <f>IF(N2219="základní",J2219,0)</f>
        <v>0</v>
      </c>
      <c r="BF2219" s="194">
        <f>IF(N2219="snížená",J2219,0)</f>
        <v>0</v>
      </c>
      <c r="BG2219" s="194">
        <f>IF(N2219="zákl. přenesená",J2219,0)</f>
        <v>0</v>
      </c>
      <c r="BH2219" s="194">
        <f>IF(N2219="sníž. přenesená",J2219,0)</f>
        <v>0</v>
      </c>
      <c r="BI2219" s="194">
        <f>IF(N2219="nulová",J2219,0)</f>
        <v>0</v>
      </c>
      <c r="BJ2219" s="19" t="s">
        <v>80</v>
      </c>
      <c r="BK2219" s="194">
        <f>ROUND(I2219*H2219,2)</f>
        <v>0</v>
      </c>
      <c r="BL2219" s="19" t="s">
        <v>103</v>
      </c>
      <c r="BM2219" s="193" t="s">
        <v>2398</v>
      </c>
    </row>
    <row r="2220" spans="1:65" s="2" customFormat="1" ht="11.25">
      <c r="A2220" s="36"/>
      <c r="B2220" s="37"/>
      <c r="C2220" s="38"/>
      <c r="D2220" s="195" t="s">
        <v>294</v>
      </c>
      <c r="E2220" s="38"/>
      <c r="F2220" s="196" t="s">
        <v>2399</v>
      </c>
      <c r="G2220" s="38"/>
      <c r="H2220" s="38"/>
      <c r="I2220" s="197"/>
      <c r="J2220" s="38"/>
      <c r="K2220" s="38"/>
      <c r="L2220" s="41"/>
      <c r="M2220" s="198"/>
      <c r="N2220" s="199"/>
      <c r="O2220" s="66"/>
      <c r="P2220" s="66"/>
      <c r="Q2220" s="66"/>
      <c r="R2220" s="66"/>
      <c r="S2220" s="66"/>
      <c r="T2220" s="67"/>
      <c r="U2220" s="36"/>
      <c r="V2220" s="36"/>
      <c r="W2220" s="36"/>
      <c r="X2220" s="36"/>
      <c r="Y2220" s="36"/>
      <c r="Z2220" s="36"/>
      <c r="AA2220" s="36"/>
      <c r="AB2220" s="36"/>
      <c r="AC2220" s="36"/>
      <c r="AD2220" s="36"/>
      <c r="AE2220" s="36"/>
      <c r="AT2220" s="19" t="s">
        <v>294</v>
      </c>
      <c r="AU2220" s="19" t="s">
        <v>82</v>
      </c>
    </row>
    <row r="2221" spans="1:65" s="13" customFormat="1" ht="11.25">
      <c r="B2221" s="200"/>
      <c r="C2221" s="201"/>
      <c r="D2221" s="202" t="s">
        <v>296</v>
      </c>
      <c r="E2221" s="203" t="s">
        <v>21</v>
      </c>
      <c r="F2221" s="204" t="s">
        <v>2375</v>
      </c>
      <c r="G2221" s="201"/>
      <c r="H2221" s="205">
        <v>1669.34</v>
      </c>
      <c r="I2221" s="206"/>
      <c r="J2221" s="201"/>
      <c r="K2221" s="201"/>
      <c r="L2221" s="207"/>
      <c r="M2221" s="208"/>
      <c r="N2221" s="209"/>
      <c r="O2221" s="209"/>
      <c r="P2221" s="209"/>
      <c r="Q2221" s="209"/>
      <c r="R2221" s="209"/>
      <c r="S2221" s="209"/>
      <c r="T2221" s="210"/>
      <c r="AT2221" s="211" t="s">
        <v>296</v>
      </c>
      <c r="AU2221" s="211" t="s">
        <v>82</v>
      </c>
      <c r="AV2221" s="13" t="s">
        <v>82</v>
      </c>
      <c r="AW2221" s="13" t="s">
        <v>34</v>
      </c>
      <c r="AX2221" s="13" t="s">
        <v>73</v>
      </c>
      <c r="AY2221" s="211" t="s">
        <v>286</v>
      </c>
    </row>
    <row r="2222" spans="1:65" s="14" customFormat="1" ht="11.25">
      <c r="B2222" s="212"/>
      <c r="C2222" s="213"/>
      <c r="D2222" s="202" t="s">
        <v>296</v>
      </c>
      <c r="E2222" s="214" t="s">
        <v>21</v>
      </c>
      <c r="F2222" s="215" t="s">
        <v>300</v>
      </c>
      <c r="G2222" s="213"/>
      <c r="H2222" s="216">
        <v>1669.34</v>
      </c>
      <c r="I2222" s="217"/>
      <c r="J2222" s="213"/>
      <c r="K2222" s="213"/>
      <c r="L2222" s="218"/>
      <c r="M2222" s="219"/>
      <c r="N2222" s="220"/>
      <c r="O2222" s="220"/>
      <c r="P2222" s="220"/>
      <c r="Q2222" s="220"/>
      <c r="R2222" s="220"/>
      <c r="S2222" s="220"/>
      <c r="T2222" s="221"/>
      <c r="AT2222" s="222" t="s">
        <v>296</v>
      </c>
      <c r="AU2222" s="222" t="s">
        <v>82</v>
      </c>
      <c r="AV2222" s="14" t="s">
        <v>93</v>
      </c>
      <c r="AW2222" s="14" t="s">
        <v>34</v>
      </c>
      <c r="AX2222" s="14" t="s">
        <v>80</v>
      </c>
      <c r="AY2222" s="222" t="s">
        <v>286</v>
      </c>
    </row>
    <row r="2223" spans="1:65" s="2" customFormat="1" ht="16.5" customHeight="1">
      <c r="A2223" s="36"/>
      <c r="B2223" s="37"/>
      <c r="C2223" s="182" t="s">
        <v>2400</v>
      </c>
      <c r="D2223" s="182" t="s">
        <v>288</v>
      </c>
      <c r="E2223" s="183" t="s">
        <v>2401</v>
      </c>
      <c r="F2223" s="184" t="s">
        <v>2402</v>
      </c>
      <c r="G2223" s="185" t="s">
        <v>142</v>
      </c>
      <c r="H2223" s="186">
        <v>100160.4</v>
      </c>
      <c r="I2223" s="187"/>
      <c r="J2223" s="188">
        <f>ROUND(I2223*H2223,2)</f>
        <v>0</v>
      </c>
      <c r="K2223" s="184" t="s">
        <v>292</v>
      </c>
      <c r="L2223" s="41"/>
      <c r="M2223" s="189" t="s">
        <v>21</v>
      </c>
      <c r="N2223" s="190" t="s">
        <v>44</v>
      </c>
      <c r="O2223" s="66"/>
      <c r="P2223" s="191">
        <f>O2223*H2223</f>
        <v>0</v>
      </c>
      <c r="Q2223" s="191">
        <v>0</v>
      </c>
      <c r="R2223" s="191">
        <f>Q2223*H2223</f>
        <v>0</v>
      </c>
      <c r="S2223" s="191">
        <v>0</v>
      </c>
      <c r="T2223" s="192">
        <f>S2223*H2223</f>
        <v>0</v>
      </c>
      <c r="U2223" s="36"/>
      <c r="V2223" s="36"/>
      <c r="W2223" s="36"/>
      <c r="X2223" s="36"/>
      <c r="Y2223" s="36"/>
      <c r="Z2223" s="36"/>
      <c r="AA2223" s="36"/>
      <c r="AB2223" s="36"/>
      <c r="AC2223" s="36"/>
      <c r="AD2223" s="36"/>
      <c r="AE2223" s="36"/>
      <c r="AR2223" s="193" t="s">
        <v>103</v>
      </c>
      <c r="AT2223" s="193" t="s">
        <v>288</v>
      </c>
      <c r="AU2223" s="193" t="s">
        <v>82</v>
      </c>
      <c r="AY2223" s="19" t="s">
        <v>286</v>
      </c>
      <c r="BE2223" s="194">
        <f>IF(N2223="základní",J2223,0)</f>
        <v>0</v>
      </c>
      <c r="BF2223" s="194">
        <f>IF(N2223="snížená",J2223,0)</f>
        <v>0</v>
      </c>
      <c r="BG2223" s="194">
        <f>IF(N2223="zákl. přenesená",J2223,0)</f>
        <v>0</v>
      </c>
      <c r="BH2223" s="194">
        <f>IF(N2223="sníž. přenesená",J2223,0)</f>
        <v>0</v>
      </c>
      <c r="BI2223" s="194">
        <f>IF(N2223="nulová",J2223,0)</f>
        <v>0</v>
      </c>
      <c r="BJ2223" s="19" t="s">
        <v>80</v>
      </c>
      <c r="BK2223" s="194">
        <f>ROUND(I2223*H2223,2)</f>
        <v>0</v>
      </c>
      <c r="BL2223" s="19" t="s">
        <v>103</v>
      </c>
      <c r="BM2223" s="193" t="s">
        <v>2403</v>
      </c>
    </row>
    <row r="2224" spans="1:65" s="2" customFormat="1" ht="11.25">
      <c r="A2224" s="36"/>
      <c r="B2224" s="37"/>
      <c r="C2224" s="38"/>
      <c r="D2224" s="195" t="s">
        <v>294</v>
      </c>
      <c r="E2224" s="38"/>
      <c r="F2224" s="196" t="s">
        <v>2404</v>
      </c>
      <c r="G2224" s="38"/>
      <c r="H2224" s="38"/>
      <c r="I2224" s="197"/>
      <c r="J2224" s="38"/>
      <c r="K2224" s="38"/>
      <c r="L2224" s="41"/>
      <c r="M2224" s="198"/>
      <c r="N2224" s="199"/>
      <c r="O2224" s="66"/>
      <c r="P2224" s="66"/>
      <c r="Q2224" s="66"/>
      <c r="R2224" s="66"/>
      <c r="S2224" s="66"/>
      <c r="T2224" s="67"/>
      <c r="U2224" s="36"/>
      <c r="V2224" s="36"/>
      <c r="W2224" s="36"/>
      <c r="X2224" s="36"/>
      <c r="Y2224" s="36"/>
      <c r="Z2224" s="36"/>
      <c r="AA2224" s="36"/>
      <c r="AB2224" s="36"/>
      <c r="AC2224" s="36"/>
      <c r="AD2224" s="36"/>
      <c r="AE2224" s="36"/>
      <c r="AT2224" s="19" t="s">
        <v>294</v>
      </c>
      <c r="AU2224" s="19" t="s">
        <v>82</v>
      </c>
    </row>
    <row r="2225" spans="1:65" s="2" customFormat="1" ht="19.5">
      <c r="A2225" s="36"/>
      <c r="B2225" s="37"/>
      <c r="C2225" s="38"/>
      <c r="D2225" s="202" t="s">
        <v>377</v>
      </c>
      <c r="E2225" s="38"/>
      <c r="F2225" s="244" t="s">
        <v>2368</v>
      </c>
      <c r="G2225" s="38"/>
      <c r="H2225" s="38"/>
      <c r="I2225" s="197"/>
      <c r="J2225" s="38"/>
      <c r="K2225" s="38"/>
      <c r="L2225" s="41"/>
      <c r="M2225" s="198"/>
      <c r="N2225" s="199"/>
      <c r="O2225" s="66"/>
      <c r="P2225" s="66"/>
      <c r="Q2225" s="66"/>
      <c r="R2225" s="66"/>
      <c r="S2225" s="66"/>
      <c r="T2225" s="67"/>
      <c r="U2225" s="36"/>
      <c r="V2225" s="36"/>
      <c r="W2225" s="36"/>
      <c r="X2225" s="36"/>
      <c r="Y2225" s="36"/>
      <c r="Z2225" s="36"/>
      <c r="AA2225" s="36"/>
      <c r="AB2225" s="36"/>
      <c r="AC2225" s="36"/>
      <c r="AD2225" s="36"/>
      <c r="AE2225" s="36"/>
      <c r="AT2225" s="19" t="s">
        <v>377</v>
      </c>
      <c r="AU2225" s="19" t="s">
        <v>82</v>
      </c>
    </row>
    <row r="2226" spans="1:65" s="13" customFormat="1" ht="11.25">
      <c r="B2226" s="200"/>
      <c r="C2226" s="201"/>
      <c r="D2226" s="202" t="s">
        <v>296</v>
      </c>
      <c r="E2226" s="203" t="s">
        <v>21</v>
      </c>
      <c r="F2226" s="204" t="s">
        <v>2369</v>
      </c>
      <c r="G2226" s="201"/>
      <c r="H2226" s="205">
        <v>100160.4</v>
      </c>
      <c r="I2226" s="206"/>
      <c r="J2226" s="201"/>
      <c r="K2226" s="201"/>
      <c r="L2226" s="207"/>
      <c r="M2226" s="208"/>
      <c r="N2226" s="209"/>
      <c r="O2226" s="209"/>
      <c r="P2226" s="209"/>
      <c r="Q2226" s="209"/>
      <c r="R2226" s="209"/>
      <c r="S2226" s="209"/>
      <c r="T2226" s="210"/>
      <c r="AT2226" s="211" t="s">
        <v>296</v>
      </c>
      <c r="AU2226" s="211" t="s">
        <v>82</v>
      </c>
      <c r="AV2226" s="13" t="s">
        <v>82</v>
      </c>
      <c r="AW2226" s="13" t="s">
        <v>34</v>
      </c>
      <c r="AX2226" s="13" t="s">
        <v>73</v>
      </c>
      <c r="AY2226" s="211" t="s">
        <v>286</v>
      </c>
    </row>
    <row r="2227" spans="1:65" s="14" customFormat="1" ht="11.25">
      <c r="B2227" s="212"/>
      <c r="C2227" s="213"/>
      <c r="D2227" s="202" t="s">
        <v>296</v>
      </c>
      <c r="E2227" s="214" t="s">
        <v>21</v>
      </c>
      <c r="F2227" s="215" t="s">
        <v>300</v>
      </c>
      <c r="G2227" s="213"/>
      <c r="H2227" s="216">
        <v>100160.4</v>
      </c>
      <c r="I2227" s="217"/>
      <c r="J2227" s="213"/>
      <c r="K2227" s="213"/>
      <c r="L2227" s="218"/>
      <c r="M2227" s="219"/>
      <c r="N2227" s="220"/>
      <c r="O2227" s="220"/>
      <c r="P2227" s="220"/>
      <c r="Q2227" s="220"/>
      <c r="R2227" s="220"/>
      <c r="S2227" s="220"/>
      <c r="T2227" s="221"/>
      <c r="AT2227" s="222" t="s">
        <v>296</v>
      </c>
      <c r="AU2227" s="222" t="s">
        <v>82</v>
      </c>
      <c r="AV2227" s="14" t="s">
        <v>93</v>
      </c>
      <c r="AW2227" s="14" t="s">
        <v>34</v>
      </c>
      <c r="AX2227" s="14" t="s">
        <v>80</v>
      </c>
      <c r="AY2227" s="222" t="s">
        <v>286</v>
      </c>
    </row>
    <row r="2228" spans="1:65" s="2" customFormat="1" ht="16.5" customHeight="1">
      <c r="A2228" s="36"/>
      <c r="B2228" s="37"/>
      <c r="C2228" s="182" t="s">
        <v>2405</v>
      </c>
      <c r="D2228" s="182" t="s">
        <v>288</v>
      </c>
      <c r="E2228" s="183" t="s">
        <v>2406</v>
      </c>
      <c r="F2228" s="184" t="s">
        <v>2407</v>
      </c>
      <c r="G2228" s="185" t="s">
        <v>142</v>
      </c>
      <c r="H2228" s="186">
        <v>1669.34</v>
      </c>
      <c r="I2228" s="187"/>
      <c r="J2228" s="188">
        <f>ROUND(I2228*H2228,2)</f>
        <v>0</v>
      </c>
      <c r="K2228" s="184" t="s">
        <v>292</v>
      </c>
      <c r="L2228" s="41"/>
      <c r="M2228" s="189" t="s">
        <v>21</v>
      </c>
      <c r="N2228" s="190" t="s">
        <v>44</v>
      </c>
      <c r="O2228" s="66"/>
      <c r="P2228" s="191">
        <f>O2228*H2228</f>
        <v>0</v>
      </c>
      <c r="Q2228" s="191">
        <v>0</v>
      </c>
      <c r="R2228" s="191">
        <f>Q2228*H2228</f>
        <v>0</v>
      </c>
      <c r="S2228" s="191">
        <v>0</v>
      </c>
      <c r="T2228" s="192">
        <f>S2228*H2228</f>
        <v>0</v>
      </c>
      <c r="U2228" s="36"/>
      <c r="V2228" s="36"/>
      <c r="W2228" s="36"/>
      <c r="X2228" s="36"/>
      <c r="Y2228" s="36"/>
      <c r="Z2228" s="36"/>
      <c r="AA2228" s="36"/>
      <c r="AB2228" s="36"/>
      <c r="AC2228" s="36"/>
      <c r="AD2228" s="36"/>
      <c r="AE2228" s="36"/>
      <c r="AR2228" s="193" t="s">
        <v>103</v>
      </c>
      <c r="AT2228" s="193" t="s">
        <v>288</v>
      </c>
      <c r="AU2228" s="193" t="s">
        <v>82</v>
      </c>
      <c r="AY2228" s="19" t="s">
        <v>286</v>
      </c>
      <c r="BE2228" s="194">
        <f>IF(N2228="základní",J2228,0)</f>
        <v>0</v>
      </c>
      <c r="BF2228" s="194">
        <f>IF(N2228="snížená",J2228,0)</f>
        <v>0</v>
      </c>
      <c r="BG2228" s="194">
        <f>IF(N2228="zákl. přenesená",J2228,0)</f>
        <v>0</v>
      </c>
      <c r="BH2228" s="194">
        <f>IF(N2228="sníž. přenesená",J2228,0)</f>
        <v>0</v>
      </c>
      <c r="BI2228" s="194">
        <f>IF(N2228="nulová",J2228,0)</f>
        <v>0</v>
      </c>
      <c r="BJ2228" s="19" t="s">
        <v>80</v>
      </c>
      <c r="BK2228" s="194">
        <f>ROUND(I2228*H2228,2)</f>
        <v>0</v>
      </c>
      <c r="BL2228" s="19" t="s">
        <v>103</v>
      </c>
      <c r="BM2228" s="193" t="s">
        <v>2408</v>
      </c>
    </row>
    <row r="2229" spans="1:65" s="2" customFormat="1" ht="11.25">
      <c r="A2229" s="36"/>
      <c r="B2229" s="37"/>
      <c r="C2229" s="38"/>
      <c r="D2229" s="195" t="s">
        <v>294</v>
      </c>
      <c r="E2229" s="38"/>
      <c r="F2229" s="196" t="s">
        <v>2409</v>
      </c>
      <c r="G2229" s="38"/>
      <c r="H2229" s="38"/>
      <c r="I2229" s="197"/>
      <c r="J2229" s="38"/>
      <c r="K2229" s="38"/>
      <c r="L2229" s="41"/>
      <c r="M2229" s="198"/>
      <c r="N2229" s="199"/>
      <c r="O2229" s="66"/>
      <c r="P2229" s="66"/>
      <c r="Q2229" s="66"/>
      <c r="R2229" s="66"/>
      <c r="S2229" s="66"/>
      <c r="T2229" s="67"/>
      <c r="U2229" s="36"/>
      <c r="V2229" s="36"/>
      <c r="W2229" s="36"/>
      <c r="X2229" s="36"/>
      <c r="Y2229" s="36"/>
      <c r="Z2229" s="36"/>
      <c r="AA2229" s="36"/>
      <c r="AB2229" s="36"/>
      <c r="AC2229" s="36"/>
      <c r="AD2229" s="36"/>
      <c r="AE2229" s="36"/>
      <c r="AT2229" s="19" t="s">
        <v>294</v>
      </c>
      <c r="AU2229" s="19" t="s">
        <v>82</v>
      </c>
    </row>
    <row r="2230" spans="1:65" s="13" customFormat="1" ht="11.25">
      <c r="B2230" s="200"/>
      <c r="C2230" s="201"/>
      <c r="D2230" s="202" t="s">
        <v>296</v>
      </c>
      <c r="E2230" s="203" t="s">
        <v>21</v>
      </c>
      <c r="F2230" s="204" t="s">
        <v>2375</v>
      </c>
      <c r="G2230" s="201"/>
      <c r="H2230" s="205">
        <v>1669.34</v>
      </c>
      <c r="I2230" s="206"/>
      <c r="J2230" s="201"/>
      <c r="K2230" s="201"/>
      <c r="L2230" s="207"/>
      <c r="M2230" s="208"/>
      <c r="N2230" s="209"/>
      <c r="O2230" s="209"/>
      <c r="P2230" s="209"/>
      <c r="Q2230" s="209"/>
      <c r="R2230" s="209"/>
      <c r="S2230" s="209"/>
      <c r="T2230" s="210"/>
      <c r="AT2230" s="211" t="s">
        <v>296</v>
      </c>
      <c r="AU2230" s="211" t="s">
        <v>82</v>
      </c>
      <c r="AV2230" s="13" t="s">
        <v>82</v>
      </c>
      <c r="AW2230" s="13" t="s">
        <v>34</v>
      </c>
      <c r="AX2230" s="13" t="s">
        <v>73</v>
      </c>
      <c r="AY2230" s="211" t="s">
        <v>286</v>
      </c>
    </row>
    <row r="2231" spans="1:65" s="14" customFormat="1" ht="11.25">
      <c r="B2231" s="212"/>
      <c r="C2231" s="213"/>
      <c r="D2231" s="202" t="s">
        <v>296</v>
      </c>
      <c r="E2231" s="214" t="s">
        <v>21</v>
      </c>
      <c r="F2231" s="215" t="s">
        <v>300</v>
      </c>
      <c r="G2231" s="213"/>
      <c r="H2231" s="216">
        <v>1669.34</v>
      </c>
      <c r="I2231" s="217"/>
      <c r="J2231" s="213"/>
      <c r="K2231" s="213"/>
      <c r="L2231" s="218"/>
      <c r="M2231" s="219"/>
      <c r="N2231" s="220"/>
      <c r="O2231" s="220"/>
      <c r="P2231" s="220"/>
      <c r="Q2231" s="220"/>
      <c r="R2231" s="220"/>
      <c r="S2231" s="220"/>
      <c r="T2231" s="221"/>
      <c r="AT2231" s="222" t="s">
        <v>296</v>
      </c>
      <c r="AU2231" s="222" t="s">
        <v>82</v>
      </c>
      <c r="AV2231" s="14" t="s">
        <v>93</v>
      </c>
      <c r="AW2231" s="14" t="s">
        <v>34</v>
      </c>
      <c r="AX2231" s="14" t="s">
        <v>80</v>
      </c>
      <c r="AY2231" s="222" t="s">
        <v>286</v>
      </c>
    </row>
    <row r="2232" spans="1:65" s="2" customFormat="1" ht="21.75" customHeight="1">
      <c r="A2232" s="36"/>
      <c r="B2232" s="37"/>
      <c r="C2232" s="182" t="s">
        <v>2410</v>
      </c>
      <c r="D2232" s="182" t="s">
        <v>288</v>
      </c>
      <c r="E2232" s="183" t="s">
        <v>2411</v>
      </c>
      <c r="F2232" s="184" t="s">
        <v>2412</v>
      </c>
      <c r="G2232" s="185" t="s">
        <v>2413</v>
      </c>
      <c r="H2232" s="186">
        <v>60</v>
      </c>
      <c r="I2232" s="187"/>
      <c r="J2232" s="188">
        <f>ROUND(I2232*H2232,2)</f>
        <v>0</v>
      </c>
      <c r="K2232" s="184" t="s">
        <v>292</v>
      </c>
      <c r="L2232" s="41"/>
      <c r="M2232" s="189" t="s">
        <v>21</v>
      </c>
      <c r="N2232" s="190" t="s">
        <v>44</v>
      </c>
      <c r="O2232" s="66"/>
      <c r="P2232" s="191">
        <f>O2232*H2232</f>
        <v>0</v>
      </c>
      <c r="Q2232" s="191">
        <v>0</v>
      </c>
      <c r="R2232" s="191">
        <f>Q2232*H2232</f>
        <v>0</v>
      </c>
      <c r="S2232" s="191">
        <v>0</v>
      </c>
      <c r="T2232" s="192">
        <f>S2232*H2232</f>
        <v>0</v>
      </c>
      <c r="U2232" s="36"/>
      <c r="V2232" s="36"/>
      <c r="W2232" s="36"/>
      <c r="X2232" s="36"/>
      <c r="Y2232" s="36"/>
      <c r="Z2232" s="36"/>
      <c r="AA2232" s="36"/>
      <c r="AB2232" s="36"/>
      <c r="AC2232" s="36"/>
      <c r="AD2232" s="36"/>
      <c r="AE2232" s="36"/>
      <c r="AR2232" s="193" t="s">
        <v>103</v>
      </c>
      <c r="AT2232" s="193" t="s">
        <v>288</v>
      </c>
      <c r="AU2232" s="193" t="s">
        <v>82</v>
      </c>
      <c r="AY2232" s="19" t="s">
        <v>286</v>
      </c>
      <c r="BE2232" s="194">
        <f>IF(N2232="základní",J2232,0)</f>
        <v>0</v>
      </c>
      <c r="BF2232" s="194">
        <f>IF(N2232="snížená",J2232,0)</f>
        <v>0</v>
      </c>
      <c r="BG2232" s="194">
        <f>IF(N2232="zákl. přenesená",J2232,0)</f>
        <v>0</v>
      </c>
      <c r="BH2232" s="194">
        <f>IF(N2232="sníž. přenesená",J2232,0)</f>
        <v>0</v>
      </c>
      <c r="BI2232" s="194">
        <f>IF(N2232="nulová",J2232,0)</f>
        <v>0</v>
      </c>
      <c r="BJ2232" s="19" t="s">
        <v>80</v>
      </c>
      <c r="BK2232" s="194">
        <f>ROUND(I2232*H2232,2)</f>
        <v>0</v>
      </c>
      <c r="BL2232" s="19" t="s">
        <v>103</v>
      </c>
      <c r="BM2232" s="193" t="s">
        <v>2414</v>
      </c>
    </row>
    <row r="2233" spans="1:65" s="2" customFormat="1" ht="11.25">
      <c r="A2233" s="36"/>
      <c r="B2233" s="37"/>
      <c r="C2233" s="38"/>
      <c r="D2233" s="195" t="s">
        <v>294</v>
      </c>
      <c r="E2233" s="38"/>
      <c r="F2233" s="196" t="s">
        <v>2415</v>
      </c>
      <c r="G2233" s="38"/>
      <c r="H2233" s="38"/>
      <c r="I2233" s="197"/>
      <c r="J2233" s="38"/>
      <c r="K2233" s="38"/>
      <c r="L2233" s="41"/>
      <c r="M2233" s="198"/>
      <c r="N2233" s="199"/>
      <c r="O2233" s="66"/>
      <c r="P2233" s="66"/>
      <c r="Q2233" s="66"/>
      <c r="R2233" s="66"/>
      <c r="S2233" s="66"/>
      <c r="T2233" s="67"/>
      <c r="U2233" s="36"/>
      <c r="V2233" s="36"/>
      <c r="W2233" s="36"/>
      <c r="X2233" s="36"/>
      <c r="Y2233" s="36"/>
      <c r="Z2233" s="36"/>
      <c r="AA2233" s="36"/>
      <c r="AB2233" s="36"/>
      <c r="AC2233" s="36"/>
      <c r="AD2233" s="36"/>
      <c r="AE2233" s="36"/>
      <c r="AT2233" s="19" t="s">
        <v>294</v>
      </c>
      <c r="AU2233" s="19" t="s">
        <v>82</v>
      </c>
    </row>
    <row r="2234" spans="1:65" s="2" customFormat="1" ht="19.5">
      <c r="A2234" s="36"/>
      <c r="B2234" s="37"/>
      <c r="C2234" s="38"/>
      <c r="D2234" s="202" t="s">
        <v>377</v>
      </c>
      <c r="E2234" s="38"/>
      <c r="F2234" s="244" t="s">
        <v>2368</v>
      </c>
      <c r="G2234" s="38"/>
      <c r="H2234" s="38"/>
      <c r="I2234" s="197"/>
      <c r="J2234" s="38"/>
      <c r="K2234" s="38"/>
      <c r="L2234" s="41"/>
      <c r="M2234" s="198"/>
      <c r="N2234" s="199"/>
      <c r="O2234" s="66"/>
      <c r="P2234" s="66"/>
      <c r="Q2234" s="66"/>
      <c r="R2234" s="66"/>
      <c r="S2234" s="66"/>
      <c r="T2234" s="67"/>
      <c r="U2234" s="36"/>
      <c r="V2234" s="36"/>
      <c r="W2234" s="36"/>
      <c r="X2234" s="36"/>
      <c r="Y2234" s="36"/>
      <c r="Z2234" s="36"/>
      <c r="AA2234" s="36"/>
      <c r="AB2234" s="36"/>
      <c r="AC2234" s="36"/>
      <c r="AD2234" s="36"/>
      <c r="AE2234" s="36"/>
      <c r="AT2234" s="19" t="s">
        <v>377</v>
      </c>
      <c r="AU2234" s="19" t="s">
        <v>82</v>
      </c>
    </row>
    <row r="2235" spans="1:65" s="2" customFormat="1" ht="24.2" customHeight="1">
      <c r="A2235" s="36"/>
      <c r="B2235" s="37"/>
      <c r="C2235" s="182" t="s">
        <v>2416</v>
      </c>
      <c r="D2235" s="182" t="s">
        <v>288</v>
      </c>
      <c r="E2235" s="183" t="s">
        <v>2417</v>
      </c>
      <c r="F2235" s="184" t="s">
        <v>2418</v>
      </c>
      <c r="G2235" s="185" t="s">
        <v>142</v>
      </c>
      <c r="H2235" s="186">
        <v>1535.08</v>
      </c>
      <c r="I2235" s="187"/>
      <c r="J2235" s="188">
        <f>ROUND(I2235*H2235,2)</f>
        <v>0</v>
      </c>
      <c r="K2235" s="184" t="s">
        <v>292</v>
      </c>
      <c r="L2235" s="41"/>
      <c r="M2235" s="189" t="s">
        <v>21</v>
      </c>
      <c r="N2235" s="190" t="s">
        <v>44</v>
      </c>
      <c r="O2235" s="66"/>
      <c r="P2235" s="191">
        <f>O2235*H2235</f>
        <v>0</v>
      </c>
      <c r="Q2235" s="191">
        <v>1.2999999999999999E-4</v>
      </c>
      <c r="R2235" s="191">
        <f>Q2235*H2235</f>
        <v>0.19956039999999997</v>
      </c>
      <c r="S2235" s="191">
        <v>0</v>
      </c>
      <c r="T2235" s="192">
        <f>S2235*H2235</f>
        <v>0</v>
      </c>
      <c r="U2235" s="36"/>
      <c r="V2235" s="36"/>
      <c r="W2235" s="36"/>
      <c r="X2235" s="36"/>
      <c r="Y2235" s="36"/>
      <c r="Z2235" s="36"/>
      <c r="AA2235" s="36"/>
      <c r="AB2235" s="36"/>
      <c r="AC2235" s="36"/>
      <c r="AD2235" s="36"/>
      <c r="AE2235" s="36"/>
      <c r="AR2235" s="193" t="s">
        <v>103</v>
      </c>
      <c r="AT2235" s="193" t="s">
        <v>288</v>
      </c>
      <c r="AU2235" s="193" t="s">
        <v>82</v>
      </c>
      <c r="AY2235" s="19" t="s">
        <v>286</v>
      </c>
      <c r="BE2235" s="194">
        <f>IF(N2235="základní",J2235,0)</f>
        <v>0</v>
      </c>
      <c r="BF2235" s="194">
        <f>IF(N2235="snížená",J2235,0)</f>
        <v>0</v>
      </c>
      <c r="BG2235" s="194">
        <f>IF(N2235="zákl. přenesená",J2235,0)</f>
        <v>0</v>
      </c>
      <c r="BH2235" s="194">
        <f>IF(N2235="sníž. přenesená",J2235,0)</f>
        <v>0</v>
      </c>
      <c r="BI2235" s="194">
        <f>IF(N2235="nulová",J2235,0)</f>
        <v>0</v>
      </c>
      <c r="BJ2235" s="19" t="s">
        <v>80</v>
      </c>
      <c r="BK2235" s="194">
        <f>ROUND(I2235*H2235,2)</f>
        <v>0</v>
      </c>
      <c r="BL2235" s="19" t="s">
        <v>103</v>
      </c>
      <c r="BM2235" s="193" t="s">
        <v>2419</v>
      </c>
    </row>
    <row r="2236" spans="1:65" s="2" customFormat="1" ht="11.25">
      <c r="A2236" s="36"/>
      <c r="B2236" s="37"/>
      <c r="C2236" s="38"/>
      <c r="D2236" s="195" t="s">
        <v>294</v>
      </c>
      <c r="E2236" s="38"/>
      <c r="F2236" s="196" t="s">
        <v>2420</v>
      </c>
      <c r="G2236" s="38"/>
      <c r="H2236" s="38"/>
      <c r="I2236" s="197"/>
      <c r="J2236" s="38"/>
      <c r="K2236" s="38"/>
      <c r="L2236" s="41"/>
      <c r="M2236" s="198"/>
      <c r="N2236" s="199"/>
      <c r="O2236" s="66"/>
      <c r="P2236" s="66"/>
      <c r="Q2236" s="66"/>
      <c r="R2236" s="66"/>
      <c r="S2236" s="66"/>
      <c r="T2236" s="67"/>
      <c r="U2236" s="36"/>
      <c r="V2236" s="36"/>
      <c r="W2236" s="36"/>
      <c r="X2236" s="36"/>
      <c r="Y2236" s="36"/>
      <c r="Z2236" s="36"/>
      <c r="AA2236" s="36"/>
      <c r="AB2236" s="36"/>
      <c r="AC2236" s="36"/>
      <c r="AD2236" s="36"/>
      <c r="AE2236" s="36"/>
      <c r="AT2236" s="19" t="s">
        <v>294</v>
      </c>
      <c r="AU2236" s="19" t="s">
        <v>82</v>
      </c>
    </row>
    <row r="2237" spans="1:65" s="13" customFormat="1" ht="11.25">
      <c r="B2237" s="200"/>
      <c r="C2237" s="201"/>
      <c r="D2237" s="202" t="s">
        <v>296</v>
      </c>
      <c r="E2237" s="203" t="s">
        <v>21</v>
      </c>
      <c r="F2237" s="204" t="s">
        <v>1548</v>
      </c>
      <c r="G2237" s="201"/>
      <c r="H2237" s="205">
        <v>279.95</v>
      </c>
      <c r="I2237" s="206"/>
      <c r="J2237" s="201"/>
      <c r="K2237" s="201"/>
      <c r="L2237" s="207"/>
      <c r="M2237" s="208"/>
      <c r="N2237" s="209"/>
      <c r="O2237" s="209"/>
      <c r="P2237" s="209"/>
      <c r="Q2237" s="209"/>
      <c r="R2237" s="209"/>
      <c r="S2237" s="209"/>
      <c r="T2237" s="210"/>
      <c r="AT2237" s="211" t="s">
        <v>296</v>
      </c>
      <c r="AU2237" s="211" t="s">
        <v>82</v>
      </c>
      <c r="AV2237" s="13" t="s">
        <v>82</v>
      </c>
      <c r="AW2237" s="13" t="s">
        <v>34</v>
      </c>
      <c r="AX2237" s="13" t="s">
        <v>73</v>
      </c>
      <c r="AY2237" s="211" t="s">
        <v>286</v>
      </c>
    </row>
    <row r="2238" spans="1:65" s="13" customFormat="1" ht="22.5">
      <c r="B2238" s="200"/>
      <c r="C2238" s="201"/>
      <c r="D2238" s="202" t="s">
        <v>296</v>
      </c>
      <c r="E2238" s="203" t="s">
        <v>21</v>
      </c>
      <c r="F2238" s="204" t="s">
        <v>1550</v>
      </c>
      <c r="G2238" s="201"/>
      <c r="H2238" s="205">
        <v>207.24</v>
      </c>
      <c r="I2238" s="206"/>
      <c r="J2238" s="201"/>
      <c r="K2238" s="201"/>
      <c r="L2238" s="207"/>
      <c r="M2238" s="208"/>
      <c r="N2238" s="209"/>
      <c r="O2238" s="209"/>
      <c r="P2238" s="209"/>
      <c r="Q2238" s="209"/>
      <c r="R2238" s="209"/>
      <c r="S2238" s="209"/>
      <c r="T2238" s="210"/>
      <c r="AT2238" s="211" t="s">
        <v>296</v>
      </c>
      <c r="AU2238" s="211" t="s">
        <v>82</v>
      </c>
      <c r="AV2238" s="13" t="s">
        <v>82</v>
      </c>
      <c r="AW2238" s="13" t="s">
        <v>34</v>
      </c>
      <c r="AX2238" s="13" t="s">
        <v>73</v>
      </c>
      <c r="AY2238" s="211" t="s">
        <v>286</v>
      </c>
    </row>
    <row r="2239" spans="1:65" s="13" customFormat="1" ht="11.25">
      <c r="B2239" s="200"/>
      <c r="C2239" s="201"/>
      <c r="D2239" s="202" t="s">
        <v>296</v>
      </c>
      <c r="E2239" s="203" t="s">
        <v>21</v>
      </c>
      <c r="F2239" s="204" t="s">
        <v>1551</v>
      </c>
      <c r="G2239" s="201"/>
      <c r="H2239" s="205">
        <v>301.81</v>
      </c>
      <c r="I2239" s="206"/>
      <c r="J2239" s="201"/>
      <c r="K2239" s="201"/>
      <c r="L2239" s="207"/>
      <c r="M2239" s="208"/>
      <c r="N2239" s="209"/>
      <c r="O2239" s="209"/>
      <c r="P2239" s="209"/>
      <c r="Q2239" s="209"/>
      <c r="R2239" s="209"/>
      <c r="S2239" s="209"/>
      <c r="T2239" s="210"/>
      <c r="AT2239" s="211" t="s">
        <v>296</v>
      </c>
      <c r="AU2239" s="211" t="s">
        <v>82</v>
      </c>
      <c r="AV2239" s="13" t="s">
        <v>82</v>
      </c>
      <c r="AW2239" s="13" t="s">
        <v>34</v>
      </c>
      <c r="AX2239" s="13" t="s">
        <v>73</v>
      </c>
      <c r="AY2239" s="211" t="s">
        <v>286</v>
      </c>
    </row>
    <row r="2240" spans="1:65" s="13" customFormat="1" ht="11.25">
      <c r="B2240" s="200"/>
      <c r="C2240" s="201"/>
      <c r="D2240" s="202" t="s">
        <v>296</v>
      </c>
      <c r="E2240" s="203" t="s">
        <v>21</v>
      </c>
      <c r="F2240" s="204" t="s">
        <v>2421</v>
      </c>
      <c r="G2240" s="201"/>
      <c r="H2240" s="205">
        <v>481.92</v>
      </c>
      <c r="I2240" s="206"/>
      <c r="J2240" s="201"/>
      <c r="K2240" s="201"/>
      <c r="L2240" s="207"/>
      <c r="M2240" s="208"/>
      <c r="N2240" s="209"/>
      <c r="O2240" s="209"/>
      <c r="P2240" s="209"/>
      <c r="Q2240" s="209"/>
      <c r="R2240" s="209"/>
      <c r="S2240" s="209"/>
      <c r="T2240" s="210"/>
      <c r="AT2240" s="211" t="s">
        <v>296</v>
      </c>
      <c r="AU2240" s="211" t="s">
        <v>82</v>
      </c>
      <c r="AV2240" s="13" t="s">
        <v>82</v>
      </c>
      <c r="AW2240" s="13" t="s">
        <v>34</v>
      </c>
      <c r="AX2240" s="13" t="s">
        <v>73</v>
      </c>
      <c r="AY2240" s="211" t="s">
        <v>286</v>
      </c>
    </row>
    <row r="2241" spans="1:65" s="13" customFormat="1" ht="11.25">
      <c r="B2241" s="200"/>
      <c r="C2241" s="201"/>
      <c r="D2241" s="202" t="s">
        <v>296</v>
      </c>
      <c r="E2241" s="203" t="s">
        <v>21</v>
      </c>
      <c r="F2241" s="204" t="s">
        <v>2422</v>
      </c>
      <c r="G2241" s="201"/>
      <c r="H2241" s="205">
        <v>60.61</v>
      </c>
      <c r="I2241" s="206"/>
      <c r="J2241" s="201"/>
      <c r="K2241" s="201"/>
      <c r="L2241" s="207"/>
      <c r="M2241" s="208"/>
      <c r="N2241" s="209"/>
      <c r="O2241" s="209"/>
      <c r="P2241" s="209"/>
      <c r="Q2241" s="209"/>
      <c r="R2241" s="209"/>
      <c r="S2241" s="209"/>
      <c r="T2241" s="210"/>
      <c r="AT2241" s="211" t="s">
        <v>296</v>
      </c>
      <c r="AU2241" s="211" t="s">
        <v>82</v>
      </c>
      <c r="AV2241" s="13" t="s">
        <v>82</v>
      </c>
      <c r="AW2241" s="13" t="s">
        <v>34</v>
      </c>
      <c r="AX2241" s="13" t="s">
        <v>73</v>
      </c>
      <c r="AY2241" s="211" t="s">
        <v>286</v>
      </c>
    </row>
    <row r="2242" spans="1:65" s="13" customFormat="1" ht="11.25">
      <c r="B2242" s="200"/>
      <c r="C2242" s="201"/>
      <c r="D2242" s="202" t="s">
        <v>296</v>
      </c>
      <c r="E2242" s="203" t="s">
        <v>21</v>
      </c>
      <c r="F2242" s="204" t="s">
        <v>2423</v>
      </c>
      <c r="G2242" s="201"/>
      <c r="H2242" s="205">
        <v>203.55</v>
      </c>
      <c r="I2242" s="206"/>
      <c r="J2242" s="201"/>
      <c r="K2242" s="201"/>
      <c r="L2242" s="207"/>
      <c r="M2242" s="208"/>
      <c r="N2242" s="209"/>
      <c r="O2242" s="209"/>
      <c r="P2242" s="209"/>
      <c r="Q2242" s="209"/>
      <c r="R2242" s="209"/>
      <c r="S2242" s="209"/>
      <c r="T2242" s="210"/>
      <c r="AT2242" s="211" t="s">
        <v>296</v>
      </c>
      <c r="AU2242" s="211" t="s">
        <v>82</v>
      </c>
      <c r="AV2242" s="13" t="s">
        <v>82</v>
      </c>
      <c r="AW2242" s="13" t="s">
        <v>34</v>
      </c>
      <c r="AX2242" s="13" t="s">
        <v>73</v>
      </c>
      <c r="AY2242" s="211" t="s">
        <v>286</v>
      </c>
    </row>
    <row r="2243" spans="1:65" s="14" customFormat="1" ht="11.25">
      <c r="B2243" s="212"/>
      <c r="C2243" s="213"/>
      <c r="D2243" s="202" t="s">
        <v>296</v>
      </c>
      <c r="E2243" s="214" t="s">
        <v>21</v>
      </c>
      <c r="F2243" s="215" t="s">
        <v>300</v>
      </c>
      <c r="G2243" s="213"/>
      <c r="H2243" s="216">
        <v>1535.08</v>
      </c>
      <c r="I2243" s="217"/>
      <c r="J2243" s="213"/>
      <c r="K2243" s="213"/>
      <c r="L2243" s="218"/>
      <c r="M2243" s="219"/>
      <c r="N2243" s="220"/>
      <c r="O2243" s="220"/>
      <c r="P2243" s="220"/>
      <c r="Q2243" s="220"/>
      <c r="R2243" s="220"/>
      <c r="S2243" s="220"/>
      <c r="T2243" s="221"/>
      <c r="AT2243" s="222" t="s">
        <v>296</v>
      </c>
      <c r="AU2243" s="222" t="s">
        <v>82</v>
      </c>
      <c r="AV2243" s="14" t="s">
        <v>93</v>
      </c>
      <c r="AW2243" s="14" t="s">
        <v>34</v>
      </c>
      <c r="AX2243" s="14" t="s">
        <v>80</v>
      </c>
      <c r="AY2243" s="222" t="s">
        <v>286</v>
      </c>
    </row>
    <row r="2244" spans="1:65" s="2" customFormat="1" ht="24.2" customHeight="1">
      <c r="A2244" s="36"/>
      <c r="B2244" s="37"/>
      <c r="C2244" s="182" t="s">
        <v>2424</v>
      </c>
      <c r="D2244" s="182" t="s">
        <v>288</v>
      </c>
      <c r="E2244" s="183" t="s">
        <v>2425</v>
      </c>
      <c r="F2244" s="184" t="s">
        <v>2426</v>
      </c>
      <c r="G2244" s="185" t="s">
        <v>129</v>
      </c>
      <c r="H2244" s="186">
        <v>12.25</v>
      </c>
      <c r="I2244" s="187"/>
      <c r="J2244" s="188">
        <f>ROUND(I2244*H2244,2)</f>
        <v>0</v>
      </c>
      <c r="K2244" s="184" t="s">
        <v>292</v>
      </c>
      <c r="L2244" s="41"/>
      <c r="M2244" s="189" t="s">
        <v>21</v>
      </c>
      <c r="N2244" s="190" t="s">
        <v>44</v>
      </c>
      <c r="O2244" s="66"/>
      <c r="P2244" s="191">
        <f>O2244*H2244</f>
        <v>0</v>
      </c>
      <c r="Q2244" s="191">
        <v>0</v>
      </c>
      <c r="R2244" s="191">
        <f>Q2244*H2244</f>
        <v>0</v>
      </c>
      <c r="S2244" s="191">
        <v>0</v>
      </c>
      <c r="T2244" s="192">
        <f>S2244*H2244</f>
        <v>0</v>
      </c>
      <c r="U2244" s="36"/>
      <c r="V2244" s="36"/>
      <c r="W2244" s="36"/>
      <c r="X2244" s="36"/>
      <c r="Y2244" s="36"/>
      <c r="Z2244" s="36"/>
      <c r="AA2244" s="36"/>
      <c r="AB2244" s="36"/>
      <c r="AC2244" s="36"/>
      <c r="AD2244" s="36"/>
      <c r="AE2244" s="36"/>
      <c r="AR2244" s="193" t="s">
        <v>103</v>
      </c>
      <c r="AT2244" s="193" t="s">
        <v>288</v>
      </c>
      <c r="AU2244" s="193" t="s">
        <v>82</v>
      </c>
      <c r="AY2244" s="19" t="s">
        <v>286</v>
      </c>
      <c r="BE2244" s="194">
        <f>IF(N2244="základní",J2244,0)</f>
        <v>0</v>
      </c>
      <c r="BF2244" s="194">
        <f>IF(N2244="snížená",J2244,0)</f>
        <v>0</v>
      </c>
      <c r="BG2244" s="194">
        <f>IF(N2244="zákl. přenesená",J2244,0)</f>
        <v>0</v>
      </c>
      <c r="BH2244" s="194">
        <f>IF(N2244="sníž. přenesená",J2244,0)</f>
        <v>0</v>
      </c>
      <c r="BI2244" s="194">
        <f>IF(N2244="nulová",J2244,0)</f>
        <v>0</v>
      </c>
      <c r="BJ2244" s="19" t="s">
        <v>80</v>
      </c>
      <c r="BK2244" s="194">
        <f>ROUND(I2244*H2244,2)</f>
        <v>0</v>
      </c>
      <c r="BL2244" s="19" t="s">
        <v>103</v>
      </c>
      <c r="BM2244" s="193" t="s">
        <v>2427</v>
      </c>
    </row>
    <row r="2245" spans="1:65" s="2" customFormat="1" ht="11.25">
      <c r="A2245" s="36"/>
      <c r="B2245" s="37"/>
      <c r="C2245" s="38"/>
      <c r="D2245" s="195" t="s">
        <v>294</v>
      </c>
      <c r="E2245" s="38"/>
      <c r="F2245" s="196" t="s">
        <v>2428</v>
      </c>
      <c r="G2245" s="38"/>
      <c r="H2245" s="38"/>
      <c r="I2245" s="197"/>
      <c r="J2245" s="38"/>
      <c r="K2245" s="38"/>
      <c r="L2245" s="41"/>
      <c r="M2245" s="198"/>
      <c r="N2245" s="199"/>
      <c r="O2245" s="66"/>
      <c r="P2245" s="66"/>
      <c r="Q2245" s="66"/>
      <c r="R2245" s="66"/>
      <c r="S2245" s="66"/>
      <c r="T2245" s="67"/>
      <c r="U2245" s="36"/>
      <c r="V2245" s="36"/>
      <c r="W2245" s="36"/>
      <c r="X2245" s="36"/>
      <c r="Y2245" s="36"/>
      <c r="Z2245" s="36"/>
      <c r="AA2245" s="36"/>
      <c r="AB2245" s="36"/>
      <c r="AC2245" s="36"/>
      <c r="AD2245" s="36"/>
      <c r="AE2245" s="36"/>
      <c r="AT2245" s="19" t="s">
        <v>294</v>
      </c>
      <c r="AU2245" s="19" t="s">
        <v>82</v>
      </c>
    </row>
    <row r="2246" spans="1:65" s="13" customFormat="1" ht="11.25">
      <c r="B2246" s="200"/>
      <c r="C2246" s="201"/>
      <c r="D2246" s="202" t="s">
        <v>296</v>
      </c>
      <c r="E2246" s="203" t="s">
        <v>21</v>
      </c>
      <c r="F2246" s="204" t="s">
        <v>2429</v>
      </c>
      <c r="G2246" s="201"/>
      <c r="H2246" s="205">
        <v>12.25</v>
      </c>
      <c r="I2246" s="206"/>
      <c r="J2246" s="201"/>
      <c r="K2246" s="201"/>
      <c r="L2246" s="207"/>
      <c r="M2246" s="208"/>
      <c r="N2246" s="209"/>
      <c r="O2246" s="209"/>
      <c r="P2246" s="209"/>
      <c r="Q2246" s="209"/>
      <c r="R2246" s="209"/>
      <c r="S2246" s="209"/>
      <c r="T2246" s="210"/>
      <c r="AT2246" s="211" t="s">
        <v>296</v>
      </c>
      <c r="AU2246" s="211" t="s">
        <v>82</v>
      </c>
      <c r="AV2246" s="13" t="s">
        <v>82</v>
      </c>
      <c r="AW2246" s="13" t="s">
        <v>34</v>
      </c>
      <c r="AX2246" s="13" t="s">
        <v>73</v>
      </c>
      <c r="AY2246" s="211" t="s">
        <v>286</v>
      </c>
    </row>
    <row r="2247" spans="1:65" s="14" customFormat="1" ht="11.25">
      <c r="B2247" s="212"/>
      <c r="C2247" s="213"/>
      <c r="D2247" s="202" t="s">
        <v>296</v>
      </c>
      <c r="E2247" s="214" t="s">
        <v>21</v>
      </c>
      <c r="F2247" s="215" t="s">
        <v>300</v>
      </c>
      <c r="G2247" s="213"/>
      <c r="H2247" s="216">
        <v>12.25</v>
      </c>
      <c r="I2247" s="217"/>
      <c r="J2247" s="213"/>
      <c r="K2247" s="213"/>
      <c r="L2247" s="218"/>
      <c r="M2247" s="219"/>
      <c r="N2247" s="220"/>
      <c r="O2247" s="220"/>
      <c r="P2247" s="220"/>
      <c r="Q2247" s="220"/>
      <c r="R2247" s="220"/>
      <c r="S2247" s="220"/>
      <c r="T2247" s="221"/>
      <c r="AT2247" s="222" t="s">
        <v>296</v>
      </c>
      <c r="AU2247" s="222" t="s">
        <v>82</v>
      </c>
      <c r="AV2247" s="14" t="s">
        <v>93</v>
      </c>
      <c r="AW2247" s="14" t="s">
        <v>34</v>
      </c>
      <c r="AX2247" s="14" t="s">
        <v>80</v>
      </c>
      <c r="AY2247" s="222" t="s">
        <v>286</v>
      </c>
    </row>
    <row r="2248" spans="1:65" s="2" customFormat="1" ht="24.2" customHeight="1">
      <c r="A2248" s="36"/>
      <c r="B2248" s="37"/>
      <c r="C2248" s="182" t="s">
        <v>2430</v>
      </c>
      <c r="D2248" s="182" t="s">
        <v>288</v>
      </c>
      <c r="E2248" s="183" t="s">
        <v>2431</v>
      </c>
      <c r="F2248" s="184" t="s">
        <v>2432</v>
      </c>
      <c r="G2248" s="185" t="s">
        <v>129</v>
      </c>
      <c r="H2248" s="186">
        <v>122.5</v>
      </c>
      <c r="I2248" s="187"/>
      <c r="J2248" s="188">
        <f>ROUND(I2248*H2248,2)</f>
        <v>0</v>
      </c>
      <c r="K2248" s="184" t="s">
        <v>292</v>
      </c>
      <c r="L2248" s="41"/>
      <c r="M2248" s="189" t="s">
        <v>21</v>
      </c>
      <c r="N2248" s="190" t="s">
        <v>44</v>
      </c>
      <c r="O2248" s="66"/>
      <c r="P2248" s="191">
        <f>O2248*H2248</f>
        <v>0</v>
      </c>
      <c r="Q2248" s="191">
        <v>0</v>
      </c>
      <c r="R2248" s="191">
        <f>Q2248*H2248</f>
        <v>0</v>
      </c>
      <c r="S2248" s="191">
        <v>0</v>
      </c>
      <c r="T2248" s="192">
        <f>S2248*H2248</f>
        <v>0</v>
      </c>
      <c r="U2248" s="36"/>
      <c r="V2248" s="36"/>
      <c r="W2248" s="36"/>
      <c r="X2248" s="36"/>
      <c r="Y2248" s="36"/>
      <c r="Z2248" s="36"/>
      <c r="AA2248" s="36"/>
      <c r="AB2248" s="36"/>
      <c r="AC2248" s="36"/>
      <c r="AD2248" s="36"/>
      <c r="AE2248" s="36"/>
      <c r="AR2248" s="193" t="s">
        <v>103</v>
      </c>
      <c r="AT2248" s="193" t="s">
        <v>288</v>
      </c>
      <c r="AU2248" s="193" t="s">
        <v>82</v>
      </c>
      <c r="AY2248" s="19" t="s">
        <v>286</v>
      </c>
      <c r="BE2248" s="194">
        <f>IF(N2248="základní",J2248,0)</f>
        <v>0</v>
      </c>
      <c r="BF2248" s="194">
        <f>IF(N2248="snížená",J2248,0)</f>
        <v>0</v>
      </c>
      <c r="BG2248" s="194">
        <f>IF(N2248="zákl. přenesená",J2248,0)</f>
        <v>0</v>
      </c>
      <c r="BH2248" s="194">
        <f>IF(N2248="sníž. přenesená",J2248,0)</f>
        <v>0</v>
      </c>
      <c r="BI2248" s="194">
        <f>IF(N2248="nulová",J2248,0)</f>
        <v>0</v>
      </c>
      <c r="BJ2248" s="19" t="s">
        <v>80</v>
      </c>
      <c r="BK2248" s="194">
        <f>ROUND(I2248*H2248,2)</f>
        <v>0</v>
      </c>
      <c r="BL2248" s="19" t="s">
        <v>103</v>
      </c>
      <c r="BM2248" s="193" t="s">
        <v>2433</v>
      </c>
    </row>
    <row r="2249" spans="1:65" s="2" customFormat="1" ht="11.25">
      <c r="A2249" s="36"/>
      <c r="B2249" s="37"/>
      <c r="C2249" s="38"/>
      <c r="D2249" s="195" t="s">
        <v>294</v>
      </c>
      <c r="E2249" s="38"/>
      <c r="F2249" s="196" t="s">
        <v>2434</v>
      </c>
      <c r="G2249" s="38"/>
      <c r="H2249" s="38"/>
      <c r="I2249" s="197"/>
      <c r="J2249" s="38"/>
      <c r="K2249" s="38"/>
      <c r="L2249" s="41"/>
      <c r="M2249" s="198"/>
      <c r="N2249" s="199"/>
      <c r="O2249" s="66"/>
      <c r="P2249" s="66"/>
      <c r="Q2249" s="66"/>
      <c r="R2249" s="66"/>
      <c r="S2249" s="66"/>
      <c r="T2249" s="67"/>
      <c r="U2249" s="36"/>
      <c r="V2249" s="36"/>
      <c r="W2249" s="36"/>
      <c r="X2249" s="36"/>
      <c r="Y2249" s="36"/>
      <c r="Z2249" s="36"/>
      <c r="AA2249" s="36"/>
      <c r="AB2249" s="36"/>
      <c r="AC2249" s="36"/>
      <c r="AD2249" s="36"/>
      <c r="AE2249" s="36"/>
      <c r="AT2249" s="19" t="s">
        <v>294</v>
      </c>
      <c r="AU2249" s="19" t="s">
        <v>82</v>
      </c>
    </row>
    <row r="2250" spans="1:65" s="2" customFormat="1" ht="19.5">
      <c r="A2250" s="36"/>
      <c r="B2250" s="37"/>
      <c r="C2250" s="38"/>
      <c r="D2250" s="202" t="s">
        <v>377</v>
      </c>
      <c r="E2250" s="38"/>
      <c r="F2250" s="244" t="s">
        <v>2368</v>
      </c>
      <c r="G2250" s="38"/>
      <c r="H2250" s="38"/>
      <c r="I2250" s="197"/>
      <c r="J2250" s="38"/>
      <c r="K2250" s="38"/>
      <c r="L2250" s="41"/>
      <c r="M2250" s="198"/>
      <c r="N2250" s="199"/>
      <c r="O2250" s="66"/>
      <c r="P2250" s="66"/>
      <c r="Q2250" s="66"/>
      <c r="R2250" s="66"/>
      <c r="S2250" s="66"/>
      <c r="T2250" s="67"/>
      <c r="U2250" s="36"/>
      <c r="V2250" s="36"/>
      <c r="W2250" s="36"/>
      <c r="X2250" s="36"/>
      <c r="Y2250" s="36"/>
      <c r="Z2250" s="36"/>
      <c r="AA2250" s="36"/>
      <c r="AB2250" s="36"/>
      <c r="AC2250" s="36"/>
      <c r="AD2250" s="36"/>
      <c r="AE2250" s="36"/>
      <c r="AT2250" s="19" t="s">
        <v>377</v>
      </c>
      <c r="AU2250" s="19" t="s">
        <v>82</v>
      </c>
    </row>
    <row r="2251" spans="1:65" s="13" customFormat="1" ht="11.25">
      <c r="B2251" s="200"/>
      <c r="C2251" s="201"/>
      <c r="D2251" s="202" t="s">
        <v>296</v>
      </c>
      <c r="E2251" s="203" t="s">
        <v>21</v>
      </c>
      <c r="F2251" s="204" t="s">
        <v>2435</v>
      </c>
      <c r="G2251" s="201"/>
      <c r="H2251" s="205">
        <v>122.5</v>
      </c>
      <c r="I2251" s="206"/>
      <c r="J2251" s="201"/>
      <c r="K2251" s="201"/>
      <c r="L2251" s="207"/>
      <c r="M2251" s="208"/>
      <c r="N2251" s="209"/>
      <c r="O2251" s="209"/>
      <c r="P2251" s="209"/>
      <c r="Q2251" s="209"/>
      <c r="R2251" s="209"/>
      <c r="S2251" s="209"/>
      <c r="T2251" s="210"/>
      <c r="AT2251" s="211" t="s">
        <v>296</v>
      </c>
      <c r="AU2251" s="211" t="s">
        <v>82</v>
      </c>
      <c r="AV2251" s="13" t="s">
        <v>82</v>
      </c>
      <c r="AW2251" s="13" t="s">
        <v>34</v>
      </c>
      <c r="AX2251" s="13" t="s">
        <v>73</v>
      </c>
      <c r="AY2251" s="211" t="s">
        <v>286</v>
      </c>
    </row>
    <row r="2252" spans="1:65" s="14" customFormat="1" ht="11.25">
      <c r="B2252" s="212"/>
      <c r="C2252" s="213"/>
      <c r="D2252" s="202" t="s">
        <v>296</v>
      </c>
      <c r="E2252" s="214" t="s">
        <v>21</v>
      </c>
      <c r="F2252" s="215" t="s">
        <v>300</v>
      </c>
      <c r="G2252" s="213"/>
      <c r="H2252" s="216">
        <v>122.5</v>
      </c>
      <c r="I2252" s="217"/>
      <c r="J2252" s="213"/>
      <c r="K2252" s="213"/>
      <c r="L2252" s="218"/>
      <c r="M2252" s="219"/>
      <c r="N2252" s="220"/>
      <c r="O2252" s="220"/>
      <c r="P2252" s="220"/>
      <c r="Q2252" s="220"/>
      <c r="R2252" s="220"/>
      <c r="S2252" s="220"/>
      <c r="T2252" s="221"/>
      <c r="AT2252" s="222" t="s">
        <v>296</v>
      </c>
      <c r="AU2252" s="222" t="s">
        <v>82</v>
      </c>
      <c r="AV2252" s="14" t="s">
        <v>93</v>
      </c>
      <c r="AW2252" s="14" t="s">
        <v>34</v>
      </c>
      <c r="AX2252" s="14" t="s">
        <v>80</v>
      </c>
      <c r="AY2252" s="222" t="s">
        <v>286</v>
      </c>
    </row>
    <row r="2253" spans="1:65" s="2" customFormat="1" ht="24.2" customHeight="1">
      <c r="A2253" s="36"/>
      <c r="B2253" s="37"/>
      <c r="C2253" s="182" t="s">
        <v>2436</v>
      </c>
      <c r="D2253" s="182" t="s">
        <v>288</v>
      </c>
      <c r="E2253" s="183" t="s">
        <v>2437</v>
      </c>
      <c r="F2253" s="184" t="s">
        <v>2438</v>
      </c>
      <c r="G2253" s="185" t="s">
        <v>129</v>
      </c>
      <c r="H2253" s="186">
        <v>122.5</v>
      </c>
      <c r="I2253" s="187"/>
      <c r="J2253" s="188">
        <f>ROUND(I2253*H2253,2)</f>
        <v>0</v>
      </c>
      <c r="K2253" s="184" t="s">
        <v>292</v>
      </c>
      <c r="L2253" s="41"/>
      <c r="M2253" s="189" t="s">
        <v>21</v>
      </c>
      <c r="N2253" s="190" t="s">
        <v>44</v>
      </c>
      <c r="O2253" s="66"/>
      <c r="P2253" s="191">
        <f>O2253*H2253</f>
        <v>0</v>
      </c>
      <c r="Q2253" s="191">
        <v>0</v>
      </c>
      <c r="R2253" s="191">
        <f>Q2253*H2253</f>
        <v>0</v>
      </c>
      <c r="S2253" s="191">
        <v>0</v>
      </c>
      <c r="T2253" s="192">
        <f>S2253*H2253</f>
        <v>0</v>
      </c>
      <c r="U2253" s="36"/>
      <c r="V2253" s="36"/>
      <c r="W2253" s="36"/>
      <c r="X2253" s="36"/>
      <c r="Y2253" s="36"/>
      <c r="Z2253" s="36"/>
      <c r="AA2253" s="36"/>
      <c r="AB2253" s="36"/>
      <c r="AC2253" s="36"/>
      <c r="AD2253" s="36"/>
      <c r="AE2253" s="36"/>
      <c r="AR2253" s="193" t="s">
        <v>103</v>
      </c>
      <c r="AT2253" s="193" t="s">
        <v>288</v>
      </c>
      <c r="AU2253" s="193" t="s">
        <v>82</v>
      </c>
      <c r="AY2253" s="19" t="s">
        <v>286</v>
      </c>
      <c r="BE2253" s="194">
        <f>IF(N2253="základní",J2253,0)</f>
        <v>0</v>
      </c>
      <c r="BF2253" s="194">
        <f>IF(N2253="snížená",J2253,0)</f>
        <v>0</v>
      </c>
      <c r="BG2253" s="194">
        <f>IF(N2253="zákl. přenesená",J2253,0)</f>
        <v>0</v>
      </c>
      <c r="BH2253" s="194">
        <f>IF(N2253="sníž. přenesená",J2253,0)</f>
        <v>0</v>
      </c>
      <c r="BI2253" s="194">
        <f>IF(N2253="nulová",J2253,0)</f>
        <v>0</v>
      </c>
      <c r="BJ2253" s="19" t="s">
        <v>80</v>
      </c>
      <c r="BK2253" s="194">
        <f>ROUND(I2253*H2253,2)</f>
        <v>0</v>
      </c>
      <c r="BL2253" s="19" t="s">
        <v>103</v>
      </c>
      <c r="BM2253" s="193" t="s">
        <v>2439</v>
      </c>
    </row>
    <row r="2254" spans="1:65" s="2" customFormat="1" ht="11.25">
      <c r="A2254" s="36"/>
      <c r="B2254" s="37"/>
      <c r="C2254" s="38"/>
      <c r="D2254" s="195" t="s">
        <v>294</v>
      </c>
      <c r="E2254" s="38"/>
      <c r="F2254" s="196" t="s">
        <v>2440</v>
      </c>
      <c r="G2254" s="38"/>
      <c r="H2254" s="38"/>
      <c r="I2254" s="197"/>
      <c r="J2254" s="38"/>
      <c r="K2254" s="38"/>
      <c r="L2254" s="41"/>
      <c r="M2254" s="198"/>
      <c r="N2254" s="199"/>
      <c r="O2254" s="66"/>
      <c r="P2254" s="66"/>
      <c r="Q2254" s="66"/>
      <c r="R2254" s="66"/>
      <c r="S2254" s="66"/>
      <c r="T2254" s="67"/>
      <c r="U2254" s="36"/>
      <c r="V2254" s="36"/>
      <c r="W2254" s="36"/>
      <c r="X2254" s="36"/>
      <c r="Y2254" s="36"/>
      <c r="Z2254" s="36"/>
      <c r="AA2254" s="36"/>
      <c r="AB2254" s="36"/>
      <c r="AC2254" s="36"/>
      <c r="AD2254" s="36"/>
      <c r="AE2254" s="36"/>
      <c r="AT2254" s="19" t="s">
        <v>294</v>
      </c>
      <c r="AU2254" s="19" t="s">
        <v>82</v>
      </c>
    </row>
    <row r="2255" spans="1:65" s="13" customFormat="1" ht="11.25">
      <c r="B2255" s="200"/>
      <c r="C2255" s="201"/>
      <c r="D2255" s="202" t="s">
        <v>296</v>
      </c>
      <c r="E2255" s="203" t="s">
        <v>21</v>
      </c>
      <c r="F2255" s="204" t="s">
        <v>2435</v>
      </c>
      <c r="G2255" s="201"/>
      <c r="H2255" s="205">
        <v>122.5</v>
      </c>
      <c r="I2255" s="206"/>
      <c r="J2255" s="201"/>
      <c r="K2255" s="201"/>
      <c r="L2255" s="207"/>
      <c r="M2255" s="208"/>
      <c r="N2255" s="209"/>
      <c r="O2255" s="209"/>
      <c r="P2255" s="209"/>
      <c r="Q2255" s="209"/>
      <c r="R2255" s="209"/>
      <c r="S2255" s="209"/>
      <c r="T2255" s="210"/>
      <c r="AT2255" s="211" t="s">
        <v>296</v>
      </c>
      <c r="AU2255" s="211" t="s">
        <v>82</v>
      </c>
      <c r="AV2255" s="13" t="s">
        <v>82</v>
      </c>
      <c r="AW2255" s="13" t="s">
        <v>34</v>
      </c>
      <c r="AX2255" s="13" t="s">
        <v>73</v>
      </c>
      <c r="AY2255" s="211" t="s">
        <v>286</v>
      </c>
    </row>
    <row r="2256" spans="1:65" s="14" customFormat="1" ht="11.25">
      <c r="B2256" s="212"/>
      <c r="C2256" s="213"/>
      <c r="D2256" s="202" t="s">
        <v>296</v>
      </c>
      <c r="E2256" s="214" t="s">
        <v>21</v>
      </c>
      <c r="F2256" s="215" t="s">
        <v>300</v>
      </c>
      <c r="G2256" s="213"/>
      <c r="H2256" s="216">
        <v>122.5</v>
      </c>
      <c r="I2256" s="217"/>
      <c r="J2256" s="213"/>
      <c r="K2256" s="213"/>
      <c r="L2256" s="218"/>
      <c r="M2256" s="219"/>
      <c r="N2256" s="220"/>
      <c r="O2256" s="220"/>
      <c r="P2256" s="220"/>
      <c r="Q2256" s="220"/>
      <c r="R2256" s="220"/>
      <c r="S2256" s="220"/>
      <c r="T2256" s="221"/>
      <c r="AT2256" s="222" t="s">
        <v>296</v>
      </c>
      <c r="AU2256" s="222" t="s">
        <v>82</v>
      </c>
      <c r="AV2256" s="14" t="s">
        <v>93</v>
      </c>
      <c r="AW2256" s="14" t="s">
        <v>34</v>
      </c>
      <c r="AX2256" s="14" t="s">
        <v>80</v>
      </c>
      <c r="AY2256" s="222" t="s">
        <v>286</v>
      </c>
    </row>
    <row r="2257" spans="1:65" s="2" customFormat="1" ht="24.2" customHeight="1">
      <c r="A2257" s="36"/>
      <c r="B2257" s="37"/>
      <c r="C2257" s="182" t="s">
        <v>2441</v>
      </c>
      <c r="D2257" s="182" t="s">
        <v>288</v>
      </c>
      <c r="E2257" s="183" t="s">
        <v>2442</v>
      </c>
      <c r="F2257" s="184" t="s">
        <v>2443</v>
      </c>
      <c r="G2257" s="185" t="s">
        <v>2444</v>
      </c>
      <c r="H2257" s="186">
        <v>120</v>
      </c>
      <c r="I2257" s="187"/>
      <c r="J2257" s="188">
        <f>ROUND(I2257*H2257,2)</f>
        <v>0</v>
      </c>
      <c r="K2257" s="184" t="s">
        <v>473</v>
      </c>
      <c r="L2257" s="41"/>
      <c r="M2257" s="189" t="s">
        <v>21</v>
      </c>
      <c r="N2257" s="190" t="s">
        <v>44</v>
      </c>
      <c r="O2257" s="66"/>
      <c r="P2257" s="191">
        <f>O2257*H2257</f>
        <v>0</v>
      </c>
      <c r="Q2257" s="191">
        <v>0</v>
      </c>
      <c r="R2257" s="191">
        <f>Q2257*H2257</f>
        <v>0</v>
      </c>
      <c r="S2257" s="191">
        <v>0</v>
      </c>
      <c r="T2257" s="192">
        <f>S2257*H2257</f>
        <v>0</v>
      </c>
      <c r="U2257" s="36"/>
      <c r="V2257" s="36"/>
      <c r="W2257" s="36"/>
      <c r="X2257" s="36"/>
      <c r="Y2257" s="36"/>
      <c r="Z2257" s="36"/>
      <c r="AA2257" s="36"/>
      <c r="AB2257" s="36"/>
      <c r="AC2257" s="36"/>
      <c r="AD2257" s="36"/>
      <c r="AE2257" s="36"/>
      <c r="AR2257" s="193" t="s">
        <v>103</v>
      </c>
      <c r="AT2257" s="193" t="s">
        <v>288</v>
      </c>
      <c r="AU2257" s="193" t="s">
        <v>82</v>
      </c>
      <c r="AY2257" s="19" t="s">
        <v>286</v>
      </c>
      <c r="BE2257" s="194">
        <f>IF(N2257="základní",J2257,0)</f>
        <v>0</v>
      </c>
      <c r="BF2257" s="194">
        <f>IF(N2257="snížená",J2257,0)</f>
        <v>0</v>
      </c>
      <c r="BG2257" s="194">
        <f>IF(N2257="zákl. přenesená",J2257,0)</f>
        <v>0</v>
      </c>
      <c r="BH2257" s="194">
        <f>IF(N2257="sníž. přenesená",J2257,0)</f>
        <v>0</v>
      </c>
      <c r="BI2257" s="194">
        <f>IF(N2257="nulová",J2257,0)</f>
        <v>0</v>
      </c>
      <c r="BJ2257" s="19" t="s">
        <v>80</v>
      </c>
      <c r="BK2257" s="194">
        <f>ROUND(I2257*H2257,2)</f>
        <v>0</v>
      </c>
      <c r="BL2257" s="19" t="s">
        <v>103</v>
      </c>
      <c r="BM2257" s="193" t="s">
        <v>2445</v>
      </c>
    </row>
    <row r="2258" spans="1:65" s="2" customFormat="1" ht="24.2" customHeight="1">
      <c r="A2258" s="36"/>
      <c r="B2258" s="37"/>
      <c r="C2258" s="182" t="s">
        <v>2446</v>
      </c>
      <c r="D2258" s="182" t="s">
        <v>288</v>
      </c>
      <c r="E2258" s="183" t="s">
        <v>2447</v>
      </c>
      <c r="F2258" s="184" t="s">
        <v>2448</v>
      </c>
      <c r="G2258" s="185" t="s">
        <v>2444</v>
      </c>
      <c r="H2258" s="186">
        <v>50</v>
      </c>
      <c r="I2258" s="187"/>
      <c r="J2258" s="188">
        <f>ROUND(I2258*H2258,2)</f>
        <v>0</v>
      </c>
      <c r="K2258" s="184" t="s">
        <v>473</v>
      </c>
      <c r="L2258" s="41"/>
      <c r="M2258" s="189" t="s">
        <v>21</v>
      </c>
      <c r="N2258" s="190" t="s">
        <v>44</v>
      </c>
      <c r="O2258" s="66"/>
      <c r="P2258" s="191">
        <f>O2258*H2258</f>
        <v>0</v>
      </c>
      <c r="Q2258" s="191">
        <v>0</v>
      </c>
      <c r="R2258" s="191">
        <f>Q2258*H2258</f>
        <v>0</v>
      </c>
      <c r="S2258" s="191">
        <v>0</v>
      </c>
      <c r="T2258" s="192">
        <f>S2258*H2258</f>
        <v>0</v>
      </c>
      <c r="U2258" s="36"/>
      <c r="V2258" s="36"/>
      <c r="W2258" s="36"/>
      <c r="X2258" s="36"/>
      <c r="Y2258" s="36"/>
      <c r="Z2258" s="36"/>
      <c r="AA2258" s="36"/>
      <c r="AB2258" s="36"/>
      <c r="AC2258" s="36"/>
      <c r="AD2258" s="36"/>
      <c r="AE2258" s="36"/>
      <c r="AR2258" s="193" t="s">
        <v>103</v>
      </c>
      <c r="AT2258" s="193" t="s">
        <v>288</v>
      </c>
      <c r="AU2258" s="193" t="s">
        <v>82</v>
      </c>
      <c r="AY2258" s="19" t="s">
        <v>286</v>
      </c>
      <c r="BE2258" s="194">
        <f>IF(N2258="základní",J2258,0)</f>
        <v>0</v>
      </c>
      <c r="BF2258" s="194">
        <f>IF(N2258="snížená",J2258,0)</f>
        <v>0</v>
      </c>
      <c r="BG2258" s="194">
        <f>IF(N2258="zákl. přenesená",J2258,0)</f>
        <v>0</v>
      </c>
      <c r="BH2258" s="194">
        <f>IF(N2258="sníž. přenesená",J2258,0)</f>
        <v>0</v>
      </c>
      <c r="BI2258" s="194">
        <f>IF(N2258="nulová",J2258,0)</f>
        <v>0</v>
      </c>
      <c r="BJ2258" s="19" t="s">
        <v>80</v>
      </c>
      <c r="BK2258" s="194">
        <f>ROUND(I2258*H2258,2)</f>
        <v>0</v>
      </c>
      <c r="BL2258" s="19" t="s">
        <v>103</v>
      </c>
      <c r="BM2258" s="193" t="s">
        <v>2449</v>
      </c>
    </row>
    <row r="2259" spans="1:65" s="2" customFormat="1" ht="19.5">
      <c r="A2259" s="36"/>
      <c r="B2259" s="37"/>
      <c r="C2259" s="38"/>
      <c r="D2259" s="202" t="s">
        <v>377</v>
      </c>
      <c r="E2259" s="38"/>
      <c r="F2259" s="244" t="s">
        <v>2450</v>
      </c>
      <c r="G2259" s="38"/>
      <c r="H2259" s="38"/>
      <c r="I2259" s="197"/>
      <c r="J2259" s="38"/>
      <c r="K2259" s="38"/>
      <c r="L2259" s="41"/>
      <c r="M2259" s="198"/>
      <c r="N2259" s="199"/>
      <c r="O2259" s="66"/>
      <c r="P2259" s="66"/>
      <c r="Q2259" s="66"/>
      <c r="R2259" s="66"/>
      <c r="S2259" s="66"/>
      <c r="T2259" s="67"/>
      <c r="U2259" s="36"/>
      <c r="V2259" s="36"/>
      <c r="W2259" s="36"/>
      <c r="X2259" s="36"/>
      <c r="Y2259" s="36"/>
      <c r="Z2259" s="36"/>
      <c r="AA2259" s="36"/>
      <c r="AB2259" s="36"/>
      <c r="AC2259" s="36"/>
      <c r="AD2259" s="36"/>
      <c r="AE2259" s="36"/>
      <c r="AT2259" s="19" t="s">
        <v>377</v>
      </c>
      <c r="AU2259" s="19" t="s">
        <v>82</v>
      </c>
    </row>
    <row r="2260" spans="1:65" s="2" customFormat="1" ht="24.2" customHeight="1">
      <c r="A2260" s="36"/>
      <c r="B2260" s="37"/>
      <c r="C2260" s="182" t="s">
        <v>2451</v>
      </c>
      <c r="D2260" s="182" t="s">
        <v>288</v>
      </c>
      <c r="E2260" s="183" t="s">
        <v>2452</v>
      </c>
      <c r="F2260" s="184" t="s">
        <v>2453</v>
      </c>
      <c r="G2260" s="185" t="s">
        <v>142</v>
      </c>
      <c r="H2260" s="186">
        <v>30</v>
      </c>
      <c r="I2260" s="187"/>
      <c r="J2260" s="188">
        <f>ROUND(I2260*H2260,2)</f>
        <v>0</v>
      </c>
      <c r="K2260" s="184" t="s">
        <v>473</v>
      </c>
      <c r="L2260" s="41"/>
      <c r="M2260" s="189" t="s">
        <v>21</v>
      </c>
      <c r="N2260" s="190" t="s">
        <v>44</v>
      </c>
      <c r="O2260" s="66"/>
      <c r="P2260" s="191">
        <f>O2260*H2260</f>
        <v>0</v>
      </c>
      <c r="Q2260" s="191">
        <v>0</v>
      </c>
      <c r="R2260" s="191">
        <f>Q2260*H2260</f>
        <v>0</v>
      </c>
      <c r="S2260" s="191">
        <v>0</v>
      </c>
      <c r="T2260" s="192">
        <f>S2260*H2260</f>
        <v>0</v>
      </c>
      <c r="U2260" s="36"/>
      <c r="V2260" s="36"/>
      <c r="W2260" s="36"/>
      <c r="X2260" s="36"/>
      <c r="Y2260" s="36"/>
      <c r="Z2260" s="36"/>
      <c r="AA2260" s="36"/>
      <c r="AB2260" s="36"/>
      <c r="AC2260" s="36"/>
      <c r="AD2260" s="36"/>
      <c r="AE2260" s="36"/>
      <c r="AR2260" s="193" t="s">
        <v>103</v>
      </c>
      <c r="AT2260" s="193" t="s">
        <v>288</v>
      </c>
      <c r="AU2260" s="193" t="s">
        <v>82</v>
      </c>
      <c r="AY2260" s="19" t="s">
        <v>286</v>
      </c>
      <c r="BE2260" s="194">
        <f>IF(N2260="základní",J2260,0)</f>
        <v>0</v>
      </c>
      <c r="BF2260" s="194">
        <f>IF(N2260="snížená",J2260,0)</f>
        <v>0</v>
      </c>
      <c r="BG2260" s="194">
        <f>IF(N2260="zákl. přenesená",J2260,0)</f>
        <v>0</v>
      </c>
      <c r="BH2260" s="194">
        <f>IF(N2260="sníž. přenesená",J2260,0)</f>
        <v>0</v>
      </c>
      <c r="BI2260" s="194">
        <f>IF(N2260="nulová",J2260,0)</f>
        <v>0</v>
      </c>
      <c r="BJ2260" s="19" t="s">
        <v>80</v>
      </c>
      <c r="BK2260" s="194">
        <f>ROUND(I2260*H2260,2)</f>
        <v>0</v>
      </c>
      <c r="BL2260" s="19" t="s">
        <v>103</v>
      </c>
      <c r="BM2260" s="193" t="s">
        <v>2454</v>
      </c>
    </row>
    <row r="2261" spans="1:65" s="13" customFormat="1" ht="11.25">
      <c r="B2261" s="200"/>
      <c r="C2261" s="201"/>
      <c r="D2261" s="202" t="s">
        <v>296</v>
      </c>
      <c r="E2261" s="203" t="s">
        <v>21</v>
      </c>
      <c r="F2261" s="204" t="s">
        <v>2455</v>
      </c>
      <c r="G2261" s="201"/>
      <c r="H2261" s="205">
        <v>30</v>
      </c>
      <c r="I2261" s="206"/>
      <c r="J2261" s="201"/>
      <c r="K2261" s="201"/>
      <c r="L2261" s="207"/>
      <c r="M2261" s="208"/>
      <c r="N2261" s="209"/>
      <c r="O2261" s="209"/>
      <c r="P2261" s="209"/>
      <c r="Q2261" s="209"/>
      <c r="R2261" s="209"/>
      <c r="S2261" s="209"/>
      <c r="T2261" s="210"/>
      <c r="AT2261" s="211" t="s">
        <v>296</v>
      </c>
      <c r="AU2261" s="211" t="s">
        <v>82</v>
      </c>
      <c r="AV2261" s="13" t="s">
        <v>82</v>
      </c>
      <c r="AW2261" s="13" t="s">
        <v>34</v>
      </c>
      <c r="AX2261" s="13" t="s">
        <v>73</v>
      </c>
      <c r="AY2261" s="211" t="s">
        <v>286</v>
      </c>
    </row>
    <row r="2262" spans="1:65" s="14" customFormat="1" ht="11.25">
      <c r="B2262" s="212"/>
      <c r="C2262" s="213"/>
      <c r="D2262" s="202" t="s">
        <v>296</v>
      </c>
      <c r="E2262" s="214" t="s">
        <v>21</v>
      </c>
      <c r="F2262" s="215" t="s">
        <v>300</v>
      </c>
      <c r="G2262" s="213"/>
      <c r="H2262" s="216">
        <v>30</v>
      </c>
      <c r="I2262" s="217"/>
      <c r="J2262" s="213"/>
      <c r="K2262" s="213"/>
      <c r="L2262" s="218"/>
      <c r="M2262" s="219"/>
      <c r="N2262" s="220"/>
      <c r="O2262" s="220"/>
      <c r="P2262" s="220"/>
      <c r="Q2262" s="220"/>
      <c r="R2262" s="220"/>
      <c r="S2262" s="220"/>
      <c r="T2262" s="221"/>
      <c r="AT2262" s="222" t="s">
        <v>296</v>
      </c>
      <c r="AU2262" s="222" t="s">
        <v>82</v>
      </c>
      <c r="AV2262" s="14" t="s">
        <v>93</v>
      </c>
      <c r="AW2262" s="14" t="s">
        <v>34</v>
      </c>
      <c r="AX2262" s="14" t="s">
        <v>80</v>
      </c>
      <c r="AY2262" s="222" t="s">
        <v>286</v>
      </c>
    </row>
    <row r="2263" spans="1:65" s="2" customFormat="1" ht="21.75" customHeight="1">
      <c r="A2263" s="36"/>
      <c r="B2263" s="37"/>
      <c r="C2263" s="182" t="s">
        <v>2456</v>
      </c>
      <c r="D2263" s="182" t="s">
        <v>288</v>
      </c>
      <c r="E2263" s="183" t="s">
        <v>2457</v>
      </c>
      <c r="F2263" s="184" t="s">
        <v>2458</v>
      </c>
      <c r="G2263" s="185" t="s">
        <v>2459</v>
      </c>
      <c r="H2263" s="186">
        <v>1</v>
      </c>
      <c r="I2263" s="187"/>
      <c r="J2263" s="188">
        <f>ROUND(I2263*H2263,2)</f>
        <v>0</v>
      </c>
      <c r="K2263" s="184" t="s">
        <v>473</v>
      </c>
      <c r="L2263" s="41"/>
      <c r="M2263" s="189" t="s">
        <v>21</v>
      </c>
      <c r="N2263" s="190" t="s">
        <v>44</v>
      </c>
      <c r="O2263" s="66"/>
      <c r="P2263" s="191">
        <f>O2263*H2263</f>
        <v>0</v>
      </c>
      <c r="Q2263" s="191">
        <v>0</v>
      </c>
      <c r="R2263" s="191">
        <f>Q2263*H2263</f>
        <v>0</v>
      </c>
      <c r="S2263" s="191">
        <v>0</v>
      </c>
      <c r="T2263" s="192">
        <f>S2263*H2263</f>
        <v>0</v>
      </c>
      <c r="U2263" s="36"/>
      <c r="V2263" s="36"/>
      <c r="W2263" s="36"/>
      <c r="X2263" s="36"/>
      <c r="Y2263" s="36"/>
      <c r="Z2263" s="36"/>
      <c r="AA2263" s="36"/>
      <c r="AB2263" s="36"/>
      <c r="AC2263" s="36"/>
      <c r="AD2263" s="36"/>
      <c r="AE2263" s="36"/>
      <c r="AR2263" s="193" t="s">
        <v>103</v>
      </c>
      <c r="AT2263" s="193" t="s">
        <v>288</v>
      </c>
      <c r="AU2263" s="193" t="s">
        <v>82</v>
      </c>
      <c r="AY2263" s="19" t="s">
        <v>286</v>
      </c>
      <c r="BE2263" s="194">
        <f>IF(N2263="základní",J2263,0)</f>
        <v>0</v>
      </c>
      <c r="BF2263" s="194">
        <f>IF(N2263="snížená",J2263,0)</f>
        <v>0</v>
      </c>
      <c r="BG2263" s="194">
        <f>IF(N2263="zákl. přenesená",J2263,0)</f>
        <v>0</v>
      </c>
      <c r="BH2263" s="194">
        <f>IF(N2263="sníž. přenesená",J2263,0)</f>
        <v>0</v>
      </c>
      <c r="BI2263" s="194">
        <f>IF(N2263="nulová",J2263,0)</f>
        <v>0</v>
      </c>
      <c r="BJ2263" s="19" t="s">
        <v>80</v>
      </c>
      <c r="BK2263" s="194">
        <f>ROUND(I2263*H2263,2)</f>
        <v>0</v>
      </c>
      <c r="BL2263" s="19" t="s">
        <v>103</v>
      </c>
      <c r="BM2263" s="193" t="s">
        <v>2460</v>
      </c>
    </row>
    <row r="2264" spans="1:65" s="2" customFormat="1" ht="19.5">
      <c r="A2264" s="36"/>
      <c r="B2264" s="37"/>
      <c r="C2264" s="38"/>
      <c r="D2264" s="202" t="s">
        <v>377</v>
      </c>
      <c r="E2264" s="38"/>
      <c r="F2264" s="244" t="s">
        <v>2461</v>
      </c>
      <c r="G2264" s="38"/>
      <c r="H2264" s="38"/>
      <c r="I2264" s="197"/>
      <c r="J2264" s="38"/>
      <c r="K2264" s="38"/>
      <c r="L2264" s="41"/>
      <c r="M2264" s="198"/>
      <c r="N2264" s="199"/>
      <c r="O2264" s="66"/>
      <c r="P2264" s="66"/>
      <c r="Q2264" s="66"/>
      <c r="R2264" s="66"/>
      <c r="S2264" s="66"/>
      <c r="T2264" s="67"/>
      <c r="U2264" s="36"/>
      <c r="V2264" s="36"/>
      <c r="W2264" s="36"/>
      <c r="X2264" s="36"/>
      <c r="Y2264" s="36"/>
      <c r="Z2264" s="36"/>
      <c r="AA2264" s="36"/>
      <c r="AB2264" s="36"/>
      <c r="AC2264" s="36"/>
      <c r="AD2264" s="36"/>
      <c r="AE2264" s="36"/>
      <c r="AT2264" s="19" t="s">
        <v>377</v>
      </c>
      <c r="AU2264" s="19" t="s">
        <v>82</v>
      </c>
    </row>
    <row r="2265" spans="1:65" s="2" customFormat="1" ht="24.2" customHeight="1">
      <c r="A2265" s="36"/>
      <c r="B2265" s="37"/>
      <c r="C2265" s="182" t="s">
        <v>2462</v>
      </c>
      <c r="D2265" s="182" t="s">
        <v>288</v>
      </c>
      <c r="E2265" s="183" t="s">
        <v>2463</v>
      </c>
      <c r="F2265" s="184" t="s">
        <v>2464</v>
      </c>
      <c r="G2265" s="185" t="s">
        <v>142</v>
      </c>
      <c r="H2265" s="186">
        <v>1601.42</v>
      </c>
      <c r="I2265" s="187"/>
      <c r="J2265" s="188">
        <f>ROUND(I2265*H2265,2)</f>
        <v>0</v>
      </c>
      <c r="K2265" s="184" t="s">
        <v>292</v>
      </c>
      <c r="L2265" s="41"/>
      <c r="M2265" s="189" t="s">
        <v>21</v>
      </c>
      <c r="N2265" s="190" t="s">
        <v>44</v>
      </c>
      <c r="O2265" s="66"/>
      <c r="P2265" s="191">
        <f>O2265*H2265</f>
        <v>0</v>
      </c>
      <c r="Q2265" s="191">
        <v>4.0000000000000003E-5</v>
      </c>
      <c r="R2265" s="191">
        <f>Q2265*H2265</f>
        <v>6.4056800000000011E-2</v>
      </c>
      <c r="S2265" s="191">
        <v>0</v>
      </c>
      <c r="T2265" s="192">
        <f>S2265*H2265</f>
        <v>0</v>
      </c>
      <c r="U2265" s="36"/>
      <c r="V2265" s="36"/>
      <c r="W2265" s="36"/>
      <c r="X2265" s="36"/>
      <c r="Y2265" s="36"/>
      <c r="Z2265" s="36"/>
      <c r="AA2265" s="36"/>
      <c r="AB2265" s="36"/>
      <c r="AC2265" s="36"/>
      <c r="AD2265" s="36"/>
      <c r="AE2265" s="36"/>
      <c r="AR2265" s="193" t="s">
        <v>103</v>
      </c>
      <c r="AT2265" s="193" t="s">
        <v>288</v>
      </c>
      <c r="AU2265" s="193" t="s">
        <v>82</v>
      </c>
      <c r="AY2265" s="19" t="s">
        <v>286</v>
      </c>
      <c r="BE2265" s="194">
        <f>IF(N2265="základní",J2265,0)</f>
        <v>0</v>
      </c>
      <c r="BF2265" s="194">
        <f>IF(N2265="snížená",J2265,0)</f>
        <v>0</v>
      </c>
      <c r="BG2265" s="194">
        <f>IF(N2265="zákl. přenesená",J2265,0)</f>
        <v>0</v>
      </c>
      <c r="BH2265" s="194">
        <f>IF(N2265="sníž. přenesená",J2265,0)</f>
        <v>0</v>
      </c>
      <c r="BI2265" s="194">
        <f>IF(N2265="nulová",J2265,0)</f>
        <v>0</v>
      </c>
      <c r="BJ2265" s="19" t="s">
        <v>80</v>
      </c>
      <c r="BK2265" s="194">
        <f>ROUND(I2265*H2265,2)</f>
        <v>0</v>
      </c>
      <c r="BL2265" s="19" t="s">
        <v>103</v>
      </c>
      <c r="BM2265" s="193" t="s">
        <v>2465</v>
      </c>
    </row>
    <row r="2266" spans="1:65" s="2" customFormat="1" ht="11.25">
      <c r="A2266" s="36"/>
      <c r="B2266" s="37"/>
      <c r="C2266" s="38"/>
      <c r="D2266" s="195" t="s">
        <v>294</v>
      </c>
      <c r="E2266" s="38"/>
      <c r="F2266" s="196" t="s">
        <v>2466</v>
      </c>
      <c r="G2266" s="38"/>
      <c r="H2266" s="38"/>
      <c r="I2266" s="197"/>
      <c r="J2266" s="38"/>
      <c r="K2266" s="38"/>
      <c r="L2266" s="41"/>
      <c r="M2266" s="198"/>
      <c r="N2266" s="199"/>
      <c r="O2266" s="66"/>
      <c r="P2266" s="66"/>
      <c r="Q2266" s="66"/>
      <c r="R2266" s="66"/>
      <c r="S2266" s="66"/>
      <c r="T2266" s="67"/>
      <c r="U2266" s="36"/>
      <c r="V2266" s="36"/>
      <c r="W2266" s="36"/>
      <c r="X2266" s="36"/>
      <c r="Y2266" s="36"/>
      <c r="Z2266" s="36"/>
      <c r="AA2266" s="36"/>
      <c r="AB2266" s="36"/>
      <c r="AC2266" s="36"/>
      <c r="AD2266" s="36"/>
      <c r="AE2266" s="36"/>
      <c r="AT2266" s="19" t="s">
        <v>294</v>
      </c>
      <c r="AU2266" s="19" t="s">
        <v>82</v>
      </c>
    </row>
    <row r="2267" spans="1:65" s="15" customFormat="1" ht="11.25">
      <c r="B2267" s="223"/>
      <c r="C2267" s="224"/>
      <c r="D2267" s="202" t="s">
        <v>296</v>
      </c>
      <c r="E2267" s="225" t="s">
        <v>21</v>
      </c>
      <c r="F2267" s="226" t="s">
        <v>1547</v>
      </c>
      <c r="G2267" s="224"/>
      <c r="H2267" s="225" t="s">
        <v>21</v>
      </c>
      <c r="I2267" s="227"/>
      <c r="J2267" s="224"/>
      <c r="K2267" s="224"/>
      <c r="L2267" s="228"/>
      <c r="M2267" s="229"/>
      <c r="N2267" s="230"/>
      <c r="O2267" s="230"/>
      <c r="P2267" s="230"/>
      <c r="Q2267" s="230"/>
      <c r="R2267" s="230"/>
      <c r="S2267" s="230"/>
      <c r="T2267" s="231"/>
      <c r="AT2267" s="232" t="s">
        <v>296</v>
      </c>
      <c r="AU2267" s="232" t="s">
        <v>82</v>
      </c>
      <c r="AV2267" s="15" t="s">
        <v>80</v>
      </c>
      <c r="AW2267" s="15" t="s">
        <v>34</v>
      </c>
      <c r="AX2267" s="15" t="s">
        <v>73</v>
      </c>
      <c r="AY2267" s="232" t="s">
        <v>286</v>
      </c>
    </row>
    <row r="2268" spans="1:65" s="13" customFormat="1" ht="11.25">
      <c r="B2268" s="200"/>
      <c r="C2268" s="201"/>
      <c r="D2268" s="202" t="s">
        <v>296</v>
      </c>
      <c r="E2268" s="203" t="s">
        <v>21</v>
      </c>
      <c r="F2268" s="204" t="s">
        <v>1548</v>
      </c>
      <c r="G2268" s="201"/>
      <c r="H2268" s="205">
        <v>279.95</v>
      </c>
      <c r="I2268" s="206"/>
      <c r="J2268" s="201"/>
      <c r="K2268" s="201"/>
      <c r="L2268" s="207"/>
      <c r="M2268" s="208"/>
      <c r="N2268" s="209"/>
      <c r="O2268" s="209"/>
      <c r="P2268" s="209"/>
      <c r="Q2268" s="209"/>
      <c r="R2268" s="209"/>
      <c r="S2268" s="209"/>
      <c r="T2268" s="210"/>
      <c r="AT2268" s="211" t="s">
        <v>296</v>
      </c>
      <c r="AU2268" s="211" t="s">
        <v>82</v>
      </c>
      <c r="AV2268" s="13" t="s">
        <v>82</v>
      </c>
      <c r="AW2268" s="13" t="s">
        <v>34</v>
      </c>
      <c r="AX2268" s="13" t="s">
        <v>73</v>
      </c>
      <c r="AY2268" s="211" t="s">
        <v>286</v>
      </c>
    </row>
    <row r="2269" spans="1:65" s="13" customFormat="1" ht="11.25">
      <c r="B2269" s="200"/>
      <c r="C2269" s="201"/>
      <c r="D2269" s="202" t="s">
        <v>296</v>
      </c>
      <c r="E2269" s="203" t="s">
        <v>21</v>
      </c>
      <c r="F2269" s="204" t="s">
        <v>1549</v>
      </c>
      <c r="G2269" s="201"/>
      <c r="H2269" s="205">
        <v>74.89</v>
      </c>
      <c r="I2269" s="206"/>
      <c r="J2269" s="201"/>
      <c r="K2269" s="201"/>
      <c r="L2269" s="207"/>
      <c r="M2269" s="208"/>
      <c r="N2269" s="209"/>
      <c r="O2269" s="209"/>
      <c r="P2269" s="209"/>
      <c r="Q2269" s="209"/>
      <c r="R2269" s="209"/>
      <c r="S2269" s="209"/>
      <c r="T2269" s="210"/>
      <c r="AT2269" s="211" t="s">
        <v>296</v>
      </c>
      <c r="AU2269" s="211" t="s">
        <v>82</v>
      </c>
      <c r="AV2269" s="13" t="s">
        <v>82</v>
      </c>
      <c r="AW2269" s="13" t="s">
        <v>34</v>
      </c>
      <c r="AX2269" s="13" t="s">
        <v>73</v>
      </c>
      <c r="AY2269" s="211" t="s">
        <v>286</v>
      </c>
    </row>
    <row r="2270" spans="1:65" s="13" customFormat="1" ht="22.5">
      <c r="B2270" s="200"/>
      <c r="C2270" s="201"/>
      <c r="D2270" s="202" t="s">
        <v>296</v>
      </c>
      <c r="E2270" s="203" t="s">
        <v>21</v>
      </c>
      <c r="F2270" s="204" t="s">
        <v>1550</v>
      </c>
      <c r="G2270" s="201"/>
      <c r="H2270" s="205">
        <v>207.24</v>
      </c>
      <c r="I2270" s="206"/>
      <c r="J2270" s="201"/>
      <c r="K2270" s="201"/>
      <c r="L2270" s="207"/>
      <c r="M2270" s="208"/>
      <c r="N2270" s="209"/>
      <c r="O2270" s="209"/>
      <c r="P2270" s="209"/>
      <c r="Q2270" s="209"/>
      <c r="R2270" s="209"/>
      <c r="S2270" s="209"/>
      <c r="T2270" s="210"/>
      <c r="AT2270" s="211" t="s">
        <v>296</v>
      </c>
      <c r="AU2270" s="211" t="s">
        <v>82</v>
      </c>
      <c r="AV2270" s="13" t="s">
        <v>82</v>
      </c>
      <c r="AW2270" s="13" t="s">
        <v>34</v>
      </c>
      <c r="AX2270" s="13" t="s">
        <v>73</v>
      </c>
      <c r="AY2270" s="211" t="s">
        <v>286</v>
      </c>
    </row>
    <row r="2271" spans="1:65" s="13" customFormat="1" ht="11.25">
      <c r="B2271" s="200"/>
      <c r="C2271" s="201"/>
      <c r="D2271" s="202" t="s">
        <v>296</v>
      </c>
      <c r="E2271" s="203" t="s">
        <v>21</v>
      </c>
      <c r="F2271" s="204" t="s">
        <v>1551</v>
      </c>
      <c r="G2271" s="201"/>
      <c r="H2271" s="205">
        <v>301.81</v>
      </c>
      <c r="I2271" s="206"/>
      <c r="J2271" s="201"/>
      <c r="K2271" s="201"/>
      <c r="L2271" s="207"/>
      <c r="M2271" s="208"/>
      <c r="N2271" s="209"/>
      <c r="O2271" s="209"/>
      <c r="P2271" s="209"/>
      <c r="Q2271" s="209"/>
      <c r="R2271" s="209"/>
      <c r="S2271" s="209"/>
      <c r="T2271" s="210"/>
      <c r="AT2271" s="211" t="s">
        <v>296</v>
      </c>
      <c r="AU2271" s="211" t="s">
        <v>82</v>
      </c>
      <c r="AV2271" s="13" t="s">
        <v>82</v>
      </c>
      <c r="AW2271" s="13" t="s">
        <v>34</v>
      </c>
      <c r="AX2271" s="13" t="s">
        <v>73</v>
      </c>
      <c r="AY2271" s="211" t="s">
        <v>286</v>
      </c>
    </row>
    <row r="2272" spans="1:65" s="13" customFormat="1" ht="11.25">
      <c r="B2272" s="200"/>
      <c r="C2272" s="201"/>
      <c r="D2272" s="202" t="s">
        <v>296</v>
      </c>
      <c r="E2272" s="203" t="s">
        <v>21</v>
      </c>
      <c r="F2272" s="204" t="s">
        <v>2421</v>
      </c>
      <c r="G2272" s="201"/>
      <c r="H2272" s="205">
        <v>481.92</v>
      </c>
      <c r="I2272" s="206"/>
      <c r="J2272" s="201"/>
      <c r="K2272" s="201"/>
      <c r="L2272" s="207"/>
      <c r="M2272" s="208"/>
      <c r="N2272" s="209"/>
      <c r="O2272" s="209"/>
      <c r="P2272" s="209"/>
      <c r="Q2272" s="209"/>
      <c r="R2272" s="209"/>
      <c r="S2272" s="209"/>
      <c r="T2272" s="210"/>
      <c r="AT2272" s="211" t="s">
        <v>296</v>
      </c>
      <c r="AU2272" s="211" t="s">
        <v>82</v>
      </c>
      <c r="AV2272" s="13" t="s">
        <v>82</v>
      </c>
      <c r="AW2272" s="13" t="s">
        <v>34</v>
      </c>
      <c r="AX2272" s="13" t="s">
        <v>73</v>
      </c>
      <c r="AY2272" s="211" t="s">
        <v>286</v>
      </c>
    </row>
    <row r="2273" spans="1:65" s="13" customFormat="1" ht="11.25">
      <c r="B2273" s="200"/>
      <c r="C2273" s="201"/>
      <c r="D2273" s="202" t="s">
        <v>296</v>
      </c>
      <c r="E2273" s="203" t="s">
        <v>21</v>
      </c>
      <c r="F2273" s="204" t="s">
        <v>2422</v>
      </c>
      <c r="G2273" s="201"/>
      <c r="H2273" s="205">
        <v>60.61</v>
      </c>
      <c r="I2273" s="206"/>
      <c r="J2273" s="201"/>
      <c r="K2273" s="201"/>
      <c r="L2273" s="207"/>
      <c r="M2273" s="208"/>
      <c r="N2273" s="209"/>
      <c r="O2273" s="209"/>
      <c r="P2273" s="209"/>
      <c r="Q2273" s="209"/>
      <c r="R2273" s="209"/>
      <c r="S2273" s="209"/>
      <c r="T2273" s="210"/>
      <c r="AT2273" s="211" t="s">
        <v>296</v>
      </c>
      <c r="AU2273" s="211" t="s">
        <v>82</v>
      </c>
      <c r="AV2273" s="13" t="s">
        <v>82</v>
      </c>
      <c r="AW2273" s="13" t="s">
        <v>34</v>
      </c>
      <c r="AX2273" s="13" t="s">
        <v>73</v>
      </c>
      <c r="AY2273" s="211" t="s">
        <v>286</v>
      </c>
    </row>
    <row r="2274" spans="1:65" s="13" customFormat="1" ht="11.25">
      <c r="B2274" s="200"/>
      <c r="C2274" s="201"/>
      <c r="D2274" s="202" t="s">
        <v>296</v>
      </c>
      <c r="E2274" s="203" t="s">
        <v>21</v>
      </c>
      <c r="F2274" s="204" t="s">
        <v>2467</v>
      </c>
      <c r="G2274" s="201"/>
      <c r="H2274" s="205">
        <v>164</v>
      </c>
      <c r="I2274" s="206"/>
      <c r="J2274" s="201"/>
      <c r="K2274" s="201"/>
      <c r="L2274" s="207"/>
      <c r="M2274" s="208"/>
      <c r="N2274" s="209"/>
      <c r="O2274" s="209"/>
      <c r="P2274" s="209"/>
      <c r="Q2274" s="209"/>
      <c r="R2274" s="209"/>
      <c r="S2274" s="209"/>
      <c r="T2274" s="210"/>
      <c r="AT2274" s="211" t="s">
        <v>296</v>
      </c>
      <c r="AU2274" s="211" t="s">
        <v>82</v>
      </c>
      <c r="AV2274" s="13" t="s">
        <v>82</v>
      </c>
      <c r="AW2274" s="13" t="s">
        <v>34</v>
      </c>
      <c r="AX2274" s="13" t="s">
        <v>73</v>
      </c>
      <c r="AY2274" s="211" t="s">
        <v>286</v>
      </c>
    </row>
    <row r="2275" spans="1:65" s="13" customFormat="1" ht="11.25">
      <c r="B2275" s="200"/>
      <c r="C2275" s="201"/>
      <c r="D2275" s="202" t="s">
        <v>296</v>
      </c>
      <c r="E2275" s="203" t="s">
        <v>21</v>
      </c>
      <c r="F2275" s="204" t="s">
        <v>2468</v>
      </c>
      <c r="G2275" s="201"/>
      <c r="H2275" s="205">
        <v>31</v>
      </c>
      <c r="I2275" s="206"/>
      <c r="J2275" s="201"/>
      <c r="K2275" s="201"/>
      <c r="L2275" s="207"/>
      <c r="M2275" s="208"/>
      <c r="N2275" s="209"/>
      <c r="O2275" s="209"/>
      <c r="P2275" s="209"/>
      <c r="Q2275" s="209"/>
      <c r="R2275" s="209"/>
      <c r="S2275" s="209"/>
      <c r="T2275" s="210"/>
      <c r="AT2275" s="211" t="s">
        <v>296</v>
      </c>
      <c r="AU2275" s="211" t="s">
        <v>82</v>
      </c>
      <c r="AV2275" s="13" t="s">
        <v>82</v>
      </c>
      <c r="AW2275" s="13" t="s">
        <v>34</v>
      </c>
      <c r="AX2275" s="13" t="s">
        <v>73</v>
      </c>
      <c r="AY2275" s="211" t="s">
        <v>286</v>
      </c>
    </row>
    <row r="2276" spans="1:65" s="14" customFormat="1" ht="11.25">
      <c r="B2276" s="212"/>
      <c r="C2276" s="213"/>
      <c r="D2276" s="202" t="s">
        <v>296</v>
      </c>
      <c r="E2276" s="214" t="s">
        <v>21</v>
      </c>
      <c r="F2276" s="215" t="s">
        <v>300</v>
      </c>
      <c r="G2276" s="213"/>
      <c r="H2276" s="216">
        <v>1601.42</v>
      </c>
      <c r="I2276" s="217"/>
      <c r="J2276" s="213"/>
      <c r="K2276" s="213"/>
      <c r="L2276" s="218"/>
      <c r="M2276" s="219"/>
      <c r="N2276" s="220"/>
      <c r="O2276" s="220"/>
      <c r="P2276" s="220"/>
      <c r="Q2276" s="220"/>
      <c r="R2276" s="220"/>
      <c r="S2276" s="220"/>
      <c r="T2276" s="221"/>
      <c r="AT2276" s="222" t="s">
        <v>296</v>
      </c>
      <c r="AU2276" s="222" t="s">
        <v>82</v>
      </c>
      <c r="AV2276" s="14" t="s">
        <v>93</v>
      </c>
      <c r="AW2276" s="14" t="s">
        <v>34</v>
      </c>
      <c r="AX2276" s="14" t="s">
        <v>80</v>
      </c>
      <c r="AY2276" s="222" t="s">
        <v>286</v>
      </c>
    </row>
    <row r="2277" spans="1:65" s="2" customFormat="1" ht="24.2" customHeight="1">
      <c r="A2277" s="36"/>
      <c r="B2277" s="37"/>
      <c r="C2277" s="182" t="s">
        <v>2469</v>
      </c>
      <c r="D2277" s="182" t="s">
        <v>288</v>
      </c>
      <c r="E2277" s="183" t="s">
        <v>2470</v>
      </c>
      <c r="F2277" s="184" t="s">
        <v>2471</v>
      </c>
      <c r="G2277" s="185" t="s">
        <v>142</v>
      </c>
      <c r="H2277" s="186">
        <v>27.69</v>
      </c>
      <c r="I2277" s="187"/>
      <c r="J2277" s="188">
        <f>ROUND(I2277*H2277,2)</f>
        <v>0</v>
      </c>
      <c r="K2277" s="184" t="s">
        <v>292</v>
      </c>
      <c r="L2277" s="41"/>
      <c r="M2277" s="189" t="s">
        <v>21</v>
      </c>
      <c r="N2277" s="190" t="s">
        <v>44</v>
      </c>
      <c r="O2277" s="66"/>
      <c r="P2277" s="191">
        <f>O2277*H2277</f>
        <v>0</v>
      </c>
      <c r="Q2277" s="191">
        <v>3.6000000000000002E-4</v>
      </c>
      <c r="R2277" s="191">
        <f>Q2277*H2277</f>
        <v>9.9684000000000005E-3</v>
      </c>
      <c r="S2277" s="191">
        <v>0</v>
      </c>
      <c r="T2277" s="192">
        <f>S2277*H2277</f>
        <v>0</v>
      </c>
      <c r="U2277" s="36"/>
      <c r="V2277" s="36"/>
      <c r="W2277" s="36"/>
      <c r="X2277" s="36"/>
      <c r="Y2277" s="36"/>
      <c r="Z2277" s="36"/>
      <c r="AA2277" s="36"/>
      <c r="AB2277" s="36"/>
      <c r="AC2277" s="36"/>
      <c r="AD2277" s="36"/>
      <c r="AE2277" s="36"/>
      <c r="AR2277" s="193" t="s">
        <v>103</v>
      </c>
      <c r="AT2277" s="193" t="s">
        <v>288</v>
      </c>
      <c r="AU2277" s="193" t="s">
        <v>82</v>
      </c>
      <c r="AY2277" s="19" t="s">
        <v>286</v>
      </c>
      <c r="BE2277" s="194">
        <f>IF(N2277="základní",J2277,0)</f>
        <v>0</v>
      </c>
      <c r="BF2277" s="194">
        <f>IF(N2277="snížená",J2277,0)</f>
        <v>0</v>
      </c>
      <c r="BG2277" s="194">
        <f>IF(N2277="zákl. přenesená",J2277,0)</f>
        <v>0</v>
      </c>
      <c r="BH2277" s="194">
        <f>IF(N2277="sníž. přenesená",J2277,0)</f>
        <v>0</v>
      </c>
      <c r="BI2277" s="194">
        <f>IF(N2277="nulová",J2277,0)</f>
        <v>0</v>
      </c>
      <c r="BJ2277" s="19" t="s">
        <v>80</v>
      </c>
      <c r="BK2277" s="194">
        <f>ROUND(I2277*H2277,2)</f>
        <v>0</v>
      </c>
      <c r="BL2277" s="19" t="s">
        <v>103</v>
      </c>
      <c r="BM2277" s="193" t="s">
        <v>2472</v>
      </c>
    </row>
    <row r="2278" spans="1:65" s="2" customFormat="1" ht="11.25">
      <c r="A2278" s="36"/>
      <c r="B2278" s="37"/>
      <c r="C2278" s="38"/>
      <c r="D2278" s="195" t="s">
        <v>294</v>
      </c>
      <c r="E2278" s="38"/>
      <c r="F2278" s="196" t="s">
        <v>2473</v>
      </c>
      <c r="G2278" s="38"/>
      <c r="H2278" s="38"/>
      <c r="I2278" s="197"/>
      <c r="J2278" s="38"/>
      <c r="K2278" s="38"/>
      <c r="L2278" s="41"/>
      <c r="M2278" s="198"/>
      <c r="N2278" s="199"/>
      <c r="O2278" s="66"/>
      <c r="P2278" s="66"/>
      <c r="Q2278" s="66"/>
      <c r="R2278" s="66"/>
      <c r="S2278" s="66"/>
      <c r="T2278" s="67"/>
      <c r="U2278" s="36"/>
      <c r="V2278" s="36"/>
      <c r="W2278" s="36"/>
      <c r="X2278" s="36"/>
      <c r="Y2278" s="36"/>
      <c r="Z2278" s="36"/>
      <c r="AA2278" s="36"/>
      <c r="AB2278" s="36"/>
      <c r="AC2278" s="36"/>
      <c r="AD2278" s="36"/>
      <c r="AE2278" s="36"/>
      <c r="AT2278" s="19" t="s">
        <v>294</v>
      </c>
      <c r="AU2278" s="19" t="s">
        <v>82</v>
      </c>
    </row>
    <row r="2279" spans="1:65" s="13" customFormat="1" ht="11.25">
      <c r="B2279" s="200"/>
      <c r="C2279" s="201"/>
      <c r="D2279" s="202" t="s">
        <v>296</v>
      </c>
      <c r="E2279" s="203" t="s">
        <v>21</v>
      </c>
      <c r="F2279" s="204" t="s">
        <v>2474</v>
      </c>
      <c r="G2279" s="201"/>
      <c r="H2279" s="205">
        <v>27.69</v>
      </c>
      <c r="I2279" s="206"/>
      <c r="J2279" s="201"/>
      <c r="K2279" s="201"/>
      <c r="L2279" s="207"/>
      <c r="M2279" s="208"/>
      <c r="N2279" s="209"/>
      <c r="O2279" s="209"/>
      <c r="P2279" s="209"/>
      <c r="Q2279" s="209"/>
      <c r="R2279" s="209"/>
      <c r="S2279" s="209"/>
      <c r="T2279" s="210"/>
      <c r="AT2279" s="211" t="s">
        <v>296</v>
      </c>
      <c r="AU2279" s="211" t="s">
        <v>82</v>
      </c>
      <c r="AV2279" s="13" t="s">
        <v>82</v>
      </c>
      <c r="AW2279" s="13" t="s">
        <v>34</v>
      </c>
      <c r="AX2279" s="13" t="s">
        <v>73</v>
      </c>
      <c r="AY2279" s="211" t="s">
        <v>286</v>
      </c>
    </row>
    <row r="2280" spans="1:65" s="14" customFormat="1" ht="11.25">
      <c r="B2280" s="212"/>
      <c r="C2280" s="213"/>
      <c r="D2280" s="202" t="s">
        <v>296</v>
      </c>
      <c r="E2280" s="214" t="s">
        <v>21</v>
      </c>
      <c r="F2280" s="215" t="s">
        <v>300</v>
      </c>
      <c r="G2280" s="213"/>
      <c r="H2280" s="216">
        <v>27.69</v>
      </c>
      <c r="I2280" s="217"/>
      <c r="J2280" s="213"/>
      <c r="K2280" s="213"/>
      <c r="L2280" s="218"/>
      <c r="M2280" s="219"/>
      <c r="N2280" s="220"/>
      <c r="O2280" s="220"/>
      <c r="P2280" s="220"/>
      <c r="Q2280" s="220"/>
      <c r="R2280" s="220"/>
      <c r="S2280" s="220"/>
      <c r="T2280" s="221"/>
      <c r="AT2280" s="222" t="s">
        <v>296</v>
      </c>
      <c r="AU2280" s="222" t="s">
        <v>82</v>
      </c>
      <c r="AV2280" s="14" t="s">
        <v>93</v>
      </c>
      <c r="AW2280" s="14" t="s">
        <v>34</v>
      </c>
      <c r="AX2280" s="14" t="s">
        <v>80</v>
      </c>
      <c r="AY2280" s="222" t="s">
        <v>286</v>
      </c>
    </row>
    <row r="2281" spans="1:65" s="2" customFormat="1" ht="24.2" customHeight="1">
      <c r="A2281" s="36"/>
      <c r="B2281" s="37"/>
      <c r="C2281" s="182" t="s">
        <v>2475</v>
      </c>
      <c r="D2281" s="182" t="s">
        <v>288</v>
      </c>
      <c r="E2281" s="183" t="s">
        <v>2476</v>
      </c>
      <c r="F2281" s="184" t="s">
        <v>2477</v>
      </c>
      <c r="G2281" s="185" t="s">
        <v>472</v>
      </c>
      <c r="H2281" s="186">
        <v>10</v>
      </c>
      <c r="I2281" s="187"/>
      <c r="J2281" s="188">
        <f>ROUND(I2281*H2281,2)</f>
        <v>0</v>
      </c>
      <c r="K2281" s="184" t="s">
        <v>292</v>
      </c>
      <c r="L2281" s="41"/>
      <c r="M2281" s="189" t="s">
        <v>21</v>
      </c>
      <c r="N2281" s="190" t="s">
        <v>44</v>
      </c>
      <c r="O2281" s="66"/>
      <c r="P2281" s="191">
        <f>O2281*H2281</f>
        <v>0</v>
      </c>
      <c r="Q2281" s="191">
        <v>0.22417999999999999</v>
      </c>
      <c r="R2281" s="191">
        <f>Q2281*H2281</f>
        <v>2.2418</v>
      </c>
      <c r="S2281" s="191">
        <v>0.17299999999999999</v>
      </c>
      <c r="T2281" s="192">
        <f>S2281*H2281</f>
        <v>1.73</v>
      </c>
      <c r="U2281" s="36"/>
      <c r="V2281" s="36"/>
      <c r="W2281" s="36"/>
      <c r="X2281" s="36"/>
      <c r="Y2281" s="36"/>
      <c r="Z2281" s="36"/>
      <c r="AA2281" s="36"/>
      <c r="AB2281" s="36"/>
      <c r="AC2281" s="36"/>
      <c r="AD2281" s="36"/>
      <c r="AE2281" s="36"/>
      <c r="AR2281" s="193" t="s">
        <v>103</v>
      </c>
      <c r="AT2281" s="193" t="s">
        <v>288</v>
      </c>
      <c r="AU2281" s="193" t="s">
        <v>82</v>
      </c>
      <c r="AY2281" s="19" t="s">
        <v>286</v>
      </c>
      <c r="BE2281" s="194">
        <f>IF(N2281="základní",J2281,0)</f>
        <v>0</v>
      </c>
      <c r="BF2281" s="194">
        <f>IF(N2281="snížená",J2281,0)</f>
        <v>0</v>
      </c>
      <c r="BG2281" s="194">
        <f>IF(N2281="zákl. přenesená",J2281,0)</f>
        <v>0</v>
      </c>
      <c r="BH2281" s="194">
        <f>IF(N2281="sníž. přenesená",J2281,0)</f>
        <v>0</v>
      </c>
      <c r="BI2281" s="194">
        <f>IF(N2281="nulová",J2281,0)</f>
        <v>0</v>
      </c>
      <c r="BJ2281" s="19" t="s">
        <v>80</v>
      </c>
      <c r="BK2281" s="194">
        <f>ROUND(I2281*H2281,2)</f>
        <v>0</v>
      </c>
      <c r="BL2281" s="19" t="s">
        <v>103</v>
      </c>
      <c r="BM2281" s="193" t="s">
        <v>2478</v>
      </c>
    </row>
    <row r="2282" spans="1:65" s="2" customFormat="1" ht="11.25">
      <c r="A2282" s="36"/>
      <c r="B2282" s="37"/>
      <c r="C2282" s="38"/>
      <c r="D2282" s="195" t="s">
        <v>294</v>
      </c>
      <c r="E2282" s="38"/>
      <c r="F2282" s="196" t="s">
        <v>2479</v>
      </c>
      <c r="G2282" s="38"/>
      <c r="H2282" s="38"/>
      <c r="I2282" s="197"/>
      <c r="J2282" s="38"/>
      <c r="K2282" s="38"/>
      <c r="L2282" s="41"/>
      <c r="M2282" s="198"/>
      <c r="N2282" s="199"/>
      <c r="O2282" s="66"/>
      <c r="P2282" s="66"/>
      <c r="Q2282" s="66"/>
      <c r="R2282" s="66"/>
      <c r="S2282" s="66"/>
      <c r="T2282" s="67"/>
      <c r="U2282" s="36"/>
      <c r="V2282" s="36"/>
      <c r="W2282" s="36"/>
      <c r="X2282" s="36"/>
      <c r="Y2282" s="36"/>
      <c r="Z2282" s="36"/>
      <c r="AA2282" s="36"/>
      <c r="AB2282" s="36"/>
      <c r="AC2282" s="36"/>
      <c r="AD2282" s="36"/>
      <c r="AE2282" s="36"/>
      <c r="AT2282" s="19" t="s">
        <v>294</v>
      </c>
      <c r="AU2282" s="19" t="s">
        <v>82</v>
      </c>
    </row>
    <row r="2283" spans="1:65" s="13" customFormat="1" ht="11.25">
      <c r="B2283" s="200"/>
      <c r="C2283" s="201"/>
      <c r="D2283" s="202" t="s">
        <v>296</v>
      </c>
      <c r="E2283" s="203" t="s">
        <v>21</v>
      </c>
      <c r="F2283" s="204" t="s">
        <v>2480</v>
      </c>
      <c r="G2283" s="201"/>
      <c r="H2283" s="205">
        <v>10</v>
      </c>
      <c r="I2283" s="206"/>
      <c r="J2283" s="201"/>
      <c r="K2283" s="201"/>
      <c r="L2283" s="207"/>
      <c r="M2283" s="208"/>
      <c r="N2283" s="209"/>
      <c r="O2283" s="209"/>
      <c r="P2283" s="209"/>
      <c r="Q2283" s="209"/>
      <c r="R2283" s="209"/>
      <c r="S2283" s="209"/>
      <c r="T2283" s="210"/>
      <c r="AT2283" s="211" t="s">
        <v>296</v>
      </c>
      <c r="AU2283" s="211" t="s">
        <v>82</v>
      </c>
      <c r="AV2283" s="13" t="s">
        <v>82</v>
      </c>
      <c r="AW2283" s="13" t="s">
        <v>34</v>
      </c>
      <c r="AX2283" s="13" t="s">
        <v>73</v>
      </c>
      <c r="AY2283" s="211" t="s">
        <v>286</v>
      </c>
    </row>
    <row r="2284" spans="1:65" s="14" customFormat="1" ht="11.25">
      <c r="B2284" s="212"/>
      <c r="C2284" s="213"/>
      <c r="D2284" s="202" t="s">
        <v>296</v>
      </c>
      <c r="E2284" s="214" t="s">
        <v>21</v>
      </c>
      <c r="F2284" s="215" t="s">
        <v>300</v>
      </c>
      <c r="G2284" s="213"/>
      <c r="H2284" s="216">
        <v>10</v>
      </c>
      <c r="I2284" s="217"/>
      <c r="J2284" s="213"/>
      <c r="K2284" s="213"/>
      <c r="L2284" s="218"/>
      <c r="M2284" s="219"/>
      <c r="N2284" s="220"/>
      <c r="O2284" s="220"/>
      <c r="P2284" s="220"/>
      <c r="Q2284" s="220"/>
      <c r="R2284" s="220"/>
      <c r="S2284" s="220"/>
      <c r="T2284" s="221"/>
      <c r="AT2284" s="222" t="s">
        <v>296</v>
      </c>
      <c r="AU2284" s="222" t="s">
        <v>82</v>
      </c>
      <c r="AV2284" s="14" t="s">
        <v>93</v>
      </c>
      <c r="AW2284" s="14" t="s">
        <v>34</v>
      </c>
      <c r="AX2284" s="14" t="s">
        <v>80</v>
      </c>
      <c r="AY2284" s="222" t="s">
        <v>286</v>
      </c>
    </row>
    <row r="2285" spans="1:65" s="2" customFormat="1" ht="37.9" customHeight="1">
      <c r="A2285" s="36"/>
      <c r="B2285" s="37"/>
      <c r="C2285" s="182" t="s">
        <v>2481</v>
      </c>
      <c r="D2285" s="182" t="s">
        <v>288</v>
      </c>
      <c r="E2285" s="183" t="s">
        <v>2482</v>
      </c>
      <c r="F2285" s="184" t="s">
        <v>2483</v>
      </c>
      <c r="G2285" s="185" t="s">
        <v>129</v>
      </c>
      <c r="H2285" s="186">
        <v>0.6</v>
      </c>
      <c r="I2285" s="187"/>
      <c r="J2285" s="188">
        <f>ROUND(I2285*H2285,2)</f>
        <v>0</v>
      </c>
      <c r="K2285" s="184" t="s">
        <v>292</v>
      </c>
      <c r="L2285" s="41"/>
      <c r="M2285" s="189" t="s">
        <v>21</v>
      </c>
      <c r="N2285" s="190" t="s">
        <v>44</v>
      </c>
      <c r="O2285" s="66"/>
      <c r="P2285" s="191">
        <f>O2285*H2285</f>
        <v>0</v>
      </c>
      <c r="Q2285" s="191">
        <v>2.81E-3</v>
      </c>
      <c r="R2285" s="191">
        <f>Q2285*H2285</f>
        <v>1.686E-3</v>
      </c>
      <c r="S2285" s="191">
        <v>0</v>
      </c>
      <c r="T2285" s="192">
        <f>S2285*H2285</f>
        <v>0</v>
      </c>
      <c r="U2285" s="36"/>
      <c r="V2285" s="36"/>
      <c r="W2285" s="36"/>
      <c r="X2285" s="36"/>
      <c r="Y2285" s="36"/>
      <c r="Z2285" s="36"/>
      <c r="AA2285" s="36"/>
      <c r="AB2285" s="36"/>
      <c r="AC2285" s="36"/>
      <c r="AD2285" s="36"/>
      <c r="AE2285" s="36"/>
      <c r="AR2285" s="193" t="s">
        <v>103</v>
      </c>
      <c r="AT2285" s="193" t="s">
        <v>288</v>
      </c>
      <c r="AU2285" s="193" t="s">
        <v>82</v>
      </c>
      <c r="AY2285" s="19" t="s">
        <v>286</v>
      </c>
      <c r="BE2285" s="194">
        <f>IF(N2285="základní",J2285,0)</f>
        <v>0</v>
      </c>
      <c r="BF2285" s="194">
        <f>IF(N2285="snížená",J2285,0)</f>
        <v>0</v>
      </c>
      <c r="BG2285" s="194">
        <f>IF(N2285="zákl. přenesená",J2285,0)</f>
        <v>0</v>
      </c>
      <c r="BH2285" s="194">
        <f>IF(N2285="sníž. přenesená",J2285,0)</f>
        <v>0</v>
      </c>
      <c r="BI2285" s="194">
        <f>IF(N2285="nulová",J2285,0)</f>
        <v>0</v>
      </c>
      <c r="BJ2285" s="19" t="s">
        <v>80</v>
      </c>
      <c r="BK2285" s="194">
        <f>ROUND(I2285*H2285,2)</f>
        <v>0</v>
      </c>
      <c r="BL2285" s="19" t="s">
        <v>103</v>
      </c>
      <c r="BM2285" s="193" t="s">
        <v>2484</v>
      </c>
    </row>
    <row r="2286" spans="1:65" s="2" customFormat="1" ht="11.25">
      <c r="A2286" s="36"/>
      <c r="B2286" s="37"/>
      <c r="C2286" s="38"/>
      <c r="D2286" s="195" t="s">
        <v>294</v>
      </c>
      <c r="E2286" s="38"/>
      <c r="F2286" s="196" t="s">
        <v>2485</v>
      </c>
      <c r="G2286" s="38"/>
      <c r="H2286" s="38"/>
      <c r="I2286" s="197"/>
      <c r="J2286" s="38"/>
      <c r="K2286" s="38"/>
      <c r="L2286" s="41"/>
      <c r="M2286" s="198"/>
      <c r="N2286" s="199"/>
      <c r="O2286" s="66"/>
      <c r="P2286" s="66"/>
      <c r="Q2286" s="66"/>
      <c r="R2286" s="66"/>
      <c r="S2286" s="66"/>
      <c r="T2286" s="67"/>
      <c r="U2286" s="36"/>
      <c r="V2286" s="36"/>
      <c r="W2286" s="36"/>
      <c r="X2286" s="36"/>
      <c r="Y2286" s="36"/>
      <c r="Z2286" s="36"/>
      <c r="AA2286" s="36"/>
      <c r="AB2286" s="36"/>
      <c r="AC2286" s="36"/>
      <c r="AD2286" s="36"/>
      <c r="AE2286" s="36"/>
      <c r="AT2286" s="19" t="s">
        <v>294</v>
      </c>
      <c r="AU2286" s="19" t="s">
        <v>82</v>
      </c>
    </row>
    <row r="2287" spans="1:65" s="13" customFormat="1" ht="11.25">
      <c r="B2287" s="200"/>
      <c r="C2287" s="201"/>
      <c r="D2287" s="202" t="s">
        <v>296</v>
      </c>
      <c r="E2287" s="203" t="s">
        <v>21</v>
      </c>
      <c r="F2287" s="204" t="s">
        <v>2486</v>
      </c>
      <c r="G2287" s="201"/>
      <c r="H2287" s="205">
        <v>0.6</v>
      </c>
      <c r="I2287" s="206"/>
      <c r="J2287" s="201"/>
      <c r="K2287" s="201"/>
      <c r="L2287" s="207"/>
      <c r="M2287" s="208"/>
      <c r="N2287" s="209"/>
      <c r="O2287" s="209"/>
      <c r="P2287" s="209"/>
      <c r="Q2287" s="209"/>
      <c r="R2287" s="209"/>
      <c r="S2287" s="209"/>
      <c r="T2287" s="210"/>
      <c r="AT2287" s="211" t="s">
        <v>296</v>
      </c>
      <c r="AU2287" s="211" t="s">
        <v>82</v>
      </c>
      <c r="AV2287" s="13" t="s">
        <v>82</v>
      </c>
      <c r="AW2287" s="13" t="s">
        <v>34</v>
      </c>
      <c r="AX2287" s="13" t="s">
        <v>73</v>
      </c>
      <c r="AY2287" s="211" t="s">
        <v>286</v>
      </c>
    </row>
    <row r="2288" spans="1:65" s="14" customFormat="1" ht="11.25">
      <c r="B2288" s="212"/>
      <c r="C2288" s="213"/>
      <c r="D2288" s="202" t="s">
        <v>296</v>
      </c>
      <c r="E2288" s="214" t="s">
        <v>21</v>
      </c>
      <c r="F2288" s="215" t="s">
        <v>300</v>
      </c>
      <c r="G2288" s="213"/>
      <c r="H2288" s="216">
        <v>0.6</v>
      </c>
      <c r="I2288" s="217"/>
      <c r="J2288" s="213"/>
      <c r="K2288" s="213"/>
      <c r="L2288" s="218"/>
      <c r="M2288" s="219"/>
      <c r="N2288" s="220"/>
      <c r="O2288" s="220"/>
      <c r="P2288" s="220"/>
      <c r="Q2288" s="220"/>
      <c r="R2288" s="220"/>
      <c r="S2288" s="220"/>
      <c r="T2288" s="221"/>
      <c r="AT2288" s="222" t="s">
        <v>296</v>
      </c>
      <c r="AU2288" s="222" t="s">
        <v>82</v>
      </c>
      <c r="AV2288" s="14" t="s">
        <v>93</v>
      </c>
      <c r="AW2288" s="14" t="s">
        <v>34</v>
      </c>
      <c r="AX2288" s="14" t="s">
        <v>80</v>
      </c>
      <c r="AY2288" s="222" t="s">
        <v>286</v>
      </c>
    </row>
    <row r="2289" spans="1:65" s="2" customFormat="1" ht="37.9" customHeight="1">
      <c r="A2289" s="36"/>
      <c r="B2289" s="37"/>
      <c r="C2289" s="182" t="s">
        <v>2487</v>
      </c>
      <c r="D2289" s="182" t="s">
        <v>288</v>
      </c>
      <c r="E2289" s="183" t="s">
        <v>2488</v>
      </c>
      <c r="F2289" s="184" t="s">
        <v>2489</v>
      </c>
      <c r="G2289" s="185" t="s">
        <v>638</v>
      </c>
      <c r="H2289" s="186">
        <v>740</v>
      </c>
      <c r="I2289" s="187"/>
      <c r="J2289" s="188">
        <f>ROUND(I2289*H2289,2)</f>
        <v>0</v>
      </c>
      <c r="K2289" s="184" t="s">
        <v>473</v>
      </c>
      <c r="L2289" s="41"/>
      <c r="M2289" s="189" t="s">
        <v>21</v>
      </c>
      <c r="N2289" s="190" t="s">
        <v>44</v>
      </c>
      <c r="O2289" s="66"/>
      <c r="P2289" s="191">
        <f>O2289*H2289</f>
        <v>0</v>
      </c>
      <c r="Q2289" s="191">
        <v>5.1999999999999995E-4</v>
      </c>
      <c r="R2289" s="191">
        <f>Q2289*H2289</f>
        <v>0.38479999999999998</v>
      </c>
      <c r="S2289" s="191">
        <v>0</v>
      </c>
      <c r="T2289" s="192">
        <f>S2289*H2289</f>
        <v>0</v>
      </c>
      <c r="U2289" s="36"/>
      <c r="V2289" s="36"/>
      <c r="W2289" s="36"/>
      <c r="X2289" s="36"/>
      <c r="Y2289" s="36"/>
      <c r="Z2289" s="36"/>
      <c r="AA2289" s="36"/>
      <c r="AB2289" s="36"/>
      <c r="AC2289" s="36"/>
      <c r="AD2289" s="36"/>
      <c r="AE2289" s="36"/>
      <c r="AR2289" s="193" t="s">
        <v>103</v>
      </c>
      <c r="AT2289" s="193" t="s">
        <v>288</v>
      </c>
      <c r="AU2289" s="193" t="s">
        <v>82</v>
      </c>
      <c r="AY2289" s="19" t="s">
        <v>286</v>
      </c>
      <c r="BE2289" s="194">
        <f>IF(N2289="základní",J2289,0)</f>
        <v>0</v>
      </c>
      <c r="BF2289" s="194">
        <f>IF(N2289="snížená",J2289,0)</f>
        <v>0</v>
      </c>
      <c r="BG2289" s="194">
        <f>IF(N2289="zákl. přenesená",J2289,0)</f>
        <v>0</v>
      </c>
      <c r="BH2289" s="194">
        <f>IF(N2289="sníž. přenesená",J2289,0)</f>
        <v>0</v>
      </c>
      <c r="BI2289" s="194">
        <f>IF(N2289="nulová",J2289,0)</f>
        <v>0</v>
      </c>
      <c r="BJ2289" s="19" t="s">
        <v>80</v>
      </c>
      <c r="BK2289" s="194">
        <f>ROUND(I2289*H2289,2)</f>
        <v>0</v>
      </c>
      <c r="BL2289" s="19" t="s">
        <v>103</v>
      </c>
      <c r="BM2289" s="193" t="s">
        <v>2490</v>
      </c>
    </row>
    <row r="2290" spans="1:65" s="13" customFormat="1" ht="11.25">
      <c r="B2290" s="200"/>
      <c r="C2290" s="201"/>
      <c r="D2290" s="202" t="s">
        <v>296</v>
      </c>
      <c r="E2290" s="203" t="s">
        <v>21</v>
      </c>
      <c r="F2290" s="204" t="s">
        <v>2491</v>
      </c>
      <c r="G2290" s="201"/>
      <c r="H2290" s="205">
        <v>740</v>
      </c>
      <c r="I2290" s="206"/>
      <c r="J2290" s="201"/>
      <c r="K2290" s="201"/>
      <c r="L2290" s="207"/>
      <c r="M2290" s="208"/>
      <c r="N2290" s="209"/>
      <c r="O2290" s="209"/>
      <c r="P2290" s="209"/>
      <c r="Q2290" s="209"/>
      <c r="R2290" s="209"/>
      <c r="S2290" s="209"/>
      <c r="T2290" s="210"/>
      <c r="AT2290" s="211" t="s">
        <v>296</v>
      </c>
      <c r="AU2290" s="211" t="s">
        <v>82</v>
      </c>
      <c r="AV2290" s="13" t="s">
        <v>82</v>
      </c>
      <c r="AW2290" s="13" t="s">
        <v>34</v>
      </c>
      <c r="AX2290" s="13" t="s">
        <v>73</v>
      </c>
      <c r="AY2290" s="211" t="s">
        <v>286</v>
      </c>
    </row>
    <row r="2291" spans="1:65" s="14" customFormat="1" ht="11.25">
      <c r="B2291" s="212"/>
      <c r="C2291" s="213"/>
      <c r="D2291" s="202" t="s">
        <v>296</v>
      </c>
      <c r="E2291" s="214" t="s">
        <v>21</v>
      </c>
      <c r="F2291" s="215" t="s">
        <v>300</v>
      </c>
      <c r="G2291" s="213"/>
      <c r="H2291" s="216">
        <v>740</v>
      </c>
      <c r="I2291" s="217"/>
      <c r="J2291" s="213"/>
      <c r="K2291" s="213"/>
      <c r="L2291" s="218"/>
      <c r="M2291" s="219"/>
      <c r="N2291" s="220"/>
      <c r="O2291" s="220"/>
      <c r="P2291" s="220"/>
      <c r="Q2291" s="220"/>
      <c r="R2291" s="220"/>
      <c r="S2291" s="220"/>
      <c r="T2291" s="221"/>
      <c r="AT2291" s="222" t="s">
        <v>296</v>
      </c>
      <c r="AU2291" s="222" t="s">
        <v>82</v>
      </c>
      <c r="AV2291" s="14" t="s">
        <v>93</v>
      </c>
      <c r="AW2291" s="14" t="s">
        <v>34</v>
      </c>
      <c r="AX2291" s="14" t="s">
        <v>80</v>
      </c>
      <c r="AY2291" s="222" t="s">
        <v>286</v>
      </c>
    </row>
    <row r="2292" spans="1:65" s="2" customFormat="1" ht="16.5" customHeight="1">
      <c r="A2292" s="36"/>
      <c r="B2292" s="37"/>
      <c r="C2292" s="182" t="s">
        <v>2492</v>
      </c>
      <c r="D2292" s="182" t="s">
        <v>288</v>
      </c>
      <c r="E2292" s="183" t="s">
        <v>2493</v>
      </c>
      <c r="F2292" s="184" t="s">
        <v>2494</v>
      </c>
      <c r="G2292" s="185" t="s">
        <v>638</v>
      </c>
      <c r="H2292" s="186">
        <v>13</v>
      </c>
      <c r="I2292" s="187"/>
      <c r="J2292" s="188">
        <f>ROUND(I2292*H2292,2)</f>
        <v>0</v>
      </c>
      <c r="K2292" s="184" t="s">
        <v>292</v>
      </c>
      <c r="L2292" s="41"/>
      <c r="M2292" s="189" t="s">
        <v>21</v>
      </c>
      <c r="N2292" s="190" t="s">
        <v>44</v>
      </c>
      <c r="O2292" s="66"/>
      <c r="P2292" s="191">
        <f>O2292*H2292</f>
        <v>0</v>
      </c>
      <c r="Q2292" s="191">
        <v>1.8000000000000001E-4</v>
      </c>
      <c r="R2292" s="191">
        <f>Q2292*H2292</f>
        <v>2.3400000000000001E-3</v>
      </c>
      <c r="S2292" s="191">
        <v>0</v>
      </c>
      <c r="T2292" s="192">
        <f>S2292*H2292</f>
        <v>0</v>
      </c>
      <c r="U2292" s="36"/>
      <c r="V2292" s="36"/>
      <c r="W2292" s="36"/>
      <c r="X2292" s="36"/>
      <c r="Y2292" s="36"/>
      <c r="Z2292" s="36"/>
      <c r="AA2292" s="36"/>
      <c r="AB2292" s="36"/>
      <c r="AC2292" s="36"/>
      <c r="AD2292" s="36"/>
      <c r="AE2292" s="36"/>
      <c r="AR2292" s="193" t="s">
        <v>103</v>
      </c>
      <c r="AT2292" s="193" t="s">
        <v>288</v>
      </c>
      <c r="AU2292" s="193" t="s">
        <v>82</v>
      </c>
      <c r="AY2292" s="19" t="s">
        <v>286</v>
      </c>
      <c r="BE2292" s="194">
        <f>IF(N2292="základní",J2292,0)</f>
        <v>0</v>
      </c>
      <c r="BF2292" s="194">
        <f>IF(N2292="snížená",J2292,0)</f>
        <v>0</v>
      </c>
      <c r="BG2292" s="194">
        <f>IF(N2292="zákl. přenesená",J2292,0)</f>
        <v>0</v>
      </c>
      <c r="BH2292" s="194">
        <f>IF(N2292="sníž. přenesená",J2292,0)</f>
        <v>0</v>
      </c>
      <c r="BI2292" s="194">
        <f>IF(N2292="nulová",J2292,0)</f>
        <v>0</v>
      </c>
      <c r="BJ2292" s="19" t="s">
        <v>80</v>
      </c>
      <c r="BK2292" s="194">
        <f>ROUND(I2292*H2292,2)</f>
        <v>0</v>
      </c>
      <c r="BL2292" s="19" t="s">
        <v>103</v>
      </c>
      <c r="BM2292" s="193" t="s">
        <v>2495</v>
      </c>
    </row>
    <row r="2293" spans="1:65" s="2" customFormat="1" ht="11.25">
      <c r="A2293" s="36"/>
      <c r="B2293" s="37"/>
      <c r="C2293" s="38"/>
      <c r="D2293" s="195" t="s">
        <v>294</v>
      </c>
      <c r="E2293" s="38"/>
      <c r="F2293" s="196" t="s">
        <v>2496</v>
      </c>
      <c r="G2293" s="38"/>
      <c r="H2293" s="38"/>
      <c r="I2293" s="197"/>
      <c r="J2293" s="38"/>
      <c r="K2293" s="38"/>
      <c r="L2293" s="41"/>
      <c r="M2293" s="198"/>
      <c r="N2293" s="199"/>
      <c r="O2293" s="66"/>
      <c r="P2293" s="66"/>
      <c r="Q2293" s="66"/>
      <c r="R2293" s="66"/>
      <c r="S2293" s="66"/>
      <c r="T2293" s="67"/>
      <c r="U2293" s="36"/>
      <c r="V2293" s="36"/>
      <c r="W2293" s="36"/>
      <c r="X2293" s="36"/>
      <c r="Y2293" s="36"/>
      <c r="Z2293" s="36"/>
      <c r="AA2293" s="36"/>
      <c r="AB2293" s="36"/>
      <c r="AC2293" s="36"/>
      <c r="AD2293" s="36"/>
      <c r="AE2293" s="36"/>
      <c r="AT2293" s="19" t="s">
        <v>294</v>
      </c>
      <c r="AU2293" s="19" t="s">
        <v>82</v>
      </c>
    </row>
    <row r="2294" spans="1:65" s="13" customFormat="1" ht="11.25">
      <c r="B2294" s="200"/>
      <c r="C2294" s="201"/>
      <c r="D2294" s="202" t="s">
        <v>296</v>
      </c>
      <c r="E2294" s="203" t="s">
        <v>21</v>
      </c>
      <c r="F2294" s="204" t="s">
        <v>2497</v>
      </c>
      <c r="G2294" s="201"/>
      <c r="H2294" s="205">
        <v>13</v>
      </c>
      <c r="I2294" s="206"/>
      <c r="J2294" s="201"/>
      <c r="K2294" s="201"/>
      <c r="L2294" s="207"/>
      <c r="M2294" s="208"/>
      <c r="N2294" s="209"/>
      <c r="O2294" s="209"/>
      <c r="P2294" s="209"/>
      <c r="Q2294" s="209"/>
      <c r="R2294" s="209"/>
      <c r="S2294" s="209"/>
      <c r="T2294" s="210"/>
      <c r="AT2294" s="211" t="s">
        <v>296</v>
      </c>
      <c r="AU2294" s="211" t="s">
        <v>82</v>
      </c>
      <c r="AV2294" s="13" t="s">
        <v>82</v>
      </c>
      <c r="AW2294" s="13" t="s">
        <v>34</v>
      </c>
      <c r="AX2294" s="13" t="s">
        <v>73</v>
      </c>
      <c r="AY2294" s="211" t="s">
        <v>286</v>
      </c>
    </row>
    <row r="2295" spans="1:65" s="14" customFormat="1" ht="11.25">
      <c r="B2295" s="212"/>
      <c r="C2295" s="213"/>
      <c r="D2295" s="202" t="s">
        <v>296</v>
      </c>
      <c r="E2295" s="214" t="s">
        <v>21</v>
      </c>
      <c r="F2295" s="215" t="s">
        <v>300</v>
      </c>
      <c r="G2295" s="213"/>
      <c r="H2295" s="216">
        <v>13</v>
      </c>
      <c r="I2295" s="217"/>
      <c r="J2295" s="213"/>
      <c r="K2295" s="213"/>
      <c r="L2295" s="218"/>
      <c r="M2295" s="219"/>
      <c r="N2295" s="220"/>
      <c r="O2295" s="220"/>
      <c r="P2295" s="220"/>
      <c r="Q2295" s="220"/>
      <c r="R2295" s="220"/>
      <c r="S2295" s="220"/>
      <c r="T2295" s="221"/>
      <c r="AT2295" s="222" t="s">
        <v>296</v>
      </c>
      <c r="AU2295" s="222" t="s">
        <v>82</v>
      </c>
      <c r="AV2295" s="14" t="s">
        <v>93</v>
      </c>
      <c r="AW2295" s="14" t="s">
        <v>34</v>
      </c>
      <c r="AX2295" s="14" t="s">
        <v>80</v>
      </c>
      <c r="AY2295" s="222" t="s">
        <v>286</v>
      </c>
    </row>
    <row r="2296" spans="1:65" s="2" customFormat="1" ht="16.5" customHeight="1">
      <c r="A2296" s="36"/>
      <c r="B2296" s="37"/>
      <c r="C2296" s="245" t="s">
        <v>2498</v>
      </c>
      <c r="D2296" s="245" t="s">
        <v>459</v>
      </c>
      <c r="E2296" s="246" t="s">
        <v>2499</v>
      </c>
      <c r="F2296" s="247" t="s">
        <v>2500</v>
      </c>
      <c r="G2296" s="248" t="s">
        <v>638</v>
      </c>
      <c r="H2296" s="249">
        <v>13</v>
      </c>
      <c r="I2296" s="250"/>
      <c r="J2296" s="251">
        <f>ROUND(I2296*H2296,2)</f>
        <v>0</v>
      </c>
      <c r="K2296" s="247" t="s">
        <v>473</v>
      </c>
      <c r="L2296" s="252"/>
      <c r="M2296" s="253" t="s">
        <v>21</v>
      </c>
      <c r="N2296" s="254" t="s">
        <v>44</v>
      </c>
      <c r="O2296" s="66"/>
      <c r="P2296" s="191">
        <f>O2296*H2296</f>
        <v>0</v>
      </c>
      <c r="Q2296" s="191">
        <v>1.2E-2</v>
      </c>
      <c r="R2296" s="191">
        <f>Q2296*H2296</f>
        <v>0.156</v>
      </c>
      <c r="S2296" s="191">
        <v>0</v>
      </c>
      <c r="T2296" s="192">
        <f>S2296*H2296</f>
        <v>0</v>
      </c>
      <c r="U2296" s="36"/>
      <c r="V2296" s="36"/>
      <c r="W2296" s="36"/>
      <c r="X2296" s="36"/>
      <c r="Y2296" s="36"/>
      <c r="Z2296" s="36"/>
      <c r="AA2296" s="36"/>
      <c r="AB2296" s="36"/>
      <c r="AC2296" s="36"/>
      <c r="AD2296" s="36"/>
      <c r="AE2296" s="36"/>
      <c r="AR2296" s="193" t="s">
        <v>358</v>
      </c>
      <c r="AT2296" s="193" t="s">
        <v>459</v>
      </c>
      <c r="AU2296" s="193" t="s">
        <v>82</v>
      </c>
      <c r="AY2296" s="19" t="s">
        <v>286</v>
      </c>
      <c r="BE2296" s="194">
        <f>IF(N2296="základní",J2296,0)</f>
        <v>0</v>
      </c>
      <c r="BF2296" s="194">
        <f>IF(N2296="snížená",J2296,0)</f>
        <v>0</v>
      </c>
      <c r="BG2296" s="194">
        <f>IF(N2296="zákl. přenesená",J2296,0)</f>
        <v>0</v>
      </c>
      <c r="BH2296" s="194">
        <f>IF(N2296="sníž. přenesená",J2296,0)</f>
        <v>0</v>
      </c>
      <c r="BI2296" s="194">
        <f>IF(N2296="nulová",J2296,0)</f>
        <v>0</v>
      </c>
      <c r="BJ2296" s="19" t="s">
        <v>80</v>
      </c>
      <c r="BK2296" s="194">
        <f>ROUND(I2296*H2296,2)</f>
        <v>0</v>
      </c>
      <c r="BL2296" s="19" t="s">
        <v>103</v>
      </c>
      <c r="BM2296" s="193" t="s">
        <v>2501</v>
      </c>
    </row>
    <row r="2297" spans="1:65" s="2" customFormat="1" ht="107.25">
      <c r="A2297" s="36"/>
      <c r="B2297" s="37"/>
      <c r="C2297" s="38"/>
      <c r="D2297" s="202" t="s">
        <v>377</v>
      </c>
      <c r="E2297" s="38"/>
      <c r="F2297" s="244" t="s">
        <v>2502</v>
      </c>
      <c r="G2297" s="38"/>
      <c r="H2297" s="38"/>
      <c r="I2297" s="197"/>
      <c r="J2297" s="38"/>
      <c r="K2297" s="38"/>
      <c r="L2297" s="41"/>
      <c r="M2297" s="198"/>
      <c r="N2297" s="199"/>
      <c r="O2297" s="66"/>
      <c r="P2297" s="66"/>
      <c r="Q2297" s="66"/>
      <c r="R2297" s="66"/>
      <c r="S2297" s="66"/>
      <c r="T2297" s="67"/>
      <c r="U2297" s="36"/>
      <c r="V2297" s="36"/>
      <c r="W2297" s="36"/>
      <c r="X2297" s="36"/>
      <c r="Y2297" s="36"/>
      <c r="Z2297" s="36"/>
      <c r="AA2297" s="36"/>
      <c r="AB2297" s="36"/>
      <c r="AC2297" s="36"/>
      <c r="AD2297" s="36"/>
      <c r="AE2297" s="36"/>
      <c r="AT2297" s="19" t="s">
        <v>377</v>
      </c>
      <c r="AU2297" s="19" t="s">
        <v>82</v>
      </c>
    </row>
    <row r="2298" spans="1:65" s="2" customFormat="1" ht="24.2" customHeight="1">
      <c r="A2298" s="36"/>
      <c r="B2298" s="37"/>
      <c r="C2298" s="182" t="s">
        <v>2503</v>
      </c>
      <c r="D2298" s="182" t="s">
        <v>288</v>
      </c>
      <c r="E2298" s="183" t="s">
        <v>2504</v>
      </c>
      <c r="F2298" s="184" t="s">
        <v>2505</v>
      </c>
      <c r="G2298" s="185" t="s">
        <v>638</v>
      </c>
      <c r="H2298" s="186">
        <v>50</v>
      </c>
      <c r="I2298" s="187"/>
      <c r="J2298" s="188">
        <f>ROUND(I2298*H2298,2)</f>
        <v>0</v>
      </c>
      <c r="K2298" s="184" t="s">
        <v>292</v>
      </c>
      <c r="L2298" s="41"/>
      <c r="M2298" s="189" t="s">
        <v>21</v>
      </c>
      <c r="N2298" s="190" t="s">
        <v>44</v>
      </c>
      <c r="O2298" s="66"/>
      <c r="P2298" s="191">
        <f>O2298*H2298</f>
        <v>0</v>
      </c>
      <c r="Q2298" s="191">
        <v>1.0000000000000001E-5</v>
      </c>
      <c r="R2298" s="191">
        <f>Q2298*H2298</f>
        <v>5.0000000000000001E-4</v>
      </c>
      <c r="S2298" s="191">
        <v>0</v>
      </c>
      <c r="T2298" s="192">
        <f>S2298*H2298</f>
        <v>0</v>
      </c>
      <c r="U2298" s="36"/>
      <c r="V2298" s="36"/>
      <c r="W2298" s="36"/>
      <c r="X2298" s="36"/>
      <c r="Y2298" s="36"/>
      <c r="Z2298" s="36"/>
      <c r="AA2298" s="36"/>
      <c r="AB2298" s="36"/>
      <c r="AC2298" s="36"/>
      <c r="AD2298" s="36"/>
      <c r="AE2298" s="36"/>
      <c r="AR2298" s="193" t="s">
        <v>103</v>
      </c>
      <c r="AT2298" s="193" t="s">
        <v>288</v>
      </c>
      <c r="AU2298" s="193" t="s">
        <v>82</v>
      </c>
      <c r="AY2298" s="19" t="s">
        <v>286</v>
      </c>
      <c r="BE2298" s="194">
        <f>IF(N2298="základní",J2298,0)</f>
        <v>0</v>
      </c>
      <c r="BF2298" s="194">
        <f>IF(N2298="snížená",J2298,0)</f>
        <v>0</v>
      </c>
      <c r="BG2298" s="194">
        <f>IF(N2298="zákl. přenesená",J2298,0)</f>
        <v>0</v>
      </c>
      <c r="BH2298" s="194">
        <f>IF(N2298="sníž. přenesená",J2298,0)</f>
        <v>0</v>
      </c>
      <c r="BI2298" s="194">
        <f>IF(N2298="nulová",J2298,0)</f>
        <v>0</v>
      </c>
      <c r="BJ2298" s="19" t="s">
        <v>80</v>
      </c>
      <c r="BK2298" s="194">
        <f>ROUND(I2298*H2298,2)</f>
        <v>0</v>
      </c>
      <c r="BL2298" s="19" t="s">
        <v>103</v>
      </c>
      <c r="BM2298" s="193" t="s">
        <v>2506</v>
      </c>
    </row>
    <row r="2299" spans="1:65" s="2" customFormat="1" ht="11.25">
      <c r="A2299" s="36"/>
      <c r="B2299" s="37"/>
      <c r="C2299" s="38"/>
      <c r="D2299" s="195" t="s">
        <v>294</v>
      </c>
      <c r="E2299" s="38"/>
      <c r="F2299" s="196" t="s">
        <v>2507</v>
      </c>
      <c r="G2299" s="38"/>
      <c r="H2299" s="38"/>
      <c r="I2299" s="197"/>
      <c r="J2299" s="38"/>
      <c r="K2299" s="38"/>
      <c r="L2299" s="41"/>
      <c r="M2299" s="198"/>
      <c r="N2299" s="199"/>
      <c r="O2299" s="66"/>
      <c r="P2299" s="66"/>
      <c r="Q2299" s="66"/>
      <c r="R2299" s="66"/>
      <c r="S2299" s="66"/>
      <c r="T2299" s="67"/>
      <c r="U2299" s="36"/>
      <c r="V2299" s="36"/>
      <c r="W2299" s="36"/>
      <c r="X2299" s="36"/>
      <c r="Y2299" s="36"/>
      <c r="Z2299" s="36"/>
      <c r="AA2299" s="36"/>
      <c r="AB2299" s="36"/>
      <c r="AC2299" s="36"/>
      <c r="AD2299" s="36"/>
      <c r="AE2299" s="36"/>
      <c r="AT2299" s="19" t="s">
        <v>294</v>
      </c>
      <c r="AU2299" s="19" t="s">
        <v>82</v>
      </c>
    </row>
    <row r="2300" spans="1:65" s="15" customFormat="1" ht="11.25">
      <c r="B2300" s="223"/>
      <c r="C2300" s="224"/>
      <c r="D2300" s="202" t="s">
        <v>296</v>
      </c>
      <c r="E2300" s="225" t="s">
        <v>21</v>
      </c>
      <c r="F2300" s="226" t="s">
        <v>2508</v>
      </c>
      <c r="G2300" s="224"/>
      <c r="H2300" s="225" t="s">
        <v>21</v>
      </c>
      <c r="I2300" s="227"/>
      <c r="J2300" s="224"/>
      <c r="K2300" s="224"/>
      <c r="L2300" s="228"/>
      <c r="M2300" s="229"/>
      <c r="N2300" s="230"/>
      <c r="O2300" s="230"/>
      <c r="P2300" s="230"/>
      <c r="Q2300" s="230"/>
      <c r="R2300" s="230"/>
      <c r="S2300" s="230"/>
      <c r="T2300" s="231"/>
      <c r="AT2300" s="232" t="s">
        <v>296</v>
      </c>
      <c r="AU2300" s="232" t="s">
        <v>82</v>
      </c>
      <c r="AV2300" s="15" t="s">
        <v>80</v>
      </c>
      <c r="AW2300" s="15" t="s">
        <v>34</v>
      </c>
      <c r="AX2300" s="15" t="s">
        <v>73</v>
      </c>
      <c r="AY2300" s="232" t="s">
        <v>286</v>
      </c>
    </row>
    <row r="2301" spans="1:65" s="15" customFormat="1" ht="11.25">
      <c r="B2301" s="223"/>
      <c r="C2301" s="224"/>
      <c r="D2301" s="202" t="s">
        <v>296</v>
      </c>
      <c r="E2301" s="225" t="s">
        <v>21</v>
      </c>
      <c r="F2301" s="226" t="s">
        <v>2509</v>
      </c>
      <c r="G2301" s="224"/>
      <c r="H2301" s="225" t="s">
        <v>21</v>
      </c>
      <c r="I2301" s="227"/>
      <c r="J2301" s="224"/>
      <c r="K2301" s="224"/>
      <c r="L2301" s="228"/>
      <c r="M2301" s="229"/>
      <c r="N2301" s="230"/>
      <c r="O2301" s="230"/>
      <c r="P2301" s="230"/>
      <c r="Q2301" s="230"/>
      <c r="R2301" s="230"/>
      <c r="S2301" s="230"/>
      <c r="T2301" s="231"/>
      <c r="AT2301" s="232" t="s">
        <v>296</v>
      </c>
      <c r="AU2301" s="232" t="s">
        <v>82</v>
      </c>
      <c r="AV2301" s="15" t="s">
        <v>80</v>
      </c>
      <c r="AW2301" s="15" t="s">
        <v>34</v>
      </c>
      <c r="AX2301" s="15" t="s">
        <v>73</v>
      </c>
      <c r="AY2301" s="232" t="s">
        <v>286</v>
      </c>
    </row>
    <row r="2302" spans="1:65" s="13" customFormat="1" ht="11.25">
      <c r="B2302" s="200"/>
      <c r="C2302" s="201"/>
      <c r="D2302" s="202" t="s">
        <v>296</v>
      </c>
      <c r="E2302" s="203" t="s">
        <v>21</v>
      </c>
      <c r="F2302" s="204" t="s">
        <v>2510</v>
      </c>
      <c r="G2302" s="201"/>
      <c r="H2302" s="205">
        <v>48</v>
      </c>
      <c r="I2302" s="206"/>
      <c r="J2302" s="201"/>
      <c r="K2302" s="201"/>
      <c r="L2302" s="207"/>
      <c r="M2302" s="208"/>
      <c r="N2302" s="209"/>
      <c r="O2302" s="209"/>
      <c r="P2302" s="209"/>
      <c r="Q2302" s="209"/>
      <c r="R2302" s="209"/>
      <c r="S2302" s="209"/>
      <c r="T2302" s="210"/>
      <c r="AT2302" s="211" t="s">
        <v>296</v>
      </c>
      <c r="AU2302" s="211" t="s">
        <v>82</v>
      </c>
      <c r="AV2302" s="13" t="s">
        <v>82</v>
      </c>
      <c r="AW2302" s="13" t="s">
        <v>34</v>
      </c>
      <c r="AX2302" s="13" t="s">
        <v>73</v>
      </c>
      <c r="AY2302" s="211" t="s">
        <v>286</v>
      </c>
    </row>
    <row r="2303" spans="1:65" s="13" customFormat="1" ht="11.25">
      <c r="B2303" s="200"/>
      <c r="C2303" s="201"/>
      <c r="D2303" s="202" t="s">
        <v>296</v>
      </c>
      <c r="E2303" s="203" t="s">
        <v>21</v>
      </c>
      <c r="F2303" s="204" t="s">
        <v>2511</v>
      </c>
      <c r="G2303" s="201"/>
      <c r="H2303" s="205">
        <v>2</v>
      </c>
      <c r="I2303" s="206"/>
      <c r="J2303" s="201"/>
      <c r="K2303" s="201"/>
      <c r="L2303" s="207"/>
      <c r="M2303" s="208"/>
      <c r="N2303" s="209"/>
      <c r="O2303" s="209"/>
      <c r="P2303" s="209"/>
      <c r="Q2303" s="209"/>
      <c r="R2303" s="209"/>
      <c r="S2303" s="209"/>
      <c r="T2303" s="210"/>
      <c r="AT2303" s="211" t="s">
        <v>296</v>
      </c>
      <c r="AU2303" s="211" t="s">
        <v>82</v>
      </c>
      <c r="AV2303" s="13" t="s">
        <v>82</v>
      </c>
      <c r="AW2303" s="13" t="s">
        <v>34</v>
      </c>
      <c r="AX2303" s="13" t="s">
        <v>73</v>
      </c>
      <c r="AY2303" s="211" t="s">
        <v>286</v>
      </c>
    </row>
    <row r="2304" spans="1:65" s="14" customFormat="1" ht="11.25">
      <c r="B2304" s="212"/>
      <c r="C2304" s="213"/>
      <c r="D2304" s="202" t="s">
        <v>296</v>
      </c>
      <c r="E2304" s="214" t="s">
        <v>21</v>
      </c>
      <c r="F2304" s="215" t="s">
        <v>300</v>
      </c>
      <c r="G2304" s="213"/>
      <c r="H2304" s="216">
        <v>50</v>
      </c>
      <c r="I2304" s="217"/>
      <c r="J2304" s="213"/>
      <c r="K2304" s="213"/>
      <c r="L2304" s="218"/>
      <c r="M2304" s="219"/>
      <c r="N2304" s="220"/>
      <c r="O2304" s="220"/>
      <c r="P2304" s="220"/>
      <c r="Q2304" s="220"/>
      <c r="R2304" s="220"/>
      <c r="S2304" s="220"/>
      <c r="T2304" s="221"/>
      <c r="AT2304" s="222" t="s">
        <v>296</v>
      </c>
      <c r="AU2304" s="222" t="s">
        <v>82</v>
      </c>
      <c r="AV2304" s="14" t="s">
        <v>93</v>
      </c>
      <c r="AW2304" s="14" t="s">
        <v>34</v>
      </c>
      <c r="AX2304" s="14" t="s">
        <v>80</v>
      </c>
      <c r="AY2304" s="222" t="s">
        <v>286</v>
      </c>
    </row>
    <row r="2305" spans="1:65" s="2" customFormat="1" ht="21.75" customHeight="1">
      <c r="A2305" s="36"/>
      <c r="B2305" s="37"/>
      <c r="C2305" s="182" t="s">
        <v>2512</v>
      </c>
      <c r="D2305" s="182" t="s">
        <v>288</v>
      </c>
      <c r="E2305" s="183" t="s">
        <v>2513</v>
      </c>
      <c r="F2305" s="184" t="s">
        <v>2514</v>
      </c>
      <c r="G2305" s="185" t="s">
        <v>638</v>
      </c>
      <c r="H2305" s="186">
        <v>50</v>
      </c>
      <c r="I2305" s="187"/>
      <c r="J2305" s="188">
        <f>ROUND(I2305*H2305,2)</f>
        <v>0</v>
      </c>
      <c r="K2305" s="184" t="s">
        <v>292</v>
      </c>
      <c r="L2305" s="41"/>
      <c r="M2305" s="189" t="s">
        <v>21</v>
      </c>
      <c r="N2305" s="190" t="s">
        <v>44</v>
      </c>
      <c r="O2305" s="66"/>
      <c r="P2305" s="191">
        <f>O2305*H2305</f>
        <v>0</v>
      </c>
      <c r="Q2305" s="191">
        <v>1.2999999999999999E-4</v>
      </c>
      <c r="R2305" s="191">
        <f>Q2305*H2305</f>
        <v>6.4999999999999997E-3</v>
      </c>
      <c r="S2305" s="191">
        <v>0</v>
      </c>
      <c r="T2305" s="192">
        <f>S2305*H2305</f>
        <v>0</v>
      </c>
      <c r="U2305" s="36"/>
      <c r="V2305" s="36"/>
      <c r="W2305" s="36"/>
      <c r="X2305" s="36"/>
      <c r="Y2305" s="36"/>
      <c r="Z2305" s="36"/>
      <c r="AA2305" s="36"/>
      <c r="AB2305" s="36"/>
      <c r="AC2305" s="36"/>
      <c r="AD2305" s="36"/>
      <c r="AE2305" s="36"/>
      <c r="AR2305" s="193" t="s">
        <v>103</v>
      </c>
      <c r="AT2305" s="193" t="s">
        <v>288</v>
      </c>
      <c r="AU2305" s="193" t="s">
        <v>82</v>
      </c>
      <c r="AY2305" s="19" t="s">
        <v>286</v>
      </c>
      <c r="BE2305" s="194">
        <f>IF(N2305="základní",J2305,0)</f>
        <v>0</v>
      </c>
      <c r="BF2305" s="194">
        <f>IF(N2305="snížená",J2305,0)</f>
        <v>0</v>
      </c>
      <c r="BG2305" s="194">
        <f>IF(N2305="zákl. přenesená",J2305,0)</f>
        <v>0</v>
      </c>
      <c r="BH2305" s="194">
        <f>IF(N2305="sníž. přenesená",J2305,0)</f>
        <v>0</v>
      </c>
      <c r="BI2305" s="194">
        <f>IF(N2305="nulová",J2305,0)</f>
        <v>0</v>
      </c>
      <c r="BJ2305" s="19" t="s">
        <v>80</v>
      </c>
      <c r="BK2305" s="194">
        <f>ROUND(I2305*H2305,2)</f>
        <v>0</v>
      </c>
      <c r="BL2305" s="19" t="s">
        <v>103</v>
      </c>
      <c r="BM2305" s="193" t="s">
        <v>2515</v>
      </c>
    </row>
    <row r="2306" spans="1:65" s="2" customFormat="1" ht="11.25">
      <c r="A2306" s="36"/>
      <c r="B2306" s="37"/>
      <c r="C2306" s="38"/>
      <c r="D2306" s="195" t="s">
        <v>294</v>
      </c>
      <c r="E2306" s="38"/>
      <c r="F2306" s="196" t="s">
        <v>2516</v>
      </c>
      <c r="G2306" s="38"/>
      <c r="H2306" s="38"/>
      <c r="I2306" s="197"/>
      <c r="J2306" s="38"/>
      <c r="K2306" s="38"/>
      <c r="L2306" s="41"/>
      <c r="M2306" s="198"/>
      <c r="N2306" s="199"/>
      <c r="O2306" s="66"/>
      <c r="P2306" s="66"/>
      <c r="Q2306" s="66"/>
      <c r="R2306" s="66"/>
      <c r="S2306" s="66"/>
      <c r="T2306" s="67"/>
      <c r="U2306" s="36"/>
      <c r="V2306" s="36"/>
      <c r="W2306" s="36"/>
      <c r="X2306" s="36"/>
      <c r="Y2306" s="36"/>
      <c r="Z2306" s="36"/>
      <c r="AA2306" s="36"/>
      <c r="AB2306" s="36"/>
      <c r="AC2306" s="36"/>
      <c r="AD2306" s="36"/>
      <c r="AE2306" s="36"/>
      <c r="AT2306" s="19" t="s">
        <v>294</v>
      </c>
      <c r="AU2306" s="19" t="s">
        <v>82</v>
      </c>
    </row>
    <row r="2307" spans="1:65" s="13" customFormat="1" ht="11.25">
      <c r="B2307" s="200"/>
      <c r="C2307" s="201"/>
      <c r="D2307" s="202" t="s">
        <v>296</v>
      </c>
      <c r="E2307" s="203" t="s">
        <v>21</v>
      </c>
      <c r="F2307" s="204" t="s">
        <v>2517</v>
      </c>
      <c r="G2307" s="201"/>
      <c r="H2307" s="205">
        <v>50</v>
      </c>
      <c r="I2307" s="206"/>
      <c r="J2307" s="201"/>
      <c r="K2307" s="201"/>
      <c r="L2307" s="207"/>
      <c r="M2307" s="208"/>
      <c r="N2307" s="209"/>
      <c r="O2307" s="209"/>
      <c r="P2307" s="209"/>
      <c r="Q2307" s="209"/>
      <c r="R2307" s="209"/>
      <c r="S2307" s="209"/>
      <c r="T2307" s="210"/>
      <c r="AT2307" s="211" t="s">
        <v>296</v>
      </c>
      <c r="AU2307" s="211" t="s">
        <v>82</v>
      </c>
      <c r="AV2307" s="13" t="s">
        <v>82</v>
      </c>
      <c r="AW2307" s="13" t="s">
        <v>34</v>
      </c>
      <c r="AX2307" s="13" t="s">
        <v>73</v>
      </c>
      <c r="AY2307" s="211" t="s">
        <v>286</v>
      </c>
    </row>
    <row r="2308" spans="1:65" s="14" customFormat="1" ht="11.25">
      <c r="B2308" s="212"/>
      <c r="C2308" s="213"/>
      <c r="D2308" s="202" t="s">
        <v>296</v>
      </c>
      <c r="E2308" s="214" t="s">
        <v>21</v>
      </c>
      <c r="F2308" s="215" t="s">
        <v>300</v>
      </c>
      <c r="G2308" s="213"/>
      <c r="H2308" s="216">
        <v>50</v>
      </c>
      <c r="I2308" s="217"/>
      <c r="J2308" s="213"/>
      <c r="K2308" s="213"/>
      <c r="L2308" s="218"/>
      <c r="M2308" s="219"/>
      <c r="N2308" s="220"/>
      <c r="O2308" s="220"/>
      <c r="P2308" s="220"/>
      <c r="Q2308" s="220"/>
      <c r="R2308" s="220"/>
      <c r="S2308" s="220"/>
      <c r="T2308" s="221"/>
      <c r="AT2308" s="222" t="s">
        <v>296</v>
      </c>
      <c r="AU2308" s="222" t="s">
        <v>82</v>
      </c>
      <c r="AV2308" s="14" t="s">
        <v>93</v>
      </c>
      <c r="AW2308" s="14" t="s">
        <v>34</v>
      </c>
      <c r="AX2308" s="14" t="s">
        <v>80</v>
      </c>
      <c r="AY2308" s="222" t="s">
        <v>286</v>
      </c>
    </row>
    <row r="2309" spans="1:65" s="2" customFormat="1" ht="16.5" customHeight="1">
      <c r="A2309" s="36"/>
      <c r="B2309" s="37"/>
      <c r="C2309" s="182" t="s">
        <v>2518</v>
      </c>
      <c r="D2309" s="182" t="s">
        <v>288</v>
      </c>
      <c r="E2309" s="183" t="s">
        <v>2519</v>
      </c>
      <c r="F2309" s="184" t="s">
        <v>2520</v>
      </c>
      <c r="G2309" s="185" t="s">
        <v>291</v>
      </c>
      <c r="H2309" s="186">
        <v>0.81499999999999995</v>
      </c>
      <c r="I2309" s="187"/>
      <c r="J2309" s="188">
        <f>ROUND(I2309*H2309,2)</f>
        <v>0</v>
      </c>
      <c r="K2309" s="184" t="s">
        <v>292</v>
      </c>
      <c r="L2309" s="41"/>
      <c r="M2309" s="189" t="s">
        <v>21</v>
      </c>
      <c r="N2309" s="190" t="s">
        <v>44</v>
      </c>
      <c r="O2309" s="66"/>
      <c r="P2309" s="191">
        <f>O2309*H2309</f>
        <v>0</v>
      </c>
      <c r="Q2309" s="191">
        <v>0</v>
      </c>
      <c r="R2309" s="191">
        <f>Q2309*H2309</f>
        <v>0</v>
      </c>
      <c r="S2309" s="191">
        <v>1.8</v>
      </c>
      <c r="T2309" s="192">
        <f>S2309*H2309</f>
        <v>1.4669999999999999</v>
      </c>
      <c r="U2309" s="36"/>
      <c r="V2309" s="36"/>
      <c r="W2309" s="36"/>
      <c r="X2309" s="36"/>
      <c r="Y2309" s="36"/>
      <c r="Z2309" s="36"/>
      <c r="AA2309" s="36"/>
      <c r="AB2309" s="36"/>
      <c r="AC2309" s="36"/>
      <c r="AD2309" s="36"/>
      <c r="AE2309" s="36"/>
      <c r="AR2309" s="193" t="s">
        <v>103</v>
      </c>
      <c r="AT2309" s="193" t="s">
        <v>288</v>
      </c>
      <c r="AU2309" s="193" t="s">
        <v>82</v>
      </c>
      <c r="AY2309" s="19" t="s">
        <v>286</v>
      </c>
      <c r="BE2309" s="194">
        <f>IF(N2309="základní",J2309,0)</f>
        <v>0</v>
      </c>
      <c r="BF2309" s="194">
        <f>IF(N2309="snížená",J2309,0)</f>
        <v>0</v>
      </c>
      <c r="BG2309" s="194">
        <f>IF(N2309="zákl. přenesená",J2309,0)</f>
        <v>0</v>
      </c>
      <c r="BH2309" s="194">
        <f>IF(N2309="sníž. přenesená",J2309,0)</f>
        <v>0</v>
      </c>
      <c r="BI2309" s="194">
        <f>IF(N2309="nulová",J2309,0)</f>
        <v>0</v>
      </c>
      <c r="BJ2309" s="19" t="s">
        <v>80</v>
      </c>
      <c r="BK2309" s="194">
        <f>ROUND(I2309*H2309,2)</f>
        <v>0</v>
      </c>
      <c r="BL2309" s="19" t="s">
        <v>103</v>
      </c>
      <c r="BM2309" s="193" t="s">
        <v>2521</v>
      </c>
    </row>
    <row r="2310" spans="1:65" s="2" customFormat="1" ht="11.25">
      <c r="A2310" s="36"/>
      <c r="B2310" s="37"/>
      <c r="C2310" s="38"/>
      <c r="D2310" s="195" t="s">
        <v>294</v>
      </c>
      <c r="E2310" s="38"/>
      <c r="F2310" s="196" t="s">
        <v>2522</v>
      </c>
      <c r="G2310" s="38"/>
      <c r="H2310" s="38"/>
      <c r="I2310" s="197"/>
      <c r="J2310" s="38"/>
      <c r="K2310" s="38"/>
      <c r="L2310" s="41"/>
      <c r="M2310" s="198"/>
      <c r="N2310" s="199"/>
      <c r="O2310" s="66"/>
      <c r="P2310" s="66"/>
      <c r="Q2310" s="66"/>
      <c r="R2310" s="66"/>
      <c r="S2310" s="66"/>
      <c r="T2310" s="67"/>
      <c r="U2310" s="36"/>
      <c r="V2310" s="36"/>
      <c r="W2310" s="36"/>
      <c r="X2310" s="36"/>
      <c r="Y2310" s="36"/>
      <c r="Z2310" s="36"/>
      <c r="AA2310" s="36"/>
      <c r="AB2310" s="36"/>
      <c r="AC2310" s="36"/>
      <c r="AD2310" s="36"/>
      <c r="AE2310" s="36"/>
      <c r="AT2310" s="19" t="s">
        <v>294</v>
      </c>
      <c r="AU2310" s="19" t="s">
        <v>82</v>
      </c>
    </row>
    <row r="2311" spans="1:65" s="15" customFormat="1" ht="11.25">
      <c r="B2311" s="223"/>
      <c r="C2311" s="224"/>
      <c r="D2311" s="202" t="s">
        <v>296</v>
      </c>
      <c r="E2311" s="225" t="s">
        <v>21</v>
      </c>
      <c r="F2311" s="226" t="s">
        <v>2523</v>
      </c>
      <c r="G2311" s="224"/>
      <c r="H2311" s="225" t="s">
        <v>21</v>
      </c>
      <c r="I2311" s="227"/>
      <c r="J2311" s="224"/>
      <c r="K2311" s="224"/>
      <c r="L2311" s="228"/>
      <c r="M2311" s="229"/>
      <c r="N2311" s="230"/>
      <c r="O2311" s="230"/>
      <c r="P2311" s="230"/>
      <c r="Q2311" s="230"/>
      <c r="R2311" s="230"/>
      <c r="S2311" s="230"/>
      <c r="T2311" s="231"/>
      <c r="AT2311" s="232" t="s">
        <v>296</v>
      </c>
      <c r="AU2311" s="232" t="s">
        <v>82</v>
      </c>
      <c r="AV2311" s="15" t="s">
        <v>80</v>
      </c>
      <c r="AW2311" s="15" t="s">
        <v>34</v>
      </c>
      <c r="AX2311" s="15" t="s">
        <v>73</v>
      </c>
      <c r="AY2311" s="232" t="s">
        <v>286</v>
      </c>
    </row>
    <row r="2312" spans="1:65" s="13" customFormat="1" ht="11.25">
      <c r="B2312" s="200"/>
      <c r="C2312" s="201"/>
      <c r="D2312" s="202" t="s">
        <v>296</v>
      </c>
      <c r="E2312" s="203" t="s">
        <v>21</v>
      </c>
      <c r="F2312" s="204" t="s">
        <v>2524</v>
      </c>
      <c r="G2312" s="201"/>
      <c r="H2312" s="205">
        <v>0.81499999999999995</v>
      </c>
      <c r="I2312" s="206"/>
      <c r="J2312" s="201"/>
      <c r="K2312" s="201"/>
      <c r="L2312" s="207"/>
      <c r="M2312" s="208"/>
      <c r="N2312" s="209"/>
      <c r="O2312" s="209"/>
      <c r="P2312" s="209"/>
      <c r="Q2312" s="209"/>
      <c r="R2312" s="209"/>
      <c r="S2312" s="209"/>
      <c r="T2312" s="210"/>
      <c r="AT2312" s="211" t="s">
        <v>296</v>
      </c>
      <c r="AU2312" s="211" t="s">
        <v>82</v>
      </c>
      <c r="AV2312" s="13" t="s">
        <v>82</v>
      </c>
      <c r="AW2312" s="13" t="s">
        <v>34</v>
      </c>
      <c r="AX2312" s="13" t="s">
        <v>73</v>
      </c>
      <c r="AY2312" s="211" t="s">
        <v>286</v>
      </c>
    </row>
    <row r="2313" spans="1:65" s="14" customFormat="1" ht="11.25">
      <c r="B2313" s="212"/>
      <c r="C2313" s="213"/>
      <c r="D2313" s="202" t="s">
        <v>296</v>
      </c>
      <c r="E2313" s="214" t="s">
        <v>21</v>
      </c>
      <c r="F2313" s="215" t="s">
        <v>300</v>
      </c>
      <c r="G2313" s="213"/>
      <c r="H2313" s="216">
        <v>0.81499999999999995</v>
      </c>
      <c r="I2313" s="217"/>
      <c r="J2313" s="213"/>
      <c r="K2313" s="213"/>
      <c r="L2313" s="218"/>
      <c r="M2313" s="219"/>
      <c r="N2313" s="220"/>
      <c r="O2313" s="220"/>
      <c r="P2313" s="220"/>
      <c r="Q2313" s="220"/>
      <c r="R2313" s="220"/>
      <c r="S2313" s="220"/>
      <c r="T2313" s="221"/>
      <c r="AT2313" s="222" t="s">
        <v>296</v>
      </c>
      <c r="AU2313" s="222" t="s">
        <v>82</v>
      </c>
      <c r="AV2313" s="14" t="s">
        <v>93</v>
      </c>
      <c r="AW2313" s="14" t="s">
        <v>34</v>
      </c>
      <c r="AX2313" s="14" t="s">
        <v>80</v>
      </c>
      <c r="AY2313" s="222" t="s">
        <v>286</v>
      </c>
    </row>
    <row r="2314" spans="1:65" s="2" customFormat="1" ht="21.75" customHeight="1">
      <c r="A2314" s="36"/>
      <c r="B2314" s="37"/>
      <c r="C2314" s="182" t="s">
        <v>2525</v>
      </c>
      <c r="D2314" s="182" t="s">
        <v>288</v>
      </c>
      <c r="E2314" s="183" t="s">
        <v>2526</v>
      </c>
      <c r="F2314" s="184" t="s">
        <v>2527</v>
      </c>
      <c r="G2314" s="185" t="s">
        <v>291</v>
      </c>
      <c r="H2314" s="186">
        <v>1.1439999999999999</v>
      </c>
      <c r="I2314" s="187"/>
      <c r="J2314" s="188">
        <f>ROUND(I2314*H2314,2)</f>
        <v>0</v>
      </c>
      <c r="K2314" s="184" t="s">
        <v>292</v>
      </c>
      <c r="L2314" s="41"/>
      <c r="M2314" s="189" t="s">
        <v>21</v>
      </c>
      <c r="N2314" s="190" t="s">
        <v>44</v>
      </c>
      <c r="O2314" s="66"/>
      <c r="P2314" s="191">
        <f>O2314*H2314</f>
        <v>0</v>
      </c>
      <c r="Q2314" s="191">
        <v>0</v>
      </c>
      <c r="R2314" s="191">
        <f>Q2314*H2314</f>
        <v>0</v>
      </c>
      <c r="S2314" s="191">
        <v>2.27</v>
      </c>
      <c r="T2314" s="192">
        <f>S2314*H2314</f>
        <v>2.5968799999999996</v>
      </c>
      <c r="U2314" s="36"/>
      <c r="V2314" s="36"/>
      <c r="W2314" s="36"/>
      <c r="X2314" s="36"/>
      <c r="Y2314" s="36"/>
      <c r="Z2314" s="36"/>
      <c r="AA2314" s="36"/>
      <c r="AB2314" s="36"/>
      <c r="AC2314" s="36"/>
      <c r="AD2314" s="36"/>
      <c r="AE2314" s="36"/>
      <c r="AR2314" s="193" t="s">
        <v>103</v>
      </c>
      <c r="AT2314" s="193" t="s">
        <v>288</v>
      </c>
      <c r="AU2314" s="193" t="s">
        <v>82</v>
      </c>
      <c r="AY2314" s="19" t="s">
        <v>286</v>
      </c>
      <c r="BE2314" s="194">
        <f>IF(N2314="základní",J2314,0)</f>
        <v>0</v>
      </c>
      <c r="BF2314" s="194">
        <f>IF(N2314="snížená",J2314,0)</f>
        <v>0</v>
      </c>
      <c r="BG2314" s="194">
        <f>IF(N2314="zákl. přenesená",J2314,0)</f>
        <v>0</v>
      </c>
      <c r="BH2314" s="194">
        <f>IF(N2314="sníž. přenesená",J2314,0)</f>
        <v>0</v>
      </c>
      <c r="BI2314" s="194">
        <f>IF(N2314="nulová",J2314,0)</f>
        <v>0</v>
      </c>
      <c r="BJ2314" s="19" t="s">
        <v>80</v>
      </c>
      <c r="BK2314" s="194">
        <f>ROUND(I2314*H2314,2)</f>
        <v>0</v>
      </c>
      <c r="BL2314" s="19" t="s">
        <v>103</v>
      </c>
      <c r="BM2314" s="193" t="s">
        <v>2528</v>
      </c>
    </row>
    <row r="2315" spans="1:65" s="2" customFormat="1" ht="11.25">
      <c r="A2315" s="36"/>
      <c r="B2315" s="37"/>
      <c r="C2315" s="38"/>
      <c r="D2315" s="195" t="s">
        <v>294</v>
      </c>
      <c r="E2315" s="38"/>
      <c r="F2315" s="196" t="s">
        <v>2529</v>
      </c>
      <c r="G2315" s="38"/>
      <c r="H2315" s="38"/>
      <c r="I2315" s="197"/>
      <c r="J2315" s="38"/>
      <c r="K2315" s="38"/>
      <c r="L2315" s="41"/>
      <c r="M2315" s="198"/>
      <c r="N2315" s="199"/>
      <c r="O2315" s="66"/>
      <c r="P2315" s="66"/>
      <c r="Q2315" s="66"/>
      <c r="R2315" s="66"/>
      <c r="S2315" s="66"/>
      <c r="T2315" s="67"/>
      <c r="U2315" s="36"/>
      <c r="V2315" s="36"/>
      <c r="W2315" s="36"/>
      <c r="X2315" s="36"/>
      <c r="Y2315" s="36"/>
      <c r="Z2315" s="36"/>
      <c r="AA2315" s="36"/>
      <c r="AB2315" s="36"/>
      <c r="AC2315" s="36"/>
      <c r="AD2315" s="36"/>
      <c r="AE2315" s="36"/>
      <c r="AT2315" s="19" t="s">
        <v>294</v>
      </c>
      <c r="AU2315" s="19" t="s">
        <v>82</v>
      </c>
    </row>
    <row r="2316" spans="1:65" s="15" customFormat="1" ht="11.25">
      <c r="B2316" s="223"/>
      <c r="C2316" s="224"/>
      <c r="D2316" s="202" t="s">
        <v>296</v>
      </c>
      <c r="E2316" s="225" t="s">
        <v>21</v>
      </c>
      <c r="F2316" s="226" t="s">
        <v>2523</v>
      </c>
      <c r="G2316" s="224"/>
      <c r="H2316" s="225" t="s">
        <v>21</v>
      </c>
      <c r="I2316" s="227"/>
      <c r="J2316" s="224"/>
      <c r="K2316" s="224"/>
      <c r="L2316" s="228"/>
      <c r="M2316" s="229"/>
      <c r="N2316" s="230"/>
      <c r="O2316" s="230"/>
      <c r="P2316" s="230"/>
      <c r="Q2316" s="230"/>
      <c r="R2316" s="230"/>
      <c r="S2316" s="230"/>
      <c r="T2316" s="231"/>
      <c r="AT2316" s="232" t="s">
        <v>296</v>
      </c>
      <c r="AU2316" s="232" t="s">
        <v>82</v>
      </c>
      <c r="AV2316" s="15" t="s">
        <v>80</v>
      </c>
      <c r="AW2316" s="15" t="s">
        <v>34</v>
      </c>
      <c r="AX2316" s="15" t="s">
        <v>73</v>
      </c>
      <c r="AY2316" s="232" t="s">
        <v>286</v>
      </c>
    </row>
    <row r="2317" spans="1:65" s="15" customFormat="1" ht="11.25">
      <c r="B2317" s="223"/>
      <c r="C2317" s="224"/>
      <c r="D2317" s="202" t="s">
        <v>296</v>
      </c>
      <c r="E2317" s="225" t="s">
        <v>21</v>
      </c>
      <c r="F2317" s="226" t="s">
        <v>348</v>
      </c>
      <c r="G2317" s="224"/>
      <c r="H2317" s="225" t="s">
        <v>21</v>
      </c>
      <c r="I2317" s="227"/>
      <c r="J2317" s="224"/>
      <c r="K2317" s="224"/>
      <c r="L2317" s="228"/>
      <c r="M2317" s="229"/>
      <c r="N2317" s="230"/>
      <c r="O2317" s="230"/>
      <c r="P2317" s="230"/>
      <c r="Q2317" s="230"/>
      <c r="R2317" s="230"/>
      <c r="S2317" s="230"/>
      <c r="T2317" s="231"/>
      <c r="AT2317" s="232" t="s">
        <v>296</v>
      </c>
      <c r="AU2317" s="232" t="s">
        <v>82</v>
      </c>
      <c r="AV2317" s="15" t="s">
        <v>80</v>
      </c>
      <c r="AW2317" s="15" t="s">
        <v>34</v>
      </c>
      <c r="AX2317" s="15" t="s">
        <v>73</v>
      </c>
      <c r="AY2317" s="232" t="s">
        <v>286</v>
      </c>
    </row>
    <row r="2318" spans="1:65" s="13" customFormat="1" ht="11.25">
      <c r="B2318" s="200"/>
      <c r="C2318" s="201"/>
      <c r="D2318" s="202" t="s">
        <v>296</v>
      </c>
      <c r="E2318" s="203" t="s">
        <v>21</v>
      </c>
      <c r="F2318" s="204" t="s">
        <v>2530</v>
      </c>
      <c r="G2318" s="201"/>
      <c r="H2318" s="205">
        <v>1.1439999999999999</v>
      </c>
      <c r="I2318" s="206"/>
      <c r="J2318" s="201"/>
      <c r="K2318" s="201"/>
      <c r="L2318" s="207"/>
      <c r="M2318" s="208"/>
      <c r="N2318" s="209"/>
      <c r="O2318" s="209"/>
      <c r="P2318" s="209"/>
      <c r="Q2318" s="209"/>
      <c r="R2318" s="209"/>
      <c r="S2318" s="209"/>
      <c r="T2318" s="210"/>
      <c r="AT2318" s="211" t="s">
        <v>296</v>
      </c>
      <c r="AU2318" s="211" t="s">
        <v>82</v>
      </c>
      <c r="AV2318" s="13" t="s">
        <v>82</v>
      </c>
      <c r="AW2318" s="13" t="s">
        <v>34</v>
      </c>
      <c r="AX2318" s="13" t="s">
        <v>73</v>
      </c>
      <c r="AY2318" s="211" t="s">
        <v>286</v>
      </c>
    </row>
    <row r="2319" spans="1:65" s="14" customFormat="1" ht="11.25">
      <c r="B2319" s="212"/>
      <c r="C2319" s="213"/>
      <c r="D2319" s="202" t="s">
        <v>296</v>
      </c>
      <c r="E2319" s="214" t="s">
        <v>21</v>
      </c>
      <c r="F2319" s="215" t="s">
        <v>300</v>
      </c>
      <c r="G2319" s="213"/>
      <c r="H2319" s="216">
        <v>1.1439999999999999</v>
      </c>
      <c r="I2319" s="217"/>
      <c r="J2319" s="213"/>
      <c r="K2319" s="213"/>
      <c r="L2319" s="218"/>
      <c r="M2319" s="219"/>
      <c r="N2319" s="220"/>
      <c r="O2319" s="220"/>
      <c r="P2319" s="220"/>
      <c r="Q2319" s="220"/>
      <c r="R2319" s="220"/>
      <c r="S2319" s="220"/>
      <c r="T2319" s="221"/>
      <c r="AT2319" s="222" t="s">
        <v>296</v>
      </c>
      <c r="AU2319" s="222" t="s">
        <v>82</v>
      </c>
      <c r="AV2319" s="14" t="s">
        <v>93</v>
      </c>
      <c r="AW2319" s="14" t="s">
        <v>34</v>
      </c>
      <c r="AX2319" s="14" t="s">
        <v>80</v>
      </c>
      <c r="AY2319" s="222" t="s">
        <v>286</v>
      </c>
    </row>
    <row r="2320" spans="1:65" s="2" customFormat="1" ht="21.75" customHeight="1">
      <c r="A2320" s="36"/>
      <c r="B2320" s="37"/>
      <c r="C2320" s="182" t="s">
        <v>2531</v>
      </c>
      <c r="D2320" s="182" t="s">
        <v>288</v>
      </c>
      <c r="E2320" s="183" t="s">
        <v>2532</v>
      </c>
      <c r="F2320" s="184" t="s">
        <v>2533</v>
      </c>
      <c r="G2320" s="185" t="s">
        <v>291</v>
      </c>
      <c r="H2320" s="186">
        <v>79.421000000000006</v>
      </c>
      <c r="I2320" s="187"/>
      <c r="J2320" s="188">
        <f>ROUND(I2320*H2320,2)</f>
        <v>0</v>
      </c>
      <c r="K2320" s="184" t="s">
        <v>292</v>
      </c>
      <c r="L2320" s="41"/>
      <c r="M2320" s="189" t="s">
        <v>21</v>
      </c>
      <c r="N2320" s="190" t="s">
        <v>44</v>
      </c>
      <c r="O2320" s="66"/>
      <c r="P2320" s="191">
        <f>O2320*H2320</f>
        <v>0</v>
      </c>
      <c r="Q2320" s="191">
        <v>0</v>
      </c>
      <c r="R2320" s="191">
        <f>Q2320*H2320</f>
        <v>0</v>
      </c>
      <c r="S2320" s="191">
        <v>2.27</v>
      </c>
      <c r="T2320" s="192">
        <f>S2320*H2320</f>
        <v>180.28567000000001</v>
      </c>
      <c r="U2320" s="36"/>
      <c r="V2320" s="36"/>
      <c r="W2320" s="36"/>
      <c r="X2320" s="36"/>
      <c r="Y2320" s="36"/>
      <c r="Z2320" s="36"/>
      <c r="AA2320" s="36"/>
      <c r="AB2320" s="36"/>
      <c r="AC2320" s="36"/>
      <c r="AD2320" s="36"/>
      <c r="AE2320" s="36"/>
      <c r="AR2320" s="193" t="s">
        <v>103</v>
      </c>
      <c r="AT2320" s="193" t="s">
        <v>288</v>
      </c>
      <c r="AU2320" s="193" t="s">
        <v>82</v>
      </c>
      <c r="AY2320" s="19" t="s">
        <v>286</v>
      </c>
      <c r="BE2320" s="194">
        <f>IF(N2320="základní",J2320,0)</f>
        <v>0</v>
      </c>
      <c r="BF2320" s="194">
        <f>IF(N2320="snížená",J2320,0)</f>
        <v>0</v>
      </c>
      <c r="BG2320" s="194">
        <f>IF(N2320="zákl. přenesená",J2320,0)</f>
        <v>0</v>
      </c>
      <c r="BH2320" s="194">
        <f>IF(N2320="sníž. přenesená",J2320,0)</f>
        <v>0</v>
      </c>
      <c r="BI2320" s="194">
        <f>IF(N2320="nulová",J2320,0)</f>
        <v>0</v>
      </c>
      <c r="BJ2320" s="19" t="s">
        <v>80</v>
      </c>
      <c r="BK2320" s="194">
        <f>ROUND(I2320*H2320,2)</f>
        <v>0</v>
      </c>
      <c r="BL2320" s="19" t="s">
        <v>103</v>
      </c>
      <c r="BM2320" s="193" t="s">
        <v>2534</v>
      </c>
    </row>
    <row r="2321" spans="1:65" s="2" customFormat="1" ht="11.25">
      <c r="A2321" s="36"/>
      <c r="B2321" s="37"/>
      <c r="C2321" s="38"/>
      <c r="D2321" s="195" t="s">
        <v>294</v>
      </c>
      <c r="E2321" s="38"/>
      <c r="F2321" s="196" t="s">
        <v>2535</v>
      </c>
      <c r="G2321" s="38"/>
      <c r="H2321" s="38"/>
      <c r="I2321" s="197"/>
      <c r="J2321" s="38"/>
      <c r="K2321" s="38"/>
      <c r="L2321" s="41"/>
      <c r="M2321" s="198"/>
      <c r="N2321" s="199"/>
      <c r="O2321" s="66"/>
      <c r="P2321" s="66"/>
      <c r="Q2321" s="66"/>
      <c r="R2321" s="66"/>
      <c r="S2321" s="66"/>
      <c r="T2321" s="67"/>
      <c r="U2321" s="36"/>
      <c r="V2321" s="36"/>
      <c r="W2321" s="36"/>
      <c r="X2321" s="36"/>
      <c r="Y2321" s="36"/>
      <c r="Z2321" s="36"/>
      <c r="AA2321" s="36"/>
      <c r="AB2321" s="36"/>
      <c r="AC2321" s="36"/>
      <c r="AD2321" s="36"/>
      <c r="AE2321" s="36"/>
      <c r="AT2321" s="19" t="s">
        <v>294</v>
      </c>
      <c r="AU2321" s="19" t="s">
        <v>82</v>
      </c>
    </row>
    <row r="2322" spans="1:65" s="15" customFormat="1" ht="11.25">
      <c r="B2322" s="223"/>
      <c r="C2322" s="224"/>
      <c r="D2322" s="202" t="s">
        <v>296</v>
      </c>
      <c r="E2322" s="225" t="s">
        <v>21</v>
      </c>
      <c r="F2322" s="226" t="s">
        <v>2523</v>
      </c>
      <c r="G2322" s="224"/>
      <c r="H2322" s="225" t="s">
        <v>21</v>
      </c>
      <c r="I2322" s="227"/>
      <c r="J2322" s="224"/>
      <c r="K2322" s="224"/>
      <c r="L2322" s="228"/>
      <c r="M2322" s="229"/>
      <c r="N2322" s="230"/>
      <c r="O2322" s="230"/>
      <c r="P2322" s="230"/>
      <c r="Q2322" s="230"/>
      <c r="R2322" s="230"/>
      <c r="S2322" s="230"/>
      <c r="T2322" s="231"/>
      <c r="AT2322" s="232" t="s">
        <v>296</v>
      </c>
      <c r="AU2322" s="232" t="s">
        <v>82</v>
      </c>
      <c r="AV2322" s="15" t="s">
        <v>80</v>
      </c>
      <c r="AW2322" s="15" t="s">
        <v>34</v>
      </c>
      <c r="AX2322" s="15" t="s">
        <v>73</v>
      </c>
      <c r="AY2322" s="232" t="s">
        <v>286</v>
      </c>
    </row>
    <row r="2323" spans="1:65" s="15" customFormat="1" ht="11.25">
      <c r="B2323" s="223"/>
      <c r="C2323" s="224"/>
      <c r="D2323" s="202" t="s">
        <v>296</v>
      </c>
      <c r="E2323" s="225" t="s">
        <v>21</v>
      </c>
      <c r="F2323" s="226" t="s">
        <v>348</v>
      </c>
      <c r="G2323" s="224"/>
      <c r="H2323" s="225" t="s">
        <v>21</v>
      </c>
      <c r="I2323" s="227"/>
      <c r="J2323" s="224"/>
      <c r="K2323" s="224"/>
      <c r="L2323" s="228"/>
      <c r="M2323" s="229"/>
      <c r="N2323" s="230"/>
      <c r="O2323" s="230"/>
      <c r="P2323" s="230"/>
      <c r="Q2323" s="230"/>
      <c r="R2323" s="230"/>
      <c r="S2323" s="230"/>
      <c r="T2323" s="231"/>
      <c r="AT2323" s="232" t="s">
        <v>296</v>
      </c>
      <c r="AU2323" s="232" t="s">
        <v>82</v>
      </c>
      <c r="AV2323" s="15" t="s">
        <v>80</v>
      </c>
      <c r="AW2323" s="15" t="s">
        <v>34</v>
      </c>
      <c r="AX2323" s="15" t="s">
        <v>73</v>
      </c>
      <c r="AY2323" s="232" t="s">
        <v>286</v>
      </c>
    </row>
    <row r="2324" spans="1:65" s="13" customFormat="1" ht="11.25">
      <c r="B2324" s="200"/>
      <c r="C2324" s="201"/>
      <c r="D2324" s="202" t="s">
        <v>296</v>
      </c>
      <c r="E2324" s="203" t="s">
        <v>21</v>
      </c>
      <c r="F2324" s="204" t="s">
        <v>2536</v>
      </c>
      <c r="G2324" s="201"/>
      <c r="H2324" s="205">
        <v>10.935</v>
      </c>
      <c r="I2324" s="206"/>
      <c r="J2324" s="201"/>
      <c r="K2324" s="201"/>
      <c r="L2324" s="207"/>
      <c r="M2324" s="208"/>
      <c r="N2324" s="209"/>
      <c r="O2324" s="209"/>
      <c r="P2324" s="209"/>
      <c r="Q2324" s="209"/>
      <c r="R2324" s="209"/>
      <c r="S2324" s="209"/>
      <c r="T2324" s="210"/>
      <c r="AT2324" s="211" t="s">
        <v>296</v>
      </c>
      <c r="AU2324" s="211" t="s">
        <v>82</v>
      </c>
      <c r="AV2324" s="13" t="s">
        <v>82</v>
      </c>
      <c r="AW2324" s="13" t="s">
        <v>34</v>
      </c>
      <c r="AX2324" s="13" t="s">
        <v>73</v>
      </c>
      <c r="AY2324" s="211" t="s">
        <v>286</v>
      </c>
    </row>
    <row r="2325" spans="1:65" s="15" customFormat="1" ht="11.25">
      <c r="B2325" s="223"/>
      <c r="C2325" s="224"/>
      <c r="D2325" s="202" t="s">
        <v>296</v>
      </c>
      <c r="E2325" s="225" t="s">
        <v>21</v>
      </c>
      <c r="F2325" s="226" t="s">
        <v>661</v>
      </c>
      <c r="G2325" s="224"/>
      <c r="H2325" s="225" t="s">
        <v>21</v>
      </c>
      <c r="I2325" s="227"/>
      <c r="J2325" s="224"/>
      <c r="K2325" s="224"/>
      <c r="L2325" s="228"/>
      <c r="M2325" s="229"/>
      <c r="N2325" s="230"/>
      <c r="O2325" s="230"/>
      <c r="P2325" s="230"/>
      <c r="Q2325" s="230"/>
      <c r="R2325" s="230"/>
      <c r="S2325" s="230"/>
      <c r="T2325" s="231"/>
      <c r="AT2325" s="232" t="s">
        <v>296</v>
      </c>
      <c r="AU2325" s="232" t="s">
        <v>82</v>
      </c>
      <c r="AV2325" s="15" t="s">
        <v>80</v>
      </c>
      <c r="AW2325" s="15" t="s">
        <v>34</v>
      </c>
      <c r="AX2325" s="15" t="s">
        <v>73</v>
      </c>
      <c r="AY2325" s="232" t="s">
        <v>286</v>
      </c>
    </row>
    <row r="2326" spans="1:65" s="13" customFormat="1" ht="11.25">
      <c r="B2326" s="200"/>
      <c r="C2326" s="201"/>
      <c r="D2326" s="202" t="s">
        <v>296</v>
      </c>
      <c r="E2326" s="203" t="s">
        <v>21</v>
      </c>
      <c r="F2326" s="204" t="s">
        <v>2537</v>
      </c>
      <c r="G2326" s="201"/>
      <c r="H2326" s="205">
        <v>11.518000000000001</v>
      </c>
      <c r="I2326" s="206"/>
      <c r="J2326" s="201"/>
      <c r="K2326" s="201"/>
      <c r="L2326" s="207"/>
      <c r="M2326" s="208"/>
      <c r="N2326" s="209"/>
      <c r="O2326" s="209"/>
      <c r="P2326" s="209"/>
      <c r="Q2326" s="209"/>
      <c r="R2326" s="209"/>
      <c r="S2326" s="209"/>
      <c r="T2326" s="210"/>
      <c r="AT2326" s="211" t="s">
        <v>296</v>
      </c>
      <c r="AU2326" s="211" t="s">
        <v>82</v>
      </c>
      <c r="AV2326" s="13" t="s">
        <v>82</v>
      </c>
      <c r="AW2326" s="13" t="s">
        <v>34</v>
      </c>
      <c r="AX2326" s="13" t="s">
        <v>73</v>
      </c>
      <c r="AY2326" s="211" t="s">
        <v>286</v>
      </c>
    </row>
    <row r="2327" spans="1:65" s="15" customFormat="1" ht="11.25">
      <c r="B2327" s="223"/>
      <c r="C2327" s="224"/>
      <c r="D2327" s="202" t="s">
        <v>296</v>
      </c>
      <c r="E2327" s="225" t="s">
        <v>21</v>
      </c>
      <c r="F2327" s="226" t="s">
        <v>2538</v>
      </c>
      <c r="G2327" s="224"/>
      <c r="H2327" s="225" t="s">
        <v>21</v>
      </c>
      <c r="I2327" s="227"/>
      <c r="J2327" s="224"/>
      <c r="K2327" s="224"/>
      <c r="L2327" s="228"/>
      <c r="M2327" s="229"/>
      <c r="N2327" s="230"/>
      <c r="O2327" s="230"/>
      <c r="P2327" s="230"/>
      <c r="Q2327" s="230"/>
      <c r="R2327" s="230"/>
      <c r="S2327" s="230"/>
      <c r="T2327" s="231"/>
      <c r="AT2327" s="232" t="s">
        <v>296</v>
      </c>
      <c r="AU2327" s="232" t="s">
        <v>82</v>
      </c>
      <c r="AV2327" s="15" t="s">
        <v>80</v>
      </c>
      <c r="AW2327" s="15" t="s">
        <v>34</v>
      </c>
      <c r="AX2327" s="15" t="s">
        <v>73</v>
      </c>
      <c r="AY2327" s="232" t="s">
        <v>286</v>
      </c>
    </row>
    <row r="2328" spans="1:65" s="13" customFormat="1" ht="11.25">
      <c r="B2328" s="200"/>
      <c r="C2328" s="201"/>
      <c r="D2328" s="202" t="s">
        <v>296</v>
      </c>
      <c r="E2328" s="203" t="s">
        <v>21</v>
      </c>
      <c r="F2328" s="204" t="s">
        <v>2539</v>
      </c>
      <c r="G2328" s="201"/>
      <c r="H2328" s="205">
        <v>36.968000000000004</v>
      </c>
      <c r="I2328" s="206"/>
      <c r="J2328" s="201"/>
      <c r="K2328" s="201"/>
      <c r="L2328" s="207"/>
      <c r="M2328" s="208"/>
      <c r="N2328" s="209"/>
      <c r="O2328" s="209"/>
      <c r="P2328" s="209"/>
      <c r="Q2328" s="209"/>
      <c r="R2328" s="209"/>
      <c r="S2328" s="209"/>
      <c r="T2328" s="210"/>
      <c r="AT2328" s="211" t="s">
        <v>296</v>
      </c>
      <c r="AU2328" s="211" t="s">
        <v>82</v>
      </c>
      <c r="AV2328" s="13" t="s">
        <v>82</v>
      </c>
      <c r="AW2328" s="13" t="s">
        <v>34</v>
      </c>
      <c r="AX2328" s="13" t="s">
        <v>73</v>
      </c>
      <c r="AY2328" s="211" t="s">
        <v>286</v>
      </c>
    </row>
    <row r="2329" spans="1:65" s="14" customFormat="1" ht="11.25">
      <c r="B2329" s="212"/>
      <c r="C2329" s="213"/>
      <c r="D2329" s="202" t="s">
        <v>296</v>
      </c>
      <c r="E2329" s="214" t="s">
        <v>21</v>
      </c>
      <c r="F2329" s="215" t="s">
        <v>300</v>
      </c>
      <c r="G2329" s="213"/>
      <c r="H2329" s="216">
        <v>59.420999999999999</v>
      </c>
      <c r="I2329" s="217"/>
      <c r="J2329" s="213"/>
      <c r="K2329" s="213"/>
      <c r="L2329" s="218"/>
      <c r="M2329" s="219"/>
      <c r="N2329" s="220"/>
      <c r="O2329" s="220"/>
      <c r="P2329" s="220"/>
      <c r="Q2329" s="220"/>
      <c r="R2329" s="220"/>
      <c r="S2329" s="220"/>
      <c r="T2329" s="221"/>
      <c r="AT2329" s="222" t="s">
        <v>296</v>
      </c>
      <c r="AU2329" s="222" t="s">
        <v>82</v>
      </c>
      <c r="AV2329" s="14" t="s">
        <v>93</v>
      </c>
      <c r="AW2329" s="14" t="s">
        <v>34</v>
      </c>
      <c r="AX2329" s="14" t="s">
        <v>73</v>
      </c>
      <c r="AY2329" s="222" t="s">
        <v>286</v>
      </c>
    </row>
    <row r="2330" spans="1:65" s="13" customFormat="1" ht="11.25">
      <c r="B2330" s="200"/>
      <c r="C2330" s="201"/>
      <c r="D2330" s="202" t="s">
        <v>296</v>
      </c>
      <c r="E2330" s="203" t="s">
        <v>21</v>
      </c>
      <c r="F2330" s="204" t="s">
        <v>458</v>
      </c>
      <c r="G2330" s="201"/>
      <c r="H2330" s="205">
        <v>20</v>
      </c>
      <c r="I2330" s="206"/>
      <c r="J2330" s="201"/>
      <c r="K2330" s="201"/>
      <c r="L2330" s="207"/>
      <c r="M2330" s="208"/>
      <c r="N2330" s="209"/>
      <c r="O2330" s="209"/>
      <c r="P2330" s="209"/>
      <c r="Q2330" s="209"/>
      <c r="R2330" s="209"/>
      <c r="S2330" s="209"/>
      <c r="T2330" s="210"/>
      <c r="AT2330" s="211" t="s">
        <v>296</v>
      </c>
      <c r="AU2330" s="211" t="s">
        <v>82</v>
      </c>
      <c r="AV2330" s="13" t="s">
        <v>82</v>
      </c>
      <c r="AW2330" s="13" t="s">
        <v>34</v>
      </c>
      <c r="AX2330" s="13" t="s">
        <v>73</v>
      </c>
      <c r="AY2330" s="211" t="s">
        <v>286</v>
      </c>
    </row>
    <row r="2331" spans="1:65" s="16" customFormat="1" ht="11.25">
      <c r="B2331" s="233"/>
      <c r="C2331" s="234"/>
      <c r="D2331" s="202" t="s">
        <v>296</v>
      </c>
      <c r="E2331" s="235" t="s">
        <v>21</v>
      </c>
      <c r="F2331" s="236" t="s">
        <v>307</v>
      </c>
      <c r="G2331" s="234"/>
      <c r="H2331" s="237">
        <v>79.421000000000006</v>
      </c>
      <c r="I2331" s="238"/>
      <c r="J2331" s="234"/>
      <c r="K2331" s="234"/>
      <c r="L2331" s="239"/>
      <c r="M2331" s="240"/>
      <c r="N2331" s="241"/>
      <c r="O2331" s="241"/>
      <c r="P2331" s="241"/>
      <c r="Q2331" s="241"/>
      <c r="R2331" s="241"/>
      <c r="S2331" s="241"/>
      <c r="T2331" s="242"/>
      <c r="AT2331" s="243" t="s">
        <v>296</v>
      </c>
      <c r="AU2331" s="243" t="s">
        <v>82</v>
      </c>
      <c r="AV2331" s="16" t="s">
        <v>103</v>
      </c>
      <c r="AW2331" s="16" t="s">
        <v>34</v>
      </c>
      <c r="AX2331" s="16" t="s">
        <v>80</v>
      </c>
      <c r="AY2331" s="243" t="s">
        <v>286</v>
      </c>
    </row>
    <row r="2332" spans="1:65" s="2" customFormat="1" ht="24.2" customHeight="1">
      <c r="A2332" s="36"/>
      <c r="B2332" s="37"/>
      <c r="C2332" s="182" t="s">
        <v>2540</v>
      </c>
      <c r="D2332" s="182" t="s">
        <v>288</v>
      </c>
      <c r="E2332" s="183" t="s">
        <v>2541</v>
      </c>
      <c r="F2332" s="184" t="s">
        <v>2542</v>
      </c>
      <c r="G2332" s="185" t="s">
        <v>142</v>
      </c>
      <c r="H2332" s="186">
        <v>58.527999999999999</v>
      </c>
      <c r="I2332" s="187"/>
      <c r="J2332" s="188">
        <f>ROUND(I2332*H2332,2)</f>
        <v>0</v>
      </c>
      <c r="K2332" s="184" t="s">
        <v>292</v>
      </c>
      <c r="L2332" s="41"/>
      <c r="M2332" s="189" t="s">
        <v>21</v>
      </c>
      <c r="N2332" s="190" t="s">
        <v>44</v>
      </c>
      <c r="O2332" s="66"/>
      <c r="P2332" s="191">
        <f>O2332*H2332</f>
        <v>0</v>
      </c>
      <c r="Q2332" s="191">
        <v>0</v>
      </c>
      <c r="R2332" s="191">
        <f>Q2332*H2332</f>
        <v>0</v>
      </c>
      <c r="S2332" s="191">
        <v>0.13100000000000001</v>
      </c>
      <c r="T2332" s="192">
        <f>S2332*H2332</f>
        <v>7.6671680000000002</v>
      </c>
      <c r="U2332" s="36"/>
      <c r="V2332" s="36"/>
      <c r="W2332" s="36"/>
      <c r="X2332" s="36"/>
      <c r="Y2332" s="36"/>
      <c r="Z2332" s="36"/>
      <c r="AA2332" s="36"/>
      <c r="AB2332" s="36"/>
      <c r="AC2332" s="36"/>
      <c r="AD2332" s="36"/>
      <c r="AE2332" s="36"/>
      <c r="AR2332" s="193" t="s">
        <v>103</v>
      </c>
      <c r="AT2332" s="193" t="s">
        <v>288</v>
      </c>
      <c r="AU2332" s="193" t="s">
        <v>82</v>
      </c>
      <c r="AY2332" s="19" t="s">
        <v>286</v>
      </c>
      <c r="BE2332" s="194">
        <f>IF(N2332="základní",J2332,0)</f>
        <v>0</v>
      </c>
      <c r="BF2332" s="194">
        <f>IF(N2332="snížená",J2332,0)</f>
        <v>0</v>
      </c>
      <c r="BG2332" s="194">
        <f>IF(N2332="zákl. přenesená",J2332,0)</f>
        <v>0</v>
      </c>
      <c r="BH2332" s="194">
        <f>IF(N2332="sníž. přenesená",J2332,0)</f>
        <v>0</v>
      </c>
      <c r="BI2332" s="194">
        <f>IF(N2332="nulová",J2332,0)</f>
        <v>0</v>
      </c>
      <c r="BJ2332" s="19" t="s">
        <v>80</v>
      </c>
      <c r="BK2332" s="194">
        <f>ROUND(I2332*H2332,2)</f>
        <v>0</v>
      </c>
      <c r="BL2332" s="19" t="s">
        <v>103</v>
      </c>
      <c r="BM2332" s="193" t="s">
        <v>2543</v>
      </c>
    </row>
    <row r="2333" spans="1:65" s="2" customFormat="1" ht="11.25">
      <c r="A2333" s="36"/>
      <c r="B2333" s="37"/>
      <c r="C2333" s="38"/>
      <c r="D2333" s="195" t="s">
        <v>294</v>
      </c>
      <c r="E2333" s="38"/>
      <c r="F2333" s="196" t="s">
        <v>2544</v>
      </c>
      <c r="G2333" s="38"/>
      <c r="H2333" s="38"/>
      <c r="I2333" s="197"/>
      <c r="J2333" s="38"/>
      <c r="K2333" s="38"/>
      <c r="L2333" s="41"/>
      <c r="M2333" s="198"/>
      <c r="N2333" s="199"/>
      <c r="O2333" s="66"/>
      <c r="P2333" s="66"/>
      <c r="Q2333" s="66"/>
      <c r="R2333" s="66"/>
      <c r="S2333" s="66"/>
      <c r="T2333" s="67"/>
      <c r="U2333" s="36"/>
      <c r="V2333" s="36"/>
      <c r="W2333" s="36"/>
      <c r="X2333" s="36"/>
      <c r="Y2333" s="36"/>
      <c r="Z2333" s="36"/>
      <c r="AA2333" s="36"/>
      <c r="AB2333" s="36"/>
      <c r="AC2333" s="36"/>
      <c r="AD2333" s="36"/>
      <c r="AE2333" s="36"/>
      <c r="AT2333" s="19" t="s">
        <v>294</v>
      </c>
      <c r="AU2333" s="19" t="s">
        <v>82</v>
      </c>
    </row>
    <row r="2334" spans="1:65" s="15" customFormat="1" ht="11.25">
      <c r="B2334" s="223"/>
      <c r="C2334" s="224"/>
      <c r="D2334" s="202" t="s">
        <v>296</v>
      </c>
      <c r="E2334" s="225" t="s">
        <v>21</v>
      </c>
      <c r="F2334" s="226" t="s">
        <v>2523</v>
      </c>
      <c r="G2334" s="224"/>
      <c r="H2334" s="225" t="s">
        <v>21</v>
      </c>
      <c r="I2334" s="227"/>
      <c r="J2334" s="224"/>
      <c r="K2334" s="224"/>
      <c r="L2334" s="228"/>
      <c r="M2334" s="229"/>
      <c r="N2334" s="230"/>
      <c r="O2334" s="230"/>
      <c r="P2334" s="230"/>
      <c r="Q2334" s="230"/>
      <c r="R2334" s="230"/>
      <c r="S2334" s="230"/>
      <c r="T2334" s="231"/>
      <c r="AT2334" s="232" t="s">
        <v>296</v>
      </c>
      <c r="AU2334" s="232" t="s">
        <v>82</v>
      </c>
      <c r="AV2334" s="15" t="s">
        <v>80</v>
      </c>
      <c r="AW2334" s="15" t="s">
        <v>34</v>
      </c>
      <c r="AX2334" s="15" t="s">
        <v>73</v>
      </c>
      <c r="AY2334" s="232" t="s">
        <v>286</v>
      </c>
    </row>
    <row r="2335" spans="1:65" s="13" customFormat="1" ht="11.25">
      <c r="B2335" s="200"/>
      <c r="C2335" s="201"/>
      <c r="D2335" s="202" t="s">
        <v>296</v>
      </c>
      <c r="E2335" s="203" t="s">
        <v>21</v>
      </c>
      <c r="F2335" s="204" t="s">
        <v>2545</v>
      </c>
      <c r="G2335" s="201"/>
      <c r="H2335" s="205">
        <v>58.527999999999999</v>
      </c>
      <c r="I2335" s="206"/>
      <c r="J2335" s="201"/>
      <c r="K2335" s="201"/>
      <c r="L2335" s="207"/>
      <c r="M2335" s="208"/>
      <c r="N2335" s="209"/>
      <c r="O2335" s="209"/>
      <c r="P2335" s="209"/>
      <c r="Q2335" s="209"/>
      <c r="R2335" s="209"/>
      <c r="S2335" s="209"/>
      <c r="T2335" s="210"/>
      <c r="AT2335" s="211" t="s">
        <v>296</v>
      </c>
      <c r="AU2335" s="211" t="s">
        <v>82</v>
      </c>
      <c r="AV2335" s="13" t="s">
        <v>82</v>
      </c>
      <c r="AW2335" s="13" t="s">
        <v>34</v>
      </c>
      <c r="AX2335" s="13" t="s">
        <v>73</v>
      </c>
      <c r="AY2335" s="211" t="s">
        <v>286</v>
      </c>
    </row>
    <row r="2336" spans="1:65" s="14" customFormat="1" ht="11.25">
      <c r="B2336" s="212"/>
      <c r="C2336" s="213"/>
      <c r="D2336" s="202" t="s">
        <v>296</v>
      </c>
      <c r="E2336" s="214" t="s">
        <v>21</v>
      </c>
      <c r="F2336" s="215" t="s">
        <v>300</v>
      </c>
      <c r="G2336" s="213"/>
      <c r="H2336" s="216">
        <v>58.527999999999999</v>
      </c>
      <c r="I2336" s="217"/>
      <c r="J2336" s="213"/>
      <c r="K2336" s="213"/>
      <c r="L2336" s="218"/>
      <c r="M2336" s="219"/>
      <c r="N2336" s="220"/>
      <c r="O2336" s="220"/>
      <c r="P2336" s="220"/>
      <c r="Q2336" s="220"/>
      <c r="R2336" s="220"/>
      <c r="S2336" s="220"/>
      <c r="T2336" s="221"/>
      <c r="AT2336" s="222" t="s">
        <v>296</v>
      </c>
      <c r="AU2336" s="222" t="s">
        <v>82</v>
      </c>
      <c r="AV2336" s="14" t="s">
        <v>93</v>
      </c>
      <c r="AW2336" s="14" t="s">
        <v>34</v>
      </c>
      <c r="AX2336" s="14" t="s">
        <v>80</v>
      </c>
      <c r="AY2336" s="222" t="s">
        <v>286</v>
      </c>
    </row>
    <row r="2337" spans="1:65" s="2" customFormat="1" ht="24.2" customHeight="1">
      <c r="A2337" s="36"/>
      <c r="B2337" s="37"/>
      <c r="C2337" s="182" t="s">
        <v>2546</v>
      </c>
      <c r="D2337" s="182" t="s">
        <v>288</v>
      </c>
      <c r="E2337" s="183" t="s">
        <v>2547</v>
      </c>
      <c r="F2337" s="184" t="s">
        <v>2548</v>
      </c>
      <c r="G2337" s="185" t="s">
        <v>142</v>
      </c>
      <c r="H2337" s="186">
        <v>90.998999999999995</v>
      </c>
      <c r="I2337" s="187"/>
      <c r="J2337" s="188">
        <f>ROUND(I2337*H2337,2)</f>
        <v>0</v>
      </c>
      <c r="K2337" s="184" t="s">
        <v>292</v>
      </c>
      <c r="L2337" s="41"/>
      <c r="M2337" s="189" t="s">
        <v>21</v>
      </c>
      <c r="N2337" s="190" t="s">
        <v>44</v>
      </c>
      <c r="O2337" s="66"/>
      <c r="P2337" s="191">
        <f>O2337*H2337</f>
        <v>0</v>
      </c>
      <c r="Q2337" s="191">
        <v>0</v>
      </c>
      <c r="R2337" s="191">
        <f>Q2337*H2337</f>
        <v>0</v>
      </c>
      <c r="S2337" s="191">
        <v>0.11700000000000001</v>
      </c>
      <c r="T2337" s="192">
        <f>S2337*H2337</f>
        <v>10.646883000000001</v>
      </c>
      <c r="U2337" s="36"/>
      <c r="V2337" s="36"/>
      <c r="W2337" s="36"/>
      <c r="X2337" s="36"/>
      <c r="Y2337" s="36"/>
      <c r="Z2337" s="36"/>
      <c r="AA2337" s="36"/>
      <c r="AB2337" s="36"/>
      <c r="AC2337" s="36"/>
      <c r="AD2337" s="36"/>
      <c r="AE2337" s="36"/>
      <c r="AR2337" s="193" t="s">
        <v>103</v>
      </c>
      <c r="AT2337" s="193" t="s">
        <v>288</v>
      </c>
      <c r="AU2337" s="193" t="s">
        <v>82</v>
      </c>
      <c r="AY2337" s="19" t="s">
        <v>286</v>
      </c>
      <c r="BE2337" s="194">
        <f>IF(N2337="základní",J2337,0)</f>
        <v>0</v>
      </c>
      <c r="BF2337" s="194">
        <f>IF(N2337="snížená",J2337,0)</f>
        <v>0</v>
      </c>
      <c r="BG2337" s="194">
        <f>IF(N2337="zákl. přenesená",J2337,0)</f>
        <v>0</v>
      </c>
      <c r="BH2337" s="194">
        <f>IF(N2337="sníž. přenesená",J2337,0)</f>
        <v>0</v>
      </c>
      <c r="BI2337" s="194">
        <f>IF(N2337="nulová",J2337,0)</f>
        <v>0</v>
      </c>
      <c r="BJ2337" s="19" t="s">
        <v>80</v>
      </c>
      <c r="BK2337" s="194">
        <f>ROUND(I2337*H2337,2)</f>
        <v>0</v>
      </c>
      <c r="BL2337" s="19" t="s">
        <v>103</v>
      </c>
      <c r="BM2337" s="193" t="s">
        <v>2549</v>
      </c>
    </row>
    <row r="2338" spans="1:65" s="2" customFormat="1" ht="11.25">
      <c r="A2338" s="36"/>
      <c r="B2338" s="37"/>
      <c r="C2338" s="38"/>
      <c r="D2338" s="195" t="s">
        <v>294</v>
      </c>
      <c r="E2338" s="38"/>
      <c r="F2338" s="196" t="s">
        <v>2550</v>
      </c>
      <c r="G2338" s="38"/>
      <c r="H2338" s="38"/>
      <c r="I2338" s="197"/>
      <c r="J2338" s="38"/>
      <c r="K2338" s="38"/>
      <c r="L2338" s="41"/>
      <c r="M2338" s="198"/>
      <c r="N2338" s="199"/>
      <c r="O2338" s="66"/>
      <c r="P2338" s="66"/>
      <c r="Q2338" s="66"/>
      <c r="R2338" s="66"/>
      <c r="S2338" s="66"/>
      <c r="T2338" s="67"/>
      <c r="U2338" s="36"/>
      <c r="V2338" s="36"/>
      <c r="W2338" s="36"/>
      <c r="X2338" s="36"/>
      <c r="Y2338" s="36"/>
      <c r="Z2338" s="36"/>
      <c r="AA2338" s="36"/>
      <c r="AB2338" s="36"/>
      <c r="AC2338" s="36"/>
      <c r="AD2338" s="36"/>
      <c r="AE2338" s="36"/>
      <c r="AT2338" s="19" t="s">
        <v>294</v>
      </c>
      <c r="AU2338" s="19" t="s">
        <v>82</v>
      </c>
    </row>
    <row r="2339" spans="1:65" s="15" customFormat="1" ht="11.25">
      <c r="B2339" s="223"/>
      <c r="C2339" s="224"/>
      <c r="D2339" s="202" t="s">
        <v>296</v>
      </c>
      <c r="E2339" s="225" t="s">
        <v>21</v>
      </c>
      <c r="F2339" s="226" t="s">
        <v>2551</v>
      </c>
      <c r="G2339" s="224"/>
      <c r="H2339" s="225" t="s">
        <v>21</v>
      </c>
      <c r="I2339" s="227"/>
      <c r="J2339" s="224"/>
      <c r="K2339" s="224"/>
      <c r="L2339" s="228"/>
      <c r="M2339" s="229"/>
      <c r="N2339" s="230"/>
      <c r="O2339" s="230"/>
      <c r="P2339" s="230"/>
      <c r="Q2339" s="230"/>
      <c r="R2339" s="230"/>
      <c r="S2339" s="230"/>
      <c r="T2339" s="231"/>
      <c r="AT2339" s="232" t="s">
        <v>296</v>
      </c>
      <c r="AU2339" s="232" t="s">
        <v>82</v>
      </c>
      <c r="AV2339" s="15" t="s">
        <v>80</v>
      </c>
      <c r="AW2339" s="15" t="s">
        <v>34</v>
      </c>
      <c r="AX2339" s="15" t="s">
        <v>73</v>
      </c>
      <c r="AY2339" s="232" t="s">
        <v>286</v>
      </c>
    </row>
    <row r="2340" spans="1:65" s="13" customFormat="1" ht="11.25">
      <c r="B2340" s="200"/>
      <c r="C2340" s="201"/>
      <c r="D2340" s="202" t="s">
        <v>296</v>
      </c>
      <c r="E2340" s="203" t="s">
        <v>21</v>
      </c>
      <c r="F2340" s="204" t="s">
        <v>2552</v>
      </c>
      <c r="G2340" s="201"/>
      <c r="H2340" s="205">
        <v>15.484999999999999</v>
      </c>
      <c r="I2340" s="206"/>
      <c r="J2340" s="201"/>
      <c r="K2340" s="201"/>
      <c r="L2340" s="207"/>
      <c r="M2340" s="208"/>
      <c r="N2340" s="209"/>
      <c r="O2340" s="209"/>
      <c r="P2340" s="209"/>
      <c r="Q2340" s="209"/>
      <c r="R2340" s="209"/>
      <c r="S2340" s="209"/>
      <c r="T2340" s="210"/>
      <c r="AT2340" s="211" t="s">
        <v>296</v>
      </c>
      <c r="AU2340" s="211" t="s">
        <v>82</v>
      </c>
      <c r="AV2340" s="13" t="s">
        <v>82</v>
      </c>
      <c r="AW2340" s="13" t="s">
        <v>34</v>
      </c>
      <c r="AX2340" s="13" t="s">
        <v>73</v>
      </c>
      <c r="AY2340" s="211" t="s">
        <v>286</v>
      </c>
    </row>
    <row r="2341" spans="1:65" s="13" customFormat="1" ht="11.25">
      <c r="B2341" s="200"/>
      <c r="C2341" s="201"/>
      <c r="D2341" s="202" t="s">
        <v>296</v>
      </c>
      <c r="E2341" s="203" t="s">
        <v>21</v>
      </c>
      <c r="F2341" s="204" t="s">
        <v>2553</v>
      </c>
      <c r="G2341" s="201"/>
      <c r="H2341" s="205">
        <v>65.513999999999996</v>
      </c>
      <c r="I2341" s="206"/>
      <c r="J2341" s="201"/>
      <c r="K2341" s="201"/>
      <c r="L2341" s="207"/>
      <c r="M2341" s="208"/>
      <c r="N2341" s="209"/>
      <c r="O2341" s="209"/>
      <c r="P2341" s="209"/>
      <c r="Q2341" s="209"/>
      <c r="R2341" s="209"/>
      <c r="S2341" s="209"/>
      <c r="T2341" s="210"/>
      <c r="AT2341" s="211" t="s">
        <v>296</v>
      </c>
      <c r="AU2341" s="211" t="s">
        <v>82</v>
      </c>
      <c r="AV2341" s="13" t="s">
        <v>82</v>
      </c>
      <c r="AW2341" s="13" t="s">
        <v>34</v>
      </c>
      <c r="AX2341" s="13" t="s">
        <v>73</v>
      </c>
      <c r="AY2341" s="211" t="s">
        <v>286</v>
      </c>
    </row>
    <row r="2342" spans="1:65" s="14" customFormat="1" ht="11.25">
      <c r="B2342" s="212"/>
      <c r="C2342" s="213"/>
      <c r="D2342" s="202" t="s">
        <v>296</v>
      </c>
      <c r="E2342" s="214" t="s">
        <v>21</v>
      </c>
      <c r="F2342" s="215" t="s">
        <v>300</v>
      </c>
      <c r="G2342" s="213"/>
      <c r="H2342" s="216">
        <v>80.998999999999995</v>
      </c>
      <c r="I2342" s="217"/>
      <c r="J2342" s="213"/>
      <c r="K2342" s="213"/>
      <c r="L2342" s="218"/>
      <c r="M2342" s="219"/>
      <c r="N2342" s="220"/>
      <c r="O2342" s="220"/>
      <c r="P2342" s="220"/>
      <c r="Q2342" s="220"/>
      <c r="R2342" s="220"/>
      <c r="S2342" s="220"/>
      <c r="T2342" s="221"/>
      <c r="AT2342" s="222" t="s">
        <v>296</v>
      </c>
      <c r="AU2342" s="222" t="s">
        <v>82</v>
      </c>
      <c r="AV2342" s="14" t="s">
        <v>93</v>
      </c>
      <c r="AW2342" s="14" t="s">
        <v>34</v>
      </c>
      <c r="AX2342" s="14" t="s">
        <v>73</v>
      </c>
      <c r="AY2342" s="222" t="s">
        <v>286</v>
      </c>
    </row>
    <row r="2343" spans="1:65" s="13" customFormat="1" ht="11.25">
      <c r="B2343" s="200"/>
      <c r="C2343" s="201"/>
      <c r="D2343" s="202" t="s">
        <v>296</v>
      </c>
      <c r="E2343" s="203" t="s">
        <v>21</v>
      </c>
      <c r="F2343" s="204" t="s">
        <v>372</v>
      </c>
      <c r="G2343" s="201"/>
      <c r="H2343" s="205">
        <v>10</v>
      </c>
      <c r="I2343" s="206"/>
      <c r="J2343" s="201"/>
      <c r="K2343" s="201"/>
      <c r="L2343" s="207"/>
      <c r="M2343" s="208"/>
      <c r="N2343" s="209"/>
      <c r="O2343" s="209"/>
      <c r="P2343" s="209"/>
      <c r="Q2343" s="209"/>
      <c r="R2343" s="209"/>
      <c r="S2343" s="209"/>
      <c r="T2343" s="210"/>
      <c r="AT2343" s="211" t="s">
        <v>296</v>
      </c>
      <c r="AU2343" s="211" t="s">
        <v>82</v>
      </c>
      <c r="AV2343" s="13" t="s">
        <v>82</v>
      </c>
      <c r="AW2343" s="13" t="s">
        <v>34</v>
      </c>
      <c r="AX2343" s="13" t="s">
        <v>73</v>
      </c>
      <c r="AY2343" s="211" t="s">
        <v>286</v>
      </c>
    </row>
    <row r="2344" spans="1:65" s="16" customFormat="1" ht="11.25">
      <c r="B2344" s="233"/>
      <c r="C2344" s="234"/>
      <c r="D2344" s="202" t="s">
        <v>296</v>
      </c>
      <c r="E2344" s="235" t="s">
        <v>21</v>
      </c>
      <c r="F2344" s="236" t="s">
        <v>307</v>
      </c>
      <c r="G2344" s="234"/>
      <c r="H2344" s="237">
        <v>90.998999999999995</v>
      </c>
      <c r="I2344" s="238"/>
      <c r="J2344" s="234"/>
      <c r="K2344" s="234"/>
      <c r="L2344" s="239"/>
      <c r="M2344" s="240"/>
      <c r="N2344" s="241"/>
      <c r="O2344" s="241"/>
      <c r="P2344" s="241"/>
      <c r="Q2344" s="241"/>
      <c r="R2344" s="241"/>
      <c r="S2344" s="241"/>
      <c r="T2344" s="242"/>
      <c r="AT2344" s="243" t="s">
        <v>296</v>
      </c>
      <c r="AU2344" s="243" t="s">
        <v>82</v>
      </c>
      <c r="AV2344" s="16" t="s">
        <v>103</v>
      </c>
      <c r="AW2344" s="16" t="s">
        <v>34</v>
      </c>
      <c r="AX2344" s="16" t="s">
        <v>80</v>
      </c>
      <c r="AY2344" s="243" t="s">
        <v>286</v>
      </c>
    </row>
    <row r="2345" spans="1:65" s="2" customFormat="1" ht="16.5" customHeight="1">
      <c r="A2345" s="36"/>
      <c r="B2345" s="37"/>
      <c r="C2345" s="182" t="s">
        <v>2554</v>
      </c>
      <c r="D2345" s="182" t="s">
        <v>288</v>
      </c>
      <c r="E2345" s="183" t="s">
        <v>2555</v>
      </c>
      <c r="F2345" s="184" t="s">
        <v>2556</v>
      </c>
      <c r="G2345" s="185" t="s">
        <v>291</v>
      </c>
      <c r="H2345" s="186">
        <v>62.5</v>
      </c>
      <c r="I2345" s="187"/>
      <c r="J2345" s="188">
        <f>ROUND(I2345*H2345,2)</f>
        <v>0</v>
      </c>
      <c r="K2345" s="184" t="s">
        <v>292</v>
      </c>
      <c r="L2345" s="41"/>
      <c r="M2345" s="189" t="s">
        <v>21</v>
      </c>
      <c r="N2345" s="190" t="s">
        <v>44</v>
      </c>
      <c r="O2345" s="66"/>
      <c r="P2345" s="191">
        <f>O2345*H2345</f>
        <v>0</v>
      </c>
      <c r="Q2345" s="191">
        <v>0</v>
      </c>
      <c r="R2345" s="191">
        <f>Q2345*H2345</f>
        <v>0</v>
      </c>
      <c r="S2345" s="191">
        <v>1.7</v>
      </c>
      <c r="T2345" s="192">
        <f>S2345*H2345</f>
        <v>106.25</v>
      </c>
      <c r="U2345" s="36"/>
      <c r="V2345" s="36"/>
      <c r="W2345" s="36"/>
      <c r="X2345" s="36"/>
      <c r="Y2345" s="36"/>
      <c r="Z2345" s="36"/>
      <c r="AA2345" s="36"/>
      <c r="AB2345" s="36"/>
      <c r="AC2345" s="36"/>
      <c r="AD2345" s="36"/>
      <c r="AE2345" s="36"/>
      <c r="AR2345" s="193" t="s">
        <v>103</v>
      </c>
      <c r="AT2345" s="193" t="s">
        <v>288</v>
      </c>
      <c r="AU2345" s="193" t="s">
        <v>82</v>
      </c>
      <c r="AY2345" s="19" t="s">
        <v>286</v>
      </c>
      <c r="BE2345" s="194">
        <f>IF(N2345="základní",J2345,0)</f>
        <v>0</v>
      </c>
      <c r="BF2345" s="194">
        <f>IF(N2345="snížená",J2345,0)</f>
        <v>0</v>
      </c>
      <c r="BG2345" s="194">
        <f>IF(N2345="zákl. přenesená",J2345,0)</f>
        <v>0</v>
      </c>
      <c r="BH2345" s="194">
        <f>IF(N2345="sníž. přenesená",J2345,0)</f>
        <v>0</v>
      </c>
      <c r="BI2345" s="194">
        <f>IF(N2345="nulová",J2345,0)</f>
        <v>0</v>
      </c>
      <c r="BJ2345" s="19" t="s">
        <v>80</v>
      </c>
      <c r="BK2345" s="194">
        <f>ROUND(I2345*H2345,2)</f>
        <v>0</v>
      </c>
      <c r="BL2345" s="19" t="s">
        <v>103</v>
      </c>
      <c r="BM2345" s="193" t="s">
        <v>2557</v>
      </c>
    </row>
    <row r="2346" spans="1:65" s="2" customFormat="1" ht="11.25">
      <c r="A2346" s="36"/>
      <c r="B2346" s="37"/>
      <c r="C2346" s="38"/>
      <c r="D2346" s="195" t="s">
        <v>294</v>
      </c>
      <c r="E2346" s="38"/>
      <c r="F2346" s="196" t="s">
        <v>2558</v>
      </c>
      <c r="G2346" s="38"/>
      <c r="H2346" s="38"/>
      <c r="I2346" s="197"/>
      <c r="J2346" s="38"/>
      <c r="K2346" s="38"/>
      <c r="L2346" s="41"/>
      <c r="M2346" s="198"/>
      <c r="N2346" s="199"/>
      <c r="O2346" s="66"/>
      <c r="P2346" s="66"/>
      <c r="Q2346" s="66"/>
      <c r="R2346" s="66"/>
      <c r="S2346" s="66"/>
      <c r="T2346" s="67"/>
      <c r="U2346" s="36"/>
      <c r="V2346" s="36"/>
      <c r="W2346" s="36"/>
      <c r="X2346" s="36"/>
      <c r="Y2346" s="36"/>
      <c r="Z2346" s="36"/>
      <c r="AA2346" s="36"/>
      <c r="AB2346" s="36"/>
      <c r="AC2346" s="36"/>
      <c r="AD2346" s="36"/>
      <c r="AE2346" s="36"/>
      <c r="AT2346" s="19" t="s">
        <v>294</v>
      </c>
      <c r="AU2346" s="19" t="s">
        <v>82</v>
      </c>
    </row>
    <row r="2347" spans="1:65" s="13" customFormat="1" ht="11.25">
      <c r="B2347" s="200"/>
      <c r="C2347" s="201"/>
      <c r="D2347" s="202" t="s">
        <v>296</v>
      </c>
      <c r="E2347" s="203" t="s">
        <v>21</v>
      </c>
      <c r="F2347" s="204" t="s">
        <v>2559</v>
      </c>
      <c r="G2347" s="201"/>
      <c r="H2347" s="205">
        <v>62.5</v>
      </c>
      <c r="I2347" s="206"/>
      <c r="J2347" s="201"/>
      <c r="K2347" s="201"/>
      <c r="L2347" s="207"/>
      <c r="M2347" s="208"/>
      <c r="N2347" s="209"/>
      <c r="O2347" s="209"/>
      <c r="P2347" s="209"/>
      <c r="Q2347" s="209"/>
      <c r="R2347" s="209"/>
      <c r="S2347" s="209"/>
      <c r="T2347" s="210"/>
      <c r="AT2347" s="211" t="s">
        <v>296</v>
      </c>
      <c r="AU2347" s="211" t="s">
        <v>82</v>
      </c>
      <c r="AV2347" s="13" t="s">
        <v>82</v>
      </c>
      <c r="AW2347" s="13" t="s">
        <v>34</v>
      </c>
      <c r="AX2347" s="13" t="s">
        <v>73</v>
      </c>
      <c r="AY2347" s="211" t="s">
        <v>286</v>
      </c>
    </row>
    <row r="2348" spans="1:65" s="14" customFormat="1" ht="11.25">
      <c r="B2348" s="212"/>
      <c r="C2348" s="213"/>
      <c r="D2348" s="202" t="s">
        <v>296</v>
      </c>
      <c r="E2348" s="214" t="s">
        <v>21</v>
      </c>
      <c r="F2348" s="215" t="s">
        <v>300</v>
      </c>
      <c r="G2348" s="213"/>
      <c r="H2348" s="216">
        <v>62.5</v>
      </c>
      <c r="I2348" s="217"/>
      <c r="J2348" s="213"/>
      <c r="K2348" s="213"/>
      <c r="L2348" s="218"/>
      <c r="M2348" s="219"/>
      <c r="N2348" s="220"/>
      <c r="O2348" s="220"/>
      <c r="P2348" s="220"/>
      <c r="Q2348" s="220"/>
      <c r="R2348" s="220"/>
      <c r="S2348" s="220"/>
      <c r="T2348" s="221"/>
      <c r="AT2348" s="222" t="s">
        <v>296</v>
      </c>
      <c r="AU2348" s="222" t="s">
        <v>82</v>
      </c>
      <c r="AV2348" s="14" t="s">
        <v>93</v>
      </c>
      <c r="AW2348" s="14" t="s">
        <v>34</v>
      </c>
      <c r="AX2348" s="14" t="s">
        <v>80</v>
      </c>
      <c r="AY2348" s="222" t="s">
        <v>286</v>
      </c>
    </row>
    <row r="2349" spans="1:65" s="2" customFormat="1" ht="16.5" customHeight="1">
      <c r="A2349" s="36"/>
      <c r="B2349" s="37"/>
      <c r="C2349" s="182" t="s">
        <v>2560</v>
      </c>
      <c r="D2349" s="182" t="s">
        <v>288</v>
      </c>
      <c r="E2349" s="183" t="s">
        <v>2561</v>
      </c>
      <c r="F2349" s="184" t="s">
        <v>2562</v>
      </c>
      <c r="G2349" s="185" t="s">
        <v>129</v>
      </c>
      <c r="H2349" s="186">
        <v>6</v>
      </c>
      <c r="I2349" s="187"/>
      <c r="J2349" s="188">
        <f>ROUND(I2349*H2349,2)</f>
        <v>0</v>
      </c>
      <c r="K2349" s="184" t="s">
        <v>292</v>
      </c>
      <c r="L2349" s="41"/>
      <c r="M2349" s="189" t="s">
        <v>21</v>
      </c>
      <c r="N2349" s="190" t="s">
        <v>44</v>
      </c>
      <c r="O2349" s="66"/>
      <c r="P2349" s="191">
        <f>O2349*H2349</f>
        <v>0</v>
      </c>
      <c r="Q2349" s="191">
        <v>0</v>
      </c>
      <c r="R2349" s="191">
        <f>Q2349*H2349</f>
        <v>0</v>
      </c>
      <c r="S2349" s="191">
        <v>7.0000000000000007E-2</v>
      </c>
      <c r="T2349" s="192">
        <f>S2349*H2349</f>
        <v>0.42000000000000004</v>
      </c>
      <c r="U2349" s="36"/>
      <c r="V2349" s="36"/>
      <c r="W2349" s="36"/>
      <c r="X2349" s="36"/>
      <c r="Y2349" s="36"/>
      <c r="Z2349" s="36"/>
      <c r="AA2349" s="36"/>
      <c r="AB2349" s="36"/>
      <c r="AC2349" s="36"/>
      <c r="AD2349" s="36"/>
      <c r="AE2349" s="36"/>
      <c r="AR2349" s="193" t="s">
        <v>103</v>
      </c>
      <c r="AT2349" s="193" t="s">
        <v>288</v>
      </c>
      <c r="AU2349" s="193" t="s">
        <v>82</v>
      </c>
      <c r="AY2349" s="19" t="s">
        <v>286</v>
      </c>
      <c r="BE2349" s="194">
        <f>IF(N2349="základní",J2349,0)</f>
        <v>0</v>
      </c>
      <c r="BF2349" s="194">
        <f>IF(N2349="snížená",J2349,0)</f>
        <v>0</v>
      </c>
      <c r="BG2349" s="194">
        <f>IF(N2349="zákl. přenesená",J2349,0)</f>
        <v>0</v>
      </c>
      <c r="BH2349" s="194">
        <f>IF(N2349="sníž. přenesená",J2349,0)</f>
        <v>0</v>
      </c>
      <c r="BI2349" s="194">
        <f>IF(N2349="nulová",J2349,0)</f>
        <v>0</v>
      </c>
      <c r="BJ2349" s="19" t="s">
        <v>80</v>
      </c>
      <c r="BK2349" s="194">
        <f>ROUND(I2349*H2349,2)</f>
        <v>0</v>
      </c>
      <c r="BL2349" s="19" t="s">
        <v>103</v>
      </c>
      <c r="BM2349" s="193" t="s">
        <v>2563</v>
      </c>
    </row>
    <row r="2350" spans="1:65" s="2" customFormat="1" ht="11.25">
      <c r="A2350" s="36"/>
      <c r="B2350" s="37"/>
      <c r="C2350" s="38"/>
      <c r="D2350" s="195" t="s">
        <v>294</v>
      </c>
      <c r="E2350" s="38"/>
      <c r="F2350" s="196" t="s">
        <v>2564</v>
      </c>
      <c r="G2350" s="38"/>
      <c r="H2350" s="38"/>
      <c r="I2350" s="197"/>
      <c r="J2350" s="38"/>
      <c r="K2350" s="38"/>
      <c r="L2350" s="41"/>
      <c r="M2350" s="198"/>
      <c r="N2350" s="199"/>
      <c r="O2350" s="66"/>
      <c r="P2350" s="66"/>
      <c r="Q2350" s="66"/>
      <c r="R2350" s="66"/>
      <c r="S2350" s="66"/>
      <c r="T2350" s="67"/>
      <c r="U2350" s="36"/>
      <c r="V2350" s="36"/>
      <c r="W2350" s="36"/>
      <c r="X2350" s="36"/>
      <c r="Y2350" s="36"/>
      <c r="Z2350" s="36"/>
      <c r="AA2350" s="36"/>
      <c r="AB2350" s="36"/>
      <c r="AC2350" s="36"/>
      <c r="AD2350" s="36"/>
      <c r="AE2350" s="36"/>
      <c r="AT2350" s="19" t="s">
        <v>294</v>
      </c>
      <c r="AU2350" s="19" t="s">
        <v>82</v>
      </c>
    </row>
    <row r="2351" spans="1:65" s="13" customFormat="1" ht="11.25">
      <c r="B2351" s="200"/>
      <c r="C2351" s="201"/>
      <c r="D2351" s="202" t="s">
        <v>296</v>
      </c>
      <c r="E2351" s="203" t="s">
        <v>21</v>
      </c>
      <c r="F2351" s="204" t="s">
        <v>2565</v>
      </c>
      <c r="G2351" s="201"/>
      <c r="H2351" s="205">
        <v>6</v>
      </c>
      <c r="I2351" s="206"/>
      <c r="J2351" s="201"/>
      <c r="K2351" s="201"/>
      <c r="L2351" s="207"/>
      <c r="M2351" s="208"/>
      <c r="N2351" s="209"/>
      <c r="O2351" s="209"/>
      <c r="P2351" s="209"/>
      <c r="Q2351" s="209"/>
      <c r="R2351" s="209"/>
      <c r="S2351" s="209"/>
      <c r="T2351" s="210"/>
      <c r="AT2351" s="211" t="s">
        <v>296</v>
      </c>
      <c r="AU2351" s="211" t="s">
        <v>82</v>
      </c>
      <c r="AV2351" s="13" t="s">
        <v>82</v>
      </c>
      <c r="AW2351" s="13" t="s">
        <v>34</v>
      </c>
      <c r="AX2351" s="13" t="s">
        <v>73</v>
      </c>
      <c r="AY2351" s="211" t="s">
        <v>286</v>
      </c>
    </row>
    <row r="2352" spans="1:65" s="14" customFormat="1" ht="11.25">
      <c r="B2352" s="212"/>
      <c r="C2352" s="213"/>
      <c r="D2352" s="202" t="s">
        <v>296</v>
      </c>
      <c r="E2352" s="214" t="s">
        <v>21</v>
      </c>
      <c r="F2352" s="215" t="s">
        <v>300</v>
      </c>
      <c r="G2352" s="213"/>
      <c r="H2352" s="216">
        <v>6</v>
      </c>
      <c r="I2352" s="217"/>
      <c r="J2352" s="213"/>
      <c r="K2352" s="213"/>
      <c r="L2352" s="218"/>
      <c r="M2352" s="219"/>
      <c r="N2352" s="220"/>
      <c r="O2352" s="220"/>
      <c r="P2352" s="220"/>
      <c r="Q2352" s="220"/>
      <c r="R2352" s="220"/>
      <c r="S2352" s="220"/>
      <c r="T2352" s="221"/>
      <c r="AT2352" s="222" t="s">
        <v>296</v>
      </c>
      <c r="AU2352" s="222" t="s">
        <v>82</v>
      </c>
      <c r="AV2352" s="14" t="s">
        <v>93</v>
      </c>
      <c r="AW2352" s="14" t="s">
        <v>34</v>
      </c>
      <c r="AX2352" s="14" t="s">
        <v>80</v>
      </c>
      <c r="AY2352" s="222" t="s">
        <v>286</v>
      </c>
    </row>
    <row r="2353" spans="1:65" s="2" customFormat="1" ht="24.2" customHeight="1">
      <c r="A2353" s="36"/>
      <c r="B2353" s="37"/>
      <c r="C2353" s="182" t="s">
        <v>2566</v>
      </c>
      <c r="D2353" s="182" t="s">
        <v>288</v>
      </c>
      <c r="E2353" s="183" t="s">
        <v>2567</v>
      </c>
      <c r="F2353" s="184" t="s">
        <v>2568</v>
      </c>
      <c r="G2353" s="185" t="s">
        <v>638</v>
      </c>
      <c r="H2353" s="186">
        <v>40</v>
      </c>
      <c r="I2353" s="187"/>
      <c r="J2353" s="188">
        <f>ROUND(I2353*H2353,2)</f>
        <v>0</v>
      </c>
      <c r="K2353" s="184" t="s">
        <v>292</v>
      </c>
      <c r="L2353" s="41"/>
      <c r="M2353" s="189" t="s">
        <v>21</v>
      </c>
      <c r="N2353" s="190" t="s">
        <v>44</v>
      </c>
      <c r="O2353" s="66"/>
      <c r="P2353" s="191">
        <f>O2353*H2353</f>
        <v>0</v>
      </c>
      <c r="Q2353" s="191">
        <v>0</v>
      </c>
      <c r="R2353" s="191">
        <f>Q2353*H2353</f>
        <v>0</v>
      </c>
      <c r="S2353" s="191">
        <v>3.9E-2</v>
      </c>
      <c r="T2353" s="192">
        <f>S2353*H2353</f>
        <v>1.56</v>
      </c>
      <c r="U2353" s="36"/>
      <c r="V2353" s="36"/>
      <c r="W2353" s="36"/>
      <c r="X2353" s="36"/>
      <c r="Y2353" s="36"/>
      <c r="Z2353" s="36"/>
      <c r="AA2353" s="36"/>
      <c r="AB2353" s="36"/>
      <c r="AC2353" s="36"/>
      <c r="AD2353" s="36"/>
      <c r="AE2353" s="36"/>
      <c r="AR2353" s="193" t="s">
        <v>103</v>
      </c>
      <c r="AT2353" s="193" t="s">
        <v>288</v>
      </c>
      <c r="AU2353" s="193" t="s">
        <v>82</v>
      </c>
      <c r="AY2353" s="19" t="s">
        <v>286</v>
      </c>
      <c r="BE2353" s="194">
        <f>IF(N2353="základní",J2353,0)</f>
        <v>0</v>
      </c>
      <c r="BF2353" s="194">
        <f>IF(N2353="snížená",J2353,0)</f>
        <v>0</v>
      </c>
      <c r="BG2353" s="194">
        <f>IF(N2353="zákl. přenesená",J2353,0)</f>
        <v>0</v>
      </c>
      <c r="BH2353" s="194">
        <f>IF(N2353="sníž. přenesená",J2353,0)</f>
        <v>0</v>
      </c>
      <c r="BI2353" s="194">
        <f>IF(N2353="nulová",J2353,0)</f>
        <v>0</v>
      </c>
      <c r="BJ2353" s="19" t="s">
        <v>80</v>
      </c>
      <c r="BK2353" s="194">
        <f>ROUND(I2353*H2353,2)</f>
        <v>0</v>
      </c>
      <c r="BL2353" s="19" t="s">
        <v>103</v>
      </c>
      <c r="BM2353" s="193" t="s">
        <v>2569</v>
      </c>
    </row>
    <row r="2354" spans="1:65" s="2" customFormat="1" ht="11.25">
      <c r="A2354" s="36"/>
      <c r="B2354" s="37"/>
      <c r="C2354" s="38"/>
      <c r="D2354" s="195" t="s">
        <v>294</v>
      </c>
      <c r="E2354" s="38"/>
      <c r="F2354" s="196" t="s">
        <v>2570</v>
      </c>
      <c r="G2354" s="38"/>
      <c r="H2354" s="38"/>
      <c r="I2354" s="197"/>
      <c r="J2354" s="38"/>
      <c r="K2354" s="38"/>
      <c r="L2354" s="41"/>
      <c r="M2354" s="198"/>
      <c r="N2354" s="199"/>
      <c r="O2354" s="66"/>
      <c r="P2354" s="66"/>
      <c r="Q2354" s="66"/>
      <c r="R2354" s="66"/>
      <c r="S2354" s="66"/>
      <c r="T2354" s="67"/>
      <c r="U2354" s="36"/>
      <c r="V2354" s="36"/>
      <c r="W2354" s="36"/>
      <c r="X2354" s="36"/>
      <c r="Y2354" s="36"/>
      <c r="Z2354" s="36"/>
      <c r="AA2354" s="36"/>
      <c r="AB2354" s="36"/>
      <c r="AC2354" s="36"/>
      <c r="AD2354" s="36"/>
      <c r="AE2354" s="36"/>
      <c r="AT2354" s="19" t="s">
        <v>294</v>
      </c>
      <c r="AU2354" s="19" t="s">
        <v>82</v>
      </c>
    </row>
    <row r="2355" spans="1:65" s="13" customFormat="1" ht="11.25">
      <c r="B2355" s="200"/>
      <c r="C2355" s="201"/>
      <c r="D2355" s="202" t="s">
        <v>296</v>
      </c>
      <c r="E2355" s="203" t="s">
        <v>21</v>
      </c>
      <c r="F2355" s="204" t="s">
        <v>2571</v>
      </c>
      <c r="G2355" s="201"/>
      <c r="H2355" s="205">
        <v>40</v>
      </c>
      <c r="I2355" s="206"/>
      <c r="J2355" s="201"/>
      <c r="K2355" s="201"/>
      <c r="L2355" s="207"/>
      <c r="M2355" s="208"/>
      <c r="N2355" s="209"/>
      <c r="O2355" s="209"/>
      <c r="P2355" s="209"/>
      <c r="Q2355" s="209"/>
      <c r="R2355" s="209"/>
      <c r="S2355" s="209"/>
      <c r="T2355" s="210"/>
      <c r="AT2355" s="211" t="s">
        <v>296</v>
      </c>
      <c r="AU2355" s="211" t="s">
        <v>82</v>
      </c>
      <c r="AV2355" s="13" t="s">
        <v>82</v>
      </c>
      <c r="AW2355" s="13" t="s">
        <v>34</v>
      </c>
      <c r="AX2355" s="13" t="s">
        <v>73</v>
      </c>
      <c r="AY2355" s="211" t="s">
        <v>286</v>
      </c>
    </row>
    <row r="2356" spans="1:65" s="14" customFormat="1" ht="11.25">
      <c r="B2356" s="212"/>
      <c r="C2356" s="213"/>
      <c r="D2356" s="202" t="s">
        <v>296</v>
      </c>
      <c r="E2356" s="214" t="s">
        <v>21</v>
      </c>
      <c r="F2356" s="215" t="s">
        <v>300</v>
      </c>
      <c r="G2356" s="213"/>
      <c r="H2356" s="216">
        <v>40</v>
      </c>
      <c r="I2356" s="217"/>
      <c r="J2356" s="213"/>
      <c r="K2356" s="213"/>
      <c r="L2356" s="218"/>
      <c r="M2356" s="219"/>
      <c r="N2356" s="220"/>
      <c r="O2356" s="220"/>
      <c r="P2356" s="220"/>
      <c r="Q2356" s="220"/>
      <c r="R2356" s="220"/>
      <c r="S2356" s="220"/>
      <c r="T2356" s="221"/>
      <c r="AT2356" s="222" t="s">
        <v>296</v>
      </c>
      <c r="AU2356" s="222" t="s">
        <v>82</v>
      </c>
      <c r="AV2356" s="14" t="s">
        <v>93</v>
      </c>
      <c r="AW2356" s="14" t="s">
        <v>34</v>
      </c>
      <c r="AX2356" s="14" t="s">
        <v>80</v>
      </c>
      <c r="AY2356" s="222" t="s">
        <v>286</v>
      </c>
    </row>
    <row r="2357" spans="1:65" s="2" customFormat="1" ht="16.5" customHeight="1">
      <c r="A2357" s="36"/>
      <c r="B2357" s="37"/>
      <c r="C2357" s="182" t="s">
        <v>2572</v>
      </c>
      <c r="D2357" s="182" t="s">
        <v>288</v>
      </c>
      <c r="E2357" s="183" t="s">
        <v>2573</v>
      </c>
      <c r="F2357" s="184" t="s">
        <v>2574</v>
      </c>
      <c r="G2357" s="185" t="s">
        <v>291</v>
      </c>
      <c r="H2357" s="186">
        <v>28.463000000000001</v>
      </c>
      <c r="I2357" s="187"/>
      <c r="J2357" s="188">
        <f>ROUND(I2357*H2357,2)</f>
        <v>0</v>
      </c>
      <c r="K2357" s="184" t="s">
        <v>292</v>
      </c>
      <c r="L2357" s="41"/>
      <c r="M2357" s="189" t="s">
        <v>21</v>
      </c>
      <c r="N2357" s="190" t="s">
        <v>44</v>
      </c>
      <c r="O2357" s="66"/>
      <c r="P2357" s="191">
        <f>O2357*H2357</f>
        <v>0</v>
      </c>
      <c r="Q2357" s="191">
        <v>0</v>
      </c>
      <c r="R2357" s="191">
        <f>Q2357*H2357</f>
        <v>0</v>
      </c>
      <c r="S2357" s="191">
        <v>2.2000000000000002</v>
      </c>
      <c r="T2357" s="192">
        <f>S2357*H2357</f>
        <v>62.618600000000008</v>
      </c>
      <c r="U2357" s="36"/>
      <c r="V2357" s="36"/>
      <c r="W2357" s="36"/>
      <c r="X2357" s="36"/>
      <c r="Y2357" s="36"/>
      <c r="Z2357" s="36"/>
      <c r="AA2357" s="36"/>
      <c r="AB2357" s="36"/>
      <c r="AC2357" s="36"/>
      <c r="AD2357" s="36"/>
      <c r="AE2357" s="36"/>
      <c r="AR2357" s="193" t="s">
        <v>103</v>
      </c>
      <c r="AT2357" s="193" t="s">
        <v>288</v>
      </c>
      <c r="AU2357" s="193" t="s">
        <v>82</v>
      </c>
      <c r="AY2357" s="19" t="s">
        <v>286</v>
      </c>
      <c r="BE2357" s="194">
        <f>IF(N2357="základní",J2357,0)</f>
        <v>0</v>
      </c>
      <c r="BF2357" s="194">
        <f>IF(N2357="snížená",J2357,0)</f>
        <v>0</v>
      </c>
      <c r="BG2357" s="194">
        <f>IF(N2357="zákl. přenesená",J2357,0)</f>
        <v>0</v>
      </c>
      <c r="BH2357" s="194">
        <f>IF(N2357="sníž. přenesená",J2357,0)</f>
        <v>0</v>
      </c>
      <c r="BI2357" s="194">
        <f>IF(N2357="nulová",J2357,0)</f>
        <v>0</v>
      </c>
      <c r="BJ2357" s="19" t="s">
        <v>80</v>
      </c>
      <c r="BK2357" s="194">
        <f>ROUND(I2357*H2357,2)</f>
        <v>0</v>
      </c>
      <c r="BL2357" s="19" t="s">
        <v>103</v>
      </c>
      <c r="BM2357" s="193" t="s">
        <v>2575</v>
      </c>
    </row>
    <row r="2358" spans="1:65" s="2" customFormat="1" ht="11.25">
      <c r="A2358" s="36"/>
      <c r="B2358" s="37"/>
      <c r="C2358" s="38"/>
      <c r="D2358" s="195" t="s">
        <v>294</v>
      </c>
      <c r="E2358" s="38"/>
      <c r="F2358" s="196" t="s">
        <v>2576</v>
      </c>
      <c r="G2358" s="38"/>
      <c r="H2358" s="38"/>
      <c r="I2358" s="197"/>
      <c r="J2358" s="38"/>
      <c r="K2358" s="38"/>
      <c r="L2358" s="41"/>
      <c r="M2358" s="198"/>
      <c r="N2358" s="199"/>
      <c r="O2358" s="66"/>
      <c r="P2358" s="66"/>
      <c r="Q2358" s="66"/>
      <c r="R2358" s="66"/>
      <c r="S2358" s="66"/>
      <c r="T2358" s="67"/>
      <c r="U2358" s="36"/>
      <c r="V2358" s="36"/>
      <c r="W2358" s="36"/>
      <c r="X2358" s="36"/>
      <c r="Y2358" s="36"/>
      <c r="Z2358" s="36"/>
      <c r="AA2358" s="36"/>
      <c r="AB2358" s="36"/>
      <c r="AC2358" s="36"/>
      <c r="AD2358" s="36"/>
      <c r="AE2358" s="36"/>
      <c r="AT2358" s="19" t="s">
        <v>294</v>
      </c>
      <c r="AU2358" s="19" t="s">
        <v>82</v>
      </c>
    </row>
    <row r="2359" spans="1:65" s="15" customFormat="1" ht="11.25">
      <c r="B2359" s="223"/>
      <c r="C2359" s="224"/>
      <c r="D2359" s="202" t="s">
        <v>296</v>
      </c>
      <c r="E2359" s="225" t="s">
        <v>21</v>
      </c>
      <c r="F2359" s="226" t="s">
        <v>2577</v>
      </c>
      <c r="G2359" s="224"/>
      <c r="H2359" s="225" t="s">
        <v>21</v>
      </c>
      <c r="I2359" s="227"/>
      <c r="J2359" s="224"/>
      <c r="K2359" s="224"/>
      <c r="L2359" s="228"/>
      <c r="M2359" s="229"/>
      <c r="N2359" s="230"/>
      <c r="O2359" s="230"/>
      <c r="P2359" s="230"/>
      <c r="Q2359" s="230"/>
      <c r="R2359" s="230"/>
      <c r="S2359" s="230"/>
      <c r="T2359" s="231"/>
      <c r="AT2359" s="232" t="s">
        <v>296</v>
      </c>
      <c r="AU2359" s="232" t="s">
        <v>82</v>
      </c>
      <c r="AV2359" s="15" t="s">
        <v>80</v>
      </c>
      <c r="AW2359" s="15" t="s">
        <v>34</v>
      </c>
      <c r="AX2359" s="15" t="s">
        <v>73</v>
      </c>
      <c r="AY2359" s="232" t="s">
        <v>286</v>
      </c>
    </row>
    <row r="2360" spans="1:65" s="13" customFormat="1" ht="11.25">
      <c r="B2360" s="200"/>
      <c r="C2360" s="201"/>
      <c r="D2360" s="202" t="s">
        <v>296</v>
      </c>
      <c r="E2360" s="203" t="s">
        <v>21</v>
      </c>
      <c r="F2360" s="204" t="s">
        <v>2578</v>
      </c>
      <c r="G2360" s="201"/>
      <c r="H2360" s="205">
        <v>1.294</v>
      </c>
      <c r="I2360" s="206"/>
      <c r="J2360" s="201"/>
      <c r="K2360" s="201"/>
      <c r="L2360" s="207"/>
      <c r="M2360" s="208"/>
      <c r="N2360" s="209"/>
      <c r="O2360" s="209"/>
      <c r="P2360" s="209"/>
      <c r="Q2360" s="209"/>
      <c r="R2360" s="209"/>
      <c r="S2360" s="209"/>
      <c r="T2360" s="210"/>
      <c r="AT2360" s="211" t="s">
        <v>296</v>
      </c>
      <c r="AU2360" s="211" t="s">
        <v>82</v>
      </c>
      <c r="AV2360" s="13" t="s">
        <v>82</v>
      </c>
      <c r="AW2360" s="13" t="s">
        <v>34</v>
      </c>
      <c r="AX2360" s="13" t="s">
        <v>73</v>
      </c>
      <c r="AY2360" s="211" t="s">
        <v>286</v>
      </c>
    </row>
    <row r="2361" spans="1:65" s="13" customFormat="1" ht="11.25">
      <c r="B2361" s="200"/>
      <c r="C2361" s="201"/>
      <c r="D2361" s="202" t="s">
        <v>296</v>
      </c>
      <c r="E2361" s="203" t="s">
        <v>21</v>
      </c>
      <c r="F2361" s="204" t="s">
        <v>2579</v>
      </c>
      <c r="G2361" s="201"/>
      <c r="H2361" s="205">
        <v>10.741</v>
      </c>
      <c r="I2361" s="206"/>
      <c r="J2361" s="201"/>
      <c r="K2361" s="201"/>
      <c r="L2361" s="207"/>
      <c r="M2361" s="208"/>
      <c r="N2361" s="209"/>
      <c r="O2361" s="209"/>
      <c r="P2361" s="209"/>
      <c r="Q2361" s="209"/>
      <c r="R2361" s="209"/>
      <c r="S2361" s="209"/>
      <c r="T2361" s="210"/>
      <c r="AT2361" s="211" t="s">
        <v>296</v>
      </c>
      <c r="AU2361" s="211" t="s">
        <v>82</v>
      </c>
      <c r="AV2361" s="13" t="s">
        <v>82</v>
      </c>
      <c r="AW2361" s="13" t="s">
        <v>34</v>
      </c>
      <c r="AX2361" s="13" t="s">
        <v>73</v>
      </c>
      <c r="AY2361" s="211" t="s">
        <v>286</v>
      </c>
    </row>
    <row r="2362" spans="1:65" s="13" customFormat="1" ht="11.25">
      <c r="B2362" s="200"/>
      <c r="C2362" s="201"/>
      <c r="D2362" s="202" t="s">
        <v>296</v>
      </c>
      <c r="E2362" s="203" t="s">
        <v>21</v>
      </c>
      <c r="F2362" s="204" t="s">
        <v>2580</v>
      </c>
      <c r="G2362" s="201"/>
      <c r="H2362" s="205">
        <v>1.123</v>
      </c>
      <c r="I2362" s="206"/>
      <c r="J2362" s="201"/>
      <c r="K2362" s="201"/>
      <c r="L2362" s="207"/>
      <c r="M2362" s="208"/>
      <c r="N2362" s="209"/>
      <c r="O2362" s="209"/>
      <c r="P2362" s="209"/>
      <c r="Q2362" s="209"/>
      <c r="R2362" s="209"/>
      <c r="S2362" s="209"/>
      <c r="T2362" s="210"/>
      <c r="AT2362" s="211" t="s">
        <v>296</v>
      </c>
      <c r="AU2362" s="211" t="s">
        <v>82</v>
      </c>
      <c r="AV2362" s="13" t="s">
        <v>82</v>
      </c>
      <c r="AW2362" s="13" t="s">
        <v>34</v>
      </c>
      <c r="AX2362" s="13" t="s">
        <v>73</v>
      </c>
      <c r="AY2362" s="211" t="s">
        <v>286</v>
      </c>
    </row>
    <row r="2363" spans="1:65" s="14" customFormat="1" ht="11.25">
      <c r="B2363" s="212"/>
      <c r="C2363" s="213"/>
      <c r="D2363" s="202" t="s">
        <v>296</v>
      </c>
      <c r="E2363" s="214" t="s">
        <v>21</v>
      </c>
      <c r="F2363" s="215" t="s">
        <v>300</v>
      </c>
      <c r="G2363" s="213"/>
      <c r="H2363" s="216">
        <v>13.157999999999999</v>
      </c>
      <c r="I2363" s="217"/>
      <c r="J2363" s="213"/>
      <c r="K2363" s="213"/>
      <c r="L2363" s="218"/>
      <c r="M2363" s="219"/>
      <c r="N2363" s="220"/>
      <c r="O2363" s="220"/>
      <c r="P2363" s="220"/>
      <c r="Q2363" s="220"/>
      <c r="R2363" s="220"/>
      <c r="S2363" s="220"/>
      <c r="T2363" s="221"/>
      <c r="AT2363" s="222" t="s">
        <v>296</v>
      </c>
      <c r="AU2363" s="222" t="s">
        <v>82</v>
      </c>
      <c r="AV2363" s="14" t="s">
        <v>93</v>
      </c>
      <c r="AW2363" s="14" t="s">
        <v>34</v>
      </c>
      <c r="AX2363" s="14" t="s">
        <v>73</v>
      </c>
      <c r="AY2363" s="222" t="s">
        <v>286</v>
      </c>
    </row>
    <row r="2364" spans="1:65" s="15" customFormat="1" ht="11.25">
      <c r="B2364" s="223"/>
      <c r="C2364" s="224"/>
      <c r="D2364" s="202" t="s">
        <v>296</v>
      </c>
      <c r="E2364" s="225" t="s">
        <v>21</v>
      </c>
      <c r="F2364" s="226" t="s">
        <v>2581</v>
      </c>
      <c r="G2364" s="224"/>
      <c r="H2364" s="225" t="s">
        <v>21</v>
      </c>
      <c r="I2364" s="227"/>
      <c r="J2364" s="224"/>
      <c r="K2364" s="224"/>
      <c r="L2364" s="228"/>
      <c r="M2364" s="229"/>
      <c r="N2364" s="230"/>
      <c r="O2364" s="230"/>
      <c r="P2364" s="230"/>
      <c r="Q2364" s="230"/>
      <c r="R2364" s="230"/>
      <c r="S2364" s="230"/>
      <c r="T2364" s="231"/>
      <c r="AT2364" s="232" t="s">
        <v>296</v>
      </c>
      <c r="AU2364" s="232" t="s">
        <v>82</v>
      </c>
      <c r="AV2364" s="15" t="s">
        <v>80</v>
      </c>
      <c r="AW2364" s="15" t="s">
        <v>34</v>
      </c>
      <c r="AX2364" s="15" t="s">
        <v>73</v>
      </c>
      <c r="AY2364" s="232" t="s">
        <v>286</v>
      </c>
    </row>
    <row r="2365" spans="1:65" s="13" customFormat="1" ht="11.25">
      <c r="B2365" s="200"/>
      <c r="C2365" s="201"/>
      <c r="D2365" s="202" t="s">
        <v>296</v>
      </c>
      <c r="E2365" s="203" t="s">
        <v>21</v>
      </c>
      <c r="F2365" s="204" t="s">
        <v>2582</v>
      </c>
      <c r="G2365" s="201"/>
      <c r="H2365" s="205">
        <v>13.289</v>
      </c>
      <c r="I2365" s="206"/>
      <c r="J2365" s="201"/>
      <c r="K2365" s="201"/>
      <c r="L2365" s="207"/>
      <c r="M2365" s="208"/>
      <c r="N2365" s="209"/>
      <c r="O2365" s="209"/>
      <c r="P2365" s="209"/>
      <c r="Q2365" s="209"/>
      <c r="R2365" s="209"/>
      <c r="S2365" s="209"/>
      <c r="T2365" s="210"/>
      <c r="AT2365" s="211" t="s">
        <v>296</v>
      </c>
      <c r="AU2365" s="211" t="s">
        <v>82</v>
      </c>
      <c r="AV2365" s="13" t="s">
        <v>82</v>
      </c>
      <c r="AW2365" s="13" t="s">
        <v>34</v>
      </c>
      <c r="AX2365" s="13" t="s">
        <v>73</v>
      </c>
      <c r="AY2365" s="211" t="s">
        <v>286</v>
      </c>
    </row>
    <row r="2366" spans="1:65" s="13" customFormat="1" ht="11.25">
      <c r="B2366" s="200"/>
      <c r="C2366" s="201"/>
      <c r="D2366" s="202" t="s">
        <v>296</v>
      </c>
      <c r="E2366" s="203" t="s">
        <v>21</v>
      </c>
      <c r="F2366" s="204" t="s">
        <v>2583</v>
      </c>
      <c r="G2366" s="201"/>
      <c r="H2366" s="205">
        <v>2.016</v>
      </c>
      <c r="I2366" s="206"/>
      <c r="J2366" s="201"/>
      <c r="K2366" s="201"/>
      <c r="L2366" s="207"/>
      <c r="M2366" s="208"/>
      <c r="N2366" s="209"/>
      <c r="O2366" s="209"/>
      <c r="P2366" s="209"/>
      <c r="Q2366" s="209"/>
      <c r="R2366" s="209"/>
      <c r="S2366" s="209"/>
      <c r="T2366" s="210"/>
      <c r="AT2366" s="211" t="s">
        <v>296</v>
      </c>
      <c r="AU2366" s="211" t="s">
        <v>82</v>
      </c>
      <c r="AV2366" s="13" t="s">
        <v>82</v>
      </c>
      <c r="AW2366" s="13" t="s">
        <v>34</v>
      </c>
      <c r="AX2366" s="13" t="s">
        <v>73</v>
      </c>
      <c r="AY2366" s="211" t="s">
        <v>286</v>
      </c>
    </row>
    <row r="2367" spans="1:65" s="14" customFormat="1" ht="11.25">
      <c r="B2367" s="212"/>
      <c r="C2367" s="213"/>
      <c r="D2367" s="202" t="s">
        <v>296</v>
      </c>
      <c r="E2367" s="214" t="s">
        <v>21</v>
      </c>
      <c r="F2367" s="215" t="s">
        <v>300</v>
      </c>
      <c r="G2367" s="213"/>
      <c r="H2367" s="216">
        <v>15.305</v>
      </c>
      <c r="I2367" s="217"/>
      <c r="J2367" s="213"/>
      <c r="K2367" s="213"/>
      <c r="L2367" s="218"/>
      <c r="M2367" s="219"/>
      <c r="N2367" s="220"/>
      <c r="O2367" s="220"/>
      <c r="P2367" s="220"/>
      <c r="Q2367" s="220"/>
      <c r="R2367" s="220"/>
      <c r="S2367" s="220"/>
      <c r="T2367" s="221"/>
      <c r="AT2367" s="222" t="s">
        <v>296</v>
      </c>
      <c r="AU2367" s="222" t="s">
        <v>82</v>
      </c>
      <c r="AV2367" s="14" t="s">
        <v>93</v>
      </c>
      <c r="AW2367" s="14" t="s">
        <v>34</v>
      </c>
      <c r="AX2367" s="14" t="s">
        <v>73</v>
      </c>
      <c r="AY2367" s="222" t="s">
        <v>286</v>
      </c>
    </row>
    <row r="2368" spans="1:65" s="16" customFormat="1" ht="11.25">
      <c r="B2368" s="233"/>
      <c r="C2368" s="234"/>
      <c r="D2368" s="202" t="s">
        <v>296</v>
      </c>
      <c r="E2368" s="235" t="s">
        <v>21</v>
      </c>
      <c r="F2368" s="236" t="s">
        <v>307</v>
      </c>
      <c r="G2368" s="234"/>
      <c r="H2368" s="237">
        <v>28.463000000000001</v>
      </c>
      <c r="I2368" s="238"/>
      <c r="J2368" s="234"/>
      <c r="K2368" s="234"/>
      <c r="L2368" s="239"/>
      <c r="M2368" s="240"/>
      <c r="N2368" s="241"/>
      <c r="O2368" s="241"/>
      <c r="P2368" s="241"/>
      <c r="Q2368" s="241"/>
      <c r="R2368" s="241"/>
      <c r="S2368" s="241"/>
      <c r="T2368" s="242"/>
      <c r="AT2368" s="243" t="s">
        <v>296</v>
      </c>
      <c r="AU2368" s="243" t="s">
        <v>82</v>
      </c>
      <c r="AV2368" s="16" t="s">
        <v>103</v>
      </c>
      <c r="AW2368" s="16" t="s">
        <v>34</v>
      </c>
      <c r="AX2368" s="16" t="s">
        <v>80</v>
      </c>
      <c r="AY2368" s="243" t="s">
        <v>286</v>
      </c>
    </row>
    <row r="2369" spans="1:65" s="2" customFormat="1" ht="16.5" customHeight="1">
      <c r="A2369" s="36"/>
      <c r="B2369" s="37"/>
      <c r="C2369" s="182" t="s">
        <v>2584</v>
      </c>
      <c r="D2369" s="182" t="s">
        <v>288</v>
      </c>
      <c r="E2369" s="183" t="s">
        <v>2585</v>
      </c>
      <c r="F2369" s="184" t="s">
        <v>2586</v>
      </c>
      <c r="G2369" s="185" t="s">
        <v>142</v>
      </c>
      <c r="H2369" s="186">
        <v>199.84</v>
      </c>
      <c r="I2369" s="187"/>
      <c r="J2369" s="188">
        <f>ROUND(I2369*H2369,2)</f>
        <v>0</v>
      </c>
      <c r="K2369" s="184" t="s">
        <v>292</v>
      </c>
      <c r="L2369" s="41"/>
      <c r="M2369" s="189" t="s">
        <v>21</v>
      </c>
      <c r="N2369" s="190" t="s">
        <v>44</v>
      </c>
      <c r="O2369" s="66"/>
      <c r="P2369" s="191">
        <f>O2369*H2369</f>
        <v>0</v>
      </c>
      <c r="Q2369" s="191">
        <v>0</v>
      </c>
      <c r="R2369" s="191">
        <f>Q2369*H2369</f>
        <v>0</v>
      </c>
      <c r="S2369" s="191">
        <v>0.09</v>
      </c>
      <c r="T2369" s="192">
        <f>S2369*H2369</f>
        <v>17.985599999999998</v>
      </c>
      <c r="U2369" s="36"/>
      <c r="V2369" s="36"/>
      <c r="W2369" s="36"/>
      <c r="X2369" s="36"/>
      <c r="Y2369" s="36"/>
      <c r="Z2369" s="36"/>
      <c r="AA2369" s="36"/>
      <c r="AB2369" s="36"/>
      <c r="AC2369" s="36"/>
      <c r="AD2369" s="36"/>
      <c r="AE2369" s="36"/>
      <c r="AR2369" s="193" t="s">
        <v>103</v>
      </c>
      <c r="AT2369" s="193" t="s">
        <v>288</v>
      </c>
      <c r="AU2369" s="193" t="s">
        <v>82</v>
      </c>
      <c r="AY2369" s="19" t="s">
        <v>286</v>
      </c>
      <c r="BE2369" s="194">
        <f>IF(N2369="základní",J2369,0)</f>
        <v>0</v>
      </c>
      <c r="BF2369" s="194">
        <f>IF(N2369="snížená",J2369,0)</f>
        <v>0</v>
      </c>
      <c r="BG2369" s="194">
        <f>IF(N2369="zákl. přenesená",J2369,0)</f>
        <v>0</v>
      </c>
      <c r="BH2369" s="194">
        <f>IF(N2369="sníž. přenesená",J2369,0)</f>
        <v>0</v>
      </c>
      <c r="BI2369" s="194">
        <f>IF(N2369="nulová",J2369,0)</f>
        <v>0</v>
      </c>
      <c r="BJ2369" s="19" t="s">
        <v>80</v>
      </c>
      <c r="BK2369" s="194">
        <f>ROUND(I2369*H2369,2)</f>
        <v>0</v>
      </c>
      <c r="BL2369" s="19" t="s">
        <v>103</v>
      </c>
      <c r="BM2369" s="193" t="s">
        <v>2587</v>
      </c>
    </row>
    <row r="2370" spans="1:65" s="2" customFormat="1" ht="11.25">
      <c r="A2370" s="36"/>
      <c r="B2370" s="37"/>
      <c r="C2370" s="38"/>
      <c r="D2370" s="195" t="s">
        <v>294</v>
      </c>
      <c r="E2370" s="38"/>
      <c r="F2370" s="196" t="s">
        <v>2588</v>
      </c>
      <c r="G2370" s="38"/>
      <c r="H2370" s="38"/>
      <c r="I2370" s="197"/>
      <c r="J2370" s="38"/>
      <c r="K2370" s="38"/>
      <c r="L2370" s="41"/>
      <c r="M2370" s="198"/>
      <c r="N2370" s="199"/>
      <c r="O2370" s="66"/>
      <c r="P2370" s="66"/>
      <c r="Q2370" s="66"/>
      <c r="R2370" s="66"/>
      <c r="S2370" s="66"/>
      <c r="T2370" s="67"/>
      <c r="U2370" s="36"/>
      <c r="V2370" s="36"/>
      <c r="W2370" s="36"/>
      <c r="X2370" s="36"/>
      <c r="Y2370" s="36"/>
      <c r="Z2370" s="36"/>
      <c r="AA2370" s="36"/>
      <c r="AB2370" s="36"/>
      <c r="AC2370" s="36"/>
      <c r="AD2370" s="36"/>
      <c r="AE2370" s="36"/>
      <c r="AT2370" s="19" t="s">
        <v>294</v>
      </c>
      <c r="AU2370" s="19" t="s">
        <v>82</v>
      </c>
    </row>
    <row r="2371" spans="1:65" s="15" customFormat="1" ht="11.25">
      <c r="B2371" s="223"/>
      <c r="C2371" s="224"/>
      <c r="D2371" s="202" t="s">
        <v>296</v>
      </c>
      <c r="E2371" s="225" t="s">
        <v>21</v>
      </c>
      <c r="F2371" s="226" t="s">
        <v>2589</v>
      </c>
      <c r="G2371" s="224"/>
      <c r="H2371" s="225" t="s">
        <v>21</v>
      </c>
      <c r="I2371" s="227"/>
      <c r="J2371" s="224"/>
      <c r="K2371" s="224"/>
      <c r="L2371" s="228"/>
      <c r="M2371" s="229"/>
      <c r="N2371" s="230"/>
      <c r="O2371" s="230"/>
      <c r="P2371" s="230"/>
      <c r="Q2371" s="230"/>
      <c r="R2371" s="230"/>
      <c r="S2371" s="230"/>
      <c r="T2371" s="231"/>
      <c r="AT2371" s="232" t="s">
        <v>296</v>
      </c>
      <c r="AU2371" s="232" t="s">
        <v>82</v>
      </c>
      <c r="AV2371" s="15" t="s">
        <v>80</v>
      </c>
      <c r="AW2371" s="15" t="s">
        <v>34</v>
      </c>
      <c r="AX2371" s="15" t="s">
        <v>73</v>
      </c>
      <c r="AY2371" s="232" t="s">
        <v>286</v>
      </c>
    </row>
    <row r="2372" spans="1:65" s="15" customFormat="1" ht="11.25">
      <c r="B2372" s="223"/>
      <c r="C2372" s="224"/>
      <c r="D2372" s="202" t="s">
        <v>296</v>
      </c>
      <c r="E2372" s="225" t="s">
        <v>21</v>
      </c>
      <c r="F2372" s="226" t="s">
        <v>661</v>
      </c>
      <c r="G2372" s="224"/>
      <c r="H2372" s="225" t="s">
        <v>21</v>
      </c>
      <c r="I2372" s="227"/>
      <c r="J2372" s="224"/>
      <c r="K2372" s="224"/>
      <c r="L2372" s="228"/>
      <c r="M2372" s="229"/>
      <c r="N2372" s="230"/>
      <c r="O2372" s="230"/>
      <c r="P2372" s="230"/>
      <c r="Q2372" s="230"/>
      <c r="R2372" s="230"/>
      <c r="S2372" s="230"/>
      <c r="T2372" s="231"/>
      <c r="AT2372" s="232" t="s">
        <v>296</v>
      </c>
      <c r="AU2372" s="232" t="s">
        <v>82</v>
      </c>
      <c r="AV2372" s="15" t="s">
        <v>80</v>
      </c>
      <c r="AW2372" s="15" t="s">
        <v>34</v>
      </c>
      <c r="AX2372" s="15" t="s">
        <v>73</v>
      </c>
      <c r="AY2372" s="232" t="s">
        <v>286</v>
      </c>
    </row>
    <row r="2373" spans="1:65" s="13" customFormat="1" ht="11.25">
      <c r="B2373" s="200"/>
      <c r="C2373" s="201"/>
      <c r="D2373" s="202" t="s">
        <v>296</v>
      </c>
      <c r="E2373" s="203" t="s">
        <v>21</v>
      </c>
      <c r="F2373" s="204" t="s">
        <v>2590</v>
      </c>
      <c r="G2373" s="201"/>
      <c r="H2373" s="205">
        <v>133.34</v>
      </c>
      <c r="I2373" s="206"/>
      <c r="J2373" s="201"/>
      <c r="K2373" s="201"/>
      <c r="L2373" s="207"/>
      <c r="M2373" s="208"/>
      <c r="N2373" s="209"/>
      <c r="O2373" s="209"/>
      <c r="P2373" s="209"/>
      <c r="Q2373" s="209"/>
      <c r="R2373" s="209"/>
      <c r="S2373" s="209"/>
      <c r="T2373" s="210"/>
      <c r="AT2373" s="211" t="s">
        <v>296</v>
      </c>
      <c r="AU2373" s="211" t="s">
        <v>82</v>
      </c>
      <c r="AV2373" s="13" t="s">
        <v>82</v>
      </c>
      <c r="AW2373" s="13" t="s">
        <v>34</v>
      </c>
      <c r="AX2373" s="13" t="s">
        <v>73</v>
      </c>
      <c r="AY2373" s="211" t="s">
        <v>286</v>
      </c>
    </row>
    <row r="2374" spans="1:65" s="13" customFormat="1" ht="11.25">
      <c r="B2374" s="200"/>
      <c r="C2374" s="201"/>
      <c r="D2374" s="202" t="s">
        <v>296</v>
      </c>
      <c r="E2374" s="203" t="s">
        <v>21</v>
      </c>
      <c r="F2374" s="204" t="s">
        <v>2591</v>
      </c>
      <c r="G2374" s="201"/>
      <c r="H2374" s="205">
        <v>66.5</v>
      </c>
      <c r="I2374" s="206"/>
      <c r="J2374" s="201"/>
      <c r="K2374" s="201"/>
      <c r="L2374" s="207"/>
      <c r="M2374" s="208"/>
      <c r="N2374" s="209"/>
      <c r="O2374" s="209"/>
      <c r="P2374" s="209"/>
      <c r="Q2374" s="209"/>
      <c r="R2374" s="209"/>
      <c r="S2374" s="209"/>
      <c r="T2374" s="210"/>
      <c r="AT2374" s="211" t="s">
        <v>296</v>
      </c>
      <c r="AU2374" s="211" t="s">
        <v>82</v>
      </c>
      <c r="AV2374" s="13" t="s">
        <v>82</v>
      </c>
      <c r="AW2374" s="13" t="s">
        <v>34</v>
      </c>
      <c r="AX2374" s="13" t="s">
        <v>73</v>
      </c>
      <c r="AY2374" s="211" t="s">
        <v>286</v>
      </c>
    </row>
    <row r="2375" spans="1:65" s="14" customFormat="1" ht="11.25">
      <c r="B2375" s="212"/>
      <c r="C2375" s="213"/>
      <c r="D2375" s="202" t="s">
        <v>296</v>
      </c>
      <c r="E2375" s="214" t="s">
        <v>21</v>
      </c>
      <c r="F2375" s="215" t="s">
        <v>300</v>
      </c>
      <c r="G2375" s="213"/>
      <c r="H2375" s="216">
        <v>199.84</v>
      </c>
      <c r="I2375" s="217"/>
      <c r="J2375" s="213"/>
      <c r="K2375" s="213"/>
      <c r="L2375" s="218"/>
      <c r="M2375" s="219"/>
      <c r="N2375" s="220"/>
      <c r="O2375" s="220"/>
      <c r="P2375" s="220"/>
      <c r="Q2375" s="220"/>
      <c r="R2375" s="220"/>
      <c r="S2375" s="220"/>
      <c r="T2375" s="221"/>
      <c r="AT2375" s="222" t="s">
        <v>296</v>
      </c>
      <c r="AU2375" s="222" t="s">
        <v>82</v>
      </c>
      <c r="AV2375" s="14" t="s">
        <v>93</v>
      </c>
      <c r="AW2375" s="14" t="s">
        <v>34</v>
      </c>
      <c r="AX2375" s="14" t="s">
        <v>80</v>
      </c>
      <c r="AY2375" s="222" t="s">
        <v>286</v>
      </c>
    </row>
    <row r="2376" spans="1:65" s="2" customFormat="1" ht="16.5" customHeight="1">
      <c r="A2376" s="36"/>
      <c r="B2376" s="37"/>
      <c r="C2376" s="182" t="s">
        <v>2592</v>
      </c>
      <c r="D2376" s="182" t="s">
        <v>288</v>
      </c>
      <c r="E2376" s="183" t="s">
        <v>2593</v>
      </c>
      <c r="F2376" s="184" t="s">
        <v>2594</v>
      </c>
      <c r="G2376" s="185" t="s">
        <v>142</v>
      </c>
      <c r="H2376" s="186">
        <v>98.918999999999997</v>
      </c>
      <c r="I2376" s="187"/>
      <c r="J2376" s="188">
        <f>ROUND(I2376*H2376,2)</f>
        <v>0</v>
      </c>
      <c r="K2376" s="184" t="s">
        <v>292</v>
      </c>
      <c r="L2376" s="41"/>
      <c r="M2376" s="189" t="s">
        <v>21</v>
      </c>
      <c r="N2376" s="190" t="s">
        <v>44</v>
      </c>
      <c r="O2376" s="66"/>
      <c r="P2376" s="191">
        <f>O2376*H2376</f>
        <v>0</v>
      </c>
      <c r="Q2376" s="191">
        <v>0</v>
      </c>
      <c r="R2376" s="191">
        <f>Q2376*H2376</f>
        <v>0</v>
      </c>
      <c r="S2376" s="191">
        <v>0</v>
      </c>
      <c r="T2376" s="192">
        <f>S2376*H2376</f>
        <v>0</v>
      </c>
      <c r="U2376" s="36"/>
      <c r="V2376" s="36"/>
      <c r="W2376" s="36"/>
      <c r="X2376" s="36"/>
      <c r="Y2376" s="36"/>
      <c r="Z2376" s="36"/>
      <c r="AA2376" s="36"/>
      <c r="AB2376" s="36"/>
      <c r="AC2376" s="36"/>
      <c r="AD2376" s="36"/>
      <c r="AE2376" s="36"/>
      <c r="AR2376" s="193" t="s">
        <v>103</v>
      </c>
      <c r="AT2376" s="193" t="s">
        <v>288</v>
      </c>
      <c r="AU2376" s="193" t="s">
        <v>82</v>
      </c>
      <c r="AY2376" s="19" t="s">
        <v>286</v>
      </c>
      <c r="BE2376" s="194">
        <f>IF(N2376="základní",J2376,0)</f>
        <v>0</v>
      </c>
      <c r="BF2376" s="194">
        <f>IF(N2376="snížená",J2376,0)</f>
        <v>0</v>
      </c>
      <c r="BG2376" s="194">
        <f>IF(N2376="zákl. přenesená",J2376,0)</f>
        <v>0</v>
      </c>
      <c r="BH2376" s="194">
        <f>IF(N2376="sníž. přenesená",J2376,0)</f>
        <v>0</v>
      </c>
      <c r="BI2376" s="194">
        <f>IF(N2376="nulová",J2376,0)</f>
        <v>0</v>
      </c>
      <c r="BJ2376" s="19" t="s">
        <v>80</v>
      </c>
      <c r="BK2376" s="194">
        <f>ROUND(I2376*H2376,2)</f>
        <v>0</v>
      </c>
      <c r="BL2376" s="19" t="s">
        <v>103</v>
      </c>
      <c r="BM2376" s="193" t="s">
        <v>2595</v>
      </c>
    </row>
    <row r="2377" spans="1:65" s="2" customFormat="1" ht="11.25">
      <c r="A2377" s="36"/>
      <c r="B2377" s="37"/>
      <c r="C2377" s="38"/>
      <c r="D2377" s="195" t="s">
        <v>294</v>
      </c>
      <c r="E2377" s="38"/>
      <c r="F2377" s="196" t="s">
        <v>2596</v>
      </c>
      <c r="G2377" s="38"/>
      <c r="H2377" s="38"/>
      <c r="I2377" s="197"/>
      <c r="J2377" s="38"/>
      <c r="K2377" s="38"/>
      <c r="L2377" s="41"/>
      <c r="M2377" s="198"/>
      <c r="N2377" s="199"/>
      <c r="O2377" s="66"/>
      <c r="P2377" s="66"/>
      <c r="Q2377" s="66"/>
      <c r="R2377" s="66"/>
      <c r="S2377" s="66"/>
      <c r="T2377" s="67"/>
      <c r="U2377" s="36"/>
      <c r="V2377" s="36"/>
      <c r="W2377" s="36"/>
      <c r="X2377" s="36"/>
      <c r="Y2377" s="36"/>
      <c r="Z2377" s="36"/>
      <c r="AA2377" s="36"/>
      <c r="AB2377" s="36"/>
      <c r="AC2377" s="36"/>
      <c r="AD2377" s="36"/>
      <c r="AE2377" s="36"/>
      <c r="AT2377" s="19" t="s">
        <v>294</v>
      </c>
      <c r="AU2377" s="19" t="s">
        <v>82</v>
      </c>
    </row>
    <row r="2378" spans="1:65" s="13" customFormat="1" ht="11.25">
      <c r="B2378" s="200"/>
      <c r="C2378" s="201"/>
      <c r="D2378" s="202" t="s">
        <v>296</v>
      </c>
      <c r="E2378" s="203" t="s">
        <v>21</v>
      </c>
      <c r="F2378" s="204" t="s">
        <v>2184</v>
      </c>
      <c r="G2378" s="201"/>
      <c r="H2378" s="205">
        <v>98.918999999999997</v>
      </c>
      <c r="I2378" s="206"/>
      <c r="J2378" s="201"/>
      <c r="K2378" s="201"/>
      <c r="L2378" s="207"/>
      <c r="M2378" s="208"/>
      <c r="N2378" s="209"/>
      <c r="O2378" s="209"/>
      <c r="P2378" s="209"/>
      <c r="Q2378" s="209"/>
      <c r="R2378" s="209"/>
      <c r="S2378" s="209"/>
      <c r="T2378" s="210"/>
      <c r="AT2378" s="211" t="s">
        <v>296</v>
      </c>
      <c r="AU2378" s="211" t="s">
        <v>82</v>
      </c>
      <c r="AV2378" s="13" t="s">
        <v>82</v>
      </c>
      <c r="AW2378" s="13" t="s">
        <v>34</v>
      </c>
      <c r="AX2378" s="13" t="s">
        <v>73</v>
      </c>
      <c r="AY2378" s="211" t="s">
        <v>286</v>
      </c>
    </row>
    <row r="2379" spans="1:65" s="14" customFormat="1" ht="11.25">
      <c r="B2379" s="212"/>
      <c r="C2379" s="213"/>
      <c r="D2379" s="202" t="s">
        <v>296</v>
      </c>
      <c r="E2379" s="214" t="s">
        <v>21</v>
      </c>
      <c r="F2379" s="215" t="s">
        <v>300</v>
      </c>
      <c r="G2379" s="213"/>
      <c r="H2379" s="216">
        <v>98.918999999999997</v>
      </c>
      <c r="I2379" s="217"/>
      <c r="J2379" s="213"/>
      <c r="K2379" s="213"/>
      <c r="L2379" s="218"/>
      <c r="M2379" s="219"/>
      <c r="N2379" s="220"/>
      <c r="O2379" s="220"/>
      <c r="P2379" s="220"/>
      <c r="Q2379" s="220"/>
      <c r="R2379" s="220"/>
      <c r="S2379" s="220"/>
      <c r="T2379" s="221"/>
      <c r="AT2379" s="222" t="s">
        <v>296</v>
      </c>
      <c r="AU2379" s="222" t="s">
        <v>82</v>
      </c>
      <c r="AV2379" s="14" t="s">
        <v>93</v>
      </c>
      <c r="AW2379" s="14" t="s">
        <v>34</v>
      </c>
      <c r="AX2379" s="14" t="s">
        <v>80</v>
      </c>
      <c r="AY2379" s="222" t="s">
        <v>286</v>
      </c>
    </row>
    <row r="2380" spans="1:65" s="2" customFormat="1" ht="16.5" customHeight="1">
      <c r="A2380" s="36"/>
      <c r="B2380" s="37"/>
      <c r="C2380" s="182" t="s">
        <v>2597</v>
      </c>
      <c r="D2380" s="182" t="s">
        <v>288</v>
      </c>
      <c r="E2380" s="183" t="s">
        <v>2598</v>
      </c>
      <c r="F2380" s="184" t="s">
        <v>2599</v>
      </c>
      <c r="G2380" s="185" t="s">
        <v>142</v>
      </c>
      <c r="H2380" s="186">
        <v>197.83799999999999</v>
      </c>
      <c r="I2380" s="187"/>
      <c r="J2380" s="188">
        <f>ROUND(I2380*H2380,2)</f>
        <v>0</v>
      </c>
      <c r="K2380" s="184" t="s">
        <v>292</v>
      </c>
      <c r="L2380" s="41"/>
      <c r="M2380" s="189" t="s">
        <v>21</v>
      </c>
      <c r="N2380" s="190" t="s">
        <v>44</v>
      </c>
      <c r="O2380" s="66"/>
      <c r="P2380" s="191">
        <f>O2380*H2380</f>
        <v>0</v>
      </c>
      <c r="Q2380" s="191">
        <v>0</v>
      </c>
      <c r="R2380" s="191">
        <f>Q2380*H2380</f>
        <v>0</v>
      </c>
      <c r="S2380" s="191">
        <v>0</v>
      </c>
      <c r="T2380" s="192">
        <f>S2380*H2380</f>
        <v>0</v>
      </c>
      <c r="U2380" s="36"/>
      <c r="V2380" s="36"/>
      <c r="W2380" s="36"/>
      <c r="X2380" s="36"/>
      <c r="Y2380" s="36"/>
      <c r="Z2380" s="36"/>
      <c r="AA2380" s="36"/>
      <c r="AB2380" s="36"/>
      <c r="AC2380" s="36"/>
      <c r="AD2380" s="36"/>
      <c r="AE2380" s="36"/>
      <c r="AR2380" s="193" t="s">
        <v>103</v>
      </c>
      <c r="AT2380" s="193" t="s">
        <v>288</v>
      </c>
      <c r="AU2380" s="193" t="s">
        <v>82</v>
      </c>
      <c r="AY2380" s="19" t="s">
        <v>286</v>
      </c>
      <c r="BE2380" s="194">
        <f>IF(N2380="základní",J2380,0)</f>
        <v>0</v>
      </c>
      <c r="BF2380" s="194">
        <f>IF(N2380="snížená",J2380,0)</f>
        <v>0</v>
      </c>
      <c r="BG2380" s="194">
        <f>IF(N2380="zákl. přenesená",J2380,0)</f>
        <v>0</v>
      </c>
      <c r="BH2380" s="194">
        <f>IF(N2380="sníž. přenesená",J2380,0)</f>
        <v>0</v>
      </c>
      <c r="BI2380" s="194">
        <f>IF(N2380="nulová",J2380,0)</f>
        <v>0</v>
      </c>
      <c r="BJ2380" s="19" t="s">
        <v>80</v>
      </c>
      <c r="BK2380" s="194">
        <f>ROUND(I2380*H2380,2)</f>
        <v>0</v>
      </c>
      <c r="BL2380" s="19" t="s">
        <v>103</v>
      </c>
      <c r="BM2380" s="193" t="s">
        <v>2600</v>
      </c>
    </row>
    <row r="2381" spans="1:65" s="2" customFormat="1" ht="11.25">
      <c r="A2381" s="36"/>
      <c r="B2381" s="37"/>
      <c r="C2381" s="38"/>
      <c r="D2381" s="195" t="s">
        <v>294</v>
      </c>
      <c r="E2381" s="38"/>
      <c r="F2381" s="196" t="s">
        <v>2601</v>
      </c>
      <c r="G2381" s="38"/>
      <c r="H2381" s="38"/>
      <c r="I2381" s="197"/>
      <c r="J2381" s="38"/>
      <c r="K2381" s="38"/>
      <c r="L2381" s="41"/>
      <c r="M2381" s="198"/>
      <c r="N2381" s="199"/>
      <c r="O2381" s="66"/>
      <c r="P2381" s="66"/>
      <c r="Q2381" s="66"/>
      <c r="R2381" s="66"/>
      <c r="S2381" s="66"/>
      <c r="T2381" s="67"/>
      <c r="U2381" s="36"/>
      <c r="V2381" s="36"/>
      <c r="W2381" s="36"/>
      <c r="X2381" s="36"/>
      <c r="Y2381" s="36"/>
      <c r="Z2381" s="36"/>
      <c r="AA2381" s="36"/>
      <c r="AB2381" s="36"/>
      <c r="AC2381" s="36"/>
      <c r="AD2381" s="36"/>
      <c r="AE2381" s="36"/>
      <c r="AT2381" s="19" t="s">
        <v>294</v>
      </c>
      <c r="AU2381" s="19" t="s">
        <v>82</v>
      </c>
    </row>
    <row r="2382" spans="1:65" s="13" customFormat="1" ht="11.25">
      <c r="B2382" s="200"/>
      <c r="C2382" s="201"/>
      <c r="D2382" s="202" t="s">
        <v>296</v>
      </c>
      <c r="E2382" s="203" t="s">
        <v>21</v>
      </c>
      <c r="F2382" s="204" t="s">
        <v>2602</v>
      </c>
      <c r="G2382" s="201"/>
      <c r="H2382" s="205">
        <v>197.83799999999999</v>
      </c>
      <c r="I2382" s="206"/>
      <c r="J2382" s="201"/>
      <c r="K2382" s="201"/>
      <c r="L2382" s="207"/>
      <c r="M2382" s="208"/>
      <c r="N2382" s="209"/>
      <c r="O2382" s="209"/>
      <c r="P2382" s="209"/>
      <c r="Q2382" s="209"/>
      <c r="R2382" s="209"/>
      <c r="S2382" s="209"/>
      <c r="T2382" s="210"/>
      <c r="AT2382" s="211" t="s">
        <v>296</v>
      </c>
      <c r="AU2382" s="211" t="s">
        <v>82</v>
      </c>
      <c r="AV2382" s="13" t="s">
        <v>82</v>
      </c>
      <c r="AW2382" s="13" t="s">
        <v>34</v>
      </c>
      <c r="AX2382" s="13" t="s">
        <v>73</v>
      </c>
      <c r="AY2382" s="211" t="s">
        <v>286</v>
      </c>
    </row>
    <row r="2383" spans="1:65" s="14" customFormat="1" ht="11.25">
      <c r="B2383" s="212"/>
      <c r="C2383" s="213"/>
      <c r="D2383" s="202" t="s">
        <v>296</v>
      </c>
      <c r="E2383" s="214" t="s">
        <v>21</v>
      </c>
      <c r="F2383" s="215" t="s">
        <v>300</v>
      </c>
      <c r="G2383" s="213"/>
      <c r="H2383" s="216">
        <v>197.83799999999999</v>
      </c>
      <c r="I2383" s="217"/>
      <c r="J2383" s="213"/>
      <c r="K2383" s="213"/>
      <c r="L2383" s="218"/>
      <c r="M2383" s="219"/>
      <c r="N2383" s="220"/>
      <c r="O2383" s="220"/>
      <c r="P2383" s="220"/>
      <c r="Q2383" s="220"/>
      <c r="R2383" s="220"/>
      <c r="S2383" s="220"/>
      <c r="T2383" s="221"/>
      <c r="AT2383" s="222" t="s">
        <v>296</v>
      </c>
      <c r="AU2383" s="222" t="s">
        <v>82</v>
      </c>
      <c r="AV2383" s="14" t="s">
        <v>93</v>
      </c>
      <c r="AW2383" s="14" t="s">
        <v>34</v>
      </c>
      <c r="AX2383" s="14" t="s">
        <v>80</v>
      </c>
      <c r="AY2383" s="222" t="s">
        <v>286</v>
      </c>
    </row>
    <row r="2384" spans="1:65" s="2" customFormat="1" ht="21.75" customHeight="1">
      <c r="A2384" s="36"/>
      <c r="B2384" s="37"/>
      <c r="C2384" s="182" t="s">
        <v>2603</v>
      </c>
      <c r="D2384" s="182" t="s">
        <v>288</v>
      </c>
      <c r="E2384" s="183" t="s">
        <v>2604</v>
      </c>
      <c r="F2384" s="184" t="s">
        <v>2605</v>
      </c>
      <c r="G2384" s="185" t="s">
        <v>291</v>
      </c>
      <c r="H2384" s="186">
        <v>28.463000000000001</v>
      </c>
      <c r="I2384" s="187"/>
      <c r="J2384" s="188">
        <f>ROUND(I2384*H2384,2)</f>
        <v>0</v>
      </c>
      <c r="K2384" s="184" t="s">
        <v>292</v>
      </c>
      <c r="L2384" s="41"/>
      <c r="M2384" s="189" t="s">
        <v>21</v>
      </c>
      <c r="N2384" s="190" t="s">
        <v>44</v>
      </c>
      <c r="O2384" s="66"/>
      <c r="P2384" s="191">
        <f>O2384*H2384</f>
        <v>0</v>
      </c>
      <c r="Q2384" s="191">
        <v>0</v>
      </c>
      <c r="R2384" s="191">
        <f>Q2384*H2384</f>
        <v>0</v>
      </c>
      <c r="S2384" s="191">
        <v>4.3999999999999997E-2</v>
      </c>
      <c r="T2384" s="192">
        <f>S2384*H2384</f>
        <v>1.252372</v>
      </c>
      <c r="U2384" s="36"/>
      <c r="V2384" s="36"/>
      <c r="W2384" s="36"/>
      <c r="X2384" s="36"/>
      <c r="Y2384" s="36"/>
      <c r="Z2384" s="36"/>
      <c r="AA2384" s="36"/>
      <c r="AB2384" s="36"/>
      <c r="AC2384" s="36"/>
      <c r="AD2384" s="36"/>
      <c r="AE2384" s="36"/>
      <c r="AR2384" s="193" t="s">
        <v>103</v>
      </c>
      <c r="AT2384" s="193" t="s">
        <v>288</v>
      </c>
      <c r="AU2384" s="193" t="s">
        <v>82</v>
      </c>
      <c r="AY2384" s="19" t="s">
        <v>286</v>
      </c>
      <c r="BE2384" s="194">
        <f>IF(N2384="základní",J2384,0)</f>
        <v>0</v>
      </c>
      <c r="BF2384" s="194">
        <f>IF(N2384="snížená",J2384,0)</f>
        <v>0</v>
      </c>
      <c r="BG2384" s="194">
        <f>IF(N2384="zákl. přenesená",J2384,0)</f>
        <v>0</v>
      </c>
      <c r="BH2384" s="194">
        <f>IF(N2384="sníž. přenesená",J2384,0)</f>
        <v>0</v>
      </c>
      <c r="BI2384" s="194">
        <f>IF(N2384="nulová",J2384,0)</f>
        <v>0</v>
      </c>
      <c r="BJ2384" s="19" t="s">
        <v>80</v>
      </c>
      <c r="BK2384" s="194">
        <f>ROUND(I2384*H2384,2)</f>
        <v>0</v>
      </c>
      <c r="BL2384" s="19" t="s">
        <v>103</v>
      </c>
      <c r="BM2384" s="193" t="s">
        <v>2606</v>
      </c>
    </row>
    <row r="2385" spans="1:65" s="2" customFormat="1" ht="11.25">
      <c r="A2385" s="36"/>
      <c r="B2385" s="37"/>
      <c r="C2385" s="38"/>
      <c r="D2385" s="195" t="s">
        <v>294</v>
      </c>
      <c r="E2385" s="38"/>
      <c r="F2385" s="196" t="s">
        <v>2607</v>
      </c>
      <c r="G2385" s="38"/>
      <c r="H2385" s="38"/>
      <c r="I2385" s="197"/>
      <c r="J2385" s="38"/>
      <c r="K2385" s="38"/>
      <c r="L2385" s="41"/>
      <c r="M2385" s="198"/>
      <c r="N2385" s="199"/>
      <c r="O2385" s="66"/>
      <c r="P2385" s="66"/>
      <c r="Q2385" s="66"/>
      <c r="R2385" s="66"/>
      <c r="S2385" s="66"/>
      <c r="T2385" s="67"/>
      <c r="U2385" s="36"/>
      <c r="V2385" s="36"/>
      <c r="W2385" s="36"/>
      <c r="X2385" s="36"/>
      <c r="Y2385" s="36"/>
      <c r="Z2385" s="36"/>
      <c r="AA2385" s="36"/>
      <c r="AB2385" s="36"/>
      <c r="AC2385" s="36"/>
      <c r="AD2385" s="36"/>
      <c r="AE2385" s="36"/>
      <c r="AT2385" s="19" t="s">
        <v>294</v>
      </c>
      <c r="AU2385" s="19" t="s">
        <v>82</v>
      </c>
    </row>
    <row r="2386" spans="1:65" s="13" customFormat="1" ht="11.25">
      <c r="B2386" s="200"/>
      <c r="C2386" s="201"/>
      <c r="D2386" s="202" t="s">
        <v>296</v>
      </c>
      <c r="E2386" s="203" t="s">
        <v>21</v>
      </c>
      <c r="F2386" s="204" t="s">
        <v>2608</v>
      </c>
      <c r="G2386" s="201"/>
      <c r="H2386" s="205">
        <v>13.157999999999999</v>
      </c>
      <c r="I2386" s="206"/>
      <c r="J2386" s="201"/>
      <c r="K2386" s="201"/>
      <c r="L2386" s="207"/>
      <c r="M2386" s="208"/>
      <c r="N2386" s="209"/>
      <c r="O2386" s="209"/>
      <c r="P2386" s="209"/>
      <c r="Q2386" s="209"/>
      <c r="R2386" s="209"/>
      <c r="S2386" s="209"/>
      <c r="T2386" s="210"/>
      <c r="AT2386" s="211" t="s">
        <v>296</v>
      </c>
      <c r="AU2386" s="211" t="s">
        <v>82</v>
      </c>
      <c r="AV2386" s="13" t="s">
        <v>82</v>
      </c>
      <c r="AW2386" s="13" t="s">
        <v>34</v>
      </c>
      <c r="AX2386" s="13" t="s">
        <v>73</v>
      </c>
      <c r="AY2386" s="211" t="s">
        <v>286</v>
      </c>
    </row>
    <row r="2387" spans="1:65" s="14" customFormat="1" ht="11.25">
      <c r="B2387" s="212"/>
      <c r="C2387" s="213"/>
      <c r="D2387" s="202" t="s">
        <v>296</v>
      </c>
      <c r="E2387" s="214" t="s">
        <v>21</v>
      </c>
      <c r="F2387" s="215" t="s">
        <v>300</v>
      </c>
      <c r="G2387" s="213"/>
      <c r="H2387" s="216">
        <v>13.157999999999999</v>
      </c>
      <c r="I2387" s="217"/>
      <c r="J2387" s="213"/>
      <c r="K2387" s="213"/>
      <c r="L2387" s="218"/>
      <c r="M2387" s="219"/>
      <c r="N2387" s="220"/>
      <c r="O2387" s="220"/>
      <c r="P2387" s="220"/>
      <c r="Q2387" s="220"/>
      <c r="R2387" s="220"/>
      <c r="S2387" s="220"/>
      <c r="T2387" s="221"/>
      <c r="AT2387" s="222" t="s">
        <v>296</v>
      </c>
      <c r="AU2387" s="222" t="s">
        <v>82</v>
      </c>
      <c r="AV2387" s="14" t="s">
        <v>93</v>
      </c>
      <c r="AW2387" s="14" t="s">
        <v>34</v>
      </c>
      <c r="AX2387" s="14" t="s">
        <v>73</v>
      </c>
      <c r="AY2387" s="222" t="s">
        <v>286</v>
      </c>
    </row>
    <row r="2388" spans="1:65" s="13" customFormat="1" ht="11.25">
      <c r="B2388" s="200"/>
      <c r="C2388" s="201"/>
      <c r="D2388" s="202" t="s">
        <v>296</v>
      </c>
      <c r="E2388" s="203" t="s">
        <v>21</v>
      </c>
      <c r="F2388" s="204" t="s">
        <v>2609</v>
      </c>
      <c r="G2388" s="201"/>
      <c r="H2388" s="205">
        <v>15.305</v>
      </c>
      <c r="I2388" s="206"/>
      <c r="J2388" s="201"/>
      <c r="K2388" s="201"/>
      <c r="L2388" s="207"/>
      <c r="M2388" s="208"/>
      <c r="N2388" s="209"/>
      <c r="O2388" s="209"/>
      <c r="P2388" s="209"/>
      <c r="Q2388" s="209"/>
      <c r="R2388" s="209"/>
      <c r="S2388" s="209"/>
      <c r="T2388" s="210"/>
      <c r="AT2388" s="211" t="s">
        <v>296</v>
      </c>
      <c r="AU2388" s="211" t="s">
        <v>82</v>
      </c>
      <c r="AV2388" s="13" t="s">
        <v>82</v>
      </c>
      <c r="AW2388" s="13" t="s">
        <v>34</v>
      </c>
      <c r="AX2388" s="13" t="s">
        <v>73</v>
      </c>
      <c r="AY2388" s="211" t="s">
        <v>286</v>
      </c>
    </row>
    <row r="2389" spans="1:65" s="16" customFormat="1" ht="11.25">
      <c r="B2389" s="233"/>
      <c r="C2389" s="234"/>
      <c r="D2389" s="202" t="s">
        <v>296</v>
      </c>
      <c r="E2389" s="235" t="s">
        <v>21</v>
      </c>
      <c r="F2389" s="236" t="s">
        <v>307</v>
      </c>
      <c r="G2389" s="234"/>
      <c r="H2389" s="237">
        <v>28.463000000000001</v>
      </c>
      <c r="I2389" s="238"/>
      <c r="J2389" s="234"/>
      <c r="K2389" s="234"/>
      <c r="L2389" s="239"/>
      <c r="M2389" s="240"/>
      <c r="N2389" s="241"/>
      <c r="O2389" s="241"/>
      <c r="P2389" s="241"/>
      <c r="Q2389" s="241"/>
      <c r="R2389" s="241"/>
      <c r="S2389" s="241"/>
      <c r="T2389" s="242"/>
      <c r="AT2389" s="243" t="s">
        <v>296</v>
      </c>
      <c r="AU2389" s="243" t="s">
        <v>82</v>
      </c>
      <c r="AV2389" s="16" t="s">
        <v>103</v>
      </c>
      <c r="AW2389" s="16" t="s">
        <v>34</v>
      </c>
      <c r="AX2389" s="16" t="s">
        <v>80</v>
      </c>
      <c r="AY2389" s="243" t="s">
        <v>286</v>
      </c>
    </row>
    <row r="2390" spans="1:65" s="2" customFormat="1" ht="24.2" customHeight="1">
      <c r="A2390" s="36"/>
      <c r="B2390" s="37"/>
      <c r="C2390" s="182" t="s">
        <v>2610</v>
      </c>
      <c r="D2390" s="182" t="s">
        <v>288</v>
      </c>
      <c r="E2390" s="183" t="s">
        <v>2611</v>
      </c>
      <c r="F2390" s="184" t="s">
        <v>2612</v>
      </c>
      <c r="G2390" s="185" t="s">
        <v>142</v>
      </c>
      <c r="H2390" s="186">
        <v>66.67</v>
      </c>
      <c r="I2390" s="187"/>
      <c r="J2390" s="188">
        <f>ROUND(I2390*H2390,2)</f>
        <v>0</v>
      </c>
      <c r="K2390" s="184" t="s">
        <v>292</v>
      </c>
      <c r="L2390" s="41"/>
      <c r="M2390" s="189" t="s">
        <v>21</v>
      </c>
      <c r="N2390" s="190" t="s">
        <v>44</v>
      </c>
      <c r="O2390" s="66"/>
      <c r="P2390" s="191">
        <f>O2390*H2390</f>
        <v>0</v>
      </c>
      <c r="Q2390" s="191">
        <v>0</v>
      </c>
      <c r="R2390" s="191">
        <f>Q2390*H2390</f>
        <v>0</v>
      </c>
      <c r="S2390" s="191">
        <v>3.5000000000000003E-2</v>
      </c>
      <c r="T2390" s="192">
        <f>S2390*H2390</f>
        <v>2.3334500000000005</v>
      </c>
      <c r="U2390" s="36"/>
      <c r="V2390" s="36"/>
      <c r="W2390" s="36"/>
      <c r="X2390" s="36"/>
      <c r="Y2390" s="36"/>
      <c r="Z2390" s="36"/>
      <c r="AA2390" s="36"/>
      <c r="AB2390" s="36"/>
      <c r="AC2390" s="36"/>
      <c r="AD2390" s="36"/>
      <c r="AE2390" s="36"/>
      <c r="AR2390" s="193" t="s">
        <v>103</v>
      </c>
      <c r="AT2390" s="193" t="s">
        <v>288</v>
      </c>
      <c r="AU2390" s="193" t="s">
        <v>82</v>
      </c>
      <c r="AY2390" s="19" t="s">
        <v>286</v>
      </c>
      <c r="BE2390" s="194">
        <f>IF(N2390="základní",J2390,0)</f>
        <v>0</v>
      </c>
      <c r="BF2390" s="194">
        <f>IF(N2390="snížená",J2390,0)</f>
        <v>0</v>
      </c>
      <c r="BG2390" s="194">
        <f>IF(N2390="zákl. přenesená",J2390,0)</f>
        <v>0</v>
      </c>
      <c r="BH2390" s="194">
        <f>IF(N2390="sníž. přenesená",J2390,0)</f>
        <v>0</v>
      </c>
      <c r="BI2390" s="194">
        <f>IF(N2390="nulová",J2390,0)</f>
        <v>0</v>
      </c>
      <c r="BJ2390" s="19" t="s">
        <v>80</v>
      </c>
      <c r="BK2390" s="194">
        <f>ROUND(I2390*H2390,2)</f>
        <v>0</v>
      </c>
      <c r="BL2390" s="19" t="s">
        <v>103</v>
      </c>
      <c r="BM2390" s="193" t="s">
        <v>2613</v>
      </c>
    </row>
    <row r="2391" spans="1:65" s="2" customFormat="1" ht="11.25">
      <c r="A2391" s="36"/>
      <c r="B2391" s="37"/>
      <c r="C2391" s="38"/>
      <c r="D2391" s="195" t="s">
        <v>294</v>
      </c>
      <c r="E2391" s="38"/>
      <c r="F2391" s="196" t="s">
        <v>2614</v>
      </c>
      <c r="G2391" s="38"/>
      <c r="H2391" s="38"/>
      <c r="I2391" s="197"/>
      <c r="J2391" s="38"/>
      <c r="K2391" s="38"/>
      <c r="L2391" s="41"/>
      <c r="M2391" s="198"/>
      <c r="N2391" s="199"/>
      <c r="O2391" s="66"/>
      <c r="P2391" s="66"/>
      <c r="Q2391" s="66"/>
      <c r="R2391" s="66"/>
      <c r="S2391" s="66"/>
      <c r="T2391" s="67"/>
      <c r="U2391" s="36"/>
      <c r="V2391" s="36"/>
      <c r="W2391" s="36"/>
      <c r="X2391" s="36"/>
      <c r="Y2391" s="36"/>
      <c r="Z2391" s="36"/>
      <c r="AA2391" s="36"/>
      <c r="AB2391" s="36"/>
      <c r="AC2391" s="36"/>
      <c r="AD2391" s="36"/>
      <c r="AE2391" s="36"/>
      <c r="AT2391" s="19" t="s">
        <v>294</v>
      </c>
      <c r="AU2391" s="19" t="s">
        <v>82</v>
      </c>
    </row>
    <row r="2392" spans="1:65" s="15" customFormat="1" ht="11.25">
      <c r="B2392" s="223"/>
      <c r="C2392" s="224"/>
      <c r="D2392" s="202" t="s">
        <v>296</v>
      </c>
      <c r="E2392" s="225" t="s">
        <v>21</v>
      </c>
      <c r="F2392" s="226" t="s">
        <v>2523</v>
      </c>
      <c r="G2392" s="224"/>
      <c r="H2392" s="225" t="s">
        <v>21</v>
      </c>
      <c r="I2392" s="227"/>
      <c r="J2392" s="224"/>
      <c r="K2392" s="224"/>
      <c r="L2392" s="228"/>
      <c r="M2392" s="229"/>
      <c r="N2392" s="230"/>
      <c r="O2392" s="230"/>
      <c r="P2392" s="230"/>
      <c r="Q2392" s="230"/>
      <c r="R2392" s="230"/>
      <c r="S2392" s="230"/>
      <c r="T2392" s="231"/>
      <c r="AT2392" s="232" t="s">
        <v>296</v>
      </c>
      <c r="AU2392" s="232" t="s">
        <v>82</v>
      </c>
      <c r="AV2392" s="15" t="s">
        <v>80</v>
      </c>
      <c r="AW2392" s="15" t="s">
        <v>34</v>
      </c>
      <c r="AX2392" s="15" t="s">
        <v>73</v>
      </c>
      <c r="AY2392" s="232" t="s">
        <v>286</v>
      </c>
    </row>
    <row r="2393" spans="1:65" s="13" customFormat="1" ht="11.25">
      <c r="B2393" s="200"/>
      <c r="C2393" s="201"/>
      <c r="D2393" s="202" t="s">
        <v>296</v>
      </c>
      <c r="E2393" s="203" t="s">
        <v>21</v>
      </c>
      <c r="F2393" s="204" t="s">
        <v>2615</v>
      </c>
      <c r="G2393" s="201"/>
      <c r="H2393" s="205">
        <v>66.67</v>
      </c>
      <c r="I2393" s="206"/>
      <c r="J2393" s="201"/>
      <c r="K2393" s="201"/>
      <c r="L2393" s="207"/>
      <c r="M2393" s="208"/>
      <c r="N2393" s="209"/>
      <c r="O2393" s="209"/>
      <c r="P2393" s="209"/>
      <c r="Q2393" s="209"/>
      <c r="R2393" s="209"/>
      <c r="S2393" s="209"/>
      <c r="T2393" s="210"/>
      <c r="AT2393" s="211" t="s">
        <v>296</v>
      </c>
      <c r="AU2393" s="211" t="s">
        <v>82</v>
      </c>
      <c r="AV2393" s="13" t="s">
        <v>82</v>
      </c>
      <c r="AW2393" s="13" t="s">
        <v>34</v>
      </c>
      <c r="AX2393" s="13" t="s">
        <v>73</v>
      </c>
      <c r="AY2393" s="211" t="s">
        <v>286</v>
      </c>
    </row>
    <row r="2394" spans="1:65" s="14" customFormat="1" ht="11.25">
      <c r="B2394" s="212"/>
      <c r="C2394" s="213"/>
      <c r="D2394" s="202" t="s">
        <v>296</v>
      </c>
      <c r="E2394" s="214" t="s">
        <v>2616</v>
      </c>
      <c r="F2394" s="215" t="s">
        <v>300</v>
      </c>
      <c r="G2394" s="213"/>
      <c r="H2394" s="216">
        <v>66.67</v>
      </c>
      <c r="I2394" s="217"/>
      <c r="J2394" s="213"/>
      <c r="K2394" s="213"/>
      <c r="L2394" s="218"/>
      <c r="M2394" s="219"/>
      <c r="N2394" s="220"/>
      <c r="O2394" s="220"/>
      <c r="P2394" s="220"/>
      <c r="Q2394" s="220"/>
      <c r="R2394" s="220"/>
      <c r="S2394" s="220"/>
      <c r="T2394" s="221"/>
      <c r="AT2394" s="222" t="s">
        <v>296</v>
      </c>
      <c r="AU2394" s="222" t="s">
        <v>82</v>
      </c>
      <c r="AV2394" s="14" t="s">
        <v>93</v>
      </c>
      <c r="AW2394" s="14" t="s">
        <v>34</v>
      </c>
      <c r="AX2394" s="14" t="s">
        <v>80</v>
      </c>
      <c r="AY2394" s="222" t="s">
        <v>286</v>
      </c>
    </row>
    <row r="2395" spans="1:65" s="2" customFormat="1" ht="24.2" customHeight="1">
      <c r="A2395" s="36"/>
      <c r="B2395" s="37"/>
      <c r="C2395" s="182" t="s">
        <v>2617</v>
      </c>
      <c r="D2395" s="182" t="s">
        <v>288</v>
      </c>
      <c r="E2395" s="183" t="s">
        <v>2618</v>
      </c>
      <c r="F2395" s="184" t="s">
        <v>2619</v>
      </c>
      <c r="G2395" s="185" t="s">
        <v>142</v>
      </c>
      <c r="H2395" s="186">
        <v>11.388999999999999</v>
      </c>
      <c r="I2395" s="187"/>
      <c r="J2395" s="188">
        <f>ROUND(I2395*H2395,2)</f>
        <v>0</v>
      </c>
      <c r="K2395" s="184" t="s">
        <v>292</v>
      </c>
      <c r="L2395" s="41"/>
      <c r="M2395" s="189" t="s">
        <v>21</v>
      </c>
      <c r="N2395" s="190" t="s">
        <v>44</v>
      </c>
      <c r="O2395" s="66"/>
      <c r="P2395" s="191">
        <f>O2395*H2395</f>
        <v>0</v>
      </c>
      <c r="Q2395" s="191">
        <v>0</v>
      </c>
      <c r="R2395" s="191">
        <f>Q2395*H2395</f>
        <v>0</v>
      </c>
      <c r="S2395" s="191">
        <v>1.4E-2</v>
      </c>
      <c r="T2395" s="192">
        <f>S2395*H2395</f>
        <v>0.159446</v>
      </c>
      <c r="U2395" s="36"/>
      <c r="V2395" s="36"/>
      <c r="W2395" s="36"/>
      <c r="X2395" s="36"/>
      <c r="Y2395" s="36"/>
      <c r="Z2395" s="36"/>
      <c r="AA2395" s="36"/>
      <c r="AB2395" s="36"/>
      <c r="AC2395" s="36"/>
      <c r="AD2395" s="36"/>
      <c r="AE2395" s="36"/>
      <c r="AR2395" s="193" t="s">
        <v>103</v>
      </c>
      <c r="AT2395" s="193" t="s">
        <v>288</v>
      </c>
      <c r="AU2395" s="193" t="s">
        <v>82</v>
      </c>
      <c r="AY2395" s="19" t="s">
        <v>286</v>
      </c>
      <c r="BE2395" s="194">
        <f>IF(N2395="základní",J2395,0)</f>
        <v>0</v>
      </c>
      <c r="BF2395" s="194">
        <f>IF(N2395="snížená",J2395,0)</f>
        <v>0</v>
      </c>
      <c r="BG2395" s="194">
        <f>IF(N2395="zákl. přenesená",J2395,0)</f>
        <v>0</v>
      </c>
      <c r="BH2395" s="194">
        <f>IF(N2395="sníž. přenesená",J2395,0)</f>
        <v>0</v>
      </c>
      <c r="BI2395" s="194">
        <f>IF(N2395="nulová",J2395,0)</f>
        <v>0</v>
      </c>
      <c r="BJ2395" s="19" t="s">
        <v>80</v>
      </c>
      <c r="BK2395" s="194">
        <f>ROUND(I2395*H2395,2)</f>
        <v>0</v>
      </c>
      <c r="BL2395" s="19" t="s">
        <v>103</v>
      </c>
      <c r="BM2395" s="193" t="s">
        <v>2620</v>
      </c>
    </row>
    <row r="2396" spans="1:65" s="2" customFormat="1" ht="11.25">
      <c r="A2396" s="36"/>
      <c r="B2396" s="37"/>
      <c r="C2396" s="38"/>
      <c r="D2396" s="195" t="s">
        <v>294</v>
      </c>
      <c r="E2396" s="38"/>
      <c r="F2396" s="196" t="s">
        <v>2621</v>
      </c>
      <c r="G2396" s="38"/>
      <c r="H2396" s="38"/>
      <c r="I2396" s="197"/>
      <c r="J2396" s="38"/>
      <c r="K2396" s="38"/>
      <c r="L2396" s="41"/>
      <c r="M2396" s="198"/>
      <c r="N2396" s="199"/>
      <c r="O2396" s="66"/>
      <c r="P2396" s="66"/>
      <c r="Q2396" s="66"/>
      <c r="R2396" s="66"/>
      <c r="S2396" s="66"/>
      <c r="T2396" s="67"/>
      <c r="U2396" s="36"/>
      <c r="V2396" s="36"/>
      <c r="W2396" s="36"/>
      <c r="X2396" s="36"/>
      <c r="Y2396" s="36"/>
      <c r="Z2396" s="36"/>
      <c r="AA2396" s="36"/>
      <c r="AB2396" s="36"/>
      <c r="AC2396" s="36"/>
      <c r="AD2396" s="36"/>
      <c r="AE2396" s="36"/>
      <c r="AT2396" s="19" t="s">
        <v>294</v>
      </c>
      <c r="AU2396" s="19" t="s">
        <v>82</v>
      </c>
    </row>
    <row r="2397" spans="1:65" s="15" customFormat="1" ht="11.25">
      <c r="B2397" s="223"/>
      <c r="C2397" s="224"/>
      <c r="D2397" s="202" t="s">
        <v>296</v>
      </c>
      <c r="E2397" s="225" t="s">
        <v>21</v>
      </c>
      <c r="F2397" s="226" t="s">
        <v>2523</v>
      </c>
      <c r="G2397" s="224"/>
      <c r="H2397" s="225" t="s">
        <v>21</v>
      </c>
      <c r="I2397" s="227"/>
      <c r="J2397" s="224"/>
      <c r="K2397" s="224"/>
      <c r="L2397" s="228"/>
      <c r="M2397" s="229"/>
      <c r="N2397" s="230"/>
      <c r="O2397" s="230"/>
      <c r="P2397" s="230"/>
      <c r="Q2397" s="230"/>
      <c r="R2397" s="230"/>
      <c r="S2397" s="230"/>
      <c r="T2397" s="231"/>
      <c r="AT2397" s="232" t="s">
        <v>296</v>
      </c>
      <c r="AU2397" s="232" t="s">
        <v>82</v>
      </c>
      <c r="AV2397" s="15" t="s">
        <v>80</v>
      </c>
      <c r="AW2397" s="15" t="s">
        <v>34</v>
      </c>
      <c r="AX2397" s="15" t="s">
        <v>73</v>
      </c>
      <c r="AY2397" s="232" t="s">
        <v>286</v>
      </c>
    </row>
    <row r="2398" spans="1:65" s="13" customFormat="1" ht="11.25">
      <c r="B2398" s="200"/>
      <c r="C2398" s="201"/>
      <c r="D2398" s="202" t="s">
        <v>296</v>
      </c>
      <c r="E2398" s="203" t="s">
        <v>21</v>
      </c>
      <c r="F2398" s="204" t="s">
        <v>2622</v>
      </c>
      <c r="G2398" s="201"/>
      <c r="H2398" s="205">
        <v>11.388999999999999</v>
      </c>
      <c r="I2398" s="206"/>
      <c r="J2398" s="201"/>
      <c r="K2398" s="201"/>
      <c r="L2398" s="207"/>
      <c r="M2398" s="208"/>
      <c r="N2398" s="209"/>
      <c r="O2398" s="209"/>
      <c r="P2398" s="209"/>
      <c r="Q2398" s="209"/>
      <c r="R2398" s="209"/>
      <c r="S2398" s="209"/>
      <c r="T2398" s="210"/>
      <c r="AT2398" s="211" t="s">
        <v>296</v>
      </c>
      <c r="AU2398" s="211" t="s">
        <v>82</v>
      </c>
      <c r="AV2398" s="13" t="s">
        <v>82</v>
      </c>
      <c r="AW2398" s="13" t="s">
        <v>34</v>
      </c>
      <c r="AX2398" s="13" t="s">
        <v>73</v>
      </c>
      <c r="AY2398" s="211" t="s">
        <v>286</v>
      </c>
    </row>
    <row r="2399" spans="1:65" s="14" customFormat="1" ht="11.25">
      <c r="B2399" s="212"/>
      <c r="C2399" s="213"/>
      <c r="D2399" s="202" t="s">
        <v>296</v>
      </c>
      <c r="E2399" s="214" t="s">
        <v>21</v>
      </c>
      <c r="F2399" s="215" t="s">
        <v>300</v>
      </c>
      <c r="G2399" s="213"/>
      <c r="H2399" s="216">
        <v>11.388999999999999</v>
      </c>
      <c r="I2399" s="217"/>
      <c r="J2399" s="213"/>
      <c r="K2399" s="213"/>
      <c r="L2399" s="218"/>
      <c r="M2399" s="219"/>
      <c r="N2399" s="220"/>
      <c r="O2399" s="220"/>
      <c r="P2399" s="220"/>
      <c r="Q2399" s="220"/>
      <c r="R2399" s="220"/>
      <c r="S2399" s="220"/>
      <c r="T2399" s="221"/>
      <c r="AT2399" s="222" t="s">
        <v>296</v>
      </c>
      <c r="AU2399" s="222" t="s">
        <v>82</v>
      </c>
      <c r="AV2399" s="14" t="s">
        <v>93</v>
      </c>
      <c r="AW2399" s="14" t="s">
        <v>34</v>
      </c>
      <c r="AX2399" s="14" t="s">
        <v>80</v>
      </c>
      <c r="AY2399" s="222" t="s">
        <v>286</v>
      </c>
    </row>
    <row r="2400" spans="1:65" s="2" customFormat="1" ht="24.2" customHeight="1">
      <c r="A2400" s="36"/>
      <c r="B2400" s="37"/>
      <c r="C2400" s="182" t="s">
        <v>2623</v>
      </c>
      <c r="D2400" s="182" t="s">
        <v>288</v>
      </c>
      <c r="E2400" s="183" t="s">
        <v>2624</v>
      </c>
      <c r="F2400" s="184" t="s">
        <v>2625</v>
      </c>
      <c r="G2400" s="185" t="s">
        <v>142</v>
      </c>
      <c r="H2400" s="186">
        <v>59.817999999999998</v>
      </c>
      <c r="I2400" s="187"/>
      <c r="J2400" s="188">
        <f>ROUND(I2400*H2400,2)</f>
        <v>0</v>
      </c>
      <c r="K2400" s="184" t="s">
        <v>292</v>
      </c>
      <c r="L2400" s="41"/>
      <c r="M2400" s="189" t="s">
        <v>21</v>
      </c>
      <c r="N2400" s="190" t="s">
        <v>44</v>
      </c>
      <c r="O2400" s="66"/>
      <c r="P2400" s="191">
        <f>O2400*H2400</f>
        <v>0</v>
      </c>
      <c r="Q2400" s="191">
        <v>0</v>
      </c>
      <c r="R2400" s="191">
        <f>Q2400*H2400</f>
        <v>0</v>
      </c>
      <c r="S2400" s="191">
        <v>1.4999999999999999E-2</v>
      </c>
      <c r="T2400" s="192">
        <f>S2400*H2400</f>
        <v>0.8972699999999999</v>
      </c>
      <c r="U2400" s="36"/>
      <c r="V2400" s="36"/>
      <c r="W2400" s="36"/>
      <c r="X2400" s="36"/>
      <c r="Y2400" s="36"/>
      <c r="Z2400" s="36"/>
      <c r="AA2400" s="36"/>
      <c r="AB2400" s="36"/>
      <c r="AC2400" s="36"/>
      <c r="AD2400" s="36"/>
      <c r="AE2400" s="36"/>
      <c r="AR2400" s="193" t="s">
        <v>103</v>
      </c>
      <c r="AT2400" s="193" t="s">
        <v>288</v>
      </c>
      <c r="AU2400" s="193" t="s">
        <v>82</v>
      </c>
      <c r="AY2400" s="19" t="s">
        <v>286</v>
      </c>
      <c r="BE2400" s="194">
        <f>IF(N2400="základní",J2400,0)</f>
        <v>0</v>
      </c>
      <c r="BF2400" s="194">
        <f>IF(N2400="snížená",J2400,0)</f>
        <v>0</v>
      </c>
      <c r="BG2400" s="194">
        <f>IF(N2400="zákl. přenesená",J2400,0)</f>
        <v>0</v>
      </c>
      <c r="BH2400" s="194">
        <f>IF(N2400="sníž. přenesená",J2400,0)</f>
        <v>0</v>
      </c>
      <c r="BI2400" s="194">
        <f>IF(N2400="nulová",J2400,0)</f>
        <v>0</v>
      </c>
      <c r="BJ2400" s="19" t="s">
        <v>80</v>
      </c>
      <c r="BK2400" s="194">
        <f>ROUND(I2400*H2400,2)</f>
        <v>0</v>
      </c>
      <c r="BL2400" s="19" t="s">
        <v>103</v>
      </c>
      <c r="BM2400" s="193" t="s">
        <v>2626</v>
      </c>
    </row>
    <row r="2401" spans="1:65" s="2" customFormat="1" ht="11.25">
      <c r="A2401" s="36"/>
      <c r="B2401" s="37"/>
      <c r="C2401" s="38"/>
      <c r="D2401" s="195" t="s">
        <v>294</v>
      </c>
      <c r="E2401" s="38"/>
      <c r="F2401" s="196" t="s">
        <v>2627</v>
      </c>
      <c r="G2401" s="38"/>
      <c r="H2401" s="38"/>
      <c r="I2401" s="197"/>
      <c r="J2401" s="38"/>
      <c r="K2401" s="38"/>
      <c r="L2401" s="41"/>
      <c r="M2401" s="198"/>
      <c r="N2401" s="199"/>
      <c r="O2401" s="66"/>
      <c r="P2401" s="66"/>
      <c r="Q2401" s="66"/>
      <c r="R2401" s="66"/>
      <c r="S2401" s="66"/>
      <c r="T2401" s="67"/>
      <c r="U2401" s="36"/>
      <c r="V2401" s="36"/>
      <c r="W2401" s="36"/>
      <c r="X2401" s="36"/>
      <c r="Y2401" s="36"/>
      <c r="Z2401" s="36"/>
      <c r="AA2401" s="36"/>
      <c r="AB2401" s="36"/>
      <c r="AC2401" s="36"/>
      <c r="AD2401" s="36"/>
      <c r="AE2401" s="36"/>
      <c r="AT2401" s="19" t="s">
        <v>294</v>
      </c>
      <c r="AU2401" s="19" t="s">
        <v>82</v>
      </c>
    </row>
    <row r="2402" spans="1:65" s="15" customFormat="1" ht="11.25">
      <c r="B2402" s="223"/>
      <c r="C2402" s="224"/>
      <c r="D2402" s="202" t="s">
        <v>296</v>
      </c>
      <c r="E2402" s="225" t="s">
        <v>21</v>
      </c>
      <c r="F2402" s="226" t="s">
        <v>2523</v>
      </c>
      <c r="G2402" s="224"/>
      <c r="H2402" s="225" t="s">
        <v>21</v>
      </c>
      <c r="I2402" s="227"/>
      <c r="J2402" s="224"/>
      <c r="K2402" s="224"/>
      <c r="L2402" s="228"/>
      <c r="M2402" s="229"/>
      <c r="N2402" s="230"/>
      <c r="O2402" s="230"/>
      <c r="P2402" s="230"/>
      <c r="Q2402" s="230"/>
      <c r="R2402" s="230"/>
      <c r="S2402" s="230"/>
      <c r="T2402" s="231"/>
      <c r="AT2402" s="232" t="s">
        <v>296</v>
      </c>
      <c r="AU2402" s="232" t="s">
        <v>82</v>
      </c>
      <c r="AV2402" s="15" t="s">
        <v>80</v>
      </c>
      <c r="AW2402" s="15" t="s">
        <v>34</v>
      </c>
      <c r="AX2402" s="15" t="s">
        <v>73</v>
      </c>
      <c r="AY2402" s="232" t="s">
        <v>286</v>
      </c>
    </row>
    <row r="2403" spans="1:65" s="15" customFormat="1" ht="11.25">
      <c r="B2403" s="223"/>
      <c r="C2403" s="224"/>
      <c r="D2403" s="202" t="s">
        <v>296</v>
      </c>
      <c r="E2403" s="225" t="s">
        <v>21</v>
      </c>
      <c r="F2403" s="226" t="s">
        <v>1751</v>
      </c>
      <c r="G2403" s="224"/>
      <c r="H2403" s="225" t="s">
        <v>21</v>
      </c>
      <c r="I2403" s="227"/>
      <c r="J2403" s="224"/>
      <c r="K2403" s="224"/>
      <c r="L2403" s="228"/>
      <c r="M2403" s="229"/>
      <c r="N2403" s="230"/>
      <c r="O2403" s="230"/>
      <c r="P2403" s="230"/>
      <c r="Q2403" s="230"/>
      <c r="R2403" s="230"/>
      <c r="S2403" s="230"/>
      <c r="T2403" s="231"/>
      <c r="AT2403" s="232" t="s">
        <v>296</v>
      </c>
      <c r="AU2403" s="232" t="s">
        <v>82</v>
      </c>
      <c r="AV2403" s="15" t="s">
        <v>80</v>
      </c>
      <c r="AW2403" s="15" t="s">
        <v>34</v>
      </c>
      <c r="AX2403" s="15" t="s">
        <v>73</v>
      </c>
      <c r="AY2403" s="232" t="s">
        <v>286</v>
      </c>
    </row>
    <row r="2404" spans="1:65" s="13" customFormat="1" ht="11.25">
      <c r="B2404" s="200"/>
      <c r="C2404" s="201"/>
      <c r="D2404" s="202" t="s">
        <v>296</v>
      </c>
      <c r="E2404" s="203" t="s">
        <v>21</v>
      </c>
      <c r="F2404" s="204" t="s">
        <v>1829</v>
      </c>
      <c r="G2404" s="201"/>
      <c r="H2404" s="205">
        <v>7.26</v>
      </c>
      <c r="I2404" s="206"/>
      <c r="J2404" s="201"/>
      <c r="K2404" s="201"/>
      <c r="L2404" s="207"/>
      <c r="M2404" s="208"/>
      <c r="N2404" s="209"/>
      <c r="O2404" s="209"/>
      <c r="P2404" s="209"/>
      <c r="Q2404" s="209"/>
      <c r="R2404" s="209"/>
      <c r="S2404" s="209"/>
      <c r="T2404" s="210"/>
      <c r="AT2404" s="211" t="s">
        <v>296</v>
      </c>
      <c r="AU2404" s="211" t="s">
        <v>82</v>
      </c>
      <c r="AV2404" s="13" t="s">
        <v>82</v>
      </c>
      <c r="AW2404" s="13" t="s">
        <v>34</v>
      </c>
      <c r="AX2404" s="13" t="s">
        <v>73</v>
      </c>
      <c r="AY2404" s="211" t="s">
        <v>286</v>
      </c>
    </row>
    <row r="2405" spans="1:65" s="14" customFormat="1" ht="11.25">
      <c r="B2405" s="212"/>
      <c r="C2405" s="213"/>
      <c r="D2405" s="202" t="s">
        <v>296</v>
      </c>
      <c r="E2405" s="214" t="s">
        <v>21</v>
      </c>
      <c r="F2405" s="215" t="s">
        <v>300</v>
      </c>
      <c r="G2405" s="213"/>
      <c r="H2405" s="216">
        <v>7.26</v>
      </c>
      <c r="I2405" s="217"/>
      <c r="J2405" s="213"/>
      <c r="K2405" s="213"/>
      <c r="L2405" s="218"/>
      <c r="M2405" s="219"/>
      <c r="N2405" s="220"/>
      <c r="O2405" s="220"/>
      <c r="P2405" s="220"/>
      <c r="Q2405" s="220"/>
      <c r="R2405" s="220"/>
      <c r="S2405" s="220"/>
      <c r="T2405" s="221"/>
      <c r="AT2405" s="222" t="s">
        <v>296</v>
      </c>
      <c r="AU2405" s="222" t="s">
        <v>82</v>
      </c>
      <c r="AV2405" s="14" t="s">
        <v>93</v>
      </c>
      <c r="AW2405" s="14" t="s">
        <v>34</v>
      </c>
      <c r="AX2405" s="14" t="s">
        <v>73</v>
      </c>
      <c r="AY2405" s="222" t="s">
        <v>286</v>
      </c>
    </row>
    <row r="2406" spans="1:65" s="13" customFormat="1" ht="11.25">
      <c r="B2406" s="200"/>
      <c r="C2406" s="201"/>
      <c r="D2406" s="202" t="s">
        <v>296</v>
      </c>
      <c r="E2406" s="203" t="s">
        <v>21</v>
      </c>
      <c r="F2406" s="204" t="s">
        <v>2628</v>
      </c>
      <c r="G2406" s="201"/>
      <c r="H2406" s="205">
        <v>0.9</v>
      </c>
      <c r="I2406" s="206"/>
      <c r="J2406" s="201"/>
      <c r="K2406" s="201"/>
      <c r="L2406" s="207"/>
      <c r="M2406" s="208"/>
      <c r="N2406" s="209"/>
      <c r="O2406" s="209"/>
      <c r="P2406" s="209"/>
      <c r="Q2406" s="209"/>
      <c r="R2406" s="209"/>
      <c r="S2406" s="209"/>
      <c r="T2406" s="210"/>
      <c r="AT2406" s="211" t="s">
        <v>296</v>
      </c>
      <c r="AU2406" s="211" t="s">
        <v>82</v>
      </c>
      <c r="AV2406" s="13" t="s">
        <v>82</v>
      </c>
      <c r="AW2406" s="13" t="s">
        <v>34</v>
      </c>
      <c r="AX2406" s="13" t="s">
        <v>73</v>
      </c>
      <c r="AY2406" s="211" t="s">
        <v>286</v>
      </c>
    </row>
    <row r="2407" spans="1:65" s="14" customFormat="1" ht="11.25">
      <c r="B2407" s="212"/>
      <c r="C2407" s="213"/>
      <c r="D2407" s="202" t="s">
        <v>296</v>
      </c>
      <c r="E2407" s="214" t="s">
        <v>21</v>
      </c>
      <c r="F2407" s="215" t="s">
        <v>300</v>
      </c>
      <c r="G2407" s="213"/>
      <c r="H2407" s="216">
        <v>0.9</v>
      </c>
      <c r="I2407" s="217"/>
      <c r="J2407" s="213"/>
      <c r="K2407" s="213"/>
      <c r="L2407" s="218"/>
      <c r="M2407" s="219"/>
      <c r="N2407" s="220"/>
      <c r="O2407" s="220"/>
      <c r="P2407" s="220"/>
      <c r="Q2407" s="220"/>
      <c r="R2407" s="220"/>
      <c r="S2407" s="220"/>
      <c r="T2407" s="221"/>
      <c r="AT2407" s="222" t="s">
        <v>296</v>
      </c>
      <c r="AU2407" s="222" t="s">
        <v>82</v>
      </c>
      <c r="AV2407" s="14" t="s">
        <v>93</v>
      </c>
      <c r="AW2407" s="14" t="s">
        <v>34</v>
      </c>
      <c r="AX2407" s="14" t="s">
        <v>73</v>
      </c>
      <c r="AY2407" s="222" t="s">
        <v>286</v>
      </c>
    </row>
    <row r="2408" spans="1:65" s="13" customFormat="1" ht="11.25">
      <c r="B2408" s="200"/>
      <c r="C2408" s="201"/>
      <c r="D2408" s="202" t="s">
        <v>296</v>
      </c>
      <c r="E2408" s="203" t="s">
        <v>21</v>
      </c>
      <c r="F2408" s="204" t="s">
        <v>2629</v>
      </c>
      <c r="G2408" s="201"/>
      <c r="H2408" s="205">
        <v>2.52</v>
      </c>
      <c r="I2408" s="206"/>
      <c r="J2408" s="201"/>
      <c r="K2408" s="201"/>
      <c r="L2408" s="207"/>
      <c r="M2408" s="208"/>
      <c r="N2408" s="209"/>
      <c r="O2408" s="209"/>
      <c r="P2408" s="209"/>
      <c r="Q2408" s="209"/>
      <c r="R2408" s="209"/>
      <c r="S2408" s="209"/>
      <c r="T2408" s="210"/>
      <c r="AT2408" s="211" t="s">
        <v>296</v>
      </c>
      <c r="AU2408" s="211" t="s">
        <v>82</v>
      </c>
      <c r="AV2408" s="13" t="s">
        <v>82</v>
      </c>
      <c r="AW2408" s="13" t="s">
        <v>34</v>
      </c>
      <c r="AX2408" s="13" t="s">
        <v>73</v>
      </c>
      <c r="AY2408" s="211" t="s">
        <v>286</v>
      </c>
    </row>
    <row r="2409" spans="1:65" s="13" customFormat="1" ht="11.25">
      <c r="B2409" s="200"/>
      <c r="C2409" s="201"/>
      <c r="D2409" s="202" t="s">
        <v>296</v>
      </c>
      <c r="E2409" s="203" t="s">
        <v>21</v>
      </c>
      <c r="F2409" s="204" t="s">
        <v>2630</v>
      </c>
      <c r="G2409" s="201"/>
      <c r="H2409" s="205">
        <v>4.45</v>
      </c>
      <c r="I2409" s="206"/>
      <c r="J2409" s="201"/>
      <c r="K2409" s="201"/>
      <c r="L2409" s="207"/>
      <c r="M2409" s="208"/>
      <c r="N2409" s="209"/>
      <c r="O2409" s="209"/>
      <c r="P2409" s="209"/>
      <c r="Q2409" s="209"/>
      <c r="R2409" s="209"/>
      <c r="S2409" s="209"/>
      <c r="T2409" s="210"/>
      <c r="AT2409" s="211" t="s">
        <v>296</v>
      </c>
      <c r="AU2409" s="211" t="s">
        <v>82</v>
      </c>
      <c r="AV2409" s="13" t="s">
        <v>82</v>
      </c>
      <c r="AW2409" s="13" t="s">
        <v>34</v>
      </c>
      <c r="AX2409" s="13" t="s">
        <v>73</v>
      </c>
      <c r="AY2409" s="211" t="s">
        <v>286</v>
      </c>
    </row>
    <row r="2410" spans="1:65" s="14" customFormat="1" ht="11.25">
      <c r="B2410" s="212"/>
      <c r="C2410" s="213"/>
      <c r="D2410" s="202" t="s">
        <v>296</v>
      </c>
      <c r="E2410" s="214" t="s">
        <v>21</v>
      </c>
      <c r="F2410" s="215" t="s">
        <v>300</v>
      </c>
      <c r="G2410" s="213"/>
      <c r="H2410" s="216">
        <v>6.97</v>
      </c>
      <c r="I2410" s="217"/>
      <c r="J2410" s="213"/>
      <c r="K2410" s="213"/>
      <c r="L2410" s="218"/>
      <c r="M2410" s="219"/>
      <c r="N2410" s="220"/>
      <c r="O2410" s="220"/>
      <c r="P2410" s="220"/>
      <c r="Q2410" s="220"/>
      <c r="R2410" s="220"/>
      <c r="S2410" s="220"/>
      <c r="T2410" s="221"/>
      <c r="AT2410" s="222" t="s">
        <v>296</v>
      </c>
      <c r="AU2410" s="222" t="s">
        <v>82</v>
      </c>
      <c r="AV2410" s="14" t="s">
        <v>93</v>
      </c>
      <c r="AW2410" s="14" t="s">
        <v>34</v>
      </c>
      <c r="AX2410" s="14" t="s">
        <v>73</v>
      </c>
      <c r="AY2410" s="222" t="s">
        <v>286</v>
      </c>
    </row>
    <row r="2411" spans="1:65" s="13" customFormat="1" ht="11.25">
      <c r="B2411" s="200"/>
      <c r="C2411" s="201"/>
      <c r="D2411" s="202" t="s">
        <v>296</v>
      </c>
      <c r="E2411" s="203" t="s">
        <v>21</v>
      </c>
      <c r="F2411" s="204" t="s">
        <v>2631</v>
      </c>
      <c r="G2411" s="201"/>
      <c r="H2411" s="205">
        <v>34.688000000000002</v>
      </c>
      <c r="I2411" s="206"/>
      <c r="J2411" s="201"/>
      <c r="K2411" s="201"/>
      <c r="L2411" s="207"/>
      <c r="M2411" s="208"/>
      <c r="N2411" s="209"/>
      <c r="O2411" s="209"/>
      <c r="P2411" s="209"/>
      <c r="Q2411" s="209"/>
      <c r="R2411" s="209"/>
      <c r="S2411" s="209"/>
      <c r="T2411" s="210"/>
      <c r="AT2411" s="211" t="s">
        <v>296</v>
      </c>
      <c r="AU2411" s="211" t="s">
        <v>82</v>
      </c>
      <c r="AV2411" s="13" t="s">
        <v>82</v>
      </c>
      <c r="AW2411" s="13" t="s">
        <v>34</v>
      </c>
      <c r="AX2411" s="13" t="s">
        <v>73</v>
      </c>
      <c r="AY2411" s="211" t="s">
        <v>286</v>
      </c>
    </row>
    <row r="2412" spans="1:65" s="14" customFormat="1" ht="11.25">
      <c r="B2412" s="212"/>
      <c r="C2412" s="213"/>
      <c r="D2412" s="202" t="s">
        <v>296</v>
      </c>
      <c r="E2412" s="214" t="s">
        <v>21</v>
      </c>
      <c r="F2412" s="215" t="s">
        <v>300</v>
      </c>
      <c r="G2412" s="213"/>
      <c r="H2412" s="216">
        <v>34.688000000000002</v>
      </c>
      <c r="I2412" s="217"/>
      <c r="J2412" s="213"/>
      <c r="K2412" s="213"/>
      <c r="L2412" s="218"/>
      <c r="M2412" s="219"/>
      <c r="N2412" s="220"/>
      <c r="O2412" s="220"/>
      <c r="P2412" s="220"/>
      <c r="Q2412" s="220"/>
      <c r="R2412" s="220"/>
      <c r="S2412" s="220"/>
      <c r="T2412" s="221"/>
      <c r="AT2412" s="222" t="s">
        <v>296</v>
      </c>
      <c r="AU2412" s="222" t="s">
        <v>82</v>
      </c>
      <c r="AV2412" s="14" t="s">
        <v>93</v>
      </c>
      <c r="AW2412" s="14" t="s">
        <v>34</v>
      </c>
      <c r="AX2412" s="14" t="s">
        <v>73</v>
      </c>
      <c r="AY2412" s="222" t="s">
        <v>286</v>
      </c>
    </row>
    <row r="2413" spans="1:65" s="13" customFormat="1" ht="11.25">
      <c r="B2413" s="200"/>
      <c r="C2413" s="201"/>
      <c r="D2413" s="202" t="s">
        <v>296</v>
      </c>
      <c r="E2413" s="203" t="s">
        <v>21</v>
      </c>
      <c r="F2413" s="204" t="s">
        <v>372</v>
      </c>
      <c r="G2413" s="201"/>
      <c r="H2413" s="205">
        <v>10</v>
      </c>
      <c r="I2413" s="206"/>
      <c r="J2413" s="201"/>
      <c r="K2413" s="201"/>
      <c r="L2413" s="207"/>
      <c r="M2413" s="208"/>
      <c r="N2413" s="209"/>
      <c r="O2413" s="209"/>
      <c r="P2413" s="209"/>
      <c r="Q2413" s="209"/>
      <c r="R2413" s="209"/>
      <c r="S2413" s="209"/>
      <c r="T2413" s="210"/>
      <c r="AT2413" s="211" t="s">
        <v>296</v>
      </c>
      <c r="AU2413" s="211" t="s">
        <v>82</v>
      </c>
      <c r="AV2413" s="13" t="s">
        <v>82</v>
      </c>
      <c r="AW2413" s="13" t="s">
        <v>34</v>
      </c>
      <c r="AX2413" s="13" t="s">
        <v>73</v>
      </c>
      <c r="AY2413" s="211" t="s">
        <v>286</v>
      </c>
    </row>
    <row r="2414" spans="1:65" s="16" customFormat="1" ht="11.25">
      <c r="B2414" s="233"/>
      <c r="C2414" s="234"/>
      <c r="D2414" s="202" t="s">
        <v>296</v>
      </c>
      <c r="E2414" s="235" t="s">
        <v>21</v>
      </c>
      <c r="F2414" s="236" t="s">
        <v>307</v>
      </c>
      <c r="G2414" s="234"/>
      <c r="H2414" s="237">
        <v>59.817999999999998</v>
      </c>
      <c r="I2414" s="238"/>
      <c r="J2414" s="234"/>
      <c r="K2414" s="234"/>
      <c r="L2414" s="239"/>
      <c r="M2414" s="240"/>
      <c r="N2414" s="241"/>
      <c r="O2414" s="241"/>
      <c r="P2414" s="241"/>
      <c r="Q2414" s="241"/>
      <c r="R2414" s="241"/>
      <c r="S2414" s="241"/>
      <c r="T2414" s="242"/>
      <c r="AT2414" s="243" t="s">
        <v>296</v>
      </c>
      <c r="AU2414" s="243" t="s">
        <v>82</v>
      </c>
      <c r="AV2414" s="16" t="s">
        <v>103</v>
      </c>
      <c r="AW2414" s="16" t="s">
        <v>34</v>
      </c>
      <c r="AX2414" s="16" t="s">
        <v>80</v>
      </c>
      <c r="AY2414" s="243" t="s">
        <v>286</v>
      </c>
    </row>
    <row r="2415" spans="1:65" s="2" customFormat="1" ht="24.2" customHeight="1">
      <c r="A2415" s="36"/>
      <c r="B2415" s="37"/>
      <c r="C2415" s="182" t="s">
        <v>2632</v>
      </c>
      <c r="D2415" s="182" t="s">
        <v>288</v>
      </c>
      <c r="E2415" s="183" t="s">
        <v>2633</v>
      </c>
      <c r="F2415" s="184" t="s">
        <v>2634</v>
      </c>
      <c r="G2415" s="185" t="s">
        <v>638</v>
      </c>
      <c r="H2415" s="186">
        <v>80</v>
      </c>
      <c r="I2415" s="187"/>
      <c r="J2415" s="188">
        <f>ROUND(I2415*H2415,2)</f>
        <v>0</v>
      </c>
      <c r="K2415" s="184" t="s">
        <v>292</v>
      </c>
      <c r="L2415" s="41"/>
      <c r="M2415" s="189" t="s">
        <v>21</v>
      </c>
      <c r="N2415" s="190" t="s">
        <v>44</v>
      </c>
      <c r="O2415" s="66"/>
      <c r="P2415" s="191">
        <f>O2415*H2415</f>
        <v>0</v>
      </c>
      <c r="Q2415" s="191">
        <v>0</v>
      </c>
      <c r="R2415" s="191">
        <f>Q2415*H2415</f>
        <v>0</v>
      </c>
      <c r="S2415" s="191">
        <v>0</v>
      </c>
      <c r="T2415" s="192">
        <f>S2415*H2415</f>
        <v>0</v>
      </c>
      <c r="U2415" s="36"/>
      <c r="V2415" s="36"/>
      <c r="W2415" s="36"/>
      <c r="X2415" s="36"/>
      <c r="Y2415" s="36"/>
      <c r="Z2415" s="36"/>
      <c r="AA2415" s="36"/>
      <c r="AB2415" s="36"/>
      <c r="AC2415" s="36"/>
      <c r="AD2415" s="36"/>
      <c r="AE2415" s="36"/>
      <c r="AR2415" s="193" t="s">
        <v>103</v>
      </c>
      <c r="AT2415" s="193" t="s">
        <v>288</v>
      </c>
      <c r="AU2415" s="193" t="s">
        <v>82</v>
      </c>
      <c r="AY2415" s="19" t="s">
        <v>286</v>
      </c>
      <c r="BE2415" s="194">
        <f>IF(N2415="základní",J2415,0)</f>
        <v>0</v>
      </c>
      <c r="BF2415" s="194">
        <f>IF(N2415="snížená",J2415,0)</f>
        <v>0</v>
      </c>
      <c r="BG2415" s="194">
        <f>IF(N2415="zákl. přenesená",J2415,0)</f>
        <v>0</v>
      </c>
      <c r="BH2415" s="194">
        <f>IF(N2415="sníž. přenesená",J2415,0)</f>
        <v>0</v>
      </c>
      <c r="BI2415" s="194">
        <f>IF(N2415="nulová",J2415,0)</f>
        <v>0</v>
      </c>
      <c r="BJ2415" s="19" t="s">
        <v>80</v>
      </c>
      <c r="BK2415" s="194">
        <f>ROUND(I2415*H2415,2)</f>
        <v>0</v>
      </c>
      <c r="BL2415" s="19" t="s">
        <v>103</v>
      </c>
      <c r="BM2415" s="193" t="s">
        <v>2635</v>
      </c>
    </row>
    <row r="2416" spans="1:65" s="2" customFormat="1" ht="11.25">
      <c r="A2416" s="36"/>
      <c r="B2416" s="37"/>
      <c r="C2416" s="38"/>
      <c r="D2416" s="195" t="s">
        <v>294</v>
      </c>
      <c r="E2416" s="38"/>
      <c r="F2416" s="196" t="s">
        <v>2636</v>
      </c>
      <c r="G2416" s="38"/>
      <c r="H2416" s="38"/>
      <c r="I2416" s="197"/>
      <c r="J2416" s="38"/>
      <c r="K2416" s="38"/>
      <c r="L2416" s="41"/>
      <c r="M2416" s="198"/>
      <c r="N2416" s="199"/>
      <c r="O2416" s="66"/>
      <c r="P2416" s="66"/>
      <c r="Q2416" s="66"/>
      <c r="R2416" s="66"/>
      <c r="S2416" s="66"/>
      <c r="T2416" s="67"/>
      <c r="U2416" s="36"/>
      <c r="V2416" s="36"/>
      <c r="W2416" s="36"/>
      <c r="X2416" s="36"/>
      <c r="Y2416" s="36"/>
      <c r="Z2416" s="36"/>
      <c r="AA2416" s="36"/>
      <c r="AB2416" s="36"/>
      <c r="AC2416" s="36"/>
      <c r="AD2416" s="36"/>
      <c r="AE2416" s="36"/>
      <c r="AT2416" s="19" t="s">
        <v>294</v>
      </c>
      <c r="AU2416" s="19" t="s">
        <v>82</v>
      </c>
    </row>
    <row r="2417" spans="1:65" s="13" customFormat="1" ht="11.25">
      <c r="B2417" s="200"/>
      <c r="C2417" s="201"/>
      <c r="D2417" s="202" t="s">
        <v>296</v>
      </c>
      <c r="E2417" s="203" t="s">
        <v>21</v>
      </c>
      <c r="F2417" s="204" t="s">
        <v>1822</v>
      </c>
      <c r="G2417" s="201"/>
      <c r="H2417" s="205">
        <v>80</v>
      </c>
      <c r="I2417" s="206"/>
      <c r="J2417" s="201"/>
      <c r="K2417" s="201"/>
      <c r="L2417" s="207"/>
      <c r="M2417" s="208"/>
      <c r="N2417" s="209"/>
      <c r="O2417" s="209"/>
      <c r="P2417" s="209"/>
      <c r="Q2417" s="209"/>
      <c r="R2417" s="209"/>
      <c r="S2417" s="209"/>
      <c r="T2417" s="210"/>
      <c r="AT2417" s="211" t="s">
        <v>296</v>
      </c>
      <c r="AU2417" s="211" t="s">
        <v>82</v>
      </c>
      <c r="AV2417" s="13" t="s">
        <v>82</v>
      </c>
      <c r="AW2417" s="13" t="s">
        <v>34</v>
      </c>
      <c r="AX2417" s="13" t="s">
        <v>73</v>
      </c>
      <c r="AY2417" s="211" t="s">
        <v>286</v>
      </c>
    </row>
    <row r="2418" spans="1:65" s="14" customFormat="1" ht="11.25">
      <c r="B2418" s="212"/>
      <c r="C2418" s="213"/>
      <c r="D2418" s="202" t="s">
        <v>296</v>
      </c>
      <c r="E2418" s="214" t="s">
        <v>21</v>
      </c>
      <c r="F2418" s="215" t="s">
        <v>300</v>
      </c>
      <c r="G2418" s="213"/>
      <c r="H2418" s="216">
        <v>80</v>
      </c>
      <c r="I2418" s="217"/>
      <c r="J2418" s="213"/>
      <c r="K2418" s="213"/>
      <c r="L2418" s="218"/>
      <c r="M2418" s="219"/>
      <c r="N2418" s="220"/>
      <c r="O2418" s="220"/>
      <c r="P2418" s="220"/>
      <c r="Q2418" s="220"/>
      <c r="R2418" s="220"/>
      <c r="S2418" s="220"/>
      <c r="T2418" s="221"/>
      <c r="AT2418" s="222" t="s">
        <v>296</v>
      </c>
      <c r="AU2418" s="222" t="s">
        <v>82</v>
      </c>
      <c r="AV2418" s="14" t="s">
        <v>93</v>
      </c>
      <c r="AW2418" s="14" t="s">
        <v>34</v>
      </c>
      <c r="AX2418" s="14" t="s">
        <v>80</v>
      </c>
      <c r="AY2418" s="222" t="s">
        <v>286</v>
      </c>
    </row>
    <row r="2419" spans="1:65" s="2" customFormat="1" ht="24.2" customHeight="1">
      <c r="A2419" s="36"/>
      <c r="B2419" s="37"/>
      <c r="C2419" s="182" t="s">
        <v>2637</v>
      </c>
      <c r="D2419" s="182" t="s">
        <v>288</v>
      </c>
      <c r="E2419" s="183" t="s">
        <v>2638</v>
      </c>
      <c r="F2419" s="184" t="s">
        <v>2639</v>
      </c>
      <c r="G2419" s="185" t="s">
        <v>142</v>
      </c>
      <c r="H2419" s="186">
        <v>28.803999999999998</v>
      </c>
      <c r="I2419" s="187"/>
      <c r="J2419" s="188">
        <f>ROUND(I2419*H2419,2)</f>
        <v>0</v>
      </c>
      <c r="K2419" s="184" t="s">
        <v>292</v>
      </c>
      <c r="L2419" s="41"/>
      <c r="M2419" s="189" t="s">
        <v>21</v>
      </c>
      <c r="N2419" s="190" t="s">
        <v>44</v>
      </c>
      <c r="O2419" s="66"/>
      <c r="P2419" s="191">
        <f>O2419*H2419</f>
        <v>0</v>
      </c>
      <c r="Q2419" s="191">
        <v>0</v>
      </c>
      <c r="R2419" s="191">
        <f>Q2419*H2419</f>
        <v>0</v>
      </c>
      <c r="S2419" s="191">
        <v>7.5999999999999998E-2</v>
      </c>
      <c r="T2419" s="192">
        <f>S2419*H2419</f>
        <v>2.1891039999999999</v>
      </c>
      <c r="U2419" s="36"/>
      <c r="V2419" s="36"/>
      <c r="W2419" s="36"/>
      <c r="X2419" s="36"/>
      <c r="Y2419" s="36"/>
      <c r="Z2419" s="36"/>
      <c r="AA2419" s="36"/>
      <c r="AB2419" s="36"/>
      <c r="AC2419" s="36"/>
      <c r="AD2419" s="36"/>
      <c r="AE2419" s="36"/>
      <c r="AR2419" s="193" t="s">
        <v>103</v>
      </c>
      <c r="AT2419" s="193" t="s">
        <v>288</v>
      </c>
      <c r="AU2419" s="193" t="s">
        <v>82</v>
      </c>
      <c r="AY2419" s="19" t="s">
        <v>286</v>
      </c>
      <c r="BE2419" s="194">
        <f>IF(N2419="základní",J2419,0)</f>
        <v>0</v>
      </c>
      <c r="BF2419" s="194">
        <f>IF(N2419="snížená",J2419,0)</f>
        <v>0</v>
      </c>
      <c r="BG2419" s="194">
        <f>IF(N2419="zákl. přenesená",J2419,0)</f>
        <v>0</v>
      </c>
      <c r="BH2419" s="194">
        <f>IF(N2419="sníž. přenesená",J2419,0)</f>
        <v>0</v>
      </c>
      <c r="BI2419" s="194">
        <f>IF(N2419="nulová",J2419,0)</f>
        <v>0</v>
      </c>
      <c r="BJ2419" s="19" t="s">
        <v>80</v>
      </c>
      <c r="BK2419" s="194">
        <f>ROUND(I2419*H2419,2)</f>
        <v>0</v>
      </c>
      <c r="BL2419" s="19" t="s">
        <v>103</v>
      </c>
      <c r="BM2419" s="193" t="s">
        <v>2640</v>
      </c>
    </row>
    <row r="2420" spans="1:65" s="2" customFormat="1" ht="11.25">
      <c r="A2420" s="36"/>
      <c r="B2420" s="37"/>
      <c r="C2420" s="38"/>
      <c r="D2420" s="195" t="s">
        <v>294</v>
      </c>
      <c r="E2420" s="38"/>
      <c r="F2420" s="196" t="s">
        <v>2641</v>
      </c>
      <c r="G2420" s="38"/>
      <c r="H2420" s="38"/>
      <c r="I2420" s="197"/>
      <c r="J2420" s="38"/>
      <c r="K2420" s="38"/>
      <c r="L2420" s="41"/>
      <c r="M2420" s="198"/>
      <c r="N2420" s="199"/>
      <c r="O2420" s="66"/>
      <c r="P2420" s="66"/>
      <c r="Q2420" s="66"/>
      <c r="R2420" s="66"/>
      <c r="S2420" s="66"/>
      <c r="T2420" s="67"/>
      <c r="U2420" s="36"/>
      <c r="V2420" s="36"/>
      <c r="W2420" s="36"/>
      <c r="X2420" s="36"/>
      <c r="Y2420" s="36"/>
      <c r="Z2420" s="36"/>
      <c r="AA2420" s="36"/>
      <c r="AB2420" s="36"/>
      <c r="AC2420" s="36"/>
      <c r="AD2420" s="36"/>
      <c r="AE2420" s="36"/>
      <c r="AT2420" s="19" t="s">
        <v>294</v>
      </c>
      <c r="AU2420" s="19" t="s">
        <v>82</v>
      </c>
    </row>
    <row r="2421" spans="1:65" s="15" customFormat="1" ht="11.25">
      <c r="B2421" s="223"/>
      <c r="C2421" s="224"/>
      <c r="D2421" s="202" t="s">
        <v>296</v>
      </c>
      <c r="E2421" s="225" t="s">
        <v>21</v>
      </c>
      <c r="F2421" s="226" t="s">
        <v>2523</v>
      </c>
      <c r="G2421" s="224"/>
      <c r="H2421" s="225" t="s">
        <v>21</v>
      </c>
      <c r="I2421" s="227"/>
      <c r="J2421" s="224"/>
      <c r="K2421" s="224"/>
      <c r="L2421" s="228"/>
      <c r="M2421" s="229"/>
      <c r="N2421" s="230"/>
      <c r="O2421" s="230"/>
      <c r="P2421" s="230"/>
      <c r="Q2421" s="230"/>
      <c r="R2421" s="230"/>
      <c r="S2421" s="230"/>
      <c r="T2421" s="231"/>
      <c r="AT2421" s="232" t="s">
        <v>296</v>
      </c>
      <c r="AU2421" s="232" t="s">
        <v>82</v>
      </c>
      <c r="AV2421" s="15" t="s">
        <v>80</v>
      </c>
      <c r="AW2421" s="15" t="s">
        <v>34</v>
      </c>
      <c r="AX2421" s="15" t="s">
        <v>73</v>
      </c>
      <c r="AY2421" s="232" t="s">
        <v>286</v>
      </c>
    </row>
    <row r="2422" spans="1:65" s="13" customFormat="1" ht="11.25">
      <c r="B2422" s="200"/>
      <c r="C2422" s="201"/>
      <c r="D2422" s="202" t="s">
        <v>296</v>
      </c>
      <c r="E2422" s="203" t="s">
        <v>21</v>
      </c>
      <c r="F2422" s="204" t="s">
        <v>2642</v>
      </c>
      <c r="G2422" s="201"/>
      <c r="H2422" s="205">
        <v>7.5279999999999996</v>
      </c>
      <c r="I2422" s="206"/>
      <c r="J2422" s="201"/>
      <c r="K2422" s="201"/>
      <c r="L2422" s="207"/>
      <c r="M2422" s="208"/>
      <c r="N2422" s="209"/>
      <c r="O2422" s="209"/>
      <c r="P2422" s="209"/>
      <c r="Q2422" s="209"/>
      <c r="R2422" s="209"/>
      <c r="S2422" s="209"/>
      <c r="T2422" s="210"/>
      <c r="AT2422" s="211" t="s">
        <v>296</v>
      </c>
      <c r="AU2422" s="211" t="s">
        <v>82</v>
      </c>
      <c r="AV2422" s="13" t="s">
        <v>82</v>
      </c>
      <c r="AW2422" s="13" t="s">
        <v>34</v>
      </c>
      <c r="AX2422" s="13" t="s">
        <v>73</v>
      </c>
      <c r="AY2422" s="211" t="s">
        <v>286</v>
      </c>
    </row>
    <row r="2423" spans="1:65" s="13" customFormat="1" ht="11.25">
      <c r="B2423" s="200"/>
      <c r="C2423" s="201"/>
      <c r="D2423" s="202" t="s">
        <v>296</v>
      </c>
      <c r="E2423" s="203" t="s">
        <v>21</v>
      </c>
      <c r="F2423" s="204" t="s">
        <v>2643</v>
      </c>
      <c r="G2423" s="201"/>
      <c r="H2423" s="205">
        <v>21.276</v>
      </c>
      <c r="I2423" s="206"/>
      <c r="J2423" s="201"/>
      <c r="K2423" s="201"/>
      <c r="L2423" s="207"/>
      <c r="M2423" s="208"/>
      <c r="N2423" s="209"/>
      <c r="O2423" s="209"/>
      <c r="P2423" s="209"/>
      <c r="Q2423" s="209"/>
      <c r="R2423" s="209"/>
      <c r="S2423" s="209"/>
      <c r="T2423" s="210"/>
      <c r="AT2423" s="211" t="s">
        <v>296</v>
      </c>
      <c r="AU2423" s="211" t="s">
        <v>82</v>
      </c>
      <c r="AV2423" s="13" t="s">
        <v>82</v>
      </c>
      <c r="AW2423" s="13" t="s">
        <v>34</v>
      </c>
      <c r="AX2423" s="13" t="s">
        <v>73</v>
      </c>
      <c r="AY2423" s="211" t="s">
        <v>286</v>
      </c>
    </row>
    <row r="2424" spans="1:65" s="14" customFormat="1" ht="11.25">
      <c r="B2424" s="212"/>
      <c r="C2424" s="213"/>
      <c r="D2424" s="202" t="s">
        <v>296</v>
      </c>
      <c r="E2424" s="214" t="s">
        <v>21</v>
      </c>
      <c r="F2424" s="215" t="s">
        <v>300</v>
      </c>
      <c r="G2424" s="213"/>
      <c r="H2424" s="216">
        <v>28.803999999999998</v>
      </c>
      <c r="I2424" s="217"/>
      <c r="J2424" s="213"/>
      <c r="K2424" s="213"/>
      <c r="L2424" s="218"/>
      <c r="M2424" s="219"/>
      <c r="N2424" s="220"/>
      <c r="O2424" s="220"/>
      <c r="P2424" s="220"/>
      <c r="Q2424" s="220"/>
      <c r="R2424" s="220"/>
      <c r="S2424" s="220"/>
      <c r="T2424" s="221"/>
      <c r="AT2424" s="222" t="s">
        <v>296</v>
      </c>
      <c r="AU2424" s="222" t="s">
        <v>82</v>
      </c>
      <c r="AV2424" s="14" t="s">
        <v>93</v>
      </c>
      <c r="AW2424" s="14" t="s">
        <v>34</v>
      </c>
      <c r="AX2424" s="14" t="s">
        <v>80</v>
      </c>
      <c r="AY2424" s="222" t="s">
        <v>286</v>
      </c>
    </row>
    <row r="2425" spans="1:65" s="2" customFormat="1" ht="24.2" customHeight="1">
      <c r="A2425" s="36"/>
      <c r="B2425" s="37"/>
      <c r="C2425" s="182" t="s">
        <v>2644</v>
      </c>
      <c r="D2425" s="182" t="s">
        <v>288</v>
      </c>
      <c r="E2425" s="183" t="s">
        <v>2645</v>
      </c>
      <c r="F2425" s="184" t="s">
        <v>2646</v>
      </c>
      <c r="G2425" s="185" t="s">
        <v>142</v>
      </c>
      <c r="H2425" s="186">
        <v>4.8970000000000002</v>
      </c>
      <c r="I2425" s="187"/>
      <c r="J2425" s="188">
        <f>ROUND(I2425*H2425,2)</f>
        <v>0</v>
      </c>
      <c r="K2425" s="184" t="s">
        <v>292</v>
      </c>
      <c r="L2425" s="41"/>
      <c r="M2425" s="189" t="s">
        <v>21</v>
      </c>
      <c r="N2425" s="190" t="s">
        <v>44</v>
      </c>
      <c r="O2425" s="66"/>
      <c r="P2425" s="191">
        <f>O2425*H2425</f>
        <v>0</v>
      </c>
      <c r="Q2425" s="191">
        <v>0</v>
      </c>
      <c r="R2425" s="191">
        <f>Q2425*H2425</f>
        <v>0</v>
      </c>
      <c r="S2425" s="191">
        <v>6.3E-2</v>
      </c>
      <c r="T2425" s="192">
        <f>S2425*H2425</f>
        <v>0.30851100000000004</v>
      </c>
      <c r="U2425" s="36"/>
      <c r="V2425" s="36"/>
      <c r="W2425" s="36"/>
      <c r="X2425" s="36"/>
      <c r="Y2425" s="36"/>
      <c r="Z2425" s="36"/>
      <c r="AA2425" s="36"/>
      <c r="AB2425" s="36"/>
      <c r="AC2425" s="36"/>
      <c r="AD2425" s="36"/>
      <c r="AE2425" s="36"/>
      <c r="AR2425" s="193" t="s">
        <v>103</v>
      </c>
      <c r="AT2425" s="193" t="s">
        <v>288</v>
      </c>
      <c r="AU2425" s="193" t="s">
        <v>82</v>
      </c>
      <c r="AY2425" s="19" t="s">
        <v>286</v>
      </c>
      <c r="BE2425" s="194">
        <f>IF(N2425="základní",J2425,0)</f>
        <v>0</v>
      </c>
      <c r="BF2425" s="194">
        <f>IF(N2425="snížená",J2425,0)</f>
        <v>0</v>
      </c>
      <c r="BG2425" s="194">
        <f>IF(N2425="zákl. přenesená",J2425,0)</f>
        <v>0</v>
      </c>
      <c r="BH2425" s="194">
        <f>IF(N2425="sníž. přenesená",J2425,0)</f>
        <v>0</v>
      </c>
      <c r="BI2425" s="194">
        <f>IF(N2425="nulová",J2425,0)</f>
        <v>0</v>
      </c>
      <c r="BJ2425" s="19" t="s">
        <v>80</v>
      </c>
      <c r="BK2425" s="194">
        <f>ROUND(I2425*H2425,2)</f>
        <v>0</v>
      </c>
      <c r="BL2425" s="19" t="s">
        <v>103</v>
      </c>
      <c r="BM2425" s="193" t="s">
        <v>2647</v>
      </c>
    </row>
    <row r="2426" spans="1:65" s="2" customFormat="1" ht="11.25">
      <c r="A2426" s="36"/>
      <c r="B2426" s="37"/>
      <c r="C2426" s="38"/>
      <c r="D2426" s="195" t="s">
        <v>294</v>
      </c>
      <c r="E2426" s="38"/>
      <c r="F2426" s="196" t="s">
        <v>2648</v>
      </c>
      <c r="G2426" s="38"/>
      <c r="H2426" s="38"/>
      <c r="I2426" s="197"/>
      <c r="J2426" s="38"/>
      <c r="K2426" s="38"/>
      <c r="L2426" s="41"/>
      <c r="M2426" s="198"/>
      <c r="N2426" s="199"/>
      <c r="O2426" s="66"/>
      <c r="P2426" s="66"/>
      <c r="Q2426" s="66"/>
      <c r="R2426" s="66"/>
      <c r="S2426" s="66"/>
      <c r="T2426" s="67"/>
      <c r="U2426" s="36"/>
      <c r="V2426" s="36"/>
      <c r="W2426" s="36"/>
      <c r="X2426" s="36"/>
      <c r="Y2426" s="36"/>
      <c r="Z2426" s="36"/>
      <c r="AA2426" s="36"/>
      <c r="AB2426" s="36"/>
      <c r="AC2426" s="36"/>
      <c r="AD2426" s="36"/>
      <c r="AE2426" s="36"/>
      <c r="AT2426" s="19" t="s">
        <v>294</v>
      </c>
      <c r="AU2426" s="19" t="s">
        <v>82</v>
      </c>
    </row>
    <row r="2427" spans="1:65" s="15" customFormat="1" ht="11.25">
      <c r="B2427" s="223"/>
      <c r="C2427" s="224"/>
      <c r="D2427" s="202" t="s">
        <v>296</v>
      </c>
      <c r="E2427" s="225" t="s">
        <v>21</v>
      </c>
      <c r="F2427" s="226" t="s">
        <v>2523</v>
      </c>
      <c r="G2427" s="224"/>
      <c r="H2427" s="225" t="s">
        <v>21</v>
      </c>
      <c r="I2427" s="227"/>
      <c r="J2427" s="224"/>
      <c r="K2427" s="224"/>
      <c r="L2427" s="228"/>
      <c r="M2427" s="229"/>
      <c r="N2427" s="230"/>
      <c r="O2427" s="230"/>
      <c r="P2427" s="230"/>
      <c r="Q2427" s="230"/>
      <c r="R2427" s="230"/>
      <c r="S2427" s="230"/>
      <c r="T2427" s="231"/>
      <c r="AT2427" s="232" t="s">
        <v>296</v>
      </c>
      <c r="AU2427" s="232" t="s">
        <v>82</v>
      </c>
      <c r="AV2427" s="15" t="s">
        <v>80</v>
      </c>
      <c r="AW2427" s="15" t="s">
        <v>34</v>
      </c>
      <c r="AX2427" s="15" t="s">
        <v>73</v>
      </c>
      <c r="AY2427" s="232" t="s">
        <v>286</v>
      </c>
    </row>
    <row r="2428" spans="1:65" s="13" customFormat="1" ht="11.25">
      <c r="B2428" s="200"/>
      <c r="C2428" s="201"/>
      <c r="D2428" s="202" t="s">
        <v>296</v>
      </c>
      <c r="E2428" s="203" t="s">
        <v>21</v>
      </c>
      <c r="F2428" s="204" t="s">
        <v>2649</v>
      </c>
      <c r="G2428" s="201"/>
      <c r="H2428" s="205">
        <v>4.8970000000000002</v>
      </c>
      <c r="I2428" s="206"/>
      <c r="J2428" s="201"/>
      <c r="K2428" s="201"/>
      <c r="L2428" s="207"/>
      <c r="M2428" s="208"/>
      <c r="N2428" s="209"/>
      <c r="O2428" s="209"/>
      <c r="P2428" s="209"/>
      <c r="Q2428" s="209"/>
      <c r="R2428" s="209"/>
      <c r="S2428" s="209"/>
      <c r="T2428" s="210"/>
      <c r="AT2428" s="211" t="s">
        <v>296</v>
      </c>
      <c r="AU2428" s="211" t="s">
        <v>82</v>
      </c>
      <c r="AV2428" s="13" t="s">
        <v>82</v>
      </c>
      <c r="AW2428" s="13" t="s">
        <v>34</v>
      </c>
      <c r="AX2428" s="13" t="s">
        <v>73</v>
      </c>
      <c r="AY2428" s="211" t="s">
        <v>286</v>
      </c>
    </row>
    <row r="2429" spans="1:65" s="14" customFormat="1" ht="11.25">
      <c r="B2429" s="212"/>
      <c r="C2429" s="213"/>
      <c r="D2429" s="202" t="s">
        <v>296</v>
      </c>
      <c r="E2429" s="214" t="s">
        <v>21</v>
      </c>
      <c r="F2429" s="215" t="s">
        <v>300</v>
      </c>
      <c r="G2429" s="213"/>
      <c r="H2429" s="216">
        <v>4.8970000000000002</v>
      </c>
      <c r="I2429" s="217"/>
      <c r="J2429" s="213"/>
      <c r="K2429" s="213"/>
      <c r="L2429" s="218"/>
      <c r="M2429" s="219"/>
      <c r="N2429" s="220"/>
      <c r="O2429" s="220"/>
      <c r="P2429" s="220"/>
      <c r="Q2429" s="220"/>
      <c r="R2429" s="220"/>
      <c r="S2429" s="220"/>
      <c r="T2429" s="221"/>
      <c r="AT2429" s="222" t="s">
        <v>296</v>
      </c>
      <c r="AU2429" s="222" t="s">
        <v>82</v>
      </c>
      <c r="AV2429" s="14" t="s">
        <v>93</v>
      </c>
      <c r="AW2429" s="14" t="s">
        <v>34</v>
      </c>
      <c r="AX2429" s="14" t="s">
        <v>80</v>
      </c>
      <c r="AY2429" s="222" t="s">
        <v>286</v>
      </c>
    </row>
    <row r="2430" spans="1:65" s="2" customFormat="1" ht="24.2" customHeight="1">
      <c r="A2430" s="36"/>
      <c r="B2430" s="37"/>
      <c r="C2430" s="182" t="s">
        <v>2650</v>
      </c>
      <c r="D2430" s="182" t="s">
        <v>288</v>
      </c>
      <c r="E2430" s="183" t="s">
        <v>2651</v>
      </c>
      <c r="F2430" s="184" t="s">
        <v>2652</v>
      </c>
      <c r="G2430" s="185" t="s">
        <v>142</v>
      </c>
      <c r="H2430" s="186">
        <v>5.3120000000000003</v>
      </c>
      <c r="I2430" s="187"/>
      <c r="J2430" s="188">
        <f>ROUND(I2430*H2430,2)</f>
        <v>0</v>
      </c>
      <c r="K2430" s="184" t="s">
        <v>292</v>
      </c>
      <c r="L2430" s="41"/>
      <c r="M2430" s="189" t="s">
        <v>21</v>
      </c>
      <c r="N2430" s="190" t="s">
        <v>44</v>
      </c>
      <c r="O2430" s="66"/>
      <c r="P2430" s="191">
        <f>O2430*H2430</f>
        <v>0</v>
      </c>
      <c r="Q2430" s="191">
        <v>0</v>
      </c>
      <c r="R2430" s="191">
        <f>Q2430*H2430</f>
        <v>0</v>
      </c>
      <c r="S2430" s="191">
        <v>2.5000000000000001E-2</v>
      </c>
      <c r="T2430" s="192">
        <f>S2430*H2430</f>
        <v>0.1328</v>
      </c>
      <c r="U2430" s="36"/>
      <c r="V2430" s="36"/>
      <c r="W2430" s="36"/>
      <c r="X2430" s="36"/>
      <c r="Y2430" s="36"/>
      <c r="Z2430" s="36"/>
      <c r="AA2430" s="36"/>
      <c r="AB2430" s="36"/>
      <c r="AC2430" s="36"/>
      <c r="AD2430" s="36"/>
      <c r="AE2430" s="36"/>
      <c r="AR2430" s="193" t="s">
        <v>103</v>
      </c>
      <c r="AT2430" s="193" t="s">
        <v>288</v>
      </c>
      <c r="AU2430" s="193" t="s">
        <v>82</v>
      </c>
      <c r="AY2430" s="19" t="s">
        <v>286</v>
      </c>
      <c r="BE2430" s="194">
        <f>IF(N2430="základní",J2430,0)</f>
        <v>0</v>
      </c>
      <c r="BF2430" s="194">
        <f>IF(N2430="snížená",J2430,0)</f>
        <v>0</v>
      </c>
      <c r="BG2430" s="194">
        <f>IF(N2430="zákl. přenesená",J2430,0)</f>
        <v>0</v>
      </c>
      <c r="BH2430" s="194">
        <f>IF(N2430="sníž. přenesená",J2430,0)</f>
        <v>0</v>
      </c>
      <c r="BI2430" s="194">
        <f>IF(N2430="nulová",J2430,0)</f>
        <v>0</v>
      </c>
      <c r="BJ2430" s="19" t="s">
        <v>80</v>
      </c>
      <c r="BK2430" s="194">
        <f>ROUND(I2430*H2430,2)</f>
        <v>0</v>
      </c>
      <c r="BL2430" s="19" t="s">
        <v>103</v>
      </c>
      <c r="BM2430" s="193" t="s">
        <v>2653</v>
      </c>
    </row>
    <row r="2431" spans="1:65" s="2" customFormat="1" ht="11.25">
      <c r="A2431" s="36"/>
      <c r="B2431" s="37"/>
      <c r="C2431" s="38"/>
      <c r="D2431" s="195" t="s">
        <v>294</v>
      </c>
      <c r="E2431" s="38"/>
      <c r="F2431" s="196" t="s">
        <v>2654</v>
      </c>
      <c r="G2431" s="38"/>
      <c r="H2431" s="38"/>
      <c r="I2431" s="197"/>
      <c r="J2431" s="38"/>
      <c r="K2431" s="38"/>
      <c r="L2431" s="41"/>
      <c r="M2431" s="198"/>
      <c r="N2431" s="199"/>
      <c r="O2431" s="66"/>
      <c r="P2431" s="66"/>
      <c r="Q2431" s="66"/>
      <c r="R2431" s="66"/>
      <c r="S2431" s="66"/>
      <c r="T2431" s="67"/>
      <c r="U2431" s="36"/>
      <c r="V2431" s="36"/>
      <c r="W2431" s="36"/>
      <c r="X2431" s="36"/>
      <c r="Y2431" s="36"/>
      <c r="Z2431" s="36"/>
      <c r="AA2431" s="36"/>
      <c r="AB2431" s="36"/>
      <c r="AC2431" s="36"/>
      <c r="AD2431" s="36"/>
      <c r="AE2431" s="36"/>
      <c r="AT2431" s="19" t="s">
        <v>294</v>
      </c>
      <c r="AU2431" s="19" t="s">
        <v>82</v>
      </c>
    </row>
    <row r="2432" spans="1:65" s="15" customFormat="1" ht="11.25">
      <c r="B2432" s="223"/>
      <c r="C2432" s="224"/>
      <c r="D2432" s="202" t="s">
        <v>296</v>
      </c>
      <c r="E2432" s="225" t="s">
        <v>21</v>
      </c>
      <c r="F2432" s="226" t="s">
        <v>2523</v>
      </c>
      <c r="G2432" s="224"/>
      <c r="H2432" s="225" t="s">
        <v>21</v>
      </c>
      <c r="I2432" s="227"/>
      <c r="J2432" s="224"/>
      <c r="K2432" s="224"/>
      <c r="L2432" s="228"/>
      <c r="M2432" s="229"/>
      <c r="N2432" s="230"/>
      <c r="O2432" s="230"/>
      <c r="P2432" s="230"/>
      <c r="Q2432" s="230"/>
      <c r="R2432" s="230"/>
      <c r="S2432" s="230"/>
      <c r="T2432" s="231"/>
      <c r="AT2432" s="232" t="s">
        <v>296</v>
      </c>
      <c r="AU2432" s="232" t="s">
        <v>82</v>
      </c>
      <c r="AV2432" s="15" t="s">
        <v>80</v>
      </c>
      <c r="AW2432" s="15" t="s">
        <v>34</v>
      </c>
      <c r="AX2432" s="15" t="s">
        <v>73</v>
      </c>
      <c r="AY2432" s="232" t="s">
        <v>286</v>
      </c>
    </row>
    <row r="2433" spans="1:65" s="13" customFormat="1" ht="11.25">
      <c r="B2433" s="200"/>
      <c r="C2433" s="201"/>
      <c r="D2433" s="202" t="s">
        <v>296</v>
      </c>
      <c r="E2433" s="203" t="s">
        <v>21</v>
      </c>
      <c r="F2433" s="204" t="s">
        <v>2655</v>
      </c>
      <c r="G2433" s="201"/>
      <c r="H2433" s="205">
        <v>5.3120000000000003</v>
      </c>
      <c r="I2433" s="206"/>
      <c r="J2433" s="201"/>
      <c r="K2433" s="201"/>
      <c r="L2433" s="207"/>
      <c r="M2433" s="208"/>
      <c r="N2433" s="209"/>
      <c r="O2433" s="209"/>
      <c r="P2433" s="209"/>
      <c r="Q2433" s="209"/>
      <c r="R2433" s="209"/>
      <c r="S2433" s="209"/>
      <c r="T2433" s="210"/>
      <c r="AT2433" s="211" t="s">
        <v>296</v>
      </c>
      <c r="AU2433" s="211" t="s">
        <v>82</v>
      </c>
      <c r="AV2433" s="13" t="s">
        <v>82</v>
      </c>
      <c r="AW2433" s="13" t="s">
        <v>34</v>
      </c>
      <c r="AX2433" s="13" t="s">
        <v>73</v>
      </c>
      <c r="AY2433" s="211" t="s">
        <v>286</v>
      </c>
    </row>
    <row r="2434" spans="1:65" s="14" customFormat="1" ht="11.25">
      <c r="B2434" s="212"/>
      <c r="C2434" s="213"/>
      <c r="D2434" s="202" t="s">
        <v>296</v>
      </c>
      <c r="E2434" s="214" t="s">
        <v>21</v>
      </c>
      <c r="F2434" s="215" t="s">
        <v>300</v>
      </c>
      <c r="G2434" s="213"/>
      <c r="H2434" s="216">
        <v>5.3120000000000003</v>
      </c>
      <c r="I2434" s="217"/>
      <c r="J2434" s="213"/>
      <c r="K2434" s="213"/>
      <c r="L2434" s="218"/>
      <c r="M2434" s="219"/>
      <c r="N2434" s="220"/>
      <c r="O2434" s="220"/>
      <c r="P2434" s="220"/>
      <c r="Q2434" s="220"/>
      <c r="R2434" s="220"/>
      <c r="S2434" s="220"/>
      <c r="T2434" s="221"/>
      <c r="AT2434" s="222" t="s">
        <v>296</v>
      </c>
      <c r="AU2434" s="222" t="s">
        <v>82</v>
      </c>
      <c r="AV2434" s="14" t="s">
        <v>93</v>
      </c>
      <c r="AW2434" s="14" t="s">
        <v>34</v>
      </c>
      <c r="AX2434" s="14" t="s">
        <v>80</v>
      </c>
      <c r="AY2434" s="222" t="s">
        <v>286</v>
      </c>
    </row>
    <row r="2435" spans="1:65" s="2" customFormat="1" ht="21.75" customHeight="1">
      <c r="A2435" s="36"/>
      <c r="B2435" s="37"/>
      <c r="C2435" s="182" t="s">
        <v>2656</v>
      </c>
      <c r="D2435" s="182" t="s">
        <v>288</v>
      </c>
      <c r="E2435" s="183" t="s">
        <v>2657</v>
      </c>
      <c r="F2435" s="184" t="s">
        <v>2658</v>
      </c>
      <c r="G2435" s="185" t="s">
        <v>142</v>
      </c>
      <c r="H2435" s="186">
        <v>2.31</v>
      </c>
      <c r="I2435" s="187"/>
      <c r="J2435" s="188">
        <f>ROUND(I2435*H2435,2)</f>
        <v>0</v>
      </c>
      <c r="K2435" s="184" t="s">
        <v>292</v>
      </c>
      <c r="L2435" s="41"/>
      <c r="M2435" s="189" t="s">
        <v>21</v>
      </c>
      <c r="N2435" s="190" t="s">
        <v>44</v>
      </c>
      <c r="O2435" s="66"/>
      <c r="P2435" s="191">
        <f>O2435*H2435</f>
        <v>0</v>
      </c>
      <c r="Q2435" s="191">
        <v>0</v>
      </c>
      <c r="R2435" s="191">
        <f>Q2435*H2435</f>
        <v>0</v>
      </c>
      <c r="S2435" s="191">
        <v>5.8999999999999997E-2</v>
      </c>
      <c r="T2435" s="192">
        <f>S2435*H2435</f>
        <v>0.13628999999999999</v>
      </c>
      <c r="U2435" s="36"/>
      <c r="V2435" s="36"/>
      <c r="W2435" s="36"/>
      <c r="X2435" s="36"/>
      <c r="Y2435" s="36"/>
      <c r="Z2435" s="36"/>
      <c r="AA2435" s="36"/>
      <c r="AB2435" s="36"/>
      <c r="AC2435" s="36"/>
      <c r="AD2435" s="36"/>
      <c r="AE2435" s="36"/>
      <c r="AR2435" s="193" t="s">
        <v>103</v>
      </c>
      <c r="AT2435" s="193" t="s">
        <v>288</v>
      </c>
      <c r="AU2435" s="193" t="s">
        <v>82</v>
      </c>
      <c r="AY2435" s="19" t="s">
        <v>286</v>
      </c>
      <c r="BE2435" s="194">
        <f>IF(N2435="základní",J2435,0)</f>
        <v>0</v>
      </c>
      <c r="BF2435" s="194">
        <f>IF(N2435="snížená",J2435,0)</f>
        <v>0</v>
      </c>
      <c r="BG2435" s="194">
        <f>IF(N2435="zákl. přenesená",J2435,0)</f>
        <v>0</v>
      </c>
      <c r="BH2435" s="194">
        <f>IF(N2435="sníž. přenesená",J2435,0)</f>
        <v>0</v>
      </c>
      <c r="BI2435" s="194">
        <f>IF(N2435="nulová",J2435,0)</f>
        <v>0</v>
      </c>
      <c r="BJ2435" s="19" t="s">
        <v>80</v>
      </c>
      <c r="BK2435" s="194">
        <f>ROUND(I2435*H2435,2)</f>
        <v>0</v>
      </c>
      <c r="BL2435" s="19" t="s">
        <v>103</v>
      </c>
      <c r="BM2435" s="193" t="s">
        <v>2659</v>
      </c>
    </row>
    <row r="2436" spans="1:65" s="2" customFormat="1" ht="11.25">
      <c r="A2436" s="36"/>
      <c r="B2436" s="37"/>
      <c r="C2436" s="38"/>
      <c r="D2436" s="195" t="s">
        <v>294</v>
      </c>
      <c r="E2436" s="38"/>
      <c r="F2436" s="196" t="s">
        <v>2660</v>
      </c>
      <c r="G2436" s="38"/>
      <c r="H2436" s="38"/>
      <c r="I2436" s="197"/>
      <c r="J2436" s="38"/>
      <c r="K2436" s="38"/>
      <c r="L2436" s="41"/>
      <c r="M2436" s="198"/>
      <c r="N2436" s="199"/>
      <c r="O2436" s="66"/>
      <c r="P2436" s="66"/>
      <c r="Q2436" s="66"/>
      <c r="R2436" s="66"/>
      <c r="S2436" s="66"/>
      <c r="T2436" s="67"/>
      <c r="U2436" s="36"/>
      <c r="V2436" s="36"/>
      <c r="W2436" s="36"/>
      <c r="X2436" s="36"/>
      <c r="Y2436" s="36"/>
      <c r="Z2436" s="36"/>
      <c r="AA2436" s="36"/>
      <c r="AB2436" s="36"/>
      <c r="AC2436" s="36"/>
      <c r="AD2436" s="36"/>
      <c r="AE2436" s="36"/>
      <c r="AT2436" s="19" t="s">
        <v>294</v>
      </c>
      <c r="AU2436" s="19" t="s">
        <v>82</v>
      </c>
    </row>
    <row r="2437" spans="1:65" s="15" customFormat="1" ht="11.25">
      <c r="B2437" s="223"/>
      <c r="C2437" s="224"/>
      <c r="D2437" s="202" t="s">
        <v>296</v>
      </c>
      <c r="E2437" s="225" t="s">
        <v>21</v>
      </c>
      <c r="F2437" s="226" t="s">
        <v>2523</v>
      </c>
      <c r="G2437" s="224"/>
      <c r="H2437" s="225" t="s">
        <v>21</v>
      </c>
      <c r="I2437" s="227"/>
      <c r="J2437" s="224"/>
      <c r="K2437" s="224"/>
      <c r="L2437" s="228"/>
      <c r="M2437" s="229"/>
      <c r="N2437" s="230"/>
      <c r="O2437" s="230"/>
      <c r="P2437" s="230"/>
      <c r="Q2437" s="230"/>
      <c r="R2437" s="230"/>
      <c r="S2437" s="230"/>
      <c r="T2437" s="231"/>
      <c r="AT2437" s="232" t="s">
        <v>296</v>
      </c>
      <c r="AU2437" s="232" t="s">
        <v>82</v>
      </c>
      <c r="AV2437" s="15" t="s">
        <v>80</v>
      </c>
      <c r="AW2437" s="15" t="s">
        <v>34</v>
      </c>
      <c r="AX2437" s="15" t="s">
        <v>73</v>
      </c>
      <c r="AY2437" s="232" t="s">
        <v>286</v>
      </c>
    </row>
    <row r="2438" spans="1:65" s="13" customFormat="1" ht="11.25">
      <c r="B2438" s="200"/>
      <c r="C2438" s="201"/>
      <c r="D2438" s="202" t="s">
        <v>296</v>
      </c>
      <c r="E2438" s="203" t="s">
        <v>21</v>
      </c>
      <c r="F2438" s="204" t="s">
        <v>2661</v>
      </c>
      <c r="G2438" s="201"/>
      <c r="H2438" s="205">
        <v>2.31</v>
      </c>
      <c r="I2438" s="206"/>
      <c r="J2438" s="201"/>
      <c r="K2438" s="201"/>
      <c r="L2438" s="207"/>
      <c r="M2438" s="208"/>
      <c r="N2438" s="209"/>
      <c r="O2438" s="209"/>
      <c r="P2438" s="209"/>
      <c r="Q2438" s="209"/>
      <c r="R2438" s="209"/>
      <c r="S2438" s="209"/>
      <c r="T2438" s="210"/>
      <c r="AT2438" s="211" t="s">
        <v>296</v>
      </c>
      <c r="AU2438" s="211" t="s">
        <v>82</v>
      </c>
      <c r="AV2438" s="13" t="s">
        <v>82</v>
      </c>
      <c r="AW2438" s="13" t="s">
        <v>34</v>
      </c>
      <c r="AX2438" s="13" t="s">
        <v>73</v>
      </c>
      <c r="AY2438" s="211" t="s">
        <v>286</v>
      </c>
    </row>
    <row r="2439" spans="1:65" s="14" customFormat="1" ht="11.25">
      <c r="B2439" s="212"/>
      <c r="C2439" s="213"/>
      <c r="D2439" s="202" t="s">
        <v>296</v>
      </c>
      <c r="E2439" s="214" t="s">
        <v>21</v>
      </c>
      <c r="F2439" s="215" t="s">
        <v>300</v>
      </c>
      <c r="G2439" s="213"/>
      <c r="H2439" s="216">
        <v>2.31</v>
      </c>
      <c r="I2439" s="217"/>
      <c r="J2439" s="213"/>
      <c r="K2439" s="213"/>
      <c r="L2439" s="218"/>
      <c r="M2439" s="219"/>
      <c r="N2439" s="220"/>
      <c r="O2439" s="220"/>
      <c r="P2439" s="220"/>
      <c r="Q2439" s="220"/>
      <c r="R2439" s="220"/>
      <c r="S2439" s="220"/>
      <c r="T2439" s="221"/>
      <c r="AT2439" s="222" t="s">
        <v>296</v>
      </c>
      <c r="AU2439" s="222" t="s">
        <v>82</v>
      </c>
      <c r="AV2439" s="14" t="s">
        <v>93</v>
      </c>
      <c r="AW2439" s="14" t="s">
        <v>34</v>
      </c>
      <c r="AX2439" s="14" t="s">
        <v>80</v>
      </c>
      <c r="AY2439" s="222" t="s">
        <v>286</v>
      </c>
    </row>
    <row r="2440" spans="1:65" s="2" customFormat="1" ht="21.75" customHeight="1">
      <c r="A2440" s="36"/>
      <c r="B2440" s="37"/>
      <c r="C2440" s="182" t="s">
        <v>2662</v>
      </c>
      <c r="D2440" s="182" t="s">
        <v>288</v>
      </c>
      <c r="E2440" s="183" t="s">
        <v>2663</v>
      </c>
      <c r="F2440" s="184" t="s">
        <v>2664</v>
      </c>
      <c r="G2440" s="185" t="s">
        <v>142</v>
      </c>
      <c r="H2440" s="186">
        <v>12.904999999999999</v>
      </c>
      <c r="I2440" s="187"/>
      <c r="J2440" s="188">
        <f>ROUND(I2440*H2440,2)</f>
        <v>0</v>
      </c>
      <c r="K2440" s="184" t="s">
        <v>292</v>
      </c>
      <c r="L2440" s="41"/>
      <c r="M2440" s="189" t="s">
        <v>21</v>
      </c>
      <c r="N2440" s="190" t="s">
        <v>44</v>
      </c>
      <c r="O2440" s="66"/>
      <c r="P2440" s="191">
        <f>O2440*H2440</f>
        <v>0</v>
      </c>
      <c r="Q2440" s="191">
        <v>0</v>
      </c>
      <c r="R2440" s="191">
        <f>Q2440*H2440</f>
        <v>0</v>
      </c>
      <c r="S2440" s="191">
        <v>5.0999999999999997E-2</v>
      </c>
      <c r="T2440" s="192">
        <f>S2440*H2440</f>
        <v>0.65815499999999993</v>
      </c>
      <c r="U2440" s="36"/>
      <c r="V2440" s="36"/>
      <c r="W2440" s="36"/>
      <c r="X2440" s="36"/>
      <c r="Y2440" s="36"/>
      <c r="Z2440" s="36"/>
      <c r="AA2440" s="36"/>
      <c r="AB2440" s="36"/>
      <c r="AC2440" s="36"/>
      <c r="AD2440" s="36"/>
      <c r="AE2440" s="36"/>
      <c r="AR2440" s="193" t="s">
        <v>103</v>
      </c>
      <c r="AT2440" s="193" t="s">
        <v>288</v>
      </c>
      <c r="AU2440" s="193" t="s">
        <v>82</v>
      </c>
      <c r="AY2440" s="19" t="s">
        <v>286</v>
      </c>
      <c r="BE2440" s="194">
        <f>IF(N2440="základní",J2440,0)</f>
        <v>0</v>
      </c>
      <c r="BF2440" s="194">
        <f>IF(N2440="snížená",J2440,0)</f>
        <v>0</v>
      </c>
      <c r="BG2440" s="194">
        <f>IF(N2440="zákl. přenesená",J2440,0)</f>
        <v>0</v>
      </c>
      <c r="BH2440" s="194">
        <f>IF(N2440="sníž. přenesená",J2440,0)</f>
        <v>0</v>
      </c>
      <c r="BI2440" s="194">
        <f>IF(N2440="nulová",J2440,0)</f>
        <v>0</v>
      </c>
      <c r="BJ2440" s="19" t="s">
        <v>80</v>
      </c>
      <c r="BK2440" s="194">
        <f>ROUND(I2440*H2440,2)</f>
        <v>0</v>
      </c>
      <c r="BL2440" s="19" t="s">
        <v>103</v>
      </c>
      <c r="BM2440" s="193" t="s">
        <v>2665</v>
      </c>
    </row>
    <row r="2441" spans="1:65" s="2" customFormat="1" ht="11.25">
      <c r="A2441" s="36"/>
      <c r="B2441" s="37"/>
      <c r="C2441" s="38"/>
      <c r="D2441" s="195" t="s">
        <v>294</v>
      </c>
      <c r="E2441" s="38"/>
      <c r="F2441" s="196" t="s">
        <v>2666</v>
      </c>
      <c r="G2441" s="38"/>
      <c r="H2441" s="38"/>
      <c r="I2441" s="197"/>
      <c r="J2441" s="38"/>
      <c r="K2441" s="38"/>
      <c r="L2441" s="41"/>
      <c r="M2441" s="198"/>
      <c r="N2441" s="199"/>
      <c r="O2441" s="66"/>
      <c r="P2441" s="66"/>
      <c r="Q2441" s="66"/>
      <c r="R2441" s="66"/>
      <c r="S2441" s="66"/>
      <c r="T2441" s="67"/>
      <c r="U2441" s="36"/>
      <c r="V2441" s="36"/>
      <c r="W2441" s="36"/>
      <c r="X2441" s="36"/>
      <c r="Y2441" s="36"/>
      <c r="Z2441" s="36"/>
      <c r="AA2441" s="36"/>
      <c r="AB2441" s="36"/>
      <c r="AC2441" s="36"/>
      <c r="AD2441" s="36"/>
      <c r="AE2441" s="36"/>
      <c r="AT2441" s="19" t="s">
        <v>294</v>
      </c>
      <c r="AU2441" s="19" t="s">
        <v>82</v>
      </c>
    </row>
    <row r="2442" spans="1:65" s="15" customFormat="1" ht="11.25">
      <c r="B2442" s="223"/>
      <c r="C2442" s="224"/>
      <c r="D2442" s="202" t="s">
        <v>296</v>
      </c>
      <c r="E2442" s="225" t="s">
        <v>21</v>
      </c>
      <c r="F2442" s="226" t="s">
        <v>2523</v>
      </c>
      <c r="G2442" s="224"/>
      <c r="H2442" s="225" t="s">
        <v>21</v>
      </c>
      <c r="I2442" s="227"/>
      <c r="J2442" s="224"/>
      <c r="K2442" s="224"/>
      <c r="L2442" s="228"/>
      <c r="M2442" s="229"/>
      <c r="N2442" s="230"/>
      <c r="O2442" s="230"/>
      <c r="P2442" s="230"/>
      <c r="Q2442" s="230"/>
      <c r="R2442" s="230"/>
      <c r="S2442" s="230"/>
      <c r="T2442" s="231"/>
      <c r="AT2442" s="232" t="s">
        <v>296</v>
      </c>
      <c r="AU2442" s="232" t="s">
        <v>82</v>
      </c>
      <c r="AV2442" s="15" t="s">
        <v>80</v>
      </c>
      <c r="AW2442" s="15" t="s">
        <v>34</v>
      </c>
      <c r="AX2442" s="15" t="s">
        <v>73</v>
      </c>
      <c r="AY2442" s="232" t="s">
        <v>286</v>
      </c>
    </row>
    <row r="2443" spans="1:65" s="13" customFormat="1" ht="11.25">
      <c r="B2443" s="200"/>
      <c r="C2443" s="201"/>
      <c r="D2443" s="202" t="s">
        <v>296</v>
      </c>
      <c r="E2443" s="203" t="s">
        <v>21</v>
      </c>
      <c r="F2443" s="204" t="s">
        <v>2667</v>
      </c>
      <c r="G2443" s="201"/>
      <c r="H2443" s="205">
        <v>4.7149999999999999</v>
      </c>
      <c r="I2443" s="206"/>
      <c r="J2443" s="201"/>
      <c r="K2443" s="201"/>
      <c r="L2443" s="207"/>
      <c r="M2443" s="208"/>
      <c r="N2443" s="209"/>
      <c r="O2443" s="209"/>
      <c r="P2443" s="209"/>
      <c r="Q2443" s="209"/>
      <c r="R2443" s="209"/>
      <c r="S2443" s="209"/>
      <c r="T2443" s="210"/>
      <c r="AT2443" s="211" t="s">
        <v>296</v>
      </c>
      <c r="AU2443" s="211" t="s">
        <v>82</v>
      </c>
      <c r="AV2443" s="13" t="s">
        <v>82</v>
      </c>
      <c r="AW2443" s="13" t="s">
        <v>34</v>
      </c>
      <c r="AX2443" s="13" t="s">
        <v>73</v>
      </c>
      <c r="AY2443" s="211" t="s">
        <v>286</v>
      </c>
    </row>
    <row r="2444" spans="1:65" s="13" customFormat="1" ht="11.25">
      <c r="B2444" s="200"/>
      <c r="C2444" s="201"/>
      <c r="D2444" s="202" t="s">
        <v>296</v>
      </c>
      <c r="E2444" s="203" t="s">
        <v>21</v>
      </c>
      <c r="F2444" s="204" t="s">
        <v>2668</v>
      </c>
      <c r="G2444" s="201"/>
      <c r="H2444" s="205">
        <v>8.19</v>
      </c>
      <c r="I2444" s="206"/>
      <c r="J2444" s="201"/>
      <c r="K2444" s="201"/>
      <c r="L2444" s="207"/>
      <c r="M2444" s="208"/>
      <c r="N2444" s="209"/>
      <c r="O2444" s="209"/>
      <c r="P2444" s="209"/>
      <c r="Q2444" s="209"/>
      <c r="R2444" s="209"/>
      <c r="S2444" s="209"/>
      <c r="T2444" s="210"/>
      <c r="AT2444" s="211" t="s">
        <v>296</v>
      </c>
      <c r="AU2444" s="211" t="s">
        <v>82</v>
      </c>
      <c r="AV2444" s="13" t="s">
        <v>82</v>
      </c>
      <c r="AW2444" s="13" t="s">
        <v>34</v>
      </c>
      <c r="AX2444" s="13" t="s">
        <v>73</v>
      </c>
      <c r="AY2444" s="211" t="s">
        <v>286</v>
      </c>
    </row>
    <row r="2445" spans="1:65" s="14" customFormat="1" ht="11.25">
      <c r="B2445" s="212"/>
      <c r="C2445" s="213"/>
      <c r="D2445" s="202" t="s">
        <v>296</v>
      </c>
      <c r="E2445" s="214" t="s">
        <v>21</v>
      </c>
      <c r="F2445" s="215" t="s">
        <v>300</v>
      </c>
      <c r="G2445" s="213"/>
      <c r="H2445" s="216">
        <v>12.904999999999999</v>
      </c>
      <c r="I2445" s="217"/>
      <c r="J2445" s="213"/>
      <c r="K2445" s="213"/>
      <c r="L2445" s="218"/>
      <c r="M2445" s="219"/>
      <c r="N2445" s="220"/>
      <c r="O2445" s="220"/>
      <c r="P2445" s="220"/>
      <c r="Q2445" s="220"/>
      <c r="R2445" s="220"/>
      <c r="S2445" s="220"/>
      <c r="T2445" s="221"/>
      <c r="AT2445" s="222" t="s">
        <v>296</v>
      </c>
      <c r="AU2445" s="222" t="s">
        <v>82</v>
      </c>
      <c r="AV2445" s="14" t="s">
        <v>93</v>
      </c>
      <c r="AW2445" s="14" t="s">
        <v>34</v>
      </c>
      <c r="AX2445" s="14" t="s">
        <v>80</v>
      </c>
      <c r="AY2445" s="222" t="s">
        <v>286</v>
      </c>
    </row>
    <row r="2446" spans="1:65" s="2" customFormat="1" ht="24.2" customHeight="1">
      <c r="A2446" s="36"/>
      <c r="B2446" s="37"/>
      <c r="C2446" s="182" t="s">
        <v>2669</v>
      </c>
      <c r="D2446" s="182" t="s">
        <v>288</v>
      </c>
      <c r="E2446" s="183" t="s">
        <v>2670</v>
      </c>
      <c r="F2446" s="184" t="s">
        <v>2671</v>
      </c>
      <c r="G2446" s="185" t="s">
        <v>638</v>
      </c>
      <c r="H2446" s="186">
        <v>35</v>
      </c>
      <c r="I2446" s="187"/>
      <c r="J2446" s="188">
        <f>ROUND(I2446*H2446,2)</f>
        <v>0</v>
      </c>
      <c r="K2446" s="184" t="s">
        <v>292</v>
      </c>
      <c r="L2446" s="41"/>
      <c r="M2446" s="189" t="s">
        <v>21</v>
      </c>
      <c r="N2446" s="190" t="s">
        <v>44</v>
      </c>
      <c r="O2446" s="66"/>
      <c r="P2446" s="191">
        <f>O2446*H2446</f>
        <v>0</v>
      </c>
      <c r="Q2446" s="191">
        <v>0</v>
      </c>
      <c r="R2446" s="191">
        <f>Q2446*H2446</f>
        <v>0</v>
      </c>
      <c r="S2446" s="191">
        <v>4.0000000000000001E-3</v>
      </c>
      <c r="T2446" s="192">
        <f>S2446*H2446</f>
        <v>0.14000000000000001</v>
      </c>
      <c r="U2446" s="36"/>
      <c r="V2446" s="36"/>
      <c r="W2446" s="36"/>
      <c r="X2446" s="36"/>
      <c r="Y2446" s="36"/>
      <c r="Z2446" s="36"/>
      <c r="AA2446" s="36"/>
      <c r="AB2446" s="36"/>
      <c r="AC2446" s="36"/>
      <c r="AD2446" s="36"/>
      <c r="AE2446" s="36"/>
      <c r="AR2446" s="193" t="s">
        <v>103</v>
      </c>
      <c r="AT2446" s="193" t="s">
        <v>288</v>
      </c>
      <c r="AU2446" s="193" t="s">
        <v>82</v>
      </c>
      <c r="AY2446" s="19" t="s">
        <v>286</v>
      </c>
      <c r="BE2446" s="194">
        <f>IF(N2446="základní",J2446,0)</f>
        <v>0</v>
      </c>
      <c r="BF2446" s="194">
        <f>IF(N2446="snížená",J2446,0)</f>
        <v>0</v>
      </c>
      <c r="BG2446" s="194">
        <f>IF(N2446="zákl. přenesená",J2446,0)</f>
        <v>0</v>
      </c>
      <c r="BH2446" s="194">
        <f>IF(N2446="sníž. přenesená",J2446,0)</f>
        <v>0</v>
      </c>
      <c r="BI2446" s="194">
        <f>IF(N2446="nulová",J2446,0)</f>
        <v>0</v>
      </c>
      <c r="BJ2446" s="19" t="s">
        <v>80</v>
      </c>
      <c r="BK2446" s="194">
        <f>ROUND(I2446*H2446,2)</f>
        <v>0</v>
      </c>
      <c r="BL2446" s="19" t="s">
        <v>103</v>
      </c>
      <c r="BM2446" s="193" t="s">
        <v>2672</v>
      </c>
    </row>
    <row r="2447" spans="1:65" s="2" customFormat="1" ht="11.25">
      <c r="A2447" s="36"/>
      <c r="B2447" s="37"/>
      <c r="C2447" s="38"/>
      <c r="D2447" s="195" t="s">
        <v>294</v>
      </c>
      <c r="E2447" s="38"/>
      <c r="F2447" s="196" t="s">
        <v>2673</v>
      </c>
      <c r="G2447" s="38"/>
      <c r="H2447" s="38"/>
      <c r="I2447" s="197"/>
      <c r="J2447" s="38"/>
      <c r="K2447" s="38"/>
      <c r="L2447" s="41"/>
      <c r="M2447" s="198"/>
      <c r="N2447" s="199"/>
      <c r="O2447" s="66"/>
      <c r="P2447" s="66"/>
      <c r="Q2447" s="66"/>
      <c r="R2447" s="66"/>
      <c r="S2447" s="66"/>
      <c r="T2447" s="67"/>
      <c r="U2447" s="36"/>
      <c r="V2447" s="36"/>
      <c r="W2447" s="36"/>
      <c r="X2447" s="36"/>
      <c r="Y2447" s="36"/>
      <c r="Z2447" s="36"/>
      <c r="AA2447" s="36"/>
      <c r="AB2447" s="36"/>
      <c r="AC2447" s="36"/>
      <c r="AD2447" s="36"/>
      <c r="AE2447" s="36"/>
      <c r="AT2447" s="19" t="s">
        <v>294</v>
      </c>
      <c r="AU2447" s="19" t="s">
        <v>82</v>
      </c>
    </row>
    <row r="2448" spans="1:65" s="15" customFormat="1" ht="11.25">
      <c r="B2448" s="223"/>
      <c r="C2448" s="224"/>
      <c r="D2448" s="202" t="s">
        <v>296</v>
      </c>
      <c r="E2448" s="225" t="s">
        <v>21</v>
      </c>
      <c r="F2448" s="226" t="s">
        <v>1425</v>
      </c>
      <c r="G2448" s="224"/>
      <c r="H2448" s="225" t="s">
        <v>21</v>
      </c>
      <c r="I2448" s="227"/>
      <c r="J2448" s="224"/>
      <c r="K2448" s="224"/>
      <c r="L2448" s="228"/>
      <c r="M2448" s="229"/>
      <c r="N2448" s="230"/>
      <c r="O2448" s="230"/>
      <c r="P2448" s="230"/>
      <c r="Q2448" s="230"/>
      <c r="R2448" s="230"/>
      <c r="S2448" s="230"/>
      <c r="T2448" s="231"/>
      <c r="AT2448" s="232" t="s">
        <v>296</v>
      </c>
      <c r="AU2448" s="232" t="s">
        <v>82</v>
      </c>
      <c r="AV2448" s="15" t="s">
        <v>80</v>
      </c>
      <c r="AW2448" s="15" t="s">
        <v>34</v>
      </c>
      <c r="AX2448" s="15" t="s">
        <v>73</v>
      </c>
      <c r="AY2448" s="232" t="s">
        <v>286</v>
      </c>
    </row>
    <row r="2449" spans="1:65" s="13" customFormat="1" ht="11.25">
      <c r="B2449" s="200"/>
      <c r="C2449" s="201"/>
      <c r="D2449" s="202" t="s">
        <v>296</v>
      </c>
      <c r="E2449" s="203" t="s">
        <v>21</v>
      </c>
      <c r="F2449" s="204" t="s">
        <v>2674</v>
      </c>
      <c r="G2449" s="201"/>
      <c r="H2449" s="205">
        <v>35</v>
      </c>
      <c r="I2449" s="206"/>
      <c r="J2449" s="201"/>
      <c r="K2449" s="201"/>
      <c r="L2449" s="207"/>
      <c r="M2449" s="208"/>
      <c r="N2449" s="209"/>
      <c r="O2449" s="209"/>
      <c r="P2449" s="209"/>
      <c r="Q2449" s="209"/>
      <c r="R2449" s="209"/>
      <c r="S2449" s="209"/>
      <c r="T2449" s="210"/>
      <c r="AT2449" s="211" t="s">
        <v>296</v>
      </c>
      <c r="AU2449" s="211" t="s">
        <v>82</v>
      </c>
      <c r="AV2449" s="13" t="s">
        <v>82</v>
      </c>
      <c r="AW2449" s="13" t="s">
        <v>34</v>
      </c>
      <c r="AX2449" s="13" t="s">
        <v>73</v>
      </c>
      <c r="AY2449" s="211" t="s">
        <v>286</v>
      </c>
    </row>
    <row r="2450" spans="1:65" s="14" customFormat="1" ht="11.25">
      <c r="B2450" s="212"/>
      <c r="C2450" s="213"/>
      <c r="D2450" s="202" t="s">
        <v>296</v>
      </c>
      <c r="E2450" s="214" t="s">
        <v>21</v>
      </c>
      <c r="F2450" s="215" t="s">
        <v>300</v>
      </c>
      <c r="G2450" s="213"/>
      <c r="H2450" s="216">
        <v>35</v>
      </c>
      <c r="I2450" s="217"/>
      <c r="J2450" s="213"/>
      <c r="K2450" s="213"/>
      <c r="L2450" s="218"/>
      <c r="M2450" s="219"/>
      <c r="N2450" s="220"/>
      <c r="O2450" s="220"/>
      <c r="P2450" s="220"/>
      <c r="Q2450" s="220"/>
      <c r="R2450" s="220"/>
      <c r="S2450" s="220"/>
      <c r="T2450" s="221"/>
      <c r="AT2450" s="222" t="s">
        <v>296</v>
      </c>
      <c r="AU2450" s="222" t="s">
        <v>82</v>
      </c>
      <c r="AV2450" s="14" t="s">
        <v>93</v>
      </c>
      <c r="AW2450" s="14" t="s">
        <v>34</v>
      </c>
      <c r="AX2450" s="14" t="s">
        <v>80</v>
      </c>
      <c r="AY2450" s="222" t="s">
        <v>286</v>
      </c>
    </row>
    <row r="2451" spans="1:65" s="2" customFormat="1" ht="24.2" customHeight="1">
      <c r="A2451" s="36"/>
      <c r="B2451" s="37"/>
      <c r="C2451" s="182" t="s">
        <v>2675</v>
      </c>
      <c r="D2451" s="182" t="s">
        <v>288</v>
      </c>
      <c r="E2451" s="183" t="s">
        <v>2676</v>
      </c>
      <c r="F2451" s="184" t="s">
        <v>2677</v>
      </c>
      <c r="G2451" s="185" t="s">
        <v>638</v>
      </c>
      <c r="H2451" s="186">
        <v>20</v>
      </c>
      <c r="I2451" s="187"/>
      <c r="J2451" s="188">
        <f>ROUND(I2451*H2451,2)</f>
        <v>0</v>
      </c>
      <c r="K2451" s="184" t="s">
        <v>292</v>
      </c>
      <c r="L2451" s="41"/>
      <c r="M2451" s="189" t="s">
        <v>21</v>
      </c>
      <c r="N2451" s="190" t="s">
        <v>44</v>
      </c>
      <c r="O2451" s="66"/>
      <c r="P2451" s="191">
        <f>O2451*H2451</f>
        <v>0</v>
      </c>
      <c r="Q2451" s="191">
        <v>0</v>
      </c>
      <c r="R2451" s="191">
        <f>Q2451*H2451</f>
        <v>0</v>
      </c>
      <c r="S2451" s="191">
        <v>8.0000000000000002E-3</v>
      </c>
      <c r="T2451" s="192">
        <f>S2451*H2451</f>
        <v>0.16</v>
      </c>
      <c r="U2451" s="36"/>
      <c r="V2451" s="36"/>
      <c r="W2451" s="36"/>
      <c r="X2451" s="36"/>
      <c r="Y2451" s="36"/>
      <c r="Z2451" s="36"/>
      <c r="AA2451" s="36"/>
      <c r="AB2451" s="36"/>
      <c r="AC2451" s="36"/>
      <c r="AD2451" s="36"/>
      <c r="AE2451" s="36"/>
      <c r="AR2451" s="193" t="s">
        <v>103</v>
      </c>
      <c r="AT2451" s="193" t="s">
        <v>288</v>
      </c>
      <c r="AU2451" s="193" t="s">
        <v>82</v>
      </c>
      <c r="AY2451" s="19" t="s">
        <v>286</v>
      </c>
      <c r="BE2451" s="194">
        <f>IF(N2451="základní",J2451,0)</f>
        <v>0</v>
      </c>
      <c r="BF2451" s="194">
        <f>IF(N2451="snížená",J2451,0)</f>
        <v>0</v>
      </c>
      <c r="BG2451" s="194">
        <f>IF(N2451="zákl. přenesená",J2451,0)</f>
        <v>0</v>
      </c>
      <c r="BH2451" s="194">
        <f>IF(N2451="sníž. přenesená",J2451,0)</f>
        <v>0</v>
      </c>
      <c r="BI2451" s="194">
        <f>IF(N2451="nulová",J2451,0)</f>
        <v>0</v>
      </c>
      <c r="BJ2451" s="19" t="s">
        <v>80</v>
      </c>
      <c r="BK2451" s="194">
        <f>ROUND(I2451*H2451,2)</f>
        <v>0</v>
      </c>
      <c r="BL2451" s="19" t="s">
        <v>103</v>
      </c>
      <c r="BM2451" s="193" t="s">
        <v>2678</v>
      </c>
    </row>
    <row r="2452" spans="1:65" s="2" customFormat="1" ht="11.25">
      <c r="A2452" s="36"/>
      <c r="B2452" s="37"/>
      <c r="C2452" s="38"/>
      <c r="D2452" s="195" t="s">
        <v>294</v>
      </c>
      <c r="E2452" s="38"/>
      <c r="F2452" s="196" t="s">
        <v>2679</v>
      </c>
      <c r="G2452" s="38"/>
      <c r="H2452" s="38"/>
      <c r="I2452" s="197"/>
      <c r="J2452" s="38"/>
      <c r="K2452" s="38"/>
      <c r="L2452" s="41"/>
      <c r="M2452" s="198"/>
      <c r="N2452" s="199"/>
      <c r="O2452" s="66"/>
      <c r="P2452" s="66"/>
      <c r="Q2452" s="66"/>
      <c r="R2452" s="66"/>
      <c r="S2452" s="66"/>
      <c r="T2452" s="67"/>
      <c r="U2452" s="36"/>
      <c r="V2452" s="36"/>
      <c r="W2452" s="36"/>
      <c r="X2452" s="36"/>
      <c r="Y2452" s="36"/>
      <c r="Z2452" s="36"/>
      <c r="AA2452" s="36"/>
      <c r="AB2452" s="36"/>
      <c r="AC2452" s="36"/>
      <c r="AD2452" s="36"/>
      <c r="AE2452" s="36"/>
      <c r="AT2452" s="19" t="s">
        <v>294</v>
      </c>
      <c r="AU2452" s="19" t="s">
        <v>82</v>
      </c>
    </row>
    <row r="2453" spans="1:65" s="15" customFormat="1" ht="11.25">
      <c r="B2453" s="223"/>
      <c r="C2453" s="224"/>
      <c r="D2453" s="202" t="s">
        <v>296</v>
      </c>
      <c r="E2453" s="225" t="s">
        <v>21</v>
      </c>
      <c r="F2453" s="226" t="s">
        <v>1425</v>
      </c>
      <c r="G2453" s="224"/>
      <c r="H2453" s="225" t="s">
        <v>21</v>
      </c>
      <c r="I2453" s="227"/>
      <c r="J2453" s="224"/>
      <c r="K2453" s="224"/>
      <c r="L2453" s="228"/>
      <c r="M2453" s="229"/>
      <c r="N2453" s="230"/>
      <c r="O2453" s="230"/>
      <c r="P2453" s="230"/>
      <c r="Q2453" s="230"/>
      <c r="R2453" s="230"/>
      <c r="S2453" s="230"/>
      <c r="T2453" s="231"/>
      <c r="AT2453" s="232" t="s">
        <v>296</v>
      </c>
      <c r="AU2453" s="232" t="s">
        <v>82</v>
      </c>
      <c r="AV2453" s="15" t="s">
        <v>80</v>
      </c>
      <c r="AW2453" s="15" t="s">
        <v>34</v>
      </c>
      <c r="AX2453" s="15" t="s">
        <v>73</v>
      </c>
      <c r="AY2453" s="232" t="s">
        <v>286</v>
      </c>
    </row>
    <row r="2454" spans="1:65" s="13" customFormat="1" ht="11.25">
      <c r="B2454" s="200"/>
      <c r="C2454" s="201"/>
      <c r="D2454" s="202" t="s">
        <v>296</v>
      </c>
      <c r="E2454" s="203" t="s">
        <v>21</v>
      </c>
      <c r="F2454" s="204" t="s">
        <v>2680</v>
      </c>
      <c r="G2454" s="201"/>
      <c r="H2454" s="205">
        <v>20</v>
      </c>
      <c r="I2454" s="206"/>
      <c r="J2454" s="201"/>
      <c r="K2454" s="201"/>
      <c r="L2454" s="207"/>
      <c r="M2454" s="208"/>
      <c r="N2454" s="209"/>
      <c r="O2454" s="209"/>
      <c r="P2454" s="209"/>
      <c r="Q2454" s="209"/>
      <c r="R2454" s="209"/>
      <c r="S2454" s="209"/>
      <c r="T2454" s="210"/>
      <c r="AT2454" s="211" t="s">
        <v>296</v>
      </c>
      <c r="AU2454" s="211" t="s">
        <v>82</v>
      </c>
      <c r="AV2454" s="13" t="s">
        <v>82</v>
      </c>
      <c r="AW2454" s="13" t="s">
        <v>34</v>
      </c>
      <c r="AX2454" s="13" t="s">
        <v>73</v>
      </c>
      <c r="AY2454" s="211" t="s">
        <v>286</v>
      </c>
    </row>
    <row r="2455" spans="1:65" s="14" customFormat="1" ht="11.25">
      <c r="B2455" s="212"/>
      <c r="C2455" s="213"/>
      <c r="D2455" s="202" t="s">
        <v>296</v>
      </c>
      <c r="E2455" s="214" t="s">
        <v>21</v>
      </c>
      <c r="F2455" s="215" t="s">
        <v>300</v>
      </c>
      <c r="G2455" s="213"/>
      <c r="H2455" s="216">
        <v>20</v>
      </c>
      <c r="I2455" s="217"/>
      <c r="J2455" s="213"/>
      <c r="K2455" s="213"/>
      <c r="L2455" s="218"/>
      <c r="M2455" s="219"/>
      <c r="N2455" s="220"/>
      <c r="O2455" s="220"/>
      <c r="P2455" s="220"/>
      <c r="Q2455" s="220"/>
      <c r="R2455" s="220"/>
      <c r="S2455" s="220"/>
      <c r="T2455" s="221"/>
      <c r="AT2455" s="222" t="s">
        <v>296</v>
      </c>
      <c r="AU2455" s="222" t="s">
        <v>82</v>
      </c>
      <c r="AV2455" s="14" t="s">
        <v>93</v>
      </c>
      <c r="AW2455" s="14" t="s">
        <v>34</v>
      </c>
      <c r="AX2455" s="14" t="s">
        <v>80</v>
      </c>
      <c r="AY2455" s="222" t="s">
        <v>286</v>
      </c>
    </row>
    <row r="2456" spans="1:65" s="2" customFormat="1" ht="24.2" customHeight="1">
      <c r="A2456" s="36"/>
      <c r="B2456" s="37"/>
      <c r="C2456" s="182" t="s">
        <v>2681</v>
      </c>
      <c r="D2456" s="182" t="s">
        <v>288</v>
      </c>
      <c r="E2456" s="183" t="s">
        <v>2682</v>
      </c>
      <c r="F2456" s="184" t="s">
        <v>2683</v>
      </c>
      <c r="G2456" s="185" t="s">
        <v>638</v>
      </c>
      <c r="H2456" s="186">
        <v>2</v>
      </c>
      <c r="I2456" s="187"/>
      <c r="J2456" s="188">
        <f>ROUND(I2456*H2456,2)</f>
        <v>0</v>
      </c>
      <c r="K2456" s="184" t="s">
        <v>292</v>
      </c>
      <c r="L2456" s="41"/>
      <c r="M2456" s="189" t="s">
        <v>21</v>
      </c>
      <c r="N2456" s="190" t="s">
        <v>44</v>
      </c>
      <c r="O2456" s="66"/>
      <c r="P2456" s="191">
        <f>O2456*H2456</f>
        <v>0</v>
      </c>
      <c r="Q2456" s="191">
        <v>0</v>
      </c>
      <c r="R2456" s="191">
        <f>Q2456*H2456</f>
        <v>0</v>
      </c>
      <c r="S2456" s="191">
        <v>7.3999999999999996E-2</v>
      </c>
      <c r="T2456" s="192">
        <f>S2456*H2456</f>
        <v>0.14799999999999999</v>
      </c>
      <c r="U2456" s="36"/>
      <c r="V2456" s="36"/>
      <c r="W2456" s="36"/>
      <c r="X2456" s="36"/>
      <c r="Y2456" s="36"/>
      <c r="Z2456" s="36"/>
      <c r="AA2456" s="36"/>
      <c r="AB2456" s="36"/>
      <c r="AC2456" s="36"/>
      <c r="AD2456" s="36"/>
      <c r="AE2456" s="36"/>
      <c r="AR2456" s="193" t="s">
        <v>103</v>
      </c>
      <c r="AT2456" s="193" t="s">
        <v>288</v>
      </c>
      <c r="AU2456" s="193" t="s">
        <v>82</v>
      </c>
      <c r="AY2456" s="19" t="s">
        <v>286</v>
      </c>
      <c r="BE2456" s="194">
        <f>IF(N2456="základní",J2456,0)</f>
        <v>0</v>
      </c>
      <c r="BF2456" s="194">
        <f>IF(N2456="snížená",J2456,0)</f>
        <v>0</v>
      </c>
      <c r="BG2456" s="194">
        <f>IF(N2456="zákl. přenesená",J2456,0)</f>
        <v>0</v>
      </c>
      <c r="BH2456" s="194">
        <f>IF(N2456="sníž. přenesená",J2456,0)</f>
        <v>0</v>
      </c>
      <c r="BI2456" s="194">
        <f>IF(N2456="nulová",J2456,0)</f>
        <v>0</v>
      </c>
      <c r="BJ2456" s="19" t="s">
        <v>80</v>
      </c>
      <c r="BK2456" s="194">
        <f>ROUND(I2456*H2456,2)</f>
        <v>0</v>
      </c>
      <c r="BL2456" s="19" t="s">
        <v>103</v>
      </c>
      <c r="BM2456" s="193" t="s">
        <v>2684</v>
      </c>
    </row>
    <row r="2457" spans="1:65" s="2" customFormat="1" ht="11.25">
      <c r="A2457" s="36"/>
      <c r="B2457" s="37"/>
      <c r="C2457" s="38"/>
      <c r="D2457" s="195" t="s">
        <v>294</v>
      </c>
      <c r="E2457" s="38"/>
      <c r="F2457" s="196" t="s">
        <v>2685</v>
      </c>
      <c r="G2457" s="38"/>
      <c r="H2457" s="38"/>
      <c r="I2457" s="197"/>
      <c r="J2457" s="38"/>
      <c r="K2457" s="38"/>
      <c r="L2457" s="41"/>
      <c r="M2457" s="198"/>
      <c r="N2457" s="199"/>
      <c r="O2457" s="66"/>
      <c r="P2457" s="66"/>
      <c r="Q2457" s="66"/>
      <c r="R2457" s="66"/>
      <c r="S2457" s="66"/>
      <c r="T2457" s="67"/>
      <c r="U2457" s="36"/>
      <c r="V2457" s="36"/>
      <c r="W2457" s="36"/>
      <c r="X2457" s="36"/>
      <c r="Y2457" s="36"/>
      <c r="Z2457" s="36"/>
      <c r="AA2457" s="36"/>
      <c r="AB2457" s="36"/>
      <c r="AC2457" s="36"/>
      <c r="AD2457" s="36"/>
      <c r="AE2457" s="36"/>
      <c r="AT2457" s="19" t="s">
        <v>294</v>
      </c>
      <c r="AU2457" s="19" t="s">
        <v>82</v>
      </c>
    </row>
    <row r="2458" spans="1:65" s="15" customFormat="1" ht="11.25">
      <c r="B2458" s="223"/>
      <c r="C2458" s="224"/>
      <c r="D2458" s="202" t="s">
        <v>296</v>
      </c>
      <c r="E2458" s="225" t="s">
        <v>21</v>
      </c>
      <c r="F2458" s="226" t="s">
        <v>2686</v>
      </c>
      <c r="G2458" s="224"/>
      <c r="H2458" s="225" t="s">
        <v>21</v>
      </c>
      <c r="I2458" s="227"/>
      <c r="J2458" s="224"/>
      <c r="K2458" s="224"/>
      <c r="L2458" s="228"/>
      <c r="M2458" s="229"/>
      <c r="N2458" s="230"/>
      <c r="O2458" s="230"/>
      <c r="P2458" s="230"/>
      <c r="Q2458" s="230"/>
      <c r="R2458" s="230"/>
      <c r="S2458" s="230"/>
      <c r="T2458" s="231"/>
      <c r="AT2458" s="232" t="s">
        <v>296</v>
      </c>
      <c r="AU2458" s="232" t="s">
        <v>82</v>
      </c>
      <c r="AV2458" s="15" t="s">
        <v>80</v>
      </c>
      <c r="AW2458" s="15" t="s">
        <v>34</v>
      </c>
      <c r="AX2458" s="15" t="s">
        <v>73</v>
      </c>
      <c r="AY2458" s="232" t="s">
        <v>286</v>
      </c>
    </row>
    <row r="2459" spans="1:65" s="13" customFormat="1" ht="11.25">
      <c r="B2459" s="200"/>
      <c r="C2459" s="201"/>
      <c r="D2459" s="202" t="s">
        <v>296</v>
      </c>
      <c r="E2459" s="203" t="s">
        <v>21</v>
      </c>
      <c r="F2459" s="204" t="s">
        <v>2687</v>
      </c>
      <c r="G2459" s="201"/>
      <c r="H2459" s="205">
        <v>2</v>
      </c>
      <c r="I2459" s="206"/>
      <c r="J2459" s="201"/>
      <c r="K2459" s="201"/>
      <c r="L2459" s="207"/>
      <c r="M2459" s="208"/>
      <c r="N2459" s="209"/>
      <c r="O2459" s="209"/>
      <c r="P2459" s="209"/>
      <c r="Q2459" s="209"/>
      <c r="R2459" s="209"/>
      <c r="S2459" s="209"/>
      <c r="T2459" s="210"/>
      <c r="AT2459" s="211" t="s">
        <v>296</v>
      </c>
      <c r="AU2459" s="211" t="s">
        <v>82</v>
      </c>
      <c r="AV2459" s="13" t="s">
        <v>82</v>
      </c>
      <c r="AW2459" s="13" t="s">
        <v>34</v>
      </c>
      <c r="AX2459" s="13" t="s">
        <v>73</v>
      </c>
      <c r="AY2459" s="211" t="s">
        <v>286</v>
      </c>
    </row>
    <row r="2460" spans="1:65" s="14" customFormat="1" ht="11.25">
      <c r="B2460" s="212"/>
      <c r="C2460" s="213"/>
      <c r="D2460" s="202" t="s">
        <v>296</v>
      </c>
      <c r="E2460" s="214" t="s">
        <v>21</v>
      </c>
      <c r="F2460" s="215" t="s">
        <v>300</v>
      </c>
      <c r="G2460" s="213"/>
      <c r="H2460" s="216">
        <v>2</v>
      </c>
      <c r="I2460" s="217"/>
      <c r="J2460" s="213"/>
      <c r="K2460" s="213"/>
      <c r="L2460" s="218"/>
      <c r="M2460" s="219"/>
      <c r="N2460" s="220"/>
      <c r="O2460" s="220"/>
      <c r="P2460" s="220"/>
      <c r="Q2460" s="220"/>
      <c r="R2460" s="220"/>
      <c r="S2460" s="220"/>
      <c r="T2460" s="221"/>
      <c r="AT2460" s="222" t="s">
        <v>296</v>
      </c>
      <c r="AU2460" s="222" t="s">
        <v>82</v>
      </c>
      <c r="AV2460" s="14" t="s">
        <v>93</v>
      </c>
      <c r="AW2460" s="14" t="s">
        <v>34</v>
      </c>
      <c r="AX2460" s="14" t="s">
        <v>80</v>
      </c>
      <c r="AY2460" s="222" t="s">
        <v>286</v>
      </c>
    </row>
    <row r="2461" spans="1:65" s="2" customFormat="1" ht="24.2" customHeight="1">
      <c r="A2461" s="36"/>
      <c r="B2461" s="37"/>
      <c r="C2461" s="182" t="s">
        <v>2688</v>
      </c>
      <c r="D2461" s="182" t="s">
        <v>288</v>
      </c>
      <c r="E2461" s="183" t="s">
        <v>2689</v>
      </c>
      <c r="F2461" s="184" t="s">
        <v>2690</v>
      </c>
      <c r="G2461" s="185" t="s">
        <v>638</v>
      </c>
      <c r="H2461" s="186">
        <v>60</v>
      </c>
      <c r="I2461" s="187"/>
      <c r="J2461" s="188">
        <f>ROUND(I2461*H2461,2)</f>
        <v>0</v>
      </c>
      <c r="K2461" s="184" t="s">
        <v>292</v>
      </c>
      <c r="L2461" s="41"/>
      <c r="M2461" s="189" t="s">
        <v>21</v>
      </c>
      <c r="N2461" s="190" t="s">
        <v>44</v>
      </c>
      <c r="O2461" s="66"/>
      <c r="P2461" s="191">
        <f>O2461*H2461</f>
        <v>0</v>
      </c>
      <c r="Q2461" s="191">
        <v>0</v>
      </c>
      <c r="R2461" s="191">
        <f>Q2461*H2461</f>
        <v>0</v>
      </c>
      <c r="S2461" s="191">
        <v>8.0000000000000002E-3</v>
      </c>
      <c r="T2461" s="192">
        <f>S2461*H2461</f>
        <v>0.48</v>
      </c>
      <c r="U2461" s="36"/>
      <c r="V2461" s="36"/>
      <c r="W2461" s="36"/>
      <c r="X2461" s="36"/>
      <c r="Y2461" s="36"/>
      <c r="Z2461" s="36"/>
      <c r="AA2461" s="36"/>
      <c r="AB2461" s="36"/>
      <c r="AC2461" s="36"/>
      <c r="AD2461" s="36"/>
      <c r="AE2461" s="36"/>
      <c r="AR2461" s="193" t="s">
        <v>103</v>
      </c>
      <c r="AT2461" s="193" t="s">
        <v>288</v>
      </c>
      <c r="AU2461" s="193" t="s">
        <v>82</v>
      </c>
      <c r="AY2461" s="19" t="s">
        <v>286</v>
      </c>
      <c r="BE2461" s="194">
        <f>IF(N2461="základní",J2461,0)</f>
        <v>0</v>
      </c>
      <c r="BF2461" s="194">
        <f>IF(N2461="snížená",J2461,0)</f>
        <v>0</v>
      </c>
      <c r="BG2461" s="194">
        <f>IF(N2461="zákl. přenesená",J2461,0)</f>
        <v>0</v>
      </c>
      <c r="BH2461" s="194">
        <f>IF(N2461="sníž. přenesená",J2461,0)</f>
        <v>0</v>
      </c>
      <c r="BI2461" s="194">
        <f>IF(N2461="nulová",J2461,0)</f>
        <v>0</v>
      </c>
      <c r="BJ2461" s="19" t="s">
        <v>80</v>
      </c>
      <c r="BK2461" s="194">
        <f>ROUND(I2461*H2461,2)</f>
        <v>0</v>
      </c>
      <c r="BL2461" s="19" t="s">
        <v>103</v>
      </c>
      <c r="BM2461" s="193" t="s">
        <v>2691</v>
      </c>
    </row>
    <row r="2462" spans="1:65" s="2" customFormat="1" ht="11.25">
      <c r="A2462" s="36"/>
      <c r="B2462" s="37"/>
      <c r="C2462" s="38"/>
      <c r="D2462" s="195" t="s">
        <v>294</v>
      </c>
      <c r="E2462" s="38"/>
      <c r="F2462" s="196" t="s">
        <v>2692</v>
      </c>
      <c r="G2462" s="38"/>
      <c r="H2462" s="38"/>
      <c r="I2462" s="197"/>
      <c r="J2462" s="38"/>
      <c r="K2462" s="38"/>
      <c r="L2462" s="41"/>
      <c r="M2462" s="198"/>
      <c r="N2462" s="199"/>
      <c r="O2462" s="66"/>
      <c r="P2462" s="66"/>
      <c r="Q2462" s="66"/>
      <c r="R2462" s="66"/>
      <c r="S2462" s="66"/>
      <c r="T2462" s="67"/>
      <c r="U2462" s="36"/>
      <c r="V2462" s="36"/>
      <c r="W2462" s="36"/>
      <c r="X2462" s="36"/>
      <c r="Y2462" s="36"/>
      <c r="Z2462" s="36"/>
      <c r="AA2462" s="36"/>
      <c r="AB2462" s="36"/>
      <c r="AC2462" s="36"/>
      <c r="AD2462" s="36"/>
      <c r="AE2462" s="36"/>
      <c r="AT2462" s="19" t="s">
        <v>294</v>
      </c>
      <c r="AU2462" s="19" t="s">
        <v>82</v>
      </c>
    </row>
    <row r="2463" spans="1:65" s="15" customFormat="1" ht="11.25">
      <c r="B2463" s="223"/>
      <c r="C2463" s="224"/>
      <c r="D2463" s="202" t="s">
        <v>296</v>
      </c>
      <c r="E2463" s="225" t="s">
        <v>21</v>
      </c>
      <c r="F2463" s="226" t="s">
        <v>1425</v>
      </c>
      <c r="G2463" s="224"/>
      <c r="H2463" s="225" t="s">
        <v>21</v>
      </c>
      <c r="I2463" s="227"/>
      <c r="J2463" s="224"/>
      <c r="K2463" s="224"/>
      <c r="L2463" s="228"/>
      <c r="M2463" s="229"/>
      <c r="N2463" s="230"/>
      <c r="O2463" s="230"/>
      <c r="P2463" s="230"/>
      <c r="Q2463" s="230"/>
      <c r="R2463" s="230"/>
      <c r="S2463" s="230"/>
      <c r="T2463" s="231"/>
      <c r="AT2463" s="232" t="s">
        <v>296</v>
      </c>
      <c r="AU2463" s="232" t="s">
        <v>82</v>
      </c>
      <c r="AV2463" s="15" t="s">
        <v>80</v>
      </c>
      <c r="AW2463" s="15" t="s">
        <v>34</v>
      </c>
      <c r="AX2463" s="15" t="s">
        <v>73</v>
      </c>
      <c r="AY2463" s="232" t="s">
        <v>286</v>
      </c>
    </row>
    <row r="2464" spans="1:65" s="13" customFormat="1" ht="11.25">
      <c r="B2464" s="200"/>
      <c r="C2464" s="201"/>
      <c r="D2464" s="202" t="s">
        <v>296</v>
      </c>
      <c r="E2464" s="203" t="s">
        <v>21</v>
      </c>
      <c r="F2464" s="204" t="s">
        <v>2693</v>
      </c>
      <c r="G2464" s="201"/>
      <c r="H2464" s="205">
        <v>40</v>
      </c>
      <c r="I2464" s="206"/>
      <c r="J2464" s="201"/>
      <c r="K2464" s="201"/>
      <c r="L2464" s="207"/>
      <c r="M2464" s="208"/>
      <c r="N2464" s="209"/>
      <c r="O2464" s="209"/>
      <c r="P2464" s="209"/>
      <c r="Q2464" s="209"/>
      <c r="R2464" s="209"/>
      <c r="S2464" s="209"/>
      <c r="T2464" s="210"/>
      <c r="AT2464" s="211" t="s">
        <v>296</v>
      </c>
      <c r="AU2464" s="211" t="s">
        <v>82</v>
      </c>
      <c r="AV2464" s="13" t="s">
        <v>82</v>
      </c>
      <c r="AW2464" s="13" t="s">
        <v>34</v>
      </c>
      <c r="AX2464" s="13" t="s">
        <v>73</v>
      </c>
      <c r="AY2464" s="211" t="s">
        <v>286</v>
      </c>
    </row>
    <row r="2465" spans="1:65" s="13" customFormat="1" ht="11.25">
      <c r="B2465" s="200"/>
      <c r="C2465" s="201"/>
      <c r="D2465" s="202" t="s">
        <v>296</v>
      </c>
      <c r="E2465" s="203" t="s">
        <v>21</v>
      </c>
      <c r="F2465" s="204" t="s">
        <v>2680</v>
      </c>
      <c r="G2465" s="201"/>
      <c r="H2465" s="205">
        <v>20</v>
      </c>
      <c r="I2465" s="206"/>
      <c r="J2465" s="201"/>
      <c r="K2465" s="201"/>
      <c r="L2465" s="207"/>
      <c r="M2465" s="208"/>
      <c r="N2465" s="209"/>
      <c r="O2465" s="209"/>
      <c r="P2465" s="209"/>
      <c r="Q2465" s="209"/>
      <c r="R2465" s="209"/>
      <c r="S2465" s="209"/>
      <c r="T2465" s="210"/>
      <c r="AT2465" s="211" t="s">
        <v>296</v>
      </c>
      <c r="AU2465" s="211" t="s">
        <v>82</v>
      </c>
      <c r="AV2465" s="13" t="s">
        <v>82</v>
      </c>
      <c r="AW2465" s="13" t="s">
        <v>34</v>
      </c>
      <c r="AX2465" s="13" t="s">
        <v>73</v>
      </c>
      <c r="AY2465" s="211" t="s">
        <v>286</v>
      </c>
    </row>
    <row r="2466" spans="1:65" s="14" customFormat="1" ht="11.25">
      <c r="B2466" s="212"/>
      <c r="C2466" s="213"/>
      <c r="D2466" s="202" t="s">
        <v>296</v>
      </c>
      <c r="E2466" s="214" t="s">
        <v>21</v>
      </c>
      <c r="F2466" s="215" t="s">
        <v>300</v>
      </c>
      <c r="G2466" s="213"/>
      <c r="H2466" s="216">
        <v>60</v>
      </c>
      <c r="I2466" s="217"/>
      <c r="J2466" s="213"/>
      <c r="K2466" s="213"/>
      <c r="L2466" s="218"/>
      <c r="M2466" s="219"/>
      <c r="N2466" s="220"/>
      <c r="O2466" s="220"/>
      <c r="P2466" s="220"/>
      <c r="Q2466" s="220"/>
      <c r="R2466" s="220"/>
      <c r="S2466" s="220"/>
      <c r="T2466" s="221"/>
      <c r="AT2466" s="222" t="s">
        <v>296</v>
      </c>
      <c r="AU2466" s="222" t="s">
        <v>82</v>
      </c>
      <c r="AV2466" s="14" t="s">
        <v>93</v>
      </c>
      <c r="AW2466" s="14" t="s">
        <v>34</v>
      </c>
      <c r="AX2466" s="14" t="s">
        <v>80</v>
      </c>
      <c r="AY2466" s="222" t="s">
        <v>286</v>
      </c>
    </row>
    <row r="2467" spans="1:65" s="2" customFormat="1" ht="24.2" customHeight="1">
      <c r="A2467" s="36"/>
      <c r="B2467" s="37"/>
      <c r="C2467" s="182" t="s">
        <v>2694</v>
      </c>
      <c r="D2467" s="182" t="s">
        <v>288</v>
      </c>
      <c r="E2467" s="183" t="s">
        <v>2695</v>
      </c>
      <c r="F2467" s="184" t="s">
        <v>2696</v>
      </c>
      <c r="G2467" s="185" t="s">
        <v>638</v>
      </c>
      <c r="H2467" s="186">
        <v>42</v>
      </c>
      <c r="I2467" s="187"/>
      <c r="J2467" s="188">
        <f>ROUND(I2467*H2467,2)</f>
        <v>0</v>
      </c>
      <c r="K2467" s="184" t="s">
        <v>292</v>
      </c>
      <c r="L2467" s="41"/>
      <c r="M2467" s="189" t="s">
        <v>21</v>
      </c>
      <c r="N2467" s="190" t="s">
        <v>44</v>
      </c>
      <c r="O2467" s="66"/>
      <c r="P2467" s="191">
        <f>O2467*H2467</f>
        <v>0</v>
      </c>
      <c r="Q2467" s="191">
        <v>0</v>
      </c>
      <c r="R2467" s="191">
        <f>Q2467*H2467</f>
        <v>0</v>
      </c>
      <c r="S2467" s="191">
        <v>3.1E-2</v>
      </c>
      <c r="T2467" s="192">
        <f>S2467*H2467</f>
        <v>1.302</v>
      </c>
      <c r="U2467" s="36"/>
      <c r="V2467" s="36"/>
      <c r="W2467" s="36"/>
      <c r="X2467" s="36"/>
      <c r="Y2467" s="36"/>
      <c r="Z2467" s="36"/>
      <c r="AA2467" s="36"/>
      <c r="AB2467" s="36"/>
      <c r="AC2467" s="36"/>
      <c r="AD2467" s="36"/>
      <c r="AE2467" s="36"/>
      <c r="AR2467" s="193" t="s">
        <v>103</v>
      </c>
      <c r="AT2467" s="193" t="s">
        <v>288</v>
      </c>
      <c r="AU2467" s="193" t="s">
        <v>82</v>
      </c>
      <c r="AY2467" s="19" t="s">
        <v>286</v>
      </c>
      <c r="BE2467" s="194">
        <f>IF(N2467="základní",J2467,0)</f>
        <v>0</v>
      </c>
      <c r="BF2467" s="194">
        <f>IF(N2467="snížená",J2467,0)</f>
        <v>0</v>
      </c>
      <c r="BG2467" s="194">
        <f>IF(N2467="zákl. přenesená",J2467,0)</f>
        <v>0</v>
      </c>
      <c r="BH2467" s="194">
        <f>IF(N2467="sníž. přenesená",J2467,0)</f>
        <v>0</v>
      </c>
      <c r="BI2467" s="194">
        <f>IF(N2467="nulová",J2467,0)</f>
        <v>0</v>
      </c>
      <c r="BJ2467" s="19" t="s">
        <v>80</v>
      </c>
      <c r="BK2467" s="194">
        <f>ROUND(I2467*H2467,2)</f>
        <v>0</v>
      </c>
      <c r="BL2467" s="19" t="s">
        <v>103</v>
      </c>
      <c r="BM2467" s="193" t="s">
        <v>2697</v>
      </c>
    </row>
    <row r="2468" spans="1:65" s="2" customFormat="1" ht="11.25">
      <c r="A2468" s="36"/>
      <c r="B2468" s="37"/>
      <c r="C2468" s="38"/>
      <c r="D2468" s="195" t="s">
        <v>294</v>
      </c>
      <c r="E2468" s="38"/>
      <c r="F2468" s="196" t="s">
        <v>2698</v>
      </c>
      <c r="G2468" s="38"/>
      <c r="H2468" s="38"/>
      <c r="I2468" s="197"/>
      <c r="J2468" s="38"/>
      <c r="K2468" s="38"/>
      <c r="L2468" s="41"/>
      <c r="M2468" s="198"/>
      <c r="N2468" s="199"/>
      <c r="O2468" s="66"/>
      <c r="P2468" s="66"/>
      <c r="Q2468" s="66"/>
      <c r="R2468" s="66"/>
      <c r="S2468" s="66"/>
      <c r="T2468" s="67"/>
      <c r="U2468" s="36"/>
      <c r="V2468" s="36"/>
      <c r="W2468" s="36"/>
      <c r="X2468" s="36"/>
      <c r="Y2468" s="36"/>
      <c r="Z2468" s="36"/>
      <c r="AA2468" s="36"/>
      <c r="AB2468" s="36"/>
      <c r="AC2468" s="36"/>
      <c r="AD2468" s="36"/>
      <c r="AE2468" s="36"/>
      <c r="AT2468" s="19" t="s">
        <v>294</v>
      </c>
      <c r="AU2468" s="19" t="s">
        <v>82</v>
      </c>
    </row>
    <row r="2469" spans="1:65" s="15" customFormat="1" ht="11.25">
      <c r="B2469" s="223"/>
      <c r="C2469" s="224"/>
      <c r="D2469" s="202" t="s">
        <v>296</v>
      </c>
      <c r="E2469" s="225" t="s">
        <v>21</v>
      </c>
      <c r="F2469" s="226" t="s">
        <v>2699</v>
      </c>
      <c r="G2469" s="224"/>
      <c r="H2469" s="225" t="s">
        <v>21</v>
      </c>
      <c r="I2469" s="227"/>
      <c r="J2469" s="224"/>
      <c r="K2469" s="224"/>
      <c r="L2469" s="228"/>
      <c r="M2469" s="229"/>
      <c r="N2469" s="230"/>
      <c r="O2469" s="230"/>
      <c r="P2469" s="230"/>
      <c r="Q2469" s="230"/>
      <c r="R2469" s="230"/>
      <c r="S2469" s="230"/>
      <c r="T2469" s="231"/>
      <c r="AT2469" s="232" t="s">
        <v>296</v>
      </c>
      <c r="AU2469" s="232" t="s">
        <v>82</v>
      </c>
      <c r="AV2469" s="15" t="s">
        <v>80</v>
      </c>
      <c r="AW2469" s="15" t="s">
        <v>34</v>
      </c>
      <c r="AX2469" s="15" t="s">
        <v>73</v>
      </c>
      <c r="AY2469" s="232" t="s">
        <v>286</v>
      </c>
    </row>
    <row r="2470" spans="1:65" s="13" customFormat="1" ht="11.25">
      <c r="B2470" s="200"/>
      <c r="C2470" s="201"/>
      <c r="D2470" s="202" t="s">
        <v>296</v>
      </c>
      <c r="E2470" s="203" t="s">
        <v>21</v>
      </c>
      <c r="F2470" s="204" t="s">
        <v>2700</v>
      </c>
      <c r="G2470" s="201"/>
      <c r="H2470" s="205">
        <v>30</v>
      </c>
      <c r="I2470" s="206"/>
      <c r="J2470" s="201"/>
      <c r="K2470" s="201"/>
      <c r="L2470" s="207"/>
      <c r="M2470" s="208"/>
      <c r="N2470" s="209"/>
      <c r="O2470" s="209"/>
      <c r="P2470" s="209"/>
      <c r="Q2470" s="209"/>
      <c r="R2470" s="209"/>
      <c r="S2470" s="209"/>
      <c r="T2470" s="210"/>
      <c r="AT2470" s="211" t="s">
        <v>296</v>
      </c>
      <c r="AU2470" s="211" t="s">
        <v>82</v>
      </c>
      <c r="AV2470" s="13" t="s">
        <v>82</v>
      </c>
      <c r="AW2470" s="13" t="s">
        <v>34</v>
      </c>
      <c r="AX2470" s="13" t="s">
        <v>73</v>
      </c>
      <c r="AY2470" s="211" t="s">
        <v>286</v>
      </c>
    </row>
    <row r="2471" spans="1:65" s="14" customFormat="1" ht="11.25">
      <c r="B2471" s="212"/>
      <c r="C2471" s="213"/>
      <c r="D2471" s="202" t="s">
        <v>296</v>
      </c>
      <c r="E2471" s="214" t="s">
        <v>21</v>
      </c>
      <c r="F2471" s="215" t="s">
        <v>300</v>
      </c>
      <c r="G2471" s="213"/>
      <c r="H2471" s="216">
        <v>30</v>
      </c>
      <c r="I2471" s="217"/>
      <c r="J2471" s="213"/>
      <c r="K2471" s="213"/>
      <c r="L2471" s="218"/>
      <c r="M2471" s="219"/>
      <c r="N2471" s="220"/>
      <c r="O2471" s="220"/>
      <c r="P2471" s="220"/>
      <c r="Q2471" s="220"/>
      <c r="R2471" s="220"/>
      <c r="S2471" s="220"/>
      <c r="T2471" s="221"/>
      <c r="AT2471" s="222" t="s">
        <v>296</v>
      </c>
      <c r="AU2471" s="222" t="s">
        <v>82</v>
      </c>
      <c r="AV2471" s="14" t="s">
        <v>93</v>
      </c>
      <c r="AW2471" s="14" t="s">
        <v>34</v>
      </c>
      <c r="AX2471" s="14" t="s">
        <v>73</v>
      </c>
      <c r="AY2471" s="222" t="s">
        <v>286</v>
      </c>
    </row>
    <row r="2472" spans="1:65" s="15" customFormat="1" ht="11.25">
      <c r="B2472" s="223"/>
      <c r="C2472" s="224"/>
      <c r="D2472" s="202" t="s">
        <v>296</v>
      </c>
      <c r="E2472" s="225" t="s">
        <v>21</v>
      </c>
      <c r="F2472" s="226" t="s">
        <v>2701</v>
      </c>
      <c r="G2472" s="224"/>
      <c r="H2472" s="225" t="s">
        <v>21</v>
      </c>
      <c r="I2472" s="227"/>
      <c r="J2472" s="224"/>
      <c r="K2472" s="224"/>
      <c r="L2472" s="228"/>
      <c r="M2472" s="229"/>
      <c r="N2472" s="230"/>
      <c r="O2472" s="230"/>
      <c r="P2472" s="230"/>
      <c r="Q2472" s="230"/>
      <c r="R2472" s="230"/>
      <c r="S2472" s="230"/>
      <c r="T2472" s="231"/>
      <c r="AT2472" s="232" t="s">
        <v>296</v>
      </c>
      <c r="AU2472" s="232" t="s">
        <v>82</v>
      </c>
      <c r="AV2472" s="15" t="s">
        <v>80</v>
      </c>
      <c r="AW2472" s="15" t="s">
        <v>34</v>
      </c>
      <c r="AX2472" s="15" t="s">
        <v>73</v>
      </c>
      <c r="AY2472" s="232" t="s">
        <v>286</v>
      </c>
    </row>
    <row r="2473" spans="1:65" s="13" customFormat="1" ht="11.25">
      <c r="B2473" s="200"/>
      <c r="C2473" s="201"/>
      <c r="D2473" s="202" t="s">
        <v>296</v>
      </c>
      <c r="E2473" s="203" t="s">
        <v>21</v>
      </c>
      <c r="F2473" s="204" t="s">
        <v>2702</v>
      </c>
      <c r="G2473" s="201"/>
      <c r="H2473" s="205">
        <v>6</v>
      </c>
      <c r="I2473" s="206"/>
      <c r="J2473" s="201"/>
      <c r="K2473" s="201"/>
      <c r="L2473" s="207"/>
      <c r="M2473" s="208"/>
      <c r="N2473" s="209"/>
      <c r="O2473" s="209"/>
      <c r="P2473" s="209"/>
      <c r="Q2473" s="209"/>
      <c r="R2473" s="209"/>
      <c r="S2473" s="209"/>
      <c r="T2473" s="210"/>
      <c r="AT2473" s="211" t="s">
        <v>296</v>
      </c>
      <c r="AU2473" s="211" t="s">
        <v>82</v>
      </c>
      <c r="AV2473" s="13" t="s">
        <v>82</v>
      </c>
      <c r="AW2473" s="13" t="s">
        <v>34</v>
      </c>
      <c r="AX2473" s="13" t="s">
        <v>73</v>
      </c>
      <c r="AY2473" s="211" t="s">
        <v>286</v>
      </c>
    </row>
    <row r="2474" spans="1:65" s="13" customFormat="1" ht="11.25">
      <c r="B2474" s="200"/>
      <c r="C2474" s="201"/>
      <c r="D2474" s="202" t="s">
        <v>296</v>
      </c>
      <c r="E2474" s="203" t="s">
        <v>21</v>
      </c>
      <c r="F2474" s="204" t="s">
        <v>2703</v>
      </c>
      <c r="G2474" s="201"/>
      <c r="H2474" s="205">
        <v>6</v>
      </c>
      <c r="I2474" s="206"/>
      <c r="J2474" s="201"/>
      <c r="K2474" s="201"/>
      <c r="L2474" s="207"/>
      <c r="M2474" s="208"/>
      <c r="N2474" s="209"/>
      <c r="O2474" s="209"/>
      <c r="P2474" s="209"/>
      <c r="Q2474" s="209"/>
      <c r="R2474" s="209"/>
      <c r="S2474" s="209"/>
      <c r="T2474" s="210"/>
      <c r="AT2474" s="211" t="s">
        <v>296</v>
      </c>
      <c r="AU2474" s="211" t="s">
        <v>82</v>
      </c>
      <c r="AV2474" s="13" t="s">
        <v>82</v>
      </c>
      <c r="AW2474" s="13" t="s">
        <v>34</v>
      </c>
      <c r="AX2474" s="13" t="s">
        <v>73</v>
      </c>
      <c r="AY2474" s="211" t="s">
        <v>286</v>
      </c>
    </row>
    <row r="2475" spans="1:65" s="14" customFormat="1" ht="11.25">
      <c r="B2475" s="212"/>
      <c r="C2475" s="213"/>
      <c r="D2475" s="202" t="s">
        <v>296</v>
      </c>
      <c r="E2475" s="214" t="s">
        <v>21</v>
      </c>
      <c r="F2475" s="215" t="s">
        <v>300</v>
      </c>
      <c r="G2475" s="213"/>
      <c r="H2475" s="216">
        <v>12</v>
      </c>
      <c r="I2475" s="217"/>
      <c r="J2475" s="213"/>
      <c r="K2475" s="213"/>
      <c r="L2475" s="218"/>
      <c r="M2475" s="219"/>
      <c r="N2475" s="220"/>
      <c r="O2475" s="220"/>
      <c r="P2475" s="220"/>
      <c r="Q2475" s="220"/>
      <c r="R2475" s="220"/>
      <c r="S2475" s="220"/>
      <c r="T2475" s="221"/>
      <c r="AT2475" s="222" t="s">
        <v>296</v>
      </c>
      <c r="AU2475" s="222" t="s">
        <v>82</v>
      </c>
      <c r="AV2475" s="14" t="s">
        <v>93</v>
      </c>
      <c r="AW2475" s="14" t="s">
        <v>34</v>
      </c>
      <c r="AX2475" s="14" t="s">
        <v>73</v>
      </c>
      <c r="AY2475" s="222" t="s">
        <v>286</v>
      </c>
    </row>
    <row r="2476" spans="1:65" s="16" customFormat="1" ht="11.25">
      <c r="B2476" s="233"/>
      <c r="C2476" s="234"/>
      <c r="D2476" s="202" t="s">
        <v>296</v>
      </c>
      <c r="E2476" s="235" t="s">
        <v>21</v>
      </c>
      <c r="F2476" s="236" t="s">
        <v>307</v>
      </c>
      <c r="G2476" s="234"/>
      <c r="H2476" s="237">
        <v>42</v>
      </c>
      <c r="I2476" s="238"/>
      <c r="J2476" s="234"/>
      <c r="K2476" s="234"/>
      <c r="L2476" s="239"/>
      <c r="M2476" s="240"/>
      <c r="N2476" s="241"/>
      <c r="O2476" s="241"/>
      <c r="P2476" s="241"/>
      <c r="Q2476" s="241"/>
      <c r="R2476" s="241"/>
      <c r="S2476" s="241"/>
      <c r="T2476" s="242"/>
      <c r="AT2476" s="243" t="s">
        <v>296</v>
      </c>
      <c r="AU2476" s="243" t="s">
        <v>82</v>
      </c>
      <c r="AV2476" s="16" t="s">
        <v>103</v>
      </c>
      <c r="AW2476" s="16" t="s">
        <v>34</v>
      </c>
      <c r="AX2476" s="16" t="s">
        <v>80</v>
      </c>
      <c r="AY2476" s="243" t="s">
        <v>286</v>
      </c>
    </row>
    <row r="2477" spans="1:65" s="2" customFormat="1" ht="24.2" customHeight="1">
      <c r="A2477" s="36"/>
      <c r="B2477" s="37"/>
      <c r="C2477" s="182" t="s">
        <v>2704</v>
      </c>
      <c r="D2477" s="182" t="s">
        <v>288</v>
      </c>
      <c r="E2477" s="183" t="s">
        <v>2705</v>
      </c>
      <c r="F2477" s="184" t="s">
        <v>2706</v>
      </c>
      <c r="G2477" s="185" t="s">
        <v>638</v>
      </c>
      <c r="H2477" s="186">
        <v>6</v>
      </c>
      <c r="I2477" s="187"/>
      <c r="J2477" s="188">
        <f>ROUND(I2477*H2477,2)</f>
        <v>0</v>
      </c>
      <c r="K2477" s="184" t="s">
        <v>292</v>
      </c>
      <c r="L2477" s="41"/>
      <c r="M2477" s="189" t="s">
        <v>21</v>
      </c>
      <c r="N2477" s="190" t="s">
        <v>44</v>
      </c>
      <c r="O2477" s="66"/>
      <c r="P2477" s="191">
        <f>O2477*H2477</f>
        <v>0</v>
      </c>
      <c r="Q2477" s="191">
        <v>0</v>
      </c>
      <c r="R2477" s="191">
        <f>Q2477*H2477</f>
        <v>0</v>
      </c>
      <c r="S2477" s="191">
        <v>3.1E-2</v>
      </c>
      <c r="T2477" s="192">
        <f>S2477*H2477</f>
        <v>0.186</v>
      </c>
      <c r="U2477" s="36"/>
      <c r="V2477" s="36"/>
      <c r="W2477" s="36"/>
      <c r="X2477" s="36"/>
      <c r="Y2477" s="36"/>
      <c r="Z2477" s="36"/>
      <c r="AA2477" s="36"/>
      <c r="AB2477" s="36"/>
      <c r="AC2477" s="36"/>
      <c r="AD2477" s="36"/>
      <c r="AE2477" s="36"/>
      <c r="AR2477" s="193" t="s">
        <v>103</v>
      </c>
      <c r="AT2477" s="193" t="s">
        <v>288</v>
      </c>
      <c r="AU2477" s="193" t="s">
        <v>82</v>
      </c>
      <c r="AY2477" s="19" t="s">
        <v>286</v>
      </c>
      <c r="BE2477" s="194">
        <f>IF(N2477="základní",J2477,0)</f>
        <v>0</v>
      </c>
      <c r="BF2477" s="194">
        <f>IF(N2477="snížená",J2477,0)</f>
        <v>0</v>
      </c>
      <c r="BG2477" s="194">
        <f>IF(N2477="zákl. přenesená",J2477,0)</f>
        <v>0</v>
      </c>
      <c r="BH2477" s="194">
        <f>IF(N2477="sníž. přenesená",J2477,0)</f>
        <v>0</v>
      </c>
      <c r="BI2477" s="194">
        <f>IF(N2477="nulová",J2477,0)</f>
        <v>0</v>
      </c>
      <c r="BJ2477" s="19" t="s">
        <v>80</v>
      </c>
      <c r="BK2477" s="194">
        <f>ROUND(I2477*H2477,2)</f>
        <v>0</v>
      </c>
      <c r="BL2477" s="19" t="s">
        <v>103</v>
      </c>
      <c r="BM2477" s="193" t="s">
        <v>2707</v>
      </c>
    </row>
    <row r="2478" spans="1:65" s="2" customFormat="1" ht="11.25">
      <c r="A2478" s="36"/>
      <c r="B2478" s="37"/>
      <c r="C2478" s="38"/>
      <c r="D2478" s="195" t="s">
        <v>294</v>
      </c>
      <c r="E2478" s="38"/>
      <c r="F2478" s="196" t="s">
        <v>2708</v>
      </c>
      <c r="G2478" s="38"/>
      <c r="H2478" s="38"/>
      <c r="I2478" s="197"/>
      <c r="J2478" s="38"/>
      <c r="K2478" s="38"/>
      <c r="L2478" s="41"/>
      <c r="M2478" s="198"/>
      <c r="N2478" s="199"/>
      <c r="O2478" s="66"/>
      <c r="P2478" s="66"/>
      <c r="Q2478" s="66"/>
      <c r="R2478" s="66"/>
      <c r="S2478" s="66"/>
      <c r="T2478" s="67"/>
      <c r="U2478" s="36"/>
      <c r="V2478" s="36"/>
      <c r="W2478" s="36"/>
      <c r="X2478" s="36"/>
      <c r="Y2478" s="36"/>
      <c r="Z2478" s="36"/>
      <c r="AA2478" s="36"/>
      <c r="AB2478" s="36"/>
      <c r="AC2478" s="36"/>
      <c r="AD2478" s="36"/>
      <c r="AE2478" s="36"/>
      <c r="AT2478" s="19" t="s">
        <v>294</v>
      </c>
      <c r="AU2478" s="19" t="s">
        <v>82</v>
      </c>
    </row>
    <row r="2479" spans="1:65" s="15" customFormat="1" ht="11.25">
      <c r="B2479" s="223"/>
      <c r="C2479" s="224"/>
      <c r="D2479" s="202" t="s">
        <v>296</v>
      </c>
      <c r="E2479" s="225" t="s">
        <v>21</v>
      </c>
      <c r="F2479" s="226" t="s">
        <v>2709</v>
      </c>
      <c r="G2479" s="224"/>
      <c r="H2479" s="225" t="s">
        <v>21</v>
      </c>
      <c r="I2479" s="227"/>
      <c r="J2479" s="224"/>
      <c r="K2479" s="224"/>
      <c r="L2479" s="228"/>
      <c r="M2479" s="229"/>
      <c r="N2479" s="230"/>
      <c r="O2479" s="230"/>
      <c r="P2479" s="230"/>
      <c r="Q2479" s="230"/>
      <c r="R2479" s="230"/>
      <c r="S2479" s="230"/>
      <c r="T2479" s="231"/>
      <c r="AT2479" s="232" t="s">
        <v>296</v>
      </c>
      <c r="AU2479" s="232" t="s">
        <v>82</v>
      </c>
      <c r="AV2479" s="15" t="s">
        <v>80</v>
      </c>
      <c r="AW2479" s="15" t="s">
        <v>34</v>
      </c>
      <c r="AX2479" s="15" t="s">
        <v>73</v>
      </c>
      <c r="AY2479" s="232" t="s">
        <v>286</v>
      </c>
    </row>
    <row r="2480" spans="1:65" s="13" customFormat="1" ht="11.25">
      <c r="B2480" s="200"/>
      <c r="C2480" s="201"/>
      <c r="D2480" s="202" t="s">
        <v>296</v>
      </c>
      <c r="E2480" s="203" t="s">
        <v>21</v>
      </c>
      <c r="F2480" s="204" t="s">
        <v>2710</v>
      </c>
      <c r="G2480" s="201"/>
      <c r="H2480" s="205">
        <v>2</v>
      </c>
      <c r="I2480" s="206"/>
      <c r="J2480" s="201"/>
      <c r="K2480" s="201"/>
      <c r="L2480" s="207"/>
      <c r="M2480" s="208"/>
      <c r="N2480" s="209"/>
      <c r="O2480" s="209"/>
      <c r="P2480" s="209"/>
      <c r="Q2480" s="209"/>
      <c r="R2480" s="209"/>
      <c r="S2480" s="209"/>
      <c r="T2480" s="210"/>
      <c r="AT2480" s="211" t="s">
        <v>296</v>
      </c>
      <c r="AU2480" s="211" t="s">
        <v>82</v>
      </c>
      <c r="AV2480" s="13" t="s">
        <v>82</v>
      </c>
      <c r="AW2480" s="13" t="s">
        <v>34</v>
      </c>
      <c r="AX2480" s="13" t="s">
        <v>73</v>
      </c>
      <c r="AY2480" s="211" t="s">
        <v>286</v>
      </c>
    </row>
    <row r="2481" spans="1:65" s="13" customFormat="1" ht="11.25">
      <c r="B2481" s="200"/>
      <c r="C2481" s="201"/>
      <c r="D2481" s="202" t="s">
        <v>296</v>
      </c>
      <c r="E2481" s="203" t="s">
        <v>21</v>
      </c>
      <c r="F2481" s="204" t="s">
        <v>2711</v>
      </c>
      <c r="G2481" s="201"/>
      <c r="H2481" s="205">
        <v>4</v>
      </c>
      <c r="I2481" s="206"/>
      <c r="J2481" s="201"/>
      <c r="K2481" s="201"/>
      <c r="L2481" s="207"/>
      <c r="M2481" s="208"/>
      <c r="N2481" s="209"/>
      <c r="O2481" s="209"/>
      <c r="P2481" s="209"/>
      <c r="Q2481" s="209"/>
      <c r="R2481" s="209"/>
      <c r="S2481" s="209"/>
      <c r="T2481" s="210"/>
      <c r="AT2481" s="211" t="s">
        <v>296</v>
      </c>
      <c r="AU2481" s="211" t="s">
        <v>82</v>
      </c>
      <c r="AV2481" s="13" t="s">
        <v>82</v>
      </c>
      <c r="AW2481" s="13" t="s">
        <v>34</v>
      </c>
      <c r="AX2481" s="13" t="s">
        <v>73</v>
      </c>
      <c r="AY2481" s="211" t="s">
        <v>286</v>
      </c>
    </row>
    <row r="2482" spans="1:65" s="14" customFormat="1" ht="11.25">
      <c r="B2482" s="212"/>
      <c r="C2482" s="213"/>
      <c r="D2482" s="202" t="s">
        <v>296</v>
      </c>
      <c r="E2482" s="214" t="s">
        <v>21</v>
      </c>
      <c r="F2482" s="215" t="s">
        <v>300</v>
      </c>
      <c r="G2482" s="213"/>
      <c r="H2482" s="216">
        <v>6</v>
      </c>
      <c r="I2482" s="217"/>
      <c r="J2482" s="213"/>
      <c r="K2482" s="213"/>
      <c r="L2482" s="218"/>
      <c r="M2482" s="219"/>
      <c r="N2482" s="220"/>
      <c r="O2482" s="220"/>
      <c r="P2482" s="220"/>
      <c r="Q2482" s="220"/>
      <c r="R2482" s="220"/>
      <c r="S2482" s="220"/>
      <c r="T2482" s="221"/>
      <c r="AT2482" s="222" t="s">
        <v>296</v>
      </c>
      <c r="AU2482" s="222" t="s">
        <v>82</v>
      </c>
      <c r="AV2482" s="14" t="s">
        <v>93</v>
      </c>
      <c r="AW2482" s="14" t="s">
        <v>34</v>
      </c>
      <c r="AX2482" s="14" t="s">
        <v>80</v>
      </c>
      <c r="AY2482" s="222" t="s">
        <v>286</v>
      </c>
    </row>
    <row r="2483" spans="1:65" s="2" customFormat="1" ht="21.75" customHeight="1">
      <c r="A2483" s="36"/>
      <c r="B2483" s="37"/>
      <c r="C2483" s="182" t="s">
        <v>2712</v>
      </c>
      <c r="D2483" s="182" t="s">
        <v>288</v>
      </c>
      <c r="E2483" s="183" t="s">
        <v>2713</v>
      </c>
      <c r="F2483" s="184" t="s">
        <v>2714</v>
      </c>
      <c r="G2483" s="185" t="s">
        <v>129</v>
      </c>
      <c r="H2483" s="186">
        <v>150</v>
      </c>
      <c r="I2483" s="187"/>
      <c r="J2483" s="188">
        <f>ROUND(I2483*H2483,2)</f>
        <v>0</v>
      </c>
      <c r="K2483" s="184" t="s">
        <v>292</v>
      </c>
      <c r="L2483" s="41"/>
      <c r="M2483" s="189" t="s">
        <v>21</v>
      </c>
      <c r="N2483" s="190" t="s">
        <v>44</v>
      </c>
      <c r="O2483" s="66"/>
      <c r="P2483" s="191">
        <f>O2483*H2483</f>
        <v>0</v>
      </c>
      <c r="Q2483" s="191">
        <v>0</v>
      </c>
      <c r="R2483" s="191">
        <f>Q2483*H2483</f>
        <v>0</v>
      </c>
      <c r="S2483" s="191">
        <v>6.0000000000000001E-3</v>
      </c>
      <c r="T2483" s="192">
        <f>S2483*H2483</f>
        <v>0.9</v>
      </c>
      <c r="U2483" s="36"/>
      <c r="V2483" s="36"/>
      <c r="W2483" s="36"/>
      <c r="X2483" s="36"/>
      <c r="Y2483" s="36"/>
      <c r="Z2483" s="36"/>
      <c r="AA2483" s="36"/>
      <c r="AB2483" s="36"/>
      <c r="AC2483" s="36"/>
      <c r="AD2483" s="36"/>
      <c r="AE2483" s="36"/>
      <c r="AR2483" s="193" t="s">
        <v>103</v>
      </c>
      <c r="AT2483" s="193" t="s">
        <v>288</v>
      </c>
      <c r="AU2483" s="193" t="s">
        <v>82</v>
      </c>
      <c r="AY2483" s="19" t="s">
        <v>286</v>
      </c>
      <c r="BE2483" s="194">
        <f>IF(N2483="základní",J2483,0)</f>
        <v>0</v>
      </c>
      <c r="BF2483" s="194">
        <f>IF(N2483="snížená",J2483,0)</f>
        <v>0</v>
      </c>
      <c r="BG2483" s="194">
        <f>IF(N2483="zákl. přenesená",J2483,0)</f>
        <v>0</v>
      </c>
      <c r="BH2483" s="194">
        <f>IF(N2483="sníž. přenesená",J2483,0)</f>
        <v>0</v>
      </c>
      <c r="BI2483" s="194">
        <f>IF(N2483="nulová",J2483,0)</f>
        <v>0</v>
      </c>
      <c r="BJ2483" s="19" t="s">
        <v>80</v>
      </c>
      <c r="BK2483" s="194">
        <f>ROUND(I2483*H2483,2)</f>
        <v>0</v>
      </c>
      <c r="BL2483" s="19" t="s">
        <v>103</v>
      </c>
      <c r="BM2483" s="193" t="s">
        <v>2715</v>
      </c>
    </row>
    <row r="2484" spans="1:65" s="2" customFormat="1" ht="11.25">
      <c r="A2484" s="36"/>
      <c r="B2484" s="37"/>
      <c r="C2484" s="38"/>
      <c r="D2484" s="195" t="s">
        <v>294</v>
      </c>
      <c r="E2484" s="38"/>
      <c r="F2484" s="196" t="s">
        <v>2716</v>
      </c>
      <c r="G2484" s="38"/>
      <c r="H2484" s="38"/>
      <c r="I2484" s="197"/>
      <c r="J2484" s="38"/>
      <c r="K2484" s="38"/>
      <c r="L2484" s="41"/>
      <c r="M2484" s="198"/>
      <c r="N2484" s="199"/>
      <c r="O2484" s="66"/>
      <c r="P2484" s="66"/>
      <c r="Q2484" s="66"/>
      <c r="R2484" s="66"/>
      <c r="S2484" s="66"/>
      <c r="T2484" s="67"/>
      <c r="U2484" s="36"/>
      <c r="V2484" s="36"/>
      <c r="W2484" s="36"/>
      <c r="X2484" s="36"/>
      <c r="Y2484" s="36"/>
      <c r="Z2484" s="36"/>
      <c r="AA2484" s="36"/>
      <c r="AB2484" s="36"/>
      <c r="AC2484" s="36"/>
      <c r="AD2484" s="36"/>
      <c r="AE2484" s="36"/>
      <c r="AT2484" s="19" t="s">
        <v>294</v>
      </c>
      <c r="AU2484" s="19" t="s">
        <v>82</v>
      </c>
    </row>
    <row r="2485" spans="1:65" s="15" customFormat="1" ht="11.25">
      <c r="B2485" s="223"/>
      <c r="C2485" s="224"/>
      <c r="D2485" s="202" t="s">
        <v>296</v>
      </c>
      <c r="E2485" s="225" t="s">
        <v>21</v>
      </c>
      <c r="F2485" s="226" t="s">
        <v>1428</v>
      </c>
      <c r="G2485" s="224"/>
      <c r="H2485" s="225" t="s">
        <v>21</v>
      </c>
      <c r="I2485" s="227"/>
      <c r="J2485" s="224"/>
      <c r="K2485" s="224"/>
      <c r="L2485" s="228"/>
      <c r="M2485" s="229"/>
      <c r="N2485" s="230"/>
      <c r="O2485" s="230"/>
      <c r="P2485" s="230"/>
      <c r="Q2485" s="230"/>
      <c r="R2485" s="230"/>
      <c r="S2485" s="230"/>
      <c r="T2485" s="231"/>
      <c r="AT2485" s="232" t="s">
        <v>296</v>
      </c>
      <c r="AU2485" s="232" t="s">
        <v>82</v>
      </c>
      <c r="AV2485" s="15" t="s">
        <v>80</v>
      </c>
      <c r="AW2485" s="15" t="s">
        <v>34</v>
      </c>
      <c r="AX2485" s="15" t="s">
        <v>73</v>
      </c>
      <c r="AY2485" s="232" t="s">
        <v>286</v>
      </c>
    </row>
    <row r="2486" spans="1:65" s="13" customFormat="1" ht="11.25">
      <c r="B2486" s="200"/>
      <c r="C2486" s="201"/>
      <c r="D2486" s="202" t="s">
        <v>296</v>
      </c>
      <c r="E2486" s="203" t="s">
        <v>21</v>
      </c>
      <c r="F2486" s="204" t="s">
        <v>2717</v>
      </c>
      <c r="G2486" s="201"/>
      <c r="H2486" s="205">
        <v>150</v>
      </c>
      <c r="I2486" s="206"/>
      <c r="J2486" s="201"/>
      <c r="K2486" s="201"/>
      <c r="L2486" s="207"/>
      <c r="M2486" s="208"/>
      <c r="N2486" s="209"/>
      <c r="O2486" s="209"/>
      <c r="P2486" s="209"/>
      <c r="Q2486" s="209"/>
      <c r="R2486" s="209"/>
      <c r="S2486" s="209"/>
      <c r="T2486" s="210"/>
      <c r="AT2486" s="211" t="s">
        <v>296</v>
      </c>
      <c r="AU2486" s="211" t="s">
        <v>82</v>
      </c>
      <c r="AV2486" s="13" t="s">
        <v>82</v>
      </c>
      <c r="AW2486" s="13" t="s">
        <v>34</v>
      </c>
      <c r="AX2486" s="13" t="s">
        <v>73</v>
      </c>
      <c r="AY2486" s="211" t="s">
        <v>286</v>
      </c>
    </row>
    <row r="2487" spans="1:65" s="14" customFormat="1" ht="11.25">
      <c r="B2487" s="212"/>
      <c r="C2487" s="213"/>
      <c r="D2487" s="202" t="s">
        <v>296</v>
      </c>
      <c r="E2487" s="214" t="s">
        <v>21</v>
      </c>
      <c r="F2487" s="215" t="s">
        <v>300</v>
      </c>
      <c r="G2487" s="213"/>
      <c r="H2487" s="216">
        <v>150</v>
      </c>
      <c r="I2487" s="217"/>
      <c r="J2487" s="213"/>
      <c r="K2487" s="213"/>
      <c r="L2487" s="218"/>
      <c r="M2487" s="219"/>
      <c r="N2487" s="220"/>
      <c r="O2487" s="220"/>
      <c r="P2487" s="220"/>
      <c r="Q2487" s="220"/>
      <c r="R2487" s="220"/>
      <c r="S2487" s="220"/>
      <c r="T2487" s="221"/>
      <c r="AT2487" s="222" t="s">
        <v>296</v>
      </c>
      <c r="AU2487" s="222" t="s">
        <v>82</v>
      </c>
      <c r="AV2487" s="14" t="s">
        <v>93</v>
      </c>
      <c r="AW2487" s="14" t="s">
        <v>34</v>
      </c>
      <c r="AX2487" s="14" t="s">
        <v>80</v>
      </c>
      <c r="AY2487" s="222" t="s">
        <v>286</v>
      </c>
    </row>
    <row r="2488" spans="1:65" s="2" customFormat="1" ht="21.75" customHeight="1">
      <c r="A2488" s="36"/>
      <c r="B2488" s="37"/>
      <c r="C2488" s="182" t="s">
        <v>2718</v>
      </c>
      <c r="D2488" s="182" t="s">
        <v>288</v>
      </c>
      <c r="E2488" s="183" t="s">
        <v>2719</v>
      </c>
      <c r="F2488" s="184" t="s">
        <v>2720</v>
      </c>
      <c r="G2488" s="185" t="s">
        <v>129</v>
      </c>
      <c r="H2488" s="186">
        <v>75</v>
      </c>
      <c r="I2488" s="187"/>
      <c r="J2488" s="188">
        <f>ROUND(I2488*H2488,2)</f>
        <v>0</v>
      </c>
      <c r="K2488" s="184" t="s">
        <v>292</v>
      </c>
      <c r="L2488" s="41"/>
      <c r="M2488" s="189" t="s">
        <v>21</v>
      </c>
      <c r="N2488" s="190" t="s">
        <v>44</v>
      </c>
      <c r="O2488" s="66"/>
      <c r="P2488" s="191">
        <f>O2488*H2488</f>
        <v>0</v>
      </c>
      <c r="Q2488" s="191">
        <v>0</v>
      </c>
      <c r="R2488" s="191">
        <f>Q2488*H2488</f>
        <v>0</v>
      </c>
      <c r="S2488" s="191">
        <v>8.9999999999999993E-3</v>
      </c>
      <c r="T2488" s="192">
        <f>S2488*H2488</f>
        <v>0.67499999999999993</v>
      </c>
      <c r="U2488" s="36"/>
      <c r="V2488" s="36"/>
      <c r="W2488" s="36"/>
      <c r="X2488" s="36"/>
      <c r="Y2488" s="36"/>
      <c r="Z2488" s="36"/>
      <c r="AA2488" s="36"/>
      <c r="AB2488" s="36"/>
      <c r="AC2488" s="36"/>
      <c r="AD2488" s="36"/>
      <c r="AE2488" s="36"/>
      <c r="AR2488" s="193" t="s">
        <v>103</v>
      </c>
      <c r="AT2488" s="193" t="s">
        <v>288</v>
      </c>
      <c r="AU2488" s="193" t="s">
        <v>82</v>
      </c>
      <c r="AY2488" s="19" t="s">
        <v>286</v>
      </c>
      <c r="BE2488" s="194">
        <f>IF(N2488="základní",J2488,0)</f>
        <v>0</v>
      </c>
      <c r="BF2488" s="194">
        <f>IF(N2488="snížená",J2488,0)</f>
        <v>0</v>
      </c>
      <c r="BG2488" s="194">
        <f>IF(N2488="zákl. přenesená",J2488,0)</f>
        <v>0</v>
      </c>
      <c r="BH2488" s="194">
        <f>IF(N2488="sníž. přenesená",J2488,0)</f>
        <v>0</v>
      </c>
      <c r="BI2488" s="194">
        <f>IF(N2488="nulová",J2488,0)</f>
        <v>0</v>
      </c>
      <c r="BJ2488" s="19" t="s">
        <v>80</v>
      </c>
      <c r="BK2488" s="194">
        <f>ROUND(I2488*H2488,2)</f>
        <v>0</v>
      </c>
      <c r="BL2488" s="19" t="s">
        <v>103</v>
      </c>
      <c r="BM2488" s="193" t="s">
        <v>2721</v>
      </c>
    </row>
    <row r="2489" spans="1:65" s="2" customFormat="1" ht="11.25">
      <c r="A2489" s="36"/>
      <c r="B2489" s="37"/>
      <c r="C2489" s="38"/>
      <c r="D2489" s="195" t="s">
        <v>294</v>
      </c>
      <c r="E2489" s="38"/>
      <c r="F2489" s="196" t="s">
        <v>2722</v>
      </c>
      <c r="G2489" s="38"/>
      <c r="H2489" s="38"/>
      <c r="I2489" s="197"/>
      <c r="J2489" s="38"/>
      <c r="K2489" s="38"/>
      <c r="L2489" s="41"/>
      <c r="M2489" s="198"/>
      <c r="N2489" s="199"/>
      <c r="O2489" s="66"/>
      <c r="P2489" s="66"/>
      <c r="Q2489" s="66"/>
      <c r="R2489" s="66"/>
      <c r="S2489" s="66"/>
      <c r="T2489" s="67"/>
      <c r="U2489" s="36"/>
      <c r="V2489" s="36"/>
      <c r="W2489" s="36"/>
      <c r="X2489" s="36"/>
      <c r="Y2489" s="36"/>
      <c r="Z2489" s="36"/>
      <c r="AA2489" s="36"/>
      <c r="AB2489" s="36"/>
      <c r="AC2489" s="36"/>
      <c r="AD2489" s="36"/>
      <c r="AE2489" s="36"/>
      <c r="AT2489" s="19" t="s">
        <v>294</v>
      </c>
      <c r="AU2489" s="19" t="s">
        <v>82</v>
      </c>
    </row>
    <row r="2490" spans="1:65" s="15" customFormat="1" ht="11.25">
      <c r="B2490" s="223"/>
      <c r="C2490" s="224"/>
      <c r="D2490" s="202" t="s">
        <v>296</v>
      </c>
      <c r="E2490" s="225" t="s">
        <v>21</v>
      </c>
      <c r="F2490" s="226" t="s">
        <v>1428</v>
      </c>
      <c r="G2490" s="224"/>
      <c r="H2490" s="225" t="s">
        <v>21</v>
      </c>
      <c r="I2490" s="227"/>
      <c r="J2490" s="224"/>
      <c r="K2490" s="224"/>
      <c r="L2490" s="228"/>
      <c r="M2490" s="229"/>
      <c r="N2490" s="230"/>
      <c r="O2490" s="230"/>
      <c r="P2490" s="230"/>
      <c r="Q2490" s="230"/>
      <c r="R2490" s="230"/>
      <c r="S2490" s="230"/>
      <c r="T2490" s="231"/>
      <c r="AT2490" s="232" t="s">
        <v>296</v>
      </c>
      <c r="AU2490" s="232" t="s">
        <v>82</v>
      </c>
      <c r="AV2490" s="15" t="s">
        <v>80</v>
      </c>
      <c r="AW2490" s="15" t="s">
        <v>34</v>
      </c>
      <c r="AX2490" s="15" t="s">
        <v>73</v>
      </c>
      <c r="AY2490" s="232" t="s">
        <v>286</v>
      </c>
    </row>
    <row r="2491" spans="1:65" s="13" customFormat="1" ht="11.25">
      <c r="B2491" s="200"/>
      <c r="C2491" s="201"/>
      <c r="D2491" s="202" t="s">
        <v>296</v>
      </c>
      <c r="E2491" s="203" t="s">
        <v>21</v>
      </c>
      <c r="F2491" s="204" t="s">
        <v>2723</v>
      </c>
      <c r="G2491" s="201"/>
      <c r="H2491" s="205">
        <v>75</v>
      </c>
      <c r="I2491" s="206"/>
      <c r="J2491" s="201"/>
      <c r="K2491" s="201"/>
      <c r="L2491" s="207"/>
      <c r="M2491" s="208"/>
      <c r="N2491" s="209"/>
      <c r="O2491" s="209"/>
      <c r="P2491" s="209"/>
      <c r="Q2491" s="209"/>
      <c r="R2491" s="209"/>
      <c r="S2491" s="209"/>
      <c r="T2491" s="210"/>
      <c r="AT2491" s="211" t="s">
        <v>296</v>
      </c>
      <c r="AU2491" s="211" t="s">
        <v>82</v>
      </c>
      <c r="AV2491" s="13" t="s">
        <v>82</v>
      </c>
      <c r="AW2491" s="13" t="s">
        <v>34</v>
      </c>
      <c r="AX2491" s="13" t="s">
        <v>73</v>
      </c>
      <c r="AY2491" s="211" t="s">
        <v>286</v>
      </c>
    </row>
    <row r="2492" spans="1:65" s="14" customFormat="1" ht="11.25">
      <c r="B2492" s="212"/>
      <c r="C2492" s="213"/>
      <c r="D2492" s="202" t="s">
        <v>296</v>
      </c>
      <c r="E2492" s="214" t="s">
        <v>21</v>
      </c>
      <c r="F2492" s="215" t="s">
        <v>300</v>
      </c>
      <c r="G2492" s="213"/>
      <c r="H2492" s="216">
        <v>75</v>
      </c>
      <c r="I2492" s="217"/>
      <c r="J2492" s="213"/>
      <c r="K2492" s="213"/>
      <c r="L2492" s="218"/>
      <c r="M2492" s="219"/>
      <c r="N2492" s="220"/>
      <c r="O2492" s="220"/>
      <c r="P2492" s="220"/>
      <c r="Q2492" s="220"/>
      <c r="R2492" s="220"/>
      <c r="S2492" s="220"/>
      <c r="T2492" s="221"/>
      <c r="AT2492" s="222" t="s">
        <v>296</v>
      </c>
      <c r="AU2492" s="222" t="s">
        <v>82</v>
      </c>
      <c r="AV2492" s="14" t="s">
        <v>93</v>
      </c>
      <c r="AW2492" s="14" t="s">
        <v>34</v>
      </c>
      <c r="AX2492" s="14" t="s">
        <v>80</v>
      </c>
      <c r="AY2492" s="222" t="s">
        <v>286</v>
      </c>
    </row>
    <row r="2493" spans="1:65" s="2" customFormat="1" ht="24.2" customHeight="1">
      <c r="A2493" s="36"/>
      <c r="B2493" s="37"/>
      <c r="C2493" s="182" t="s">
        <v>2724</v>
      </c>
      <c r="D2493" s="182" t="s">
        <v>288</v>
      </c>
      <c r="E2493" s="183" t="s">
        <v>2725</v>
      </c>
      <c r="F2493" s="184" t="s">
        <v>2726</v>
      </c>
      <c r="G2493" s="185" t="s">
        <v>129</v>
      </c>
      <c r="H2493" s="186">
        <v>110</v>
      </c>
      <c r="I2493" s="187"/>
      <c r="J2493" s="188">
        <f>ROUND(I2493*H2493,2)</f>
        <v>0</v>
      </c>
      <c r="K2493" s="184" t="s">
        <v>292</v>
      </c>
      <c r="L2493" s="41"/>
      <c r="M2493" s="189" t="s">
        <v>21</v>
      </c>
      <c r="N2493" s="190" t="s">
        <v>44</v>
      </c>
      <c r="O2493" s="66"/>
      <c r="P2493" s="191">
        <f>O2493*H2493</f>
        <v>0</v>
      </c>
      <c r="Q2493" s="191">
        <v>0</v>
      </c>
      <c r="R2493" s="191">
        <f>Q2493*H2493</f>
        <v>0</v>
      </c>
      <c r="S2493" s="191">
        <v>3.7999999999999999E-2</v>
      </c>
      <c r="T2493" s="192">
        <f>S2493*H2493</f>
        <v>4.18</v>
      </c>
      <c r="U2493" s="36"/>
      <c r="V2493" s="36"/>
      <c r="W2493" s="36"/>
      <c r="X2493" s="36"/>
      <c r="Y2493" s="36"/>
      <c r="Z2493" s="36"/>
      <c r="AA2493" s="36"/>
      <c r="AB2493" s="36"/>
      <c r="AC2493" s="36"/>
      <c r="AD2493" s="36"/>
      <c r="AE2493" s="36"/>
      <c r="AR2493" s="193" t="s">
        <v>103</v>
      </c>
      <c r="AT2493" s="193" t="s">
        <v>288</v>
      </c>
      <c r="AU2493" s="193" t="s">
        <v>82</v>
      </c>
      <c r="AY2493" s="19" t="s">
        <v>286</v>
      </c>
      <c r="BE2493" s="194">
        <f>IF(N2493="základní",J2493,0)</f>
        <v>0</v>
      </c>
      <c r="BF2493" s="194">
        <f>IF(N2493="snížená",J2493,0)</f>
        <v>0</v>
      </c>
      <c r="BG2493" s="194">
        <f>IF(N2493="zákl. přenesená",J2493,0)</f>
        <v>0</v>
      </c>
      <c r="BH2493" s="194">
        <f>IF(N2493="sníž. přenesená",J2493,0)</f>
        <v>0</v>
      </c>
      <c r="BI2493" s="194">
        <f>IF(N2493="nulová",J2493,0)</f>
        <v>0</v>
      </c>
      <c r="BJ2493" s="19" t="s">
        <v>80</v>
      </c>
      <c r="BK2493" s="194">
        <f>ROUND(I2493*H2493,2)</f>
        <v>0</v>
      </c>
      <c r="BL2493" s="19" t="s">
        <v>103</v>
      </c>
      <c r="BM2493" s="193" t="s">
        <v>2727</v>
      </c>
    </row>
    <row r="2494" spans="1:65" s="2" customFormat="1" ht="11.25">
      <c r="A2494" s="36"/>
      <c r="B2494" s="37"/>
      <c r="C2494" s="38"/>
      <c r="D2494" s="195" t="s">
        <v>294</v>
      </c>
      <c r="E2494" s="38"/>
      <c r="F2494" s="196" t="s">
        <v>2728</v>
      </c>
      <c r="G2494" s="38"/>
      <c r="H2494" s="38"/>
      <c r="I2494" s="197"/>
      <c r="J2494" s="38"/>
      <c r="K2494" s="38"/>
      <c r="L2494" s="41"/>
      <c r="M2494" s="198"/>
      <c r="N2494" s="199"/>
      <c r="O2494" s="66"/>
      <c r="P2494" s="66"/>
      <c r="Q2494" s="66"/>
      <c r="R2494" s="66"/>
      <c r="S2494" s="66"/>
      <c r="T2494" s="67"/>
      <c r="U2494" s="36"/>
      <c r="V2494" s="36"/>
      <c r="W2494" s="36"/>
      <c r="X2494" s="36"/>
      <c r="Y2494" s="36"/>
      <c r="Z2494" s="36"/>
      <c r="AA2494" s="36"/>
      <c r="AB2494" s="36"/>
      <c r="AC2494" s="36"/>
      <c r="AD2494" s="36"/>
      <c r="AE2494" s="36"/>
      <c r="AT2494" s="19" t="s">
        <v>294</v>
      </c>
      <c r="AU2494" s="19" t="s">
        <v>82</v>
      </c>
    </row>
    <row r="2495" spans="1:65" s="15" customFormat="1" ht="11.25">
      <c r="B2495" s="223"/>
      <c r="C2495" s="224"/>
      <c r="D2495" s="202" t="s">
        <v>296</v>
      </c>
      <c r="E2495" s="225" t="s">
        <v>21</v>
      </c>
      <c r="F2495" s="226" t="s">
        <v>1425</v>
      </c>
      <c r="G2495" s="224"/>
      <c r="H2495" s="225" t="s">
        <v>21</v>
      </c>
      <c r="I2495" s="227"/>
      <c r="J2495" s="224"/>
      <c r="K2495" s="224"/>
      <c r="L2495" s="228"/>
      <c r="M2495" s="229"/>
      <c r="N2495" s="230"/>
      <c r="O2495" s="230"/>
      <c r="P2495" s="230"/>
      <c r="Q2495" s="230"/>
      <c r="R2495" s="230"/>
      <c r="S2495" s="230"/>
      <c r="T2495" s="231"/>
      <c r="AT2495" s="232" t="s">
        <v>296</v>
      </c>
      <c r="AU2495" s="232" t="s">
        <v>82</v>
      </c>
      <c r="AV2495" s="15" t="s">
        <v>80</v>
      </c>
      <c r="AW2495" s="15" t="s">
        <v>34</v>
      </c>
      <c r="AX2495" s="15" t="s">
        <v>73</v>
      </c>
      <c r="AY2495" s="232" t="s">
        <v>286</v>
      </c>
    </row>
    <row r="2496" spans="1:65" s="13" customFormat="1" ht="11.25">
      <c r="B2496" s="200"/>
      <c r="C2496" s="201"/>
      <c r="D2496" s="202" t="s">
        <v>296</v>
      </c>
      <c r="E2496" s="203" t="s">
        <v>21</v>
      </c>
      <c r="F2496" s="204" t="s">
        <v>2729</v>
      </c>
      <c r="G2496" s="201"/>
      <c r="H2496" s="205">
        <v>110</v>
      </c>
      <c r="I2496" s="206"/>
      <c r="J2496" s="201"/>
      <c r="K2496" s="201"/>
      <c r="L2496" s="207"/>
      <c r="M2496" s="208"/>
      <c r="N2496" s="209"/>
      <c r="O2496" s="209"/>
      <c r="P2496" s="209"/>
      <c r="Q2496" s="209"/>
      <c r="R2496" s="209"/>
      <c r="S2496" s="209"/>
      <c r="T2496" s="210"/>
      <c r="AT2496" s="211" t="s">
        <v>296</v>
      </c>
      <c r="AU2496" s="211" t="s">
        <v>82</v>
      </c>
      <c r="AV2496" s="13" t="s">
        <v>82</v>
      </c>
      <c r="AW2496" s="13" t="s">
        <v>34</v>
      </c>
      <c r="AX2496" s="13" t="s">
        <v>73</v>
      </c>
      <c r="AY2496" s="211" t="s">
        <v>286</v>
      </c>
    </row>
    <row r="2497" spans="1:65" s="14" customFormat="1" ht="11.25">
      <c r="B2497" s="212"/>
      <c r="C2497" s="213"/>
      <c r="D2497" s="202" t="s">
        <v>296</v>
      </c>
      <c r="E2497" s="214" t="s">
        <v>21</v>
      </c>
      <c r="F2497" s="215" t="s">
        <v>300</v>
      </c>
      <c r="G2497" s="213"/>
      <c r="H2497" s="216">
        <v>110</v>
      </c>
      <c r="I2497" s="217"/>
      <c r="J2497" s="213"/>
      <c r="K2497" s="213"/>
      <c r="L2497" s="218"/>
      <c r="M2497" s="219"/>
      <c r="N2497" s="220"/>
      <c r="O2497" s="220"/>
      <c r="P2497" s="220"/>
      <c r="Q2497" s="220"/>
      <c r="R2497" s="220"/>
      <c r="S2497" s="220"/>
      <c r="T2497" s="221"/>
      <c r="AT2497" s="222" t="s">
        <v>296</v>
      </c>
      <c r="AU2497" s="222" t="s">
        <v>82</v>
      </c>
      <c r="AV2497" s="14" t="s">
        <v>93</v>
      </c>
      <c r="AW2497" s="14" t="s">
        <v>34</v>
      </c>
      <c r="AX2497" s="14" t="s">
        <v>80</v>
      </c>
      <c r="AY2497" s="222" t="s">
        <v>286</v>
      </c>
    </row>
    <row r="2498" spans="1:65" s="2" customFormat="1" ht="24.2" customHeight="1">
      <c r="A2498" s="36"/>
      <c r="B2498" s="37"/>
      <c r="C2498" s="182" t="s">
        <v>2730</v>
      </c>
      <c r="D2498" s="182" t="s">
        <v>288</v>
      </c>
      <c r="E2498" s="183" t="s">
        <v>2731</v>
      </c>
      <c r="F2498" s="184" t="s">
        <v>2732</v>
      </c>
      <c r="G2498" s="185" t="s">
        <v>129</v>
      </c>
      <c r="H2498" s="186">
        <v>160</v>
      </c>
      <c r="I2498" s="187"/>
      <c r="J2498" s="188">
        <f>ROUND(I2498*H2498,2)</f>
        <v>0</v>
      </c>
      <c r="K2498" s="184" t="s">
        <v>292</v>
      </c>
      <c r="L2498" s="41"/>
      <c r="M2498" s="189" t="s">
        <v>21</v>
      </c>
      <c r="N2498" s="190" t="s">
        <v>44</v>
      </c>
      <c r="O2498" s="66"/>
      <c r="P2498" s="191">
        <f>O2498*H2498</f>
        <v>0</v>
      </c>
      <c r="Q2498" s="191">
        <v>0</v>
      </c>
      <c r="R2498" s="191">
        <f>Q2498*H2498</f>
        <v>0</v>
      </c>
      <c r="S2498" s="191">
        <v>0.04</v>
      </c>
      <c r="T2498" s="192">
        <f>S2498*H2498</f>
        <v>6.4</v>
      </c>
      <c r="U2498" s="36"/>
      <c r="V2498" s="36"/>
      <c r="W2498" s="36"/>
      <c r="X2498" s="36"/>
      <c r="Y2498" s="36"/>
      <c r="Z2498" s="36"/>
      <c r="AA2498" s="36"/>
      <c r="AB2498" s="36"/>
      <c r="AC2498" s="36"/>
      <c r="AD2498" s="36"/>
      <c r="AE2498" s="36"/>
      <c r="AR2498" s="193" t="s">
        <v>103</v>
      </c>
      <c r="AT2498" s="193" t="s">
        <v>288</v>
      </c>
      <c r="AU2498" s="193" t="s">
        <v>82</v>
      </c>
      <c r="AY2498" s="19" t="s">
        <v>286</v>
      </c>
      <c r="BE2498" s="194">
        <f>IF(N2498="základní",J2498,0)</f>
        <v>0</v>
      </c>
      <c r="BF2498" s="194">
        <f>IF(N2498="snížená",J2498,0)</f>
        <v>0</v>
      </c>
      <c r="BG2498" s="194">
        <f>IF(N2498="zákl. přenesená",J2498,0)</f>
        <v>0</v>
      </c>
      <c r="BH2498" s="194">
        <f>IF(N2498="sníž. přenesená",J2498,0)</f>
        <v>0</v>
      </c>
      <c r="BI2498" s="194">
        <f>IF(N2498="nulová",J2498,0)</f>
        <v>0</v>
      </c>
      <c r="BJ2498" s="19" t="s">
        <v>80</v>
      </c>
      <c r="BK2498" s="194">
        <f>ROUND(I2498*H2498,2)</f>
        <v>0</v>
      </c>
      <c r="BL2498" s="19" t="s">
        <v>103</v>
      </c>
      <c r="BM2498" s="193" t="s">
        <v>2733</v>
      </c>
    </row>
    <row r="2499" spans="1:65" s="2" customFormat="1" ht="11.25">
      <c r="A2499" s="36"/>
      <c r="B2499" s="37"/>
      <c r="C2499" s="38"/>
      <c r="D2499" s="195" t="s">
        <v>294</v>
      </c>
      <c r="E2499" s="38"/>
      <c r="F2499" s="196" t="s">
        <v>2734</v>
      </c>
      <c r="G2499" s="38"/>
      <c r="H2499" s="38"/>
      <c r="I2499" s="197"/>
      <c r="J2499" s="38"/>
      <c r="K2499" s="38"/>
      <c r="L2499" s="41"/>
      <c r="M2499" s="198"/>
      <c r="N2499" s="199"/>
      <c r="O2499" s="66"/>
      <c r="P2499" s="66"/>
      <c r="Q2499" s="66"/>
      <c r="R2499" s="66"/>
      <c r="S2499" s="66"/>
      <c r="T2499" s="67"/>
      <c r="U2499" s="36"/>
      <c r="V2499" s="36"/>
      <c r="W2499" s="36"/>
      <c r="X2499" s="36"/>
      <c r="Y2499" s="36"/>
      <c r="Z2499" s="36"/>
      <c r="AA2499" s="36"/>
      <c r="AB2499" s="36"/>
      <c r="AC2499" s="36"/>
      <c r="AD2499" s="36"/>
      <c r="AE2499" s="36"/>
      <c r="AT2499" s="19" t="s">
        <v>294</v>
      </c>
      <c r="AU2499" s="19" t="s">
        <v>82</v>
      </c>
    </row>
    <row r="2500" spans="1:65" s="15" customFormat="1" ht="11.25">
      <c r="B2500" s="223"/>
      <c r="C2500" s="224"/>
      <c r="D2500" s="202" t="s">
        <v>296</v>
      </c>
      <c r="E2500" s="225" t="s">
        <v>21</v>
      </c>
      <c r="F2500" s="226" t="s">
        <v>1425</v>
      </c>
      <c r="G2500" s="224"/>
      <c r="H2500" s="225" t="s">
        <v>21</v>
      </c>
      <c r="I2500" s="227"/>
      <c r="J2500" s="224"/>
      <c r="K2500" s="224"/>
      <c r="L2500" s="228"/>
      <c r="M2500" s="229"/>
      <c r="N2500" s="230"/>
      <c r="O2500" s="230"/>
      <c r="P2500" s="230"/>
      <c r="Q2500" s="230"/>
      <c r="R2500" s="230"/>
      <c r="S2500" s="230"/>
      <c r="T2500" s="231"/>
      <c r="AT2500" s="232" t="s">
        <v>296</v>
      </c>
      <c r="AU2500" s="232" t="s">
        <v>82</v>
      </c>
      <c r="AV2500" s="15" t="s">
        <v>80</v>
      </c>
      <c r="AW2500" s="15" t="s">
        <v>34</v>
      </c>
      <c r="AX2500" s="15" t="s">
        <v>73</v>
      </c>
      <c r="AY2500" s="232" t="s">
        <v>286</v>
      </c>
    </row>
    <row r="2501" spans="1:65" s="13" customFormat="1" ht="11.25">
      <c r="B2501" s="200"/>
      <c r="C2501" s="201"/>
      <c r="D2501" s="202" t="s">
        <v>296</v>
      </c>
      <c r="E2501" s="203" t="s">
        <v>21</v>
      </c>
      <c r="F2501" s="204" t="s">
        <v>2735</v>
      </c>
      <c r="G2501" s="201"/>
      <c r="H2501" s="205">
        <v>110</v>
      </c>
      <c r="I2501" s="206"/>
      <c r="J2501" s="201"/>
      <c r="K2501" s="201"/>
      <c r="L2501" s="207"/>
      <c r="M2501" s="208"/>
      <c r="N2501" s="209"/>
      <c r="O2501" s="209"/>
      <c r="P2501" s="209"/>
      <c r="Q2501" s="209"/>
      <c r="R2501" s="209"/>
      <c r="S2501" s="209"/>
      <c r="T2501" s="210"/>
      <c r="AT2501" s="211" t="s">
        <v>296</v>
      </c>
      <c r="AU2501" s="211" t="s">
        <v>82</v>
      </c>
      <c r="AV2501" s="13" t="s">
        <v>82</v>
      </c>
      <c r="AW2501" s="13" t="s">
        <v>34</v>
      </c>
      <c r="AX2501" s="13" t="s">
        <v>73</v>
      </c>
      <c r="AY2501" s="211" t="s">
        <v>286</v>
      </c>
    </row>
    <row r="2502" spans="1:65" s="14" customFormat="1" ht="11.25">
      <c r="B2502" s="212"/>
      <c r="C2502" s="213"/>
      <c r="D2502" s="202" t="s">
        <v>296</v>
      </c>
      <c r="E2502" s="214" t="s">
        <v>21</v>
      </c>
      <c r="F2502" s="215" t="s">
        <v>300</v>
      </c>
      <c r="G2502" s="213"/>
      <c r="H2502" s="216">
        <v>110</v>
      </c>
      <c r="I2502" s="217"/>
      <c r="J2502" s="213"/>
      <c r="K2502" s="213"/>
      <c r="L2502" s="218"/>
      <c r="M2502" s="219"/>
      <c r="N2502" s="220"/>
      <c r="O2502" s="220"/>
      <c r="P2502" s="220"/>
      <c r="Q2502" s="220"/>
      <c r="R2502" s="220"/>
      <c r="S2502" s="220"/>
      <c r="T2502" s="221"/>
      <c r="AT2502" s="222" t="s">
        <v>296</v>
      </c>
      <c r="AU2502" s="222" t="s">
        <v>82</v>
      </c>
      <c r="AV2502" s="14" t="s">
        <v>93</v>
      </c>
      <c r="AW2502" s="14" t="s">
        <v>34</v>
      </c>
      <c r="AX2502" s="14" t="s">
        <v>73</v>
      </c>
      <c r="AY2502" s="222" t="s">
        <v>286</v>
      </c>
    </row>
    <row r="2503" spans="1:65" s="15" customFormat="1" ht="11.25">
      <c r="B2503" s="223"/>
      <c r="C2503" s="224"/>
      <c r="D2503" s="202" t="s">
        <v>296</v>
      </c>
      <c r="E2503" s="225" t="s">
        <v>21</v>
      </c>
      <c r="F2503" s="226" t="s">
        <v>1428</v>
      </c>
      <c r="G2503" s="224"/>
      <c r="H2503" s="225" t="s">
        <v>21</v>
      </c>
      <c r="I2503" s="227"/>
      <c r="J2503" s="224"/>
      <c r="K2503" s="224"/>
      <c r="L2503" s="228"/>
      <c r="M2503" s="229"/>
      <c r="N2503" s="230"/>
      <c r="O2503" s="230"/>
      <c r="P2503" s="230"/>
      <c r="Q2503" s="230"/>
      <c r="R2503" s="230"/>
      <c r="S2503" s="230"/>
      <c r="T2503" s="231"/>
      <c r="AT2503" s="232" t="s">
        <v>296</v>
      </c>
      <c r="AU2503" s="232" t="s">
        <v>82</v>
      </c>
      <c r="AV2503" s="15" t="s">
        <v>80</v>
      </c>
      <c r="AW2503" s="15" t="s">
        <v>34</v>
      </c>
      <c r="AX2503" s="15" t="s">
        <v>73</v>
      </c>
      <c r="AY2503" s="232" t="s">
        <v>286</v>
      </c>
    </row>
    <row r="2504" spans="1:65" s="13" customFormat="1" ht="11.25">
      <c r="B2504" s="200"/>
      <c r="C2504" s="201"/>
      <c r="D2504" s="202" t="s">
        <v>296</v>
      </c>
      <c r="E2504" s="203" t="s">
        <v>21</v>
      </c>
      <c r="F2504" s="204" t="s">
        <v>2736</v>
      </c>
      <c r="G2504" s="201"/>
      <c r="H2504" s="205">
        <v>50</v>
      </c>
      <c r="I2504" s="206"/>
      <c r="J2504" s="201"/>
      <c r="K2504" s="201"/>
      <c r="L2504" s="207"/>
      <c r="M2504" s="208"/>
      <c r="N2504" s="209"/>
      <c r="O2504" s="209"/>
      <c r="P2504" s="209"/>
      <c r="Q2504" s="209"/>
      <c r="R2504" s="209"/>
      <c r="S2504" s="209"/>
      <c r="T2504" s="210"/>
      <c r="AT2504" s="211" t="s">
        <v>296</v>
      </c>
      <c r="AU2504" s="211" t="s">
        <v>82</v>
      </c>
      <c r="AV2504" s="13" t="s">
        <v>82</v>
      </c>
      <c r="AW2504" s="13" t="s">
        <v>34</v>
      </c>
      <c r="AX2504" s="13" t="s">
        <v>73</v>
      </c>
      <c r="AY2504" s="211" t="s">
        <v>286</v>
      </c>
    </row>
    <row r="2505" spans="1:65" s="14" customFormat="1" ht="11.25">
      <c r="B2505" s="212"/>
      <c r="C2505" s="213"/>
      <c r="D2505" s="202" t="s">
        <v>296</v>
      </c>
      <c r="E2505" s="214" t="s">
        <v>21</v>
      </c>
      <c r="F2505" s="215" t="s">
        <v>300</v>
      </c>
      <c r="G2505" s="213"/>
      <c r="H2505" s="216">
        <v>50</v>
      </c>
      <c r="I2505" s="217"/>
      <c r="J2505" s="213"/>
      <c r="K2505" s="213"/>
      <c r="L2505" s="218"/>
      <c r="M2505" s="219"/>
      <c r="N2505" s="220"/>
      <c r="O2505" s="220"/>
      <c r="P2505" s="220"/>
      <c r="Q2505" s="220"/>
      <c r="R2505" s="220"/>
      <c r="S2505" s="220"/>
      <c r="T2505" s="221"/>
      <c r="AT2505" s="222" t="s">
        <v>296</v>
      </c>
      <c r="AU2505" s="222" t="s">
        <v>82</v>
      </c>
      <c r="AV2505" s="14" t="s">
        <v>93</v>
      </c>
      <c r="AW2505" s="14" t="s">
        <v>34</v>
      </c>
      <c r="AX2505" s="14" t="s">
        <v>73</v>
      </c>
      <c r="AY2505" s="222" t="s">
        <v>286</v>
      </c>
    </row>
    <row r="2506" spans="1:65" s="16" customFormat="1" ht="11.25">
      <c r="B2506" s="233"/>
      <c r="C2506" s="234"/>
      <c r="D2506" s="202" t="s">
        <v>296</v>
      </c>
      <c r="E2506" s="235" t="s">
        <v>21</v>
      </c>
      <c r="F2506" s="236" t="s">
        <v>307</v>
      </c>
      <c r="G2506" s="234"/>
      <c r="H2506" s="237">
        <v>160</v>
      </c>
      <c r="I2506" s="238"/>
      <c r="J2506" s="234"/>
      <c r="K2506" s="234"/>
      <c r="L2506" s="239"/>
      <c r="M2506" s="240"/>
      <c r="N2506" s="241"/>
      <c r="O2506" s="241"/>
      <c r="P2506" s="241"/>
      <c r="Q2506" s="241"/>
      <c r="R2506" s="241"/>
      <c r="S2506" s="241"/>
      <c r="T2506" s="242"/>
      <c r="AT2506" s="243" t="s">
        <v>296</v>
      </c>
      <c r="AU2506" s="243" t="s">
        <v>82</v>
      </c>
      <c r="AV2506" s="16" t="s">
        <v>103</v>
      </c>
      <c r="AW2506" s="16" t="s">
        <v>34</v>
      </c>
      <c r="AX2506" s="16" t="s">
        <v>80</v>
      </c>
      <c r="AY2506" s="243" t="s">
        <v>286</v>
      </c>
    </row>
    <row r="2507" spans="1:65" s="2" customFormat="1" ht="24.2" customHeight="1">
      <c r="A2507" s="36"/>
      <c r="B2507" s="37"/>
      <c r="C2507" s="182" t="s">
        <v>2737</v>
      </c>
      <c r="D2507" s="182" t="s">
        <v>288</v>
      </c>
      <c r="E2507" s="183" t="s">
        <v>2738</v>
      </c>
      <c r="F2507" s="184" t="s">
        <v>2739</v>
      </c>
      <c r="G2507" s="185" t="s">
        <v>129</v>
      </c>
      <c r="H2507" s="186">
        <v>12.4</v>
      </c>
      <c r="I2507" s="187"/>
      <c r="J2507" s="188">
        <f>ROUND(I2507*H2507,2)</f>
        <v>0</v>
      </c>
      <c r="K2507" s="184" t="s">
        <v>292</v>
      </c>
      <c r="L2507" s="41"/>
      <c r="M2507" s="189" t="s">
        <v>21</v>
      </c>
      <c r="N2507" s="190" t="s">
        <v>44</v>
      </c>
      <c r="O2507" s="66"/>
      <c r="P2507" s="191">
        <f>O2507*H2507</f>
        <v>0</v>
      </c>
      <c r="Q2507" s="191">
        <v>0</v>
      </c>
      <c r="R2507" s="191">
        <f>Q2507*H2507</f>
        <v>0</v>
      </c>
      <c r="S2507" s="191">
        <v>4.2000000000000003E-2</v>
      </c>
      <c r="T2507" s="192">
        <f>S2507*H2507</f>
        <v>0.52080000000000004</v>
      </c>
      <c r="U2507" s="36"/>
      <c r="V2507" s="36"/>
      <c r="W2507" s="36"/>
      <c r="X2507" s="36"/>
      <c r="Y2507" s="36"/>
      <c r="Z2507" s="36"/>
      <c r="AA2507" s="36"/>
      <c r="AB2507" s="36"/>
      <c r="AC2507" s="36"/>
      <c r="AD2507" s="36"/>
      <c r="AE2507" s="36"/>
      <c r="AR2507" s="193" t="s">
        <v>103</v>
      </c>
      <c r="AT2507" s="193" t="s">
        <v>288</v>
      </c>
      <c r="AU2507" s="193" t="s">
        <v>82</v>
      </c>
      <c r="AY2507" s="19" t="s">
        <v>286</v>
      </c>
      <c r="BE2507" s="194">
        <f>IF(N2507="základní",J2507,0)</f>
        <v>0</v>
      </c>
      <c r="BF2507" s="194">
        <f>IF(N2507="snížená",J2507,0)</f>
        <v>0</v>
      </c>
      <c r="BG2507" s="194">
        <f>IF(N2507="zákl. přenesená",J2507,0)</f>
        <v>0</v>
      </c>
      <c r="BH2507" s="194">
        <f>IF(N2507="sníž. přenesená",J2507,0)</f>
        <v>0</v>
      </c>
      <c r="BI2507" s="194">
        <f>IF(N2507="nulová",J2507,0)</f>
        <v>0</v>
      </c>
      <c r="BJ2507" s="19" t="s">
        <v>80</v>
      </c>
      <c r="BK2507" s="194">
        <f>ROUND(I2507*H2507,2)</f>
        <v>0</v>
      </c>
      <c r="BL2507" s="19" t="s">
        <v>103</v>
      </c>
      <c r="BM2507" s="193" t="s">
        <v>2740</v>
      </c>
    </row>
    <row r="2508" spans="1:65" s="2" customFormat="1" ht="11.25">
      <c r="A2508" s="36"/>
      <c r="B2508" s="37"/>
      <c r="C2508" s="38"/>
      <c r="D2508" s="195" t="s">
        <v>294</v>
      </c>
      <c r="E2508" s="38"/>
      <c r="F2508" s="196" t="s">
        <v>2741</v>
      </c>
      <c r="G2508" s="38"/>
      <c r="H2508" s="38"/>
      <c r="I2508" s="197"/>
      <c r="J2508" s="38"/>
      <c r="K2508" s="38"/>
      <c r="L2508" s="41"/>
      <c r="M2508" s="198"/>
      <c r="N2508" s="199"/>
      <c r="O2508" s="66"/>
      <c r="P2508" s="66"/>
      <c r="Q2508" s="66"/>
      <c r="R2508" s="66"/>
      <c r="S2508" s="66"/>
      <c r="T2508" s="67"/>
      <c r="U2508" s="36"/>
      <c r="V2508" s="36"/>
      <c r="W2508" s="36"/>
      <c r="X2508" s="36"/>
      <c r="Y2508" s="36"/>
      <c r="Z2508" s="36"/>
      <c r="AA2508" s="36"/>
      <c r="AB2508" s="36"/>
      <c r="AC2508" s="36"/>
      <c r="AD2508" s="36"/>
      <c r="AE2508" s="36"/>
      <c r="AT2508" s="19" t="s">
        <v>294</v>
      </c>
      <c r="AU2508" s="19" t="s">
        <v>82</v>
      </c>
    </row>
    <row r="2509" spans="1:65" s="13" customFormat="1" ht="11.25">
      <c r="B2509" s="200"/>
      <c r="C2509" s="201"/>
      <c r="D2509" s="202" t="s">
        <v>296</v>
      </c>
      <c r="E2509" s="203" t="s">
        <v>21</v>
      </c>
      <c r="F2509" s="204" t="s">
        <v>2742</v>
      </c>
      <c r="G2509" s="201"/>
      <c r="H2509" s="205">
        <v>6</v>
      </c>
      <c r="I2509" s="206"/>
      <c r="J2509" s="201"/>
      <c r="K2509" s="201"/>
      <c r="L2509" s="207"/>
      <c r="M2509" s="208"/>
      <c r="N2509" s="209"/>
      <c r="O2509" s="209"/>
      <c r="P2509" s="209"/>
      <c r="Q2509" s="209"/>
      <c r="R2509" s="209"/>
      <c r="S2509" s="209"/>
      <c r="T2509" s="210"/>
      <c r="AT2509" s="211" t="s">
        <v>296</v>
      </c>
      <c r="AU2509" s="211" t="s">
        <v>82</v>
      </c>
      <c r="AV2509" s="13" t="s">
        <v>82</v>
      </c>
      <c r="AW2509" s="13" t="s">
        <v>34</v>
      </c>
      <c r="AX2509" s="13" t="s">
        <v>73</v>
      </c>
      <c r="AY2509" s="211" t="s">
        <v>286</v>
      </c>
    </row>
    <row r="2510" spans="1:65" s="13" customFormat="1" ht="11.25">
      <c r="B2510" s="200"/>
      <c r="C2510" s="201"/>
      <c r="D2510" s="202" t="s">
        <v>296</v>
      </c>
      <c r="E2510" s="203" t="s">
        <v>21</v>
      </c>
      <c r="F2510" s="204" t="s">
        <v>2743</v>
      </c>
      <c r="G2510" s="201"/>
      <c r="H2510" s="205">
        <v>6.4</v>
      </c>
      <c r="I2510" s="206"/>
      <c r="J2510" s="201"/>
      <c r="K2510" s="201"/>
      <c r="L2510" s="207"/>
      <c r="M2510" s="208"/>
      <c r="N2510" s="209"/>
      <c r="O2510" s="209"/>
      <c r="P2510" s="209"/>
      <c r="Q2510" s="209"/>
      <c r="R2510" s="209"/>
      <c r="S2510" s="209"/>
      <c r="T2510" s="210"/>
      <c r="AT2510" s="211" t="s">
        <v>296</v>
      </c>
      <c r="AU2510" s="211" t="s">
        <v>82</v>
      </c>
      <c r="AV2510" s="13" t="s">
        <v>82</v>
      </c>
      <c r="AW2510" s="13" t="s">
        <v>34</v>
      </c>
      <c r="AX2510" s="13" t="s">
        <v>73</v>
      </c>
      <c r="AY2510" s="211" t="s">
        <v>286</v>
      </c>
    </row>
    <row r="2511" spans="1:65" s="14" customFormat="1" ht="11.25">
      <c r="B2511" s="212"/>
      <c r="C2511" s="213"/>
      <c r="D2511" s="202" t="s">
        <v>296</v>
      </c>
      <c r="E2511" s="214" t="s">
        <v>21</v>
      </c>
      <c r="F2511" s="215" t="s">
        <v>300</v>
      </c>
      <c r="G2511" s="213"/>
      <c r="H2511" s="216">
        <v>12.4</v>
      </c>
      <c r="I2511" s="217"/>
      <c r="J2511" s="213"/>
      <c r="K2511" s="213"/>
      <c r="L2511" s="218"/>
      <c r="M2511" s="219"/>
      <c r="N2511" s="220"/>
      <c r="O2511" s="220"/>
      <c r="P2511" s="220"/>
      <c r="Q2511" s="220"/>
      <c r="R2511" s="220"/>
      <c r="S2511" s="220"/>
      <c r="T2511" s="221"/>
      <c r="AT2511" s="222" t="s">
        <v>296</v>
      </c>
      <c r="AU2511" s="222" t="s">
        <v>82</v>
      </c>
      <c r="AV2511" s="14" t="s">
        <v>93</v>
      </c>
      <c r="AW2511" s="14" t="s">
        <v>34</v>
      </c>
      <c r="AX2511" s="14" t="s">
        <v>80</v>
      </c>
      <c r="AY2511" s="222" t="s">
        <v>286</v>
      </c>
    </row>
    <row r="2512" spans="1:65" s="2" customFormat="1" ht="24.2" customHeight="1">
      <c r="A2512" s="36"/>
      <c r="B2512" s="37"/>
      <c r="C2512" s="182" t="s">
        <v>2744</v>
      </c>
      <c r="D2512" s="182" t="s">
        <v>288</v>
      </c>
      <c r="E2512" s="183" t="s">
        <v>2745</v>
      </c>
      <c r="F2512" s="184" t="s">
        <v>2746</v>
      </c>
      <c r="G2512" s="185" t="s">
        <v>129</v>
      </c>
      <c r="H2512" s="186">
        <v>9.6</v>
      </c>
      <c r="I2512" s="187"/>
      <c r="J2512" s="188">
        <f>ROUND(I2512*H2512,2)</f>
        <v>0</v>
      </c>
      <c r="K2512" s="184" t="s">
        <v>292</v>
      </c>
      <c r="L2512" s="41"/>
      <c r="M2512" s="189" t="s">
        <v>21</v>
      </c>
      <c r="N2512" s="190" t="s">
        <v>44</v>
      </c>
      <c r="O2512" s="66"/>
      <c r="P2512" s="191">
        <f>O2512*H2512</f>
        <v>0</v>
      </c>
      <c r="Q2512" s="191">
        <v>1.23E-3</v>
      </c>
      <c r="R2512" s="191">
        <f>Q2512*H2512</f>
        <v>1.1807999999999999E-2</v>
      </c>
      <c r="S2512" s="191">
        <v>1.7000000000000001E-2</v>
      </c>
      <c r="T2512" s="192">
        <f>S2512*H2512</f>
        <v>0.16320000000000001</v>
      </c>
      <c r="U2512" s="36"/>
      <c r="V2512" s="36"/>
      <c r="W2512" s="36"/>
      <c r="X2512" s="36"/>
      <c r="Y2512" s="36"/>
      <c r="Z2512" s="36"/>
      <c r="AA2512" s="36"/>
      <c r="AB2512" s="36"/>
      <c r="AC2512" s="36"/>
      <c r="AD2512" s="36"/>
      <c r="AE2512" s="36"/>
      <c r="AR2512" s="193" t="s">
        <v>103</v>
      </c>
      <c r="AT2512" s="193" t="s">
        <v>288</v>
      </c>
      <c r="AU2512" s="193" t="s">
        <v>82</v>
      </c>
      <c r="AY2512" s="19" t="s">
        <v>286</v>
      </c>
      <c r="BE2512" s="194">
        <f>IF(N2512="základní",J2512,0)</f>
        <v>0</v>
      </c>
      <c r="BF2512" s="194">
        <f>IF(N2512="snížená",J2512,0)</f>
        <v>0</v>
      </c>
      <c r="BG2512" s="194">
        <f>IF(N2512="zákl. přenesená",J2512,0)</f>
        <v>0</v>
      </c>
      <c r="BH2512" s="194">
        <f>IF(N2512="sníž. přenesená",J2512,0)</f>
        <v>0</v>
      </c>
      <c r="BI2512" s="194">
        <f>IF(N2512="nulová",J2512,0)</f>
        <v>0</v>
      </c>
      <c r="BJ2512" s="19" t="s">
        <v>80</v>
      </c>
      <c r="BK2512" s="194">
        <f>ROUND(I2512*H2512,2)</f>
        <v>0</v>
      </c>
      <c r="BL2512" s="19" t="s">
        <v>103</v>
      </c>
      <c r="BM2512" s="193" t="s">
        <v>2747</v>
      </c>
    </row>
    <row r="2513" spans="1:65" s="2" customFormat="1" ht="11.25">
      <c r="A2513" s="36"/>
      <c r="B2513" s="37"/>
      <c r="C2513" s="38"/>
      <c r="D2513" s="195" t="s">
        <v>294</v>
      </c>
      <c r="E2513" s="38"/>
      <c r="F2513" s="196" t="s">
        <v>2748</v>
      </c>
      <c r="G2513" s="38"/>
      <c r="H2513" s="38"/>
      <c r="I2513" s="197"/>
      <c r="J2513" s="38"/>
      <c r="K2513" s="38"/>
      <c r="L2513" s="41"/>
      <c r="M2513" s="198"/>
      <c r="N2513" s="199"/>
      <c r="O2513" s="66"/>
      <c r="P2513" s="66"/>
      <c r="Q2513" s="66"/>
      <c r="R2513" s="66"/>
      <c r="S2513" s="66"/>
      <c r="T2513" s="67"/>
      <c r="U2513" s="36"/>
      <c r="V2513" s="36"/>
      <c r="W2513" s="36"/>
      <c r="X2513" s="36"/>
      <c r="Y2513" s="36"/>
      <c r="Z2513" s="36"/>
      <c r="AA2513" s="36"/>
      <c r="AB2513" s="36"/>
      <c r="AC2513" s="36"/>
      <c r="AD2513" s="36"/>
      <c r="AE2513" s="36"/>
      <c r="AT2513" s="19" t="s">
        <v>294</v>
      </c>
      <c r="AU2513" s="19" t="s">
        <v>82</v>
      </c>
    </row>
    <row r="2514" spans="1:65" s="15" customFormat="1" ht="11.25">
      <c r="B2514" s="223"/>
      <c r="C2514" s="224"/>
      <c r="D2514" s="202" t="s">
        <v>296</v>
      </c>
      <c r="E2514" s="225" t="s">
        <v>21</v>
      </c>
      <c r="F2514" s="226" t="s">
        <v>1428</v>
      </c>
      <c r="G2514" s="224"/>
      <c r="H2514" s="225" t="s">
        <v>21</v>
      </c>
      <c r="I2514" s="227"/>
      <c r="J2514" s="224"/>
      <c r="K2514" s="224"/>
      <c r="L2514" s="228"/>
      <c r="M2514" s="229"/>
      <c r="N2514" s="230"/>
      <c r="O2514" s="230"/>
      <c r="P2514" s="230"/>
      <c r="Q2514" s="230"/>
      <c r="R2514" s="230"/>
      <c r="S2514" s="230"/>
      <c r="T2514" s="231"/>
      <c r="AT2514" s="232" t="s">
        <v>296</v>
      </c>
      <c r="AU2514" s="232" t="s">
        <v>82</v>
      </c>
      <c r="AV2514" s="15" t="s">
        <v>80</v>
      </c>
      <c r="AW2514" s="15" t="s">
        <v>34</v>
      </c>
      <c r="AX2514" s="15" t="s">
        <v>73</v>
      </c>
      <c r="AY2514" s="232" t="s">
        <v>286</v>
      </c>
    </row>
    <row r="2515" spans="1:65" s="13" customFormat="1" ht="11.25">
      <c r="B2515" s="200"/>
      <c r="C2515" s="201"/>
      <c r="D2515" s="202" t="s">
        <v>296</v>
      </c>
      <c r="E2515" s="203" t="s">
        <v>21</v>
      </c>
      <c r="F2515" s="204" t="s">
        <v>2749</v>
      </c>
      <c r="G2515" s="201"/>
      <c r="H2515" s="205">
        <v>4.5</v>
      </c>
      <c r="I2515" s="206"/>
      <c r="J2515" s="201"/>
      <c r="K2515" s="201"/>
      <c r="L2515" s="207"/>
      <c r="M2515" s="208"/>
      <c r="N2515" s="209"/>
      <c r="O2515" s="209"/>
      <c r="P2515" s="209"/>
      <c r="Q2515" s="209"/>
      <c r="R2515" s="209"/>
      <c r="S2515" s="209"/>
      <c r="T2515" s="210"/>
      <c r="AT2515" s="211" t="s">
        <v>296</v>
      </c>
      <c r="AU2515" s="211" t="s">
        <v>82</v>
      </c>
      <c r="AV2515" s="13" t="s">
        <v>82</v>
      </c>
      <c r="AW2515" s="13" t="s">
        <v>34</v>
      </c>
      <c r="AX2515" s="13" t="s">
        <v>73</v>
      </c>
      <c r="AY2515" s="211" t="s">
        <v>286</v>
      </c>
    </row>
    <row r="2516" spans="1:65" s="13" customFormat="1" ht="11.25">
      <c r="B2516" s="200"/>
      <c r="C2516" s="201"/>
      <c r="D2516" s="202" t="s">
        <v>296</v>
      </c>
      <c r="E2516" s="203" t="s">
        <v>21</v>
      </c>
      <c r="F2516" s="204" t="s">
        <v>2750</v>
      </c>
      <c r="G2516" s="201"/>
      <c r="H2516" s="205">
        <v>3.6</v>
      </c>
      <c r="I2516" s="206"/>
      <c r="J2516" s="201"/>
      <c r="K2516" s="201"/>
      <c r="L2516" s="207"/>
      <c r="M2516" s="208"/>
      <c r="N2516" s="209"/>
      <c r="O2516" s="209"/>
      <c r="P2516" s="209"/>
      <c r="Q2516" s="209"/>
      <c r="R2516" s="209"/>
      <c r="S2516" s="209"/>
      <c r="T2516" s="210"/>
      <c r="AT2516" s="211" t="s">
        <v>296</v>
      </c>
      <c r="AU2516" s="211" t="s">
        <v>82</v>
      </c>
      <c r="AV2516" s="13" t="s">
        <v>82</v>
      </c>
      <c r="AW2516" s="13" t="s">
        <v>34</v>
      </c>
      <c r="AX2516" s="13" t="s">
        <v>73</v>
      </c>
      <c r="AY2516" s="211" t="s">
        <v>286</v>
      </c>
    </row>
    <row r="2517" spans="1:65" s="13" customFormat="1" ht="11.25">
      <c r="B2517" s="200"/>
      <c r="C2517" s="201"/>
      <c r="D2517" s="202" t="s">
        <v>296</v>
      </c>
      <c r="E2517" s="203" t="s">
        <v>21</v>
      </c>
      <c r="F2517" s="204" t="s">
        <v>2751</v>
      </c>
      <c r="G2517" s="201"/>
      <c r="H2517" s="205">
        <v>1.5</v>
      </c>
      <c r="I2517" s="206"/>
      <c r="J2517" s="201"/>
      <c r="K2517" s="201"/>
      <c r="L2517" s="207"/>
      <c r="M2517" s="208"/>
      <c r="N2517" s="209"/>
      <c r="O2517" s="209"/>
      <c r="P2517" s="209"/>
      <c r="Q2517" s="209"/>
      <c r="R2517" s="209"/>
      <c r="S2517" s="209"/>
      <c r="T2517" s="210"/>
      <c r="AT2517" s="211" t="s">
        <v>296</v>
      </c>
      <c r="AU2517" s="211" t="s">
        <v>82</v>
      </c>
      <c r="AV2517" s="13" t="s">
        <v>82</v>
      </c>
      <c r="AW2517" s="13" t="s">
        <v>34</v>
      </c>
      <c r="AX2517" s="13" t="s">
        <v>73</v>
      </c>
      <c r="AY2517" s="211" t="s">
        <v>286</v>
      </c>
    </row>
    <row r="2518" spans="1:65" s="14" customFormat="1" ht="11.25">
      <c r="B2518" s="212"/>
      <c r="C2518" s="213"/>
      <c r="D2518" s="202" t="s">
        <v>296</v>
      </c>
      <c r="E2518" s="214" t="s">
        <v>21</v>
      </c>
      <c r="F2518" s="215" t="s">
        <v>300</v>
      </c>
      <c r="G2518" s="213"/>
      <c r="H2518" s="216">
        <v>9.6</v>
      </c>
      <c r="I2518" s="217"/>
      <c r="J2518" s="213"/>
      <c r="K2518" s="213"/>
      <c r="L2518" s="218"/>
      <c r="M2518" s="219"/>
      <c r="N2518" s="220"/>
      <c r="O2518" s="220"/>
      <c r="P2518" s="220"/>
      <c r="Q2518" s="220"/>
      <c r="R2518" s="220"/>
      <c r="S2518" s="220"/>
      <c r="T2518" s="221"/>
      <c r="AT2518" s="222" t="s">
        <v>296</v>
      </c>
      <c r="AU2518" s="222" t="s">
        <v>82</v>
      </c>
      <c r="AV2518" s="14" t="s">
        <v>93</v>
      </c>
      <c r="AW2518" s="14" t="s">
        <v>34</v>
      </c>
      <c r="AX2518" s="14" t="s">
        <v>80</v>
      </c>
      <c r="AY2518" s="222" t="s">
        <v>286</v>
      </c>
    </row>
    <row r="2519" spans="1:65" s="2" customFormat="1" ht="24.2" customHeight="1">
      <c r="A2519" s="36"/>
      <c r="B2519" s="37"/>
      <c r="C2519" s="182" t="s">
        <v>2752</v>
      </c>
      <c r="D2519" s="182" t="s">
        <v>288</v>
      </c>
      <c r="E2519" s="183" t="s">
        <v>2753</v>
      </c>
      <c r="F2519" s="184" t="s">
        <v>2754</v>
      </c>
      <c r="G2519" s="185" t="s">
        <v>129</v>
      </c>
      <c r="H2519" s="186">
        <v>0.3</v>
      </c>
      <c r="I2519" s="187"/>
      <c r="J2519" s="188">
        <f>ROUND(I2519*H2519,2)</f>
        <v>0</v>
      </c>
      <c r="K2519" s="184" t="s">
        <v>292</v>
      </c>
      <c r="L2519" s="41"/>
      <c r="M2519" s="189" t="s">
        <v>21</v>
      </c>
      <c r="N2519" s="190" t="s">
        <v>44</v>
      </c>
      <c r="O2519" s="66"/>
      <c r="P2519" s="191">
        <f>O2519*H2519</f>
        <v>0</v>
      </c>
      <c r="Q2519" s="191">
        <v>1.32E-3</v>
      </c>
      <c r="R2519" s="191">
        <f>Q2519*H2519</f>
        <v>3.9599999999999998E-4</v>
      </c>
      <c r="S2519" s="191">
        <v>2.5000000000000001E-2</v>
      </c>
      <c r="T2519" s="192">
        <f>S2519*H2519</f>
        <v>7.4999999999999997E-3</v>
      </c>
      <c r="U2519" s="36"/>
      <c r="V2519" s="36"/>
      <c r="W2519" s="36"/>
      <c r="X2519" s="36"/>
      <c r="Y2519" s="36"/>
      <c r="Z2519" s="36"/>
      <c r="AA2519" s="36"/>
      <c r="AB2519" s="36"/>
      <c r="AC2519" s="36"/>
      <c r="AD2519" s="36"/>
      <c r="AE2519" s="36"/>
      <c r="AR2519" s="193" t="s">
        <v>103</v>
      </c>
      <c r="AT2519" s="193" t="s">
        <v>288</v>
      </c>
      <c r="AU2519" s="193" t="s">
        <v>82</v>
      </c>
      <c r="AY2519" s="19" t="s">
        <v>286</v>
      </c>
      <c r="BE2519" s="194">
        <f>IF(N2519="základní",J2519,0)</f>
        <v>0</v>
      </c>
      <c r="BF2519" s="194">
        <f>IF(N2519="snížená",J2519,0)</f>
        <v>0</v>
      </c>
      <c r="BG2519" s="194">
        <f>IF(N2519="zákl. přenesená",J2519,0)</f>
        <v>0</v>
      </c>
      <c r="BH2519" s="194">
        <f>IF(N2519="sníž. přenesená",J2519,0)</f>
        <v>0</v>
      </c>
      <c r="BI2519" s="194">
        <f>IF(N2519="nulová",J2519,0)</f>
        <v>0</v>
      </c>
      <c r="BJ2519" s="19" t="s">
        <v>80</v>
      </c>
      <c r="BK2519" s="194">
        <f>ROUND(I2519*H2519,2)</f>
        <v>0</v>
      </c>
      <c r="BL2519" s="19" t="s">
        <v>103</v>
      </c>
      <c r="BM2519" s="193" t="s">
        <v>2755</v>
      </c>
    </row>
    <row r="2520" spans="1:65" s="2" customFormat="1" ht="11.25">
      <c r="A2520" s="36"/>
      <c r="B2520" s="37"/>
      <c r="C2520" s="38"/>
      <c r="D2520" s="195" t="s">
        <v>294</v>
      </c>
      <c r="E2520" s="38"/>
      <c r="F2520" s="196" t="s">
        <v>2756</v>
      </c>
      <c r="G2520" s="38"/>
      <c r="H2520" s="38"/>
      <c r="I2520" s="197"/>
      <c r="J2520" s="38"/>
      <c r="K2520" s="38"/>
      <c r="L2520" s="41"/>
      <c r="M2520" s="198"/>
      <c r="N2520" s="199"/>
      <c r="O2520" s="66"/>
      <c r="P2520" s="66"/>
      <c r="Q2520" s="66"/>
      <c r="R2520" s="66"/>
      <c r="S2520" s="66"/>
      <c r="T2520" s="67"/>
      <c r="U2520" s="36"/>
      <c r="V2520" s="36"/>
      <c r="W2520" s="36"/>
      <c r="X2520" s="36"/>
      <c r="Y2520" s="36"/>
      <c r="Z2520" s="36"/>
      <c r="AA2520" s="36"/>
      <c r="AB2520" s="36"/>
      <c r="AC2520" s="36"/>
      <c r="AD2520" s="36"/>
      <c r="AE2520" s="36"/>
      <c r="AT2520" s="19" t="s">
        <v>294</v>
      </c>
      <c r="AU2520" s="19" t="s">
        <v>82</v>
      </c>
    </row>
    <row r="2521" spans="1:65" s="15" customFormat="1" ht="11.25">
      <c r="B2521" s="223"/>
      <c r="C2521" s="224"/>
      <c r="D2521" s="202" t="s">
        <v>296</v>
      </c>
      <c r="E2521" s="225" t="s">
        <v>21</v>
      </c>
      <c r="F2521" s="226" t="s">
        <v>2757</v>
      </c>
      <c r="G2521" s="224"/>
      <c r="H2521" s="225" t="s">
        <v>21</v>
      </c>
      <c r="I2521" s="227"/>
      <c r="J2521" s="224"/>
      <c r="K2521" s="224"/>
      <c r="L2521" s="228"/>
      <c r="M2521" s="229"/>
      <c r="N2521" s="230"/>
      <c r="O2521" s="230"/>
      <c r="P2521" s="230"/>
      <c r="Q2521" s="230"/>
      <c r="R2521" s="230"/>
      <c r="S2521" s="230"/>
      <c r="T2521" s="231"/>
      <c r="AT2521" s="232" t="s">
        <v>296</v>
      </c>
      <c r="AU2521" s="232" t="s">
        <v>82</v>
      </c>
      <c r="AV2521" s="15" t="s">
        <v>80</v>
      </c>
      <c r="AW2521" s="15" t="s">
        <v>34</v>
      </c>
      <c r="AX2521" s="15" t="s">
        <v>73</v>
      </c>
      <c r="AY2521" s="232" t="s">
        <v>286</v>
      </c>
    </row>
    <row r="2522" spans="1:65" s="13" customFormat="1" ht="11.25">
      <c r="B2522" s="200"/>
      <c r="C2522" s="201"/>
      <c r="D2522" s="202" t="s">
        <v>296</v>
      </c>
      <c r="E2522" s="203" t="s">
        <v>21</v>
      </c>
      <c r="F2522" s="204" t="s">
        <v>2758</v>
      </c>
      <c r="G2522" s="201"/>
      <c r="H2522" s="205">
        <v>0.3</v>
      </c>
      <c r="I2522" s="206"/>
      <c r="J2522" s="201"/>
      <c r="K2522" s="201"/>
      <c r="L2522" s="207"/>
      <c r="M2522" s="208"/>
      <c r="N2522" s="209"/>
      <c r="O2522" s="209"/>
      <c r="P2522" s="209"/>
      <c r="Q2522" s="209"/>
      <c r="R2522" s="209"/>
      <c r="S2522" s="209"/>
      <c r="T2522" s="210"/>
      <c r="AT2522" s="211" t="s">
        <v>296</v>
      </c>
      <c r="AU2522" s="211" t="s">
        <v>82</v>
      </c>
      <c r="AV2522" s="13" t="s">
        <v>82</v>
      </c>
      <c r="AW2522" s="13" t="s">
        <v>34</v>
      </c>
      <c r="AX2522" s="13" t="s">
        <v>73</v>
      </c>
      <c r="AY2522" s="211" t="s">
        <v>286</v>
      </c>
    </row>
    <row r="2523" spans="1:65" s="14" customFormat="1" ht="11.25">
      <c r="B2523" s="212"/>
      <c r="C2523" s="213"/>
      <c r="D2523" s="202" t="s">
        <v>296</v>
      </c>
      <c r="E2523" s="214" t="s">
        <v>21</v>
      </c>
      <c r="F2523" s="215" t="s">
        <v>300</v>
      </c>
      <c r="G2523" s="213"/>
      <c r="H2523" s="216">
        <v>0.3</v>
      </c>
      <c r="I2523" s="217"/>
      <c r="J2523" s="213"/>
      <c r="K2523" s="213"/>
      <c r="L2523" s="218"/>
      <c r="M2523" s="219"/>
      <c r="N2523" s="220"/>
      <c r="O2523" s="220"/>
      <c r="P2523" s="220"/>
      <c r="Q2523" s="220"/>
      <c r="R2523" s="220"/>
      <c r="S2523" s="220"/>
      <c r="T2523" s="221"/>
      <c r="AT2523" s="222" t="s">
        <v>296</v>
      </c>
      <c r="AU2523" s="222" t="s">
        <v>82</v>
      </c>
      <c r="AV2523" s="14" t="s">
        <v>93</v>
      </c>
      <c r="AW2523" s="14" t="s">
        <v>34</v>
      </c>
      <c r="AX2523" s="14" t="s">
        <v>80</v>
      </c>
      <c r="AY2523" s="222" t="s">
        <v>286</v>
      </c>
    </row>
    <row r="2524" spans="1:65" s="2" customFormat="1" ht="24.2" customHeight="1">
      <c r="A2524" s="36"/>
      <c r="B2524" s="37"/>
      <c r="C2524" s="182" t="s">
        <v>2759</v>
      </c>
      <c r="D2524" s="182" t="s">
        <v>288</v>
      </c>
      <c r="E2524" s="183" t="s">
        <v>2760</v>
      </c>
      <c r="F2524" s="184" t="s">
        <v>2761</v>
      </c>
      <c r="G2524" s="185" t="s">
        <v>129</v>
      </c>
      <c r="H2524" s="186">
        <v>2.4</v>
      </c>
      <c r="I2524" s="187"/>
      <c r="J2524" s="188">
        <f>ROUND(I2524*H2524,2)</f>
        <v>0</v>
      </c>
      <c r="K2524" s="184" t="s">
        <v>292</v>
      </c>
      <c r="L2524" s="41"/>
      <c r="M2524" s="189" t="s">
        <v>21</v>
      </c>
      <c r="N2524" s="190" t="s">
        <v>44</v>
      </c>
      <c r="O2524" s="66"/>
      <c r="P2524" s="191">
        <f>O2524*H2524</f>
        <v>0</v>
      </c>
      <c r="Q2524" s="191">
        <v>1.47E-3</v>
      </c>
      <c r="R2524" s="191">
        <f>Q2524*H2524</f>
        <v>3.5279999999999999E-3</v>
      </c>
      <c r="S2524" s="191">
        <v>3.9E-2</v>
      </c>
      <c r="T2524" s="192">
        <f>S2524*H2524</f>
        <v>9.3600000000000003E-2</v>
      </c>
      <c r="U2524" s="36"/>
      <c r="V2524" s="36"/>
      <c r="W2524" s="36"/>
      <c r="X2524" s="36"/>
      <c r="Y2524" s="36"/>
      <c r="Z2524" s="36"/>
      <c r="AA2524" s="36"/>
      <c r="AB2524" s="36"/>
      <c r="AC2524" s="36"/>
      <c r="AD2524" s="36"/>
      <c r="AE2524" s="36"/>
      <c r="AR2524" s="193" t="s">
        <v>103</v>
      </c>
      <c r="AT2524" s="193" t="s">
        <v>288</v>
      </c>
      <c r="AU2524" s="193" t="s">
        <v>82</v>
      </c>
      <c r="AY2524" s="19" t="s">
        <v>286</v>
      </c>
      <c r="BE2524" s="194">
        <f>IF(N2524="základní",J2524,0)</f>
        <v>0</v>
      </c>
      <c r="BF2524" s="194">
        <f>IF(N2524="snížená",J2524,0)</f>
        <v>0</v>
      </c>
      <c r="BG2524" s="194">
        <f>IF(N2524="zákl. přenesená",J2524,0)</f>
        <v>0</v>
      </c>
      <c r="BH2524" s="194">
        <f>IF(N2524="sníž. přenesená",J2524,0)</f>
        <v>0</v>
      </c>
      <c r="BI2524" s="194">
        <f>IF(N2524="nulová",J2524,0)</f>
        <v>0</v>
      </c>
      <c r="BJ2524" s="19" t="s">
        <v>80</v>
      </c>
      <c r="BK2524" s="194">
        <f>ROUND(I2524*H2524,2)</f>
        <v>0</v>
      </c>
      <c r="BL2524" s="19" t="s">
        <v>103</v>
      </c>
      <c r="BM2524" s="193" t="s">
        <v>2762</v>
      </c>
    </row>
    <row r="2525" spans="1:65" s="2" customFormat="1" ht="11.25">
      <c r="A2525" s="36"/>
      <c r="B2525" s="37"/>
      <c r="C2525" s="38"/>
      <c r="D2525" s="195" t="s">
        <v>294</v>
      </c>
      <c r="E2525" s="38"/>
      <c r="F2525" s="196" t="s">
        <v>2763</v>
      </c>
      <c r="G2525" s="38"/>
      <c r="H2525" s="38"/>
      <c r="I2525" s="197"/>
      <c r="J2525" s="38"/>
      <c r="K2525" s="38"/>
      <c r="L2525" s="41"/>
      <c r="M2525" s="198"/>
      <c r="N2525" s="199"/>
      <c r="O2525" s="66"/>
      <c r="P2525" s="66"/>
      <c r="Q2525" s="66"/>
      <c r="R2525" s="66"/>
      <c r="S2525" s="66"/>
      <c r="T2525" s="67"/>
      <c r="U2525" s="36"/>
      <c r="V2525" s="36"/>
      <c r="W2525" s="36"/>
      <c r="X2525" s="36"/>
      <c r="Y2525" s="36"/>
      <c r="Z2525" s="36"/>
      <c r="AA2525" s="36"/>
      <c r="AB2525" s="36"/>
      <c r="AC2525" s="36"/>
      <c r="AD2525" s="36"/>
      <c r="AE2525" s="36"/>
      <c r="AT2525" s="19" t="s">
        <v>294</v>
      </c>
      <c r="AU2525" s="19" t="s">
        <v>82</v>
      </c>
    </row>
    <row r="2526" spans="1:65" s="15" customFormat="1" ht="11.25">
      <c r="B2526" s="223"/>
      <c r="C2526" s="224"/>
      <c r="D2526" s="202" t="s">
        <v>296</v>
      </c>
      <c r="E2526" s="225" t="s">
        <v>21</v>
      </c>
      <c r="F2526" s="226" t="s">
        <v>2757</v>
      </c>
      <c r="G2526" s="224"/>
      <c r="H2526" s="225" t="s">
        <v>21</v>
      </c>
      <c r="I2526" s="227"/>
      <c r="J2526" s="224"/>
      <c r="K2526" s="224"/>
      <c r="L2526" s="228"/>
      <c r="M2526" s="229"/>
      <c r="N2526" s="230"/>
      <c r="O2526" s="230"/>
      <c r="P2526" s="230"/>
      <c r="Q2526" s="230"/>
      <c r="R2526" s="230"/>
      <c r="S2526" s="230"/>
      <c r="T2526" s="231"/>
      <c r="AT2526" s="232" t="s">
        <v>296</v>
      </c>
      <c r="AU2526" s="232" t="s">
        <v>82</v>
      </c>
      <c r="AV2526" s="15" t="s">
        <v>80</v>
      </c>
      <c r="AW2526" s="15" t="s">
        <v>34</v>
      </c>
      <c r="AX2526" s="15" t="s">
        <v>73</v>
      </c>
      <c r="AY2526" s="232" t="s">
        <v>286</v>
      </c>
    </row>
    <row r="2527" spans="1:65" s="13" customFormat="1" ht="11.25">
      <c r="B2527" s="200"/>
      <c r="C2527" s="201"/>
      <c r="D2527" s="202" t="s">
        <v>296</v>
      </c>
      <c r="E2527" s="203" t="s">
        <v>21</v>
      </c>
      <c r="F2527" s="204" t="s">
        <v>2764</v>
      </c>
      <c r="G2527" s="201"/>
      <c r="H2527" s="205">
        <v>0.9</v>
      </c>
      <c r="I2527" s="206"/>
      <c r="J2527" s="201"/>
      <c r="K2527" s="201"/>
      <c r="L2527" s="207"/>
      <c r="M2527" s="208"/>
      <c r="N2527" s="209"/>
      <c r="O2527" s="209"/>
      <c r="P2527" s="209"/>
      <c r="Q2527" s="209"/>
      <c r="R2527" s="209"/>
      <c r="S2527" s="209"/>
      <c r="T2527" s="210"/>
      <c r="AT2527" s="211" t="s">
        <v>296</v>
      </c>
      <c r="AU2527" s="211" t="s">
        <v>82</v>
      </c>
      <c r="AV2527" s="13" t="s">
        <v>82</v>
      </c>
      <c r="AW2527" s="13" t="s">
        <v>34</v>
      </c>
      <c r="AX2527" s="13" t="s">
        <v>73</v>
      </c>
      <c r="AY2527" s="211" t="s">
        <v>286</v>
      </c>
    </row>
    <row r="2528" spans="1:65" s="13" customFormat="1" ht="11.25">
      <c r="B2528" s="200"/>
      <c r="C2528" s="201"/>
      <c r="D2528" s="202" t="s">
        <v>296</v>
      </c>
      <c r="E2528" s="203" t="s">
        <v>21</v>
      </c>
      <c r="F2528" s="204" t="s">
        <v>2765</v>
      </c>
      <c r="G2528" s="201"/>
      <c r="H2528" s="205">
        <v>1.2</v>
      </c>
      <c r="I2528" s="206"/>
      <c r="J2528" s="201"/>
      <c r="K2528" s="201"/>
      <c r="L2528" s="207"/>
      <c r="M2528" s="208"/>
      <c r="N2528" s="209"/>
      <c r="O2528" s="209"/>
      <c r="P2528" s="209"/>
      <c r="Q2528" s="209"/>
      <c r="R2528" s="209"/>
      <c r="S2528" s="209"/>
      <c r="T2528" s="210"/>
      <c r="AT2528" s="211" t="s">
        <v>296</v>
      </c>
      <c r="AU2528" s="211" t="s">
        <v>82</v>
      </c>
      <c r="AV2528" s="13" t="s">
        <v>82</v>
      </c>
      <c r="AW2528" s="13" t="s">
        <v>34</v>
      </c>
      <c r="AX2528" s="13" t="s">
        <v>73</v>
      </c>
      <c r="AY2528" s="211" t="s">
        <v>286</v>
      </c>
    </row>
    <row r="2529" spans="1:65" s="13" customFormat="1" ht="11.25">
      <c r="B2529" s="200"/>
      <c r="C2529" s="201"/>
      <c r="D2529" s="202" t="s">
        <v>296</v>
      </c>
      <c r="E2529" s="203" t="s">
        <v>21</v>
      </c>
      <c r="F2529" s="204" t="s">
        <v>2766</v>
      </c>
      <c r="G2529" s="201"/>
      <c r="H2529" s="205">
        <v>0.3</v>
      </c>
      <c r="I2529" s="206"/>
      <c r="J2529" s="201"/>
      <c r="K2529" s="201"/>
      <c r="L2529" s="207"/>
      <c r="M2529" s="208"/>
      <c r="N2529" s="209"/>
      <c r="O2529" s="209"/>
      <c r="P2529" s="209"/>
      <c r="Q2529" s="209"/>
      <c r="R2529" s="209"/>
      <c r="S2529" s="209"/>
      <c r="T2529" s="210"/>
      <c r="AT2529" s="211" t="s">
        <v>296</v>
      </c>
      <c r="AU2529" s="211" t="s">
        <v>82</v>
      </c>
      <c r="AV2529" s="13" t="s">
        <v>82</v>
      </c>
      <c r="AW2529" s="13" t="s">
        <v>34</v>
      </c>
      <c r="AX2529" s="13" t="s">
        <v>73</v>
      </c>
      <c r="AY2529" s="211" t="s">
        <v>286</v>
      </c>
    </row>
    <row r="2530" spans="1:65" s="14" customFormat="1" ht="11.25">
      <c r="B2530" s="212"/>
      <c r="C2530" s="213"/>
      <c r="D2530" s="202" t="s">
        <v>296</v>
      </c>
      <c r="E2530" s="214" t="s">
        <v>21</v>
      </c>
      <c r="F2530" s="215" t="s">
        <v>300</v>
      </c>
      <c r="G2530" s="213"/>
      <c r="H2530" s="216">
        <v>2.4</v>
      </c>
      <c r="I2530" s="217"/>
      <c r="J2530" s="213"/>
      <c r="K2530" s="213"/>
      <c r="L2530" s="218"/>
      <c r="M2530" s="219"/>
      <c r="N2530" s="220"/>
      <c r="O2530" s="220"/>
      <c r="P2530" s="220"/>
      <c r="Q2530" s="220"/>
      <c r="R2530" s="220"/>
      <c r="S2530" s="220"/>
      <c r="T2530" s="221"/>
      <c r="AT2530" s="222" t="s">
        <v>296</v>
      </c>
      <c r="AU2530" s="222" t="s">
        <v>82</v>
      </c>
      <c r="AV2530" s="14" t="s">
        <v>93</v>
      </c>
      <c r="AW2530" s="14" t="s">
        <v>34</v>
      </c>
      <c r="AX2530" s="14" t="s">
        <v>80</v>
      </c>
      <c r="AY2530" s="222" t="s">
        <v>286</v>
      </c>
    </row>
    <row r="2531" spans="1:65" s="2" customFormat="1" ht="24.2" customHeight="1">
      <c r="A2531" s="36"/>
      <c r="B2531" s="37"/>
      <c r="C2531" s="182" t="s">
        <v>2767</v>
      </c>
      <c r="D2531" s="182" t="s">
        <v>288</v>
      </c>
      <c r="E2531" s="183" t="s">
        <v>2768</v>
      </c>
      <c r="F2531" s="184" t="s">
        <v>2769</v>
      </c>
      <c r="G2531" s="185" t="s">
        <v>129</v>
      </c>
      <c r="H2531" s="186">
        <v>3.05</v>
      </c>
      <c r="I2531" s="187"/>
      <c r="J2531" s="188">
        <f>ROUND(I2531*H2531,2)</f>
        <v>0</v>
      </c>
      <c r="K2531" s="184" t="s">
        <v>292</v>
      </c>
      <c r="L2531" s="41"/>
      <c r="M2531" s="189" t="s">
        <v>21</v>
      </c>
      <c r="N2531" s="190" t="s">
        <v>44</v>
      </c>
      <c r="O2531" s="66"/>
      <c r="P2531" s="191">
        <f>O2531*H2531</f>
        <v>0</v>
      </c>
      <c r="Q2531" s="191">
        <v>3.16E-3</v>
      </c>
      <c r="R2531" s="191">
        <f>Q2531*H2531</f>
        <v>9.637999999999999E-3</v>
      </c>
      <c r="S2531" s="191">
        <v>6.9000000000000006E-2</v>
      </c>
      <c r="T2531" s="192">
        <f>S2531*H2531</f>
        <v>0.21045</v>
      </c>
      <c r="U2531" s="36"/>
      <c r="V2531" s="36"/>
      <c r="W2531" s="36"/>
      <c r="X2531" s="36"/>
      <c r="Y2531" s="36"/>
      <c r="Z2531" s="36"/>
      <c r="AA2531" s="36"/>
      <c r="AB2531" s="36"/>
      <c r="AC2531" s="36"/>
      <c r="AD2531" s="36"/>
      <c r="AE2531" s="36"/>
      <c r="AR2531" s="193" t="s">
        <v>103</v>
      </c>
      <c r="AT2531" s="193" t="s">
        <v>288</v>
      </c>
      <c r="AU2531" s="193" t="s">
        <v>82</v>
      </c>
      <c r="AY2531" s="19" t="s">
        <v>286</v>
      </c>
      <c r="BE2531" s="194">
        <f>IF(N2531="základní",J2531,0)</f>
        <v>0</v>
      </c>
      <c r="BF2531" s="194">
        <f>IF(N2531="snížená",J2531,0)</f>
        <v>0</v>
      </c>
      <c r="BG2531" s="194">
        <f>IF(N2531="zákl. přenesená",J2531,0)</f>
        <v>0</v>
      </c>
      <c r="BH2531" s="194">
        <f>IF(N2531="sníž. přenesená",J2531,0)</f>
        <v>0</v>
      </c>
      <c r="BI2531" s="194">
        <f>IF(N2531="nulová",J2531,0)</f>
        <v>0</v>
      </c>
      <c r="BJ2531" s="19" t="s">
        <v>80</v>
      </c>
      <c r="BK2531" s="194">
        <f>ROUND(I2531*H2531,2)</f>
        <v>0</v>
      </c>
      <c r="BL2531" s="19" t="s">
        <v>103</v>
      </c>
      <c r="BM2531" s="193" t="s">
        <v>2770</v>
      </c>
    </row>
    <row r="2532" spans="1:65" s="2" customFormat="1" ht="11.25">
      <c r="A2532" s="36"/>
      <c r="B2532" s="37"/>
      <c r="C2532" s="38"/>
      <c r="D2532" s="195" t="s">
        <v>294</v>
      </c>
      <c r="E2532" s="38"/>
      <c r="F2532" s="196" t="s">
        <v>2771</v>
      </c>
      <c r="G2532" s="38"/>
      <c r="H2532" s="38"/>
      <c r="I2532" s="197"/>
      <c r="J2532" s="38"/>
      <c r="K2532" s="38"/>
      <c r="L2532" s="41"/>
      <c r="M2532" s="198"/>
      <c r="N2532" s="199"/>
      <c r="O2532" s="66"/>
      <c r="P2532" s="66"/>
      <c r="Q2532" s="66"/>
      <c r="R2532" s="66"/>
      <c r="S2532" s="66"/>
      <c r="T2532" s="67"/>
      <c r="U2532" s="36"/>
      <c r="V2532" s="36"/>
      <c r="W2532" s="36"/>
      <c r="X2532" s="36"/>
      <c r="Y2532" s="36"/>
      <c r="Z2532" s="36"/>
      <c r="AA2532" s="36"/>
      <c r="AB2532" s="36"/>
      <c r="AC2532" s="36"/>
      <c r="AD2532" s="36"/>
      <c r="AE2532" s="36"/>
      <c r="AT2532" s="19" t="s">
        <v>294</v>
      </c>
      <c r="AU2532" s="19" t="s">
        <v>82</v>
      </c>
    </row>
    <row r="2533" spans="1:65" s="15" customFormat="1" ht="11.25">
      <c r="B2533" s="223"/>
      <c r="C2533" s="224"/>
      <c r="D2533" s="202" t="s">
        <v>296</v>
      </c>
      <c r="E2533" s="225" t="s">
        <v>21</v>
      </c>
      <c r="F2533" s="226" t="s">
        <v>2757</v>
      </c>
      <c r="G2533" s="224"/>
      <c r="H2533" s="225" t="s">
        <v>21</v>
      </c>
      <c r="I2533" s="227"/>
      <c r="J2533" s="224"/>
      <c r="K2533" s="224"/>
      <c r="L2533" s="228"/>
      <c r="M2533" s="229"/>
      <c r="N2533" s="230"/>
      <c r="O2533" s="230"/>
      <c r="P2533" s="230"/>
      <c r="Q2533" s="230"/>
      <c r="R2533" s="230"/>
      <c r="S2533" s="230"/>
      <c r="T2533" s="231"/>
      <c r="AT2533" s="232" t="s">
        <v>296</v>
      </c>
      <c r="AU2533" s="232" t="s">
        <v>82</v>
      </c>
      <c r="AV2533" s="15" t="s">
        <v>80</v>
      </c>
      <c r="AW2533" s="15" t="s">
        <v>34</v>
      </c>
      <c r="AX2533" s="15" t="s">
        <v>73</v>
      </c>
      <c r="AY2533" s="232" t="s">
        <v>286</v>
      </c>
    </row>
    <row r="2534" spans="1:65" s="13" customFormat="1" ht="11.25">
      <c r="B2534" s="200"/>
      <c r="C2534" s="201"/>
      <c r="D2534" s="202" t="s">
        <v>296</v>
      </c>
      <c r="E2534" s="203" t="s">
        <v>21</v>
      </c>
      <c r="F2534" s="204" t="s">
        <v>2772</v>
      </c>
      <c r="G2534" s="201"/>
      <c r="H2534" s="205">
        <v>1.65</v>
      </c>
      <c r="I2534" s="206"/>
      <c r="J2534" s="201"/>
      <c r="K2534" s="201"/>
      <c r="L2534" s="207"/>
      <c r="M2534" s="208"/>
      <c r="N2534" s="209"/>
      <c r="O2534" s="209"/>
      <c r="P2534" s="209"/>
      <c r="Q2534" s="209"/>
      <c r="R2534" s="209"/>
      <c r="S2534" s="209"/>
      <c r="T2534" s="210"/>
      <c r="AT2534" s="211" t="s">
        <v>296</v>
      </c>
      <c r="AU2534" s="211" t="s">
        <v>82</v>
      </c>
      <c r="AV2534" s="13" t="s">
        <v>82</v>
      </c>
      <c r="AW2534" s="13" t="s">
        <v>34</v>
      </c>
      <c r="AX2534" s="13" t="s">
        <v>73</v>
      </c>
      <c r="AY2534" s="211" t="s">
        <v>286</v>
      </c>
    </row>
    <row r="2535" spans="1:65" s="13" customFormat="1" ht="11.25">
      <c r="B2535" s="200"/>
      <c r="C2535" s="201"/>
      <c r="D2535" s="202" t="s">
        <v>296</v>
      </c>
      <c r="E2535" s="203" t="s">
        <v>21</v>
      </c>
      <c r="F2535" s="204" t="s">
        <v>2773</v>
      </c>
      <c r="G2535" s="201"/>
      <c r="H2535" s="205">
        <v>0.8</v>
      </c>
      <c r="I2535" s="206"/>
      <c r="J2535" s="201"/>
      <c r="K2535" s="201"/>
      <c r="L2535" s="207"/>
      <c r="M2535" s="208"/>
      <c r="N2535" s="209"/>
      <c r="O2535" s="209"/>
      <c r="P2535" s="209"/>
      <c r="Q2535" s="209"/>
      <c r="R2535" s="209"/>
      <c r="S2535" s="209"/>
      <c r="T2535" s="210"/>
      <c r="AT2535" s="211" t="s">
        <v>296</v>
      </c>
      <c r="AU2535" s="211" t="s">
        <v>82</v>
      </c>
      <c r="AV2535" s="13" t="s">
        <v>82</v>
      </c>
      <c r="AW2535" s="13" t="s">
        <v>34</v>
      </c>
      <c r="AX2535" s="13" t="s">
        <v>73</v>
      </c>
      <c r="AY2535" s="211" t="s">
        <v>286</v>
      </c>
    </row>
    <row r="2536" spans="1:65" s="13" customFormat="1" ht="11.25">
      <c r="B2536" s="200"/>
      <c r="C2536" s="201"/>
      <c r="D2536" s="202" t="s">
        <v>296</v>
      </c>
      <c r="E2536" s="203" t="s">
        <v>21</v>
      </c>
      <c r="F2536" s="204" t="s">
        <v>2774</v>
      </c>
      <c r="G2536" s="201"/>
      <c r="H2536" s="205">
        <v>0.6</v>
      </c>
      <c r="I2536" s="206"/>
      <c r="J2536" s="201"/>
      <c r="K2536" s="201"/>
      <c r="L2536" s="207"/>
      <c r="M2536" s="208"/>
      <c r="N2536" s="209"/>
      <c r="O2536" s="209"/>
      <c r="P2536" s="209"/>
      <c r="Q2536" s="209"/>
      <c r="R2536" s="209"/>
      <c r="S2536" s="209"/>
      <c r="T2536" s="210"/>
      <c r="AT2536" s="211" t="s">
        <v>296</v>
      </c>
      <c r="AU2536" s="211" t="s">
        <v>82</v>
      </c>
      <c r="AV2536" s="13" t="s">
        <v>82</v>
      </c>
      <c r="AW2536" s="13" t="s">
        <v>34</v>
      </c>
      <c r="AX2536" s="13" t="s">
        <v>73</v>
      </c>
      <c r="AY2536" s="211" t="s">
        <v>286</v>
      </c>
    </row>
    <row r="2537" spans="1:65" s="14" customFormat="1" ht="11.25">
      <c r="B2537" s="212"/>
      <c r="C2537" s="213"/>
      <c r="D2537" s="202" t="s">
        <v>296</v>
      </c>
      <c r="E2537" s="214" t="s">
        <v>21</v>
      </c>
      <c r="F2537" s="215" t="s">
        <v>300</v>
      </c>
      <c r="G2537" s="213"/>
      <c r="H2537" s="216">
        <v>3.05</v>
      </c>
      <c r="I2537" s="217"/>
      <c r="J2537" s="213"/>
      <c r="K2537" s="213"/>
      <c r="L2537" s="218"/>
      <c r="M2537" s="219"/>
      <c r="N2537" s="220"/>
      <c r="O2537" s="220"/>
      <c r="P2537" s="220"/>
      <c r="Q2537" s="220"/>
      <c r="R2537" s="220"/>
      <c r="S2537" s="220"/>
      <c r="T2537" s="221"/>
      <c r="AT2537" s="222" t="s">
        <v>296</v>
      </c>
      <c r="AU2537" s="222" t="s">
        <v>82</v>
      </c>
      <c r="AV2537" s="14" t="s">
        <v>93</v>
      </c>
      <c r="AW2537" s="14" t="s">
        <v>34</v>
      </c>
      <c r="AX2537" s="14" t="s">
        <v>80</v>
      </c>
      <c r="AY2537" s="222" t="s">
        <v>286</v>
      </c>
    </row>
    <row r="2538" spans="1:65" s="2" customFormat="1" ht="24.2" customHeight="1">
      <c r="A2538" s="36"/>
      <c r="B2538" s="37"/>
      <c r="C2538" s="182" t="s">
        <v>2775</v>
      </c>
      <c r="D2538" s="182" t="s">
        <v>288</v>
      </c>
      <c r="E2538" s="183" t="s">
        <v>2776</v>
      </c>
      <c r="F2538" s="184" t="s">
        <v>2777</v>
      </c>
      <c r="G2538" s="185" t="s">
        <v>129</v>
      </c>
      <c r="H2538" s="186">
        <v>4</v>
      </c>
      <c r="I2538" s="187"/>
      <c r="J2538" s="188">
        <f>ROUND(I2538*H2538,2)</f>
        <v>0</v>
      </c>
      <c r="K2538" s="184" t="s">
        <v>292</v>
      </c>
      <c r="L2538" s="41"/>
      <c r="M2538" s="189" t="s">
        <v>21</v>
      </c>
      <c r="N2538" s="190" t="s">
        <v>44</v>
      </c>
      <c r="O2538" s="66"/>
      <c r="P2538" s="191">
        <f>O2538*H2538</f>
        <v>0</v>
      </c>
      <c r="Q2538" s="191">
        <v>4.2300000000000003E-3</v>
      </c>
      <c r="R2538" s="191">
        <f>Q2538*H2538</f>
        <v>1.6920000000000001E-2</v>
      </c>
      <c r="S2538" s="191">
        <v>0.21</v>
      </c>
      <c r="T2538" s="192">
        <f>S2538*H2538</f>
        <v>0.84</v>
      </c>
      <c r="U2538" s="36"/>
      <c r="V2538" s="36"/>
      <c r="W2538" s="36"/>
      <c r="X2538" s="36"/>
      <c r="Y2538" s="36"/>
      <c r="Z2538" s="36"/>
      <c r="AA2538" s="36"/>
      <c r="AB2538" s="36"/>
      <c r="AC2538" s="36"/>
      <c r="AD2538" s="36"/>
      <c r="AE2538" s="36"/>
      <c r="AR2538" s="193" t="s">
        <v>103</v>
      </c>
      <c r="AT2538" s="193" t="s">
        <v>288</v>
      </c>
      <c r="AU2538" s="193" t="s">
        <v>82</v>
      </c>
      <c r="AY2538" s="19" t="s">
        <v>286</v>
      </c>
      <c r="BE2538" s="194">
        <f>IF(N2538="základní",J2538,0)</f>
        <v>0</v>
      </c>
      <c r="BF2538" s="194">
        <f>IF(N2538="snížená",J2538,0)</f>
        <v>0</v>
      </c>
      <c r="BG2538" s="194">
        <f>IF(N2538="zákl. přenesená",J2538,0)</f>
        <v>0</v>
      </c>
      <c r="BH2538" s="194">
        <f>IF(N2538="sníž. přenesená",J2538,0)</f>
        <v>0</v>
      </c>
      <c r="BI2538" s="194">
        <f>IF(N2538="nulová",J2538,0)</f>
        <v>0</v>
      </c>
      <c r="BJ2538" s="19" t="s">
        <v>80</v>
      </c>
      <c r="BK2538" s="194">
        <f>ROUND(I2538*H2538,2)</f>
        <v>0</v>
      </c>
      <c r="BL2538" s="19" t="s">
        <v>103</v>
      </c>
      <c r="BM2538" s="193" t="s">
        <v>2778</v>
      </c>
    </row>
    <row r="2539" spans="1:65" s="2" customFormat="1" ht="11.25">
      <c r="A2539" s="36"/>
      <c r="B2539" s="37"/>
      <c r="C2539" s="38"/>
      <c r="D2539" s="195" t="s">
        <v>294</v>
      </c>
      <c r="E2539" s="38"/>
      <c r="F2539" s="196" t="s">
        <v>2779</v>
      </c>
      <c r="G2539" s="38"/>
      <c r="H2539" s="38"/>
      <c r="I2539" s="197"/>
      <c r="J2539" s="38"/>
      <c r="K2539" s="38"/>
      <c r="L2539" s="41"/>
      <c r="M2539" s="198"/>
      <c r="N2539" s="199"/>
      <c r="O2539" s="66"/>
      <c r="P2539" s="66"/>
      <c r="Q2539" s="66"/>
      <c r="R2539" s="66"/>
      <c r="S2539" s="66"/>
      <c r="T2539" s="67"/>
      <c r="U2539" s="36"/>
      <c r="V2539" s="36"/>
      <c r="W2539" s="36"/>
      <c r="X2539" s="36"/>
      <c r="Y2539" s="36"/>
      <c r="Z2539" s="36"/>
      <c r="AA2539" s="36"/>
      <c r="AB2539" s="36"/>
      <c r="AC2539" s="36"/>
      <c r="AD2539" s="36"/>
      <c r="AE2539" s="36"/>
      <c r="AT2539" s="19" t="s">
        <v>294</v>
      </c>
      <c r="AU2539" s="19" t="s">
        <v>82</v>
      </c>
    </row>
    <row r="2540" spans="1:65" s="15" customFormat="1" ht="11.25">
      <c r="B2540" s="223"/>
      <c r="C2540" s="224"/>
      <c r="D2540" s="202" t="s">
        <v>296</v>
      </c>
      <c r="E2540" s="225" t="s">
        <v>21</v>
      </c>
      <c r="F2540" s="226" t="s">
        <v>2757</v>
      </c>
      <c r="G2540" s="224"/>
      <c r="H2540" s="225" t="s">
        <v>21</v>
      </c>
      <c r="I2540" s="227"/>
      <c r="J2540" s="224"/>
      <c r="K2540" s="224"/>
      <c r="L2540" s="228"/>
      <c r="M2540" s="229"/>
      <c r="N2540" s="230"/>
      <c r="O2540" s="230"/>
      <c r="P2540" s="230"/>
      <c r="Q2540" s="230"/>
      <c r="R2540" s="230"/>
      <c r="S2540" s="230"/>
      <c r="T2540" s="231"/>
      <c r="AT2540" s="232" t="s">
        <v>296</v>
      </c>
      <c r="AU2540" s="232" t="s">
        <v>82</v>
      </c>
      <c r="AV2540" s="15" t="s">
        <v>80</v>
      </c>
      <c r="AW2540" s="15" t="s">
        <v>34</v>
      </c>
      <c r="AX2540" s="15" t="s">
        <v>73</v>
      </c>
      <c r="AY2540" s="232" t="s">
        <v>286</v>
      </c>
    </row>
    <row r="2541" spans="1:65" s="13" customFormat="1" ht="11.25">
      <c r="B2541" s="200"/>
      <c r="C2541" s="201"/>
      <c r="D2541" s="202" t="s">
        <v>296</v>
      </c>
      <c r="E2541" s="203" t="s">
        <v>21</v>
      </c>
      <c r="F2541" s="204" t="s">
        <v>2780</v>
      </c>
      <c r="G2541" s="201"/>
      <c r="H2541" s="205">
        <v>4</v>
      </c>
      <c r="I2541" s="206"/>
      <c r="J2541" s="201"/>
      <c r="K2541" s="201"/>
      <c r="L2541" s="207"/>
      <c r="M2541" s="208"/>
      <c r="N2541" s="209"/>
      <c r="O2541" s="209"/>
      <c r="P2541" s="209"/>
      <c r="Q2541" s="209"/>
      <c r="R2541" s="209"/>
      <c r="S2541" s="209"/>
      <c r="T2541" s="210"/>
      <c r="AT2541" s="211" t="s">
        <v>296</v>
      </c>
      <c r="AU2541" s="211" t="s">
        <v>82</v>
      </c>
      <c r="AV2541" s="13" t="s">
        <v>82</v>
      </c>
      <c r="AW2541" s="13" t="s">
        <v>34</v>
      </c>
      <c r="AX2541" s="13" t="s">
        <v>73</v>
      </c>
      <c r="AY2541" s="211" t="s">
        <v>286</v>
      </c>
    </row>
    <row r="2542" spans="1:65" s="14" customFormat="1" ht="11.25">
      <c r="B2542" s="212"/>
      <c r="C2542" s="213"/>
      <c r="D2542" s="202" t="s">
        <v>296</v>
      </c>
      <c r="E2542" s="214" t="s">
        <v>21</v>
      </c>
      <c r="F2542" s="215" t="s">
        <v>300</v>
      </c>
      <c r="G2542" s="213"/>
      <c r="H2542" s="216">
        <v>4</v>
      </c>
      <c r="I2542" s="217"/>
      <c r="J2542" s="213"/>
      <c r="K2542" s="213"/>
      <c r="L2542" s="218"/>
      <c r="M2542" s="219"/>
      <c r="N2542" s="220"/>
      <c r="O2542" s="220"/>
      <c r="P2542" s="220"/>
      <c r="Q2542" s="220"/>
      <c r="R2542" s="220"/>
      <c r="S2542" s="220"/>
      <c r="T2542" s="221"/>
      <c r="AT2542" s="222" t="s">
        <v>296</v>
      </c>
      <c r="AU2542" s="222" t="s">
        <v>82</v>
      </c>
      <c r="AV2542" s="14" t="s">
        <v>93</v>
      </c>
      <c r="AW2542" s="14" t="s">
        <v>34</v>
      </c>
      <c r="AX2542" s="14" t="s">
        <v>80</v>
      </c>
      <c r="AY2542" s="222" t="s">
        <v>286</v>
      </c>
    </row>
    <row r="2543" spans="1:65" s="2" customFormat="1" ht="16.5" customHeight="1">
      <c r="A2543" s="36"/>
      <c r="B2543" s="37"/>
      <c r="C2543" s="182" t="s">
        <v>2781</v>
      </c>
      <c r="D2543" s="182" t="s">
        <v>288</v>
      </c>
      <c r="E2543" s="183" t="s">
        <v>2782</v>
      </c>
      <c r="F2543" s="184" t="s">
        <v>2783</v>
      </c>
      <c r="G2543" s="185" t="s">
        <v>129</v>
      </c>
      <c r="H2543" s="186">
        <v>20.88</v>
      </c>
      <c r="I2543" s="187"/>
      <c r="J2543" s="188">
        <f>ROUND(I2543*H2543,2)</f>
        <v>0</v>
      </c>
      <c r="K2543" s="184" t="s">
        <v>292</v>
      </c>
      <c r="L2543" s="41"/>
      <c r="M2543" s="189" t="s">
        <v>21</v>
      </c>
      <c r="N2543" s="190" t="s">
        <v>44</v>
      </c>
      <c r="O2543" s="66"/>
      <c r="P2543" s="191">
        <f>O2543*H2543</f>
        <v>0</v>
      </c>
      <c r="Q2543" s="191">
        <v>0</v>
      </c>
      <c r="R2543" s="191">
        <f>Q2543*H2543</f>
        <v>0</v>
      </c>
      <c r="S2543" s="191">
        <v>0</v>
      </c>
      <c r="T2543" s="192">
        <f>S2543*H2543</f>
        <v>0</v>
      </c>
      <c r="U2543" s="36"/>
      <c r="V2543" s="36"/>
      <c r="W2543" s="36"/>
      <c r="X2543" s="36"/>
      <c r="Y2543" s="36"/>
      <c r="Z2543" s="36"/>
      <c r="AA2543" s="36"/>
      <c r="AB2543" s="36"/>
      <c r="AC2543" s="36"/>
      <c r="AD2543" s="36"/>
      <c r="AE2543" s="36"/>
      <c r="AR2543" s="193" t="s">
        <v>103</v>
      </c>
      <c r="AT2543" s="193" t="s">
        <v>288</v>
      </c>
      <c r="AU2543" s="193" t="s">
        <v>82</v>
      </c>
      <c r="AY2543" s="19" t="s">
        <v>286</v>
      </c>
      <c r="BE2543" s="194">
        <f>IF(N2543="základní",J2543,0)</f>
        <v>0</v>
      </c>
      <c r="BF2543" s="194">
        <f>IF(N2543="snížená",J2543,0)</f>
        <v>0</v>
      </c>
      <c r="BG2543" s="194">
        <f>IF(N2543="zákl. přenesená",J2543,0)</f>
        <v>0</v>
      </c>
      <c r="BH2543" s="194">
        <f>IF(N2543="sníž. přenesená",J2543,0)</f>
        <v>0</v>
      </c>
      <c r="BI2543" s="194">
        <f>IF(N2543="nulová",J2543,0)</f>
        <v>0</v>
      </c>
      <c r="BJ2543" s="19" t="s">
        <v>80</v>
      </c>
      <c r="BK2543" s="194">
        <f>ROUND(I2543*H2543,2)</f>
        <v>0</v>
      </c>
      <c r="BL2543" s="19" t="s">
        <v>103</v>
      </c>
      <c r="BM2543" s="193" t="s">
        <v>2784</v>
      </c>
    </row>
    <row r="2544" spans="1:65" s="2" customFormat="1" ht="11.25">
      <c r="A2544" s="36"/>
      <c r="B2544" s="37"/>
      <c r="C2544" s="38"/>
      <c r="D2544" s="195" t="s">
        <v>294</v>
      </c>
      <c r="E2544" s="38"/>
      <c r="F2544" s="196" t="s">
        <v>2785</v>
      </c>
      <c r="G2544" s="38"/>
      <c r="H2544" s="38"/>
      <c r="I2544" s="197"/>
      <c r="J2544" s="38"/>
      <c r="K2544" s="38"/>
      <c r="L2544" s="41"/>
      <c r="M2544" s="198"/>
      <c r="N2544" s="199"/>
      <c r="O2544" s="66"/>
      <c r="P2544" s="66"/>
      <c r="Q2544" s="66"/>
      <c r="R2544" s="66"/>
      <c r="S2544" s="66"/>
      <c r="T2544" s="67"/>
      <c r="U2544" s="36"/>
      <c r="V2544" s="36"/>
      <c r="W2544" s="36"/>
      <c r="X2544" s="36"/>
      <c r="Y2544" s="36"/>
      <c r="Z2544" s="36"/>
      <c r="AA2544" s="36"/>
      <c r="AB2544" s="36"/>
      <c r="AC2544" s="36"/>
      <c r="AD2544" s="36"/>
      <c r="AE2544" s="36"/>
      <c r="AT2544" s="19" t="s">
        <v>294</v>
      </c>
      <c r="AU2544" s="19" t="s">
        <v>82</v>
      </c>
    </row>
    <row r="2545" spans="1:65" s="15" customFormat="1" ht="11.25">
      <c r="B2545" s="223"/>
      <c r="C2545" s="224"/>
      <c r="D2545" s="202" t="s">
        <v>296</v>
      </c>
      <c r="E2545" s="225" t="s">
        <v>21</v>
      </c>
      <c r="F2545" s="226" t="s">
        <v>2786</v>
      </c>
      <c r="G2545" s="224"/>
      <c r="H2545" s="225" t="s">
        <v>21</v>
      </c>
      <c r="I2545" s="227"/>
      <c r="J2545" s="224"/>
      <c r="K2545" s="224"/>
      <c r="L2545" s="228"/>
      <c r="M2545" s="229"/>
      <c r="N2545" s="230"/>
      <c r="O2545" s="230"/>
      <c r="P2545" s="230"/>
      <c r="Q2545" s="230"/>
      <c r="R2545" s="230"/>
      <c r="S2545" s="230"/>
      <c r="T2545" s="231"/>
      <c r="AT2545" s="232" t="s">
        <v>296</v>
      </c>
      <c r="AU2545" s="232" t="s">
        <v>82</v>
      </c>
      <c r="AV2545" s="15" t="s">
        <v>80</v>
      </c>
      <c r="AW2545" s="15" t="s">
        <v>34</v>
      </c>
      <c r="AX2545" s="15" t="s">
        <v>73</v>
      </c>
      <c r="AY2545" s="232" t="s">
        <v>286</v>
      </c>
    </row>
    <row r="2546" spans="1:65" s="13" customFormat="1" ht="11.25">
      <c r="B2546" s="200"/>
      <c r="C2546" s="201"/>
      <c r="D2546" s="202" t="s">
        <v>296</v>
      </c>
      <c r="E2546" s="203" t="s">
        <v>21</v>
      </c>
      <c r="F2546" s="204" t="s">
        <v>2787</v>
      </c>
      <c r="G2546" s="201"/>
      <c r="H2546" s="205">
        <v>20.88</v>
      </c>
      <c r="I2546" s="206"/>
      <c r="J2546" s="201"/>
      <c r="K2546" s="201"/>
      <c r="L2546" s="207"/>
      <c r="M2546" s="208"/>
      <c r="N2546" s="209"/>
      <c r="O2546" s="209"/>
      <c r="P2546" s="209"/>
      <c r="Q2546" s="209"/>
      <c r="R2546" s="209"/>
      <c r="S2546" s="209"/>
      <c r="T2546" s="210"/>
      <c r="AT2546" s="211" t="s">
        <v>296</v>
      </c>
      <c r="AU2546" s="211" t="s">
        <v>82</v>
      </c>
      <c r="AV2546" s="13" t="s">
        <v>82</v>
      </c>
      <c r="AW2546" s="13" t="s">
        <v>34</v>
      </c>
      <c r="AX2546" s="13" t="s">
        <v>73</v>
      </c>
      <c r="AY2546" s="211" t="s">
        <v>286</v>
      </c>
    </row>
    <row r="2547" spans="1:65" s="14" customFormat="1" ht="11.25">
      <c r="B2547" s="212"/>
      <c r="C2547" s="213"/>
      <c r="D2547" s="202" t="s">
        <v>296</v>
      </c>
      <c r="E2547" s="214" t="s">
        <v>21</v>
      </c>
      <c r="F2547" s="215" t="s">
        <v>300</v>
      </c>
      <c r="G2547" s="213"/>
      <c r="H2547" s="216">
        <v>20.88</v>
      </c>
      <c r="I2547" s="217"/>
      <c r="J2547" s="213"/>
      <c r="K2547" s="213"/>
      <c r="L2547" s="218"/>
      <c r="M2547" s="219"/>
      <c r="N2547" s="220"/>
      <c r="O2547" s="220"/>
      <c r="P2547" s="220"/>
      <c r="Q2547" s="220"/>
      <c r="R2547" s="220"/>
      <c r="S2547" s="220"/>
      <c r="T2547" s="221"/>
      <c r="AT2547" s="222" t="s">
        <v>296</v>
      </c>
      <c r="AU2547" s="222" t="s">
        <v>82</v>
      </c>
      <c r="AV2547" s="14" t="s">
        <v>93</v>
      </c>
      <c r="AW2547" s="14" t="s">
        <v>34</v>
      </c>
      <c r="AX2547" s="14" t="s">
        <v>80</v>
      </c>
      <c r="AY2547" s="222" t="s">
        <v>286</v>
      </c>
    </row>
    <row r="2548" spans="1:65" s="2" customFormat="1" ht="16.5" customHeight="1">
      <c r="A2548" s="36"/>
      <c r="B2548" s="37"/>
      <c r="C2548" s="182" t="s">
        <v>2788</v>
      </c>
      <c r="D2548" s="182" t="s">
        <v>288</v>
      </c>
      <c r="E2548" s="183" t="s">
        <v>2789</v>
      </c>
      <c r="F2548" s="184" t="s">
        <v>2790</v>
      </c>
      <c r="G2548" s="185" t="s">
        <v>129</v>
      </c>
      <c r="H2548" s="186">
        <v>146.44999999999999</v>
      </c>
      <c r="I2548" s="187"/>
      <c r="J2548" s="188">
        <f>ROUND(I2548*H2548,2)</f>
        <v>0</v>
      </c>
      <c r="K2548" s="184" t="s">
        <v>292</v>
      </c>
      <c r="L2548" s="41"/>
      <c r="M2548" s="189" t="s">
        <v>21</v>
      </c>
      <c r="N2548" s="190" t="s">
        <v>44</v>
      </c>
      <c r="O2548" s="66"/>
      <c r="P2548" s="191">
        <f>O2548*H2548</f>
        <v>0</v>
      </c>
      <c r="Q2548" s="191">
        <v>0</v>
      </c>
      <c r="R2548" s="191">
        <f>Q2548*H2548</f>
        <v>0</v>
      </c>
      <c r="S2548" s="191">
        <v>0</v>
      </c>
      <c r="T2548" s="192">
        <f>S2548*H2548</f>
        <v>0</v>
      </c>
      <c r="U2548" s="36"/>
      <c r="V2548" s="36"/>
      <c r="W2548" s="36"/>
      <c r="X2548" s="36"/>
      <c r="Y2548" s="36"/>
      <c r="Z2548" s="36"/>
      <c r="AA2548" s="36"/>
      <c r="AB2548" s="36"/>
      <c r="AC2548" s="36"/>
      <c r="AD2548" s="36"/>
      <c r="AE2548" s="36"/>
      <c r="AR2548" s="193" t="s">
        <v>103</v>
      </c>
      <c r="AT2548" s="193" t="s">
        <v>288</v>
      </c>
      <c r="AU2548" s="193" t="s">
        <v>82</v>
      </c>
      <c r="AY2548" s="19" t="s">
        <v>286</v>
      </c>
      <c r="BE2548" s="194">
        <f>IF(N2548="základní",J2548,0)</f>
        <v>0</v>
      </c>
      <c r="BF2548" s="194">
        <f>IF(N2548="snížená",J2548,0)</f>
        <v>0</v>
      </c>
      <c r="BG2548" s="194">
        <f>IF(N2548="zákl. přenesená",J2548,0)</f>
        <v>0</v>
      </c>
      <c r="BH2548" s="194">
        <f>IF(N2548="sníž. přenesená",J2548,0)</f>
        <v>0</v>
      </c>
      <c r="BI2548" s="194">
        <f>IF(N2548="nulová",J2548,0)</f>
        <v>0</v>
      </c>
      <c r="BJ2548" s="19" t="s">
        <v>80</v>
      </c>
      <c r="BK2548" s="194">
        <f>ROUND(I2548*H2548,2)</f>
        <v>0</v>
      </c>
      <c r="BL2548" s="19" t="s">
        <v>103</v>
      </c>
      <c r="BM2548" s="193" t="s">
        <v>2791</v>
      </c>
    </row>
    <row r="2549" spans="1:65" s="2" customFormat="1" ht="11.25">
      <c r="A2549" s="36"/>
      <c r="B2549" s="37"/>
      <c r="C2549" s="38"/>
      <c r="D2549" s="195" t="s">
        <v>294</v>
      </c>
      <c r="E2549" s="38"/>
      <c r="F2549" s="196" t="s">
        <v>2792</v>
      </c>
      <c r="G2549" s="38"/>
      <c r="H2549" s="38"/>
      <c r="I2549" s="197"/>
      <c r="J2549" s="38"/>
      <c r="K2549" s="38"/>
      <c r="L2549" s="41"/>
      <c r="M2549" s="198"/>
      <c r="N2549" s="199"/>
      <c r="O2549" s="66"/>
      <c r="P2549" s="66"/>
      <c r="Q2549" s="66"/>
      <c r="R2549" s="66"/>
      <c r="S2549" s="66"/>
      <c r="T2549" s="67"/>
      <c r="U2549" s="36"/>
      <c r="V2549" s="36"/>
      <c r="W2549" s="36"/>
      <c r="X2549" s="36"/>
      <c r="Y2549" s="36"/>
      <c r="Z2549" s="36"/>
      <c r="AA2549" s="36"/>
      <c r="AB2549" s="36"/>
      <c r="AC2549" s="36"/>
      <c r="AD2549" s="36"/>
      <c r="AE2549" s="36"/>
      <c r="AT2549" s="19" t="s">
        <v>294</v>
      </c>
      <c r="AU2549" s="19" t="s">
        <v>82</v>
      </c>
    </row>
    <row r="2550" spans="1:65" s="15" customFormat="1" ht="11.25">
      <c r="B2550" s="223"/>
      <c r="C2550" s="224"/>
      <c r="D2550" s="202" t="s">
        <v>296</v>
      </c>
      <c r="E2550" s="225" t="s">
        <v>21</v>
      </c>
      <c r="F2550" s="226" t="s">
        <v>2786</v>
      </c>
      <c r="G2550" s="224"/>
      <c r="H2550" s="225" t="s">
        <v>21</v>
      </c>
      <c r="I2550" s="227"/>
      <c r="J2550" s="224"/>
      <c r="K2550" s="224"/>
      <c r="L2550" s="228"/>
      <c r="M2550" s="229"/>
      <c r="N2550" s="230"/>
      <c r="O2550" s="230"/>
      <c r="P2550" s="230"/>
      <c r="Q2550" s="230"/>
      <c r="R2550" s="230"/>
      <c r="S2550" s="230"/>
      <c r="T2550" s="231"/>
      <c r="AT2550" s="232" t="s">
        <v>296</v>
      </c>
      <c r="AU2550" s="232" t="s">
        <v>82</v>
      </c>
      <c r="AV2550" s="15" t="s">
        <v>80</v>
      </c>
      <c r="AW2550" s="15" t="s">
        <v>34</v>
      </c>
      <c r="AX2550" s="15" t="s">
        <v>73</v>
      </c>
      <c r="AY2550" s="232" t="s">
        <v>286</v>
      </c>
    </row>
    <row r="2551" spans="1:65" s="13" customFormat="1" ht="11.25">
      <c r="B2551" s="200"/>
      <c r="C2551" s="201"/>
      <c r="D2551" s="202" t="s">
        <v>296</v>
      </c>
      <c r="E2551" s="203" t="s">
        <v>21</v>
      </c>
      <c r="F2551" s="204" t="s">
        <v>2793</v>
      </c>
      <c r="G2551" s="201"/>
      <c r="H2551" s="205">
        <v>123.07</v>
      </c>
      <c r="I2551" s="206"/>
      <c r="J2551" s="201"/>
      <c r="K2551" s="201"/>
      <c r="L2551" s="207"/>
      <c r="M2551" s="208"/>
      <c r="N2551" s="209"/>
      <c r="O2551" s="209"/>
      <c r="P2551" s="209"/>
      <c r="Q2551" s="209"/>
      <c r="R2551" s="209"/>
      <c r="S2551" s="209"/>
      <c r="T2551" s="210"/>
      <c r="AT2551" s="211" t="s">
        <v>296</v>
      </c>
      <c r="AU2551" s="211" t="s">
        <v>82</v>
      </c>
      <c r="AV2551" s="13" t="s">
        <v>82</v>
      </c>
      <c r="AW2551" s="13" t="s">
        <v>34</v>
      </c>
      <c r="AX2551" s="13" t="s">
        <v>73</v>
      </c>
      <c r="AY2551" s="211" t="s">
        <v>286</v>
      </c>
    </row>
    <row r="2552" spans="1:65" s="13" customFormat="1" ht="11.25">
      <c r="B2552" s="200"/>
      <c r="C2552" s="201"/>
      <c r="D2552" s="202" t="s">
        <v>296</v>
      </c>
      <c r="E2552" s="203" t="s">
        <v>21</v>
      </c>
      <c r="F2552" s="204" t="s">
        <v>2794</v>
      </c>
      <c r="G2552" s="201"/>
      <c r="H2552" s="205">
        <v>23.38</v>
      </c>
      <c r="I2552" s="206"/>
      <c r="J2552" s="201"/>
      <c r="K2552" s="201"/>
      <c r="L2552" s="207"/>
      <c r="M2552" s="208"/>
      <c r="N2552" s="209"/>
      <c r="O2552" s="209"/>
      <c r="P2552" s="209"/>
      <c r="Q2552" s="209"/>
      <c r="R2552" s="209"/>
      <c r="S2552" s="209"/>
      <c r="T2552" s="210"/>
      <c r="AT2552" s="211" t="s">
        <v>296</v>
      </c>
      <c r="AU2552" s="211" t="s">
        <v>82</v>
      </c>
      <c r="AV2552" s="13" t="s">
        <v>82</v>
      </c>
      <c r="AW2552" s="13" t="s">
        <v>34</v>
      </c>
      <c r="AX2552" s="13" t="s">
        <v>73</v>
      </c>
      <c r="AY2552" s="211" t="s">
        <v>286</v>
      </c>
    </row>
    <row r="2553" spans="1:65" s="14" customFormat="1" ht="11.25">
      <c r="B2553" s="212"/>
      <c r="C2553" s="213"/>
      <c r="D2553" s="202" t="s">
        <v>296</v>
      </c>
      <c r="E2553" s="214" t="s">
        <v>21</v>
      </c>
      <c r="F2553" s="215" t="s">
        <v>300</v>
      </c>
      <c r="G2553" s="213"/>
      <c r="H2553" s="216">
        <v>146.44999999999999</v>
      </c>
      <c r="I2553" s="217"/>
      <c r="J2553" s="213"/>
      <c r="K2553" s="213"/>
      <c r="L2553" s="218"/>
      <c r="M2553" s="219"/>
      <c r="N2553" s="220"/>
      <c r="O2553" s="220"/>
      <c r="P2553" s="220"/>
      <c r="Q2553" s="220"/>
      <c r="R2553" s="220"/>
      <c r="S2553" s="220"/>
      <c r="T2553" s="221"/>
      <c r="AT2553" s="222" t="s">
        <v>296</v>
      </c>
      <c r="AU2553" s="222" t="s">
        <v>82</v>
      </c>
      <c r="AV2553" s="14" t="s">
        <v>93</v>
      </c>
      <c r="AW2553" s="14" t="s">
        <v>34</v>
      </c>
      <c r="AX2553" s="14" t="s">
        <v>80</v>
      </c>
      <c r="AY2553" s="222" t="s">
        <v>286</v>
      </c>
    </row>
    <row r="2554" spans="1:65" s="2" customFormat="1" ht="21.75" customHeight="1">
      <c r="A2554" s="36"/>
      <c r="B2554" s="37"/>
      <c r="C2554" s="182" t="s">
        <v>2795</v>
      </c>
      <c r="D2554" s="182" t="s">
        <v>288</v>
      </c>
      <c r="E2554" s="183" t="s">
        <v>2796</v>
      </c>
      <c r="F2554" s="184" t="s">
        <v>2797</v>
      </c>
      <c r="G2554" s="185" t="s">
        <v>142</v>
      </c>
      <c r="H2554" s="186">
        <v>173.01300000000001</v>
      </c>
      <c r="I2554" s="187"/>
      <c r="J2554" s="188">
        <f>ROUND(I2554*H2554,2)</f>
        <v>0</v>
      </c>
      <c r="K2554" s="184" t="s">
        <v>292</v>
      </c>
      <c r="L2554" s="41"/>
      <c r="M2554" s="189" t="s">
        <v>21</v>
      </c>
      <c r="N2554" s="190" t="s">
        <v>44</v>
      </c>
      <c r="O2554" s="66"/>
      <c r="P2554" s="191">
        <f>O2554*H2554</f>
        <v>0</v>
      </c>
      <c r="Q2554" s="191">
        <v>0</v>
      </c>
      <c r="R2554" s="191">
        <f>Q2554*H2554</f>
        <v>0</v>
      </c>
      <c r="S2554" s="191">
        <v>4.0000000000000001E-3</v>
      </c>
      <c r="T2554" s="192">
        <f>S2554*H2554</f>
        <v>0.692052</v>
      </c>
      <c r="U2554" s="36"/>
      <c r="V2554" s="36"/>
      <c r="W2554" s="36"/>
      <c r="X2554" s="36"/>
      <c r="Y2554" s="36"/>
      <c r="Z2554" s="36"/>
      <c r="AA2554" s="36"/>
      <c r="AB2554" s="36"/>
      <c r="AC2554" s="36"/>
      <c r="AD2554" s="36"/>
      <c r="AE2554" s="36"/>
      <c r="AR2554" s="193" t="s">
        <v>103</v>
      </c>
      <c r="AT2554" s="193" t="s">
        <v>288</v>
      </c>
      <c r="AU2554" s="193" t="s">
        <v>82</v>
      </c>
      <c r="AY2554" s="19" t="s">
        <v>286</v>
      </c>
      <c r="BE2554" s="194">
        <f>IF(N2554="základní",J2554,0)</f>
        <v>0</v>
      </c>
      <c r="BF2554" s="194">
        <f>IF(N2554="snížená",J2554,0)</f>
        <v>0</v>
      </c>
      <c r="BG2554" s="194">
        <f>IF(N2554="zákl. přenesená",J2554,0)</f>
        <v>0</v>
      </c>
      <c r="BH2554" s="194">
        <f>IF(N2554="sníž. přenesená",J2554,0)</f>
        <v>0</v>
      </c>
      <c r="BI2554" s="194">
        <f>IF(N2554="nulová",J2554,0)</f>
        <v>0</v>
      </c>
      <c r="BJ2554" s="19" t="s">
        <v>80</v>
      </c>
      <c r="BK2554" s="194">
        <f>ROUND(I2554*H2554,2)</f>
        <v>0</v>
      </c>
      <c r="BL2554" s="19" t="s">
        <v>103</v>
      </c>
      <c r="BM2554" s="193" t="s">
        <v>2798</v>
      </c>
    </row>
    <row r="2555" spans="1:65" s="2" customFormat="1" ht="11.25">
      <c r="A2555" s="36"/>
      <c r="B2555" s="37"/>
      <c r="C2555" s="38"/>
      <c r="D2555" s="195" t="s">
        <v>294</v>
      </c>
      <c r="E2555" s="38"/>
      <c r="F2555" s="196" t="s">
        <v>2799</v>
      </c>
      <c r="G2555" s="38"/>
      <c r="H2555" s="38"/>
      <c r="I2555" s="197"/>
      <c r="J2555" s="38"/>
      <c r="K2555" s="38"/>
      <c r="L2555" s="41"/>
      <c r="M2555" s="198"/>
      <c r="N2555" s="199"/>
      <c r="O2555" s="66"/>
      <c r="P2555" s="66"/>
      <c r="Q2555" s="66"/>
      <c r="R2555" s="66"/>
      <c r="S2555" s="66"/>
      <c r="T2555" s="67"/>
      <c r="U2555" s="36"/>
      <c r="V2555" s="36"/>
      <c r="W2555" s="36"/>
      <c r="X2555" s="36"/>
      <c r="Y2555" s="36"/>
      <c r="Z2555" s="36"/>
      <c r="AA2555" s="36"/>
      <c r="AB2555" s="36"/>
      <c r="AC2555" s="36"/>
      <c r="AD2555" s="36"/>
      <c r="AE2555" s="36"/>
      <c r="AT2555" s="19" t="s">
        <v>294</v>
      </c>
      <c r="AU2555" s="19" t="s">
        <v>82</v>
      </c>
    </row>
    <row r="2556" spans="1:65" s="13" customFormat="1" ht="11.25">
      <c r="B2556" s="200"/>
      <c r="C2556" s="201"/>
      <c r="D2556" s="202" t="s">
        <v>296</v>
      </c>
      <c r="E2556" s="203" t="s">
        <v>21</v>
      </c>
      <c r="F2556" s="204" t="s">
        <v>2800</v>
      </c>
      <c r="G2556" s="201"/>
      <c r="H2556" s="205">
        <v>173.01300000000001</v>
      </c>
      <c r="I2556" s="206"/>
      <c r="J2556" s="201"/>
      <c r="K2556" s="201"/>
      <c r="L2556" s="207"/>
      <c r="M2556" s="208"/>
      <c r="N2556" s="209"/>
      <c r="O2556" s="209"/>
      <c r="P2556" s="209"/>
      <c r="Q2556" s="209"/>
      <c r="R2556" s="209"/>
      <c r="S2556" s="209"/>
      <c r="T2556" s="210"/>
      <c r="AT2556" s="211" t="s">
        <v>296</v>
      </c>
      <c r="AU2556" s="211" t="s">
        <v>82</v>
      </c>
      <c r="AV2556" s="13" t="s">
        <v>82</v>
      </c>
      <c r="AW2556" s="13" t="s">
        <v>34</v>
      </c>
      <c r="AX2556" s="13" t="s">
        <v>73</v>
      </c>
      <c r="AY2556" s="211" t="s">
        <v>286</v>
      </c>
    </row>
    <row r="2557" spans="1:65" s="14" customFormat="1" ht="11.25">
      <c r="B2557" s="212"/>
      <c r="C2557" s="213"/>
      <c r="D2557" s="202" t="s">
        <v>296</v>
      </c>
      <c r="E2557" s="214" t="s">
        <v>21</v>
      </c>
      <c r="F2557" s="215" t="s">
        <v>300</v>
      </c>
      <c r="G2557" s="213"/>
      <c r="H2557" s="216">
        <v>173.01300000000001</v>
      </c>
      <c r="I2557" s="217"/>
      <c r="J2557" s="213"/>
      <c r="K2557" s="213"/>
      <c r="L2557" s="218"/>
      <c r="M2557" s="219"/>
      <c r="N2557" s="220"/>
      <c r="O2557" s="220"/>
      <c r="P2557" s="220"/>
      <c r="Q2557" s="220"/>
      <c r="R2557" s="220"/>
      <c r="S2557" s="220"/>
      <c r="T2557" s="221"/>
      <c r="AT2557" s="222" t="s">
        <v>296</v>
      </c>
      <c r="AU2557" s="222" t="s">
        <v>82</v>
      </c>
      <c r="AV2557" s="14" t="s">
        <v>93</v>
      </c>
      <c r="AW2557" s="14" t="s">
        <v>34</v>
      </c>
      <c r="AX2557" s="14" t="s">
        <v>80</v>
      </c>
      <c r="AY2557" s="222" t="s">
        <v>286</v>
      </c>
    </row>
    <row r="2558" spans="1:65" s="2" customFormat="1" ht="24.2" customHeight="1">
      <c r="A2558" s="36"/>
      <c r="B2558" s="37"/>
      <c r="C2558" s="182" t="s">
        <v>2801</v>
      </c>
      <c r="D2558" s="182" t="s">
        <v>288</v>
      </c>
      <c r="E2558" s="183" t="s">
        <v>2802</v>
      </c>
      <c r="F2558" s="184" t="s">
        <v>2803</v>
      </c>
      <c r="G2558" s="185" t="s">
        <v>142</v>
      </c>
      <c r="H2558" s="186">
        <v>1050.423</v>
      </c>
      <c r="I2558" s="187"/>
      <c r="J2558" s="188">
        <f>ROUND(I2558*H2558,2)</f>
        <v>0</v>
      </c>
      <c r="K2558" s="184" t="s">
        <v>292</v>
      </c>
      <c r="L2558" s="41"/>
      <c r="M2558" s="189" t="s">
        <v>21</v>
      </c>
      <c r="N2558" s="190" t="s">
        <v>44</v>
      </c>
      <c r="O2558" s="66"/>
      <c r="P2558" s="191">
        <f>O2558*H2558</f>
        <v>0</v>
      </c>
      <c r="Q2558" s="191">
        <v>0</v>
      </c>
      <c r="R2558" s="191">
        <f>Q2558*H2558</f>
        <v>0</v>
      </c>
      <c r="S2558" s="191">
        <v>4.0000000000000001E-3</v>
      </c>
      <c r="T2558" s="192">
        <f>S2558*H2558</f>
        <v>4.2016920000000004</v>
      </c>
      <c r="U2558" s="36"/>
      <c r="V2558" s="36"/>
      <c r="W2558" s="36"/>
      <c r="X2558" s="36"/>
      <c r="Y2558" s="36"/>
      <c r="Z2558" s="36"/>
      <c r="AA2558" s="36"/>
      <c r="AB2558" s="36"/>
      <c r="AC2558" s="36"/>
      <c r="AD2558" s="36"/>
      <c r="AE2558" s="36"/>
      <c r="AR2558" s="193" t="s">
        <v>103</v>
      </c>
      <c r="AT2558" s="193" t="s">
        <v>288</v>
      </c>
      <c r="AU2558" s="193" t="s">
        <v>82</v>
      </c>
      <c r="AY2558" s="19" t="s">
        <v>286</v>
      </c>
      <c r="BE2558" s="194">
        <f>IF(N2558="základní",J2558,0)</f>
        <v>0</v>
      </c>
      <c r="BF2558" s="194">
        <f>IF(N2558="snížená",J2558,0)</f>
        <v>0</v>
      </c>
      <c r="BG2558" s="194">
        <f>IF(N2558="zákl. přenesená",J2558,0)</f>
        <v>0</v>
      </c>
      <c r="BH2558" s="194">
        <f>IF(N2558="sníž. přenesená",J2558,0)</f>
        <v>0</v>
      </c>
      <c r="BI2558" s="194">
        <f>IF(N2558="nulová",J2558,0)</f>
        <v>0</v>
      </c>
      <c r="BJ2558" s="19" t="s">
        <v>80</v>
      </c>
      <c r="BK2558" s="194">
        <f>ROUND(I2558*H2558,2)</f>
        <v>0</v>
      </c>
      <c r="BL2558" s="19" t="s">
        <v>103</v>
      </c>
      <c r="BM2558" s="193" t="s">
        <v>2804</v>
      </c>
    </row>
    <row r="2559" spans="1:65" s="2" customFormat="1" ht="11.25">
      <c r="A2559" s="36"/>
      <c r="B2559" s="37"/>
      <c r="C2559" s="38"/>
      <c r="D2559" s="195" t="s">
        <v>294</v>
      </c>
      <c r="E2559" s="38"/>
      <c r="F2559" s="196" t="s">
        <v>2805</v>
      </c>
      <c r="G2559" s="38"/>
      <c r="H2559" s="38"/>
      <c r="I2559" s="197"/>
      <c r="J2559" s="38"/>
      <c r="K2559" s="38"/>
      <c r="L2559" s="41"/>
      <c r="M2559" s="198"/>
      <c r="N2559" s="199"/>
      <c r="O2559" s="66"/>
      <c r="P2559" s="66"/>
      <c r="Q2559" s="66"/>
      <c r="R2559" s="66"/>
      <c r="S2559" s="66"/>
      <c r="T2559" s="67"/>
      <c r="U2559" s="36"/>
      <c r="V2559" s="36"/>
      <c r="W2559" s="36"/>
      <c r="X2559" s="36"/>
      <c r="Y2559" s="36"/>
      <c r="Z2559" s="36"/>
      <c r="AA2559" s="36"/>
      <c r="AB2559" s="36"/>
      <c r="AC2559" s="36"/>
      <c r="AD2559" s="36"/>
      <c r="AE2559" s="36"/>
      <c r="AT2559" s="19" t="s">
        <v>294</v>
      </c>
      <c r="AU2559" s="19" t="s">
        <v>82</v>
      </c>
    </row>
    <row r="2560" spans="1:65" s="13" customFormat="1" ht="11.25">
      <c r="B2560" s="200"/>
      <c r="C2560" s="201"/>
      <c r="D2560" s="202" t="s">
        <v>296</v>
      </c>
      <c r="E2560" s="203" t="s">
        <v>21</v>
      </c>
      <c r="F2560" s="204" t="s">
        <v>2806</v>
      </c>
      <c r="G2560" s="201"/>
      <c r="H2560" s="205">
        <v>1050.423</v>
      </c>
      <c r="I2560" s="206"/>
      <c r="J2560" s="201"/>
      <c r="K2560" s="201"/>
      <c r="L2560" s="207"/>
      <c r="M2560" s="208"/>
      <c r="N2560" s="209"/>
      <c r="O2560" s="209"/>
      <c r="P2560" s="209"/>
      <c r="Q2560" s="209"/>
      <c r="R2560" s="209"/>
      <c r="S2560" s="209"/>
      <c r="T2560" s="210"/>
      <c r="AT2560" s="211" t="s">
        <v>296</v>
      </c>
      <c r="AU2560" s="211" t="s">
        <v>82</v>
      </c>
      <c r="AV2560" s="13" t="s">
        <v>82</v>
      </c>
      <c r="AW2560" s="13" t="s">
        <v>34</v>
      </c>
      <c r="AX2560" s="13" t="s">
        <v>73</v>
      </c>
      <c r="AY2560" s="211" t="s">
        <v>286</v>
      </c>
    </row>
    <row r="2561" spans="1:65" s="14" customFormat="1" ht="11.25">
      <c r="B2561" s="212"/>
      <c r="C2561" s="213"/>
      <c r="D2561" s="202" t="s">
        <v>296</v>
      </c>
      <c r="E2561" s="214" t="s">
        <v>21</v>
      </c>
      <c r="F2561" s="215" t="s">
        <v>300</v>
      </c>
      <c r="G2561" s="213"/>
      <c r="H2561" s="216">
        <v>1050.423</v>
      </c>
      <c r="I2561" s="217"/>
      <c r="J2561" s="213"/>
      <c r="K2561" s="213"/>
      <c r="L2561" s="218"/>
      <c r="M2561" s="219"/>
      <c r="N2561" s="220"/>
      <c r="O2561" s="220"/>
      <c r="P2561" s="220"/>
      <c r="Q2561" s="220"/>
      <c r="R2561" s="220"/>
      <c r="S2561" s="220"/>
      <c r="T2561" s="221"/>
      <c r="AT2561" s="222" t="s">
        <v>296</v>
      </c>
      <c r="AU2561" s="222" t="s">
        <v>82</v>
      </c>
      <c r="AV2561" s="14" t="s">
        <v>93</v>
      </c>
      <c r="AW2561" s="14" t="s">
        <v>34</v>
      </c>
      <c r="AX2561" s="14" t="s">
        <v>80</v>
      </c>
      <c r="AY2561" s="222" t="s">
        <v>286</v>
      </c>
    </row>
    <row r="2562" spans="1:65" s="2" customFormat="1" ht="24.2" customHeight="1">
      <c r="A2562" s="36"/>
      <c r="B2562" s="37"/>
      <c r="C2562" s="182" t="s">
        <v>2807</v>
      </c>
      <c r="D2562" s="182" t="s">
        <v>288</v>
      </c>
      <c r="E2562" s="183" t="s">
        <v>2808</v>
      </c>
      <c r="F2562" s="184" t="s">
        <v>2809</v>
      </c>
      <c r="G2562" s="185" t="s">
        <v>142</v>
      </c>
      <c r="H2562" s="186">
        <v>164.30500000000001</v>
      </c>
      <c r="I2562" s="187"/>
      <c r="J2562" s="188">
        <f>ROUND(I2562*H2562,2)</f>
        <v>0</v>
      </c>
      <c r="K2562" s="184" t="s">
        <v>292</v>
      </c>
      <c r="L2562" s="41"/>
      <c r="M2562" s="189" t="s">
        <v>21</v>
      </c>
      <c r="N2562" s="190" t="s">
        <v>44</v>
      </c>
      <c r="O2562" s="66"/>
      <c r="P2562" s="191">
        <f>O2562*H2562</f>
        <v>0</v>
      </c>
      <c r="Q2562" s="191">
        <v>0</v>
      </c>
      <c r="R2562" s="191">
        <f>Q2562*H2562</f>
        <v>0</v>
      </c>
      <c r="S2562" s="191">
        <v>4.5999999999999999E-2</v>
      </c>
      <c r="T2562" s="192">
        <f>S2562*H2562</f>
        <v>7.5580300000000005</v>
      </c>
      <c r="U2562" s="36"/>
      <c r="V2562" s="36"/>
      <c r="W2562" s="36"/>
      <c r="X2562" s="36"/>
      <c r="Y2562" s="36"/>
      <c r="Z2562" s="36"/>
      <c r="AA2562" s="36"/>
      <c r="AB2562" s="36"/>
      <c r="AC2562" s="36"/>
      <c r="AD2562" s="36"/>
      <c r="AE2562" s="36"/>
      <c r="AR2562" s="193" t="s">
        <v>103</v>
      </c>
      <c r="AT2562" s="193" t="s">
        <v>288</v>
      </c>
      <c r="AU2562" s="193" t="s">
        <v>82</v>
      </c>
      <c r="AY2562" s="19" t="s">
        <v>286</v>
      </c>
      <c r="BE2562" s="194">
        <f>IF(N2562="základní",J2562,0)</f>
        <v>0</v>
      </c>
      <c r="BF2562" s="194">
        <f>IF(N2562="snížená",J2562,0)</f>
        <v>0</v>
      </c>
      <c r="BG2562" s="194">
        <f>IF(N2562="zákl. přenesená",J2562,0)</f>
        <v>0</v>
      </c>
      <c r="BH2562" s="194">
        <f>IF(N2562="sníž. přenesená",J2562,0)</f>
        <v>0</v>
      </c>
      <c r="BI2562" s="194">
        <f>IF(N2562="nulová",J2562,0)</f>
        <v>0</v>
      </c>
      <c r="BJ2562" s="19" t="s">
        <v>80</v>
      </c>
      <c r="BK2562" s="194">
        <f>ROUND(I2562*H2562,2)</f>
        <v>0</v>
      </c>
      <c r="BL2562" s="19" t="s">
        <v>103</v>
      </c>
      <c r="BM2562" s="193" t="s">
        <v>2810</v>
      </c>
    </row>
    <row r="2563" spans="1:65" s="2" customFormat="1" ht="11.25">
      <c r="A2563" s="36"/>
      <c r="B2563" s="37"/>
      <c r="C2563" s="38"/>
      <c r="D2563" s="195" t="s">
        <v>294</v>
      </c>
      <c r="E2563" s="38"/>
      <c r="F2563" s="196" t="s">
        <v>2811</v>
      </c>
      <c r="G2563" s="38"/>
      <c r="H2563" s="38"/>
      <c r="I2563" s="197"/>
      <c r="J2563" s="38"/>
      <c r="K2563" s="38"/>
      <c r="L2563" s="41"/>
      <c r="M2563" s="198"/>
      <c r="N2563" s="199"/>
      <c r="O2563" s="66"/>
      <c r="P2563" s="66"/>
      <c r="Q2563" s="66"/>
      <c r="R2563" s="66"/>
      <c r="S2563" s="66"/>
      <c r="T2563" s="67"/>
      <c r="U2563" s="36"/>
      <c r="V2563" s="36"/>
      <c r="W2563" s="36"/>
      <c r="X2563" s="36"/>
      <c r="Y2563" s="36"/>
      <c r="Z2563" s="36"/>
      <c r="AA2563" s="36"/>
      <c r="AB2563" s="36"/>
      <c r="AC2563" s="36"/>
      <c r="AD2563" s="36"/>
      <c r="AE2563" s="36"/>
      <c r="AT2563" s="19" t="s">
        <v>294</v>
      </c>
      <c r="AU2563" s="19" t="s">
        <v>82</v>
      </c>
    </row>
    <row r="2564" spans="1:65" s="15" customFormat="1" ht="11.25">
      <c r="B2564" s="223"/>
      <c r="C2564" s="224"/>
      <c r="D2564" s="202" t="s">
        <v>296</v>
      </c>
      <c r="E2564" s="225" t="s">
        <v>21</v>
      </c>
      <c r="F2564" s="226" t="s">
        <v>2523</v>
      </c>
      <c r="G2564" s="224"/>
      <c r="H2564" s="225" t="s">
        <v>21</v>
      </c>
      <c r="I2564" s="227"/>
      <c r="J2564" s="224"/>
      <c r="K2564" s="224"/>
      <c r="L2564" s="228"/>
      <c r="M2564" s="229"/>
      <c r="N2564" s="230"/>
      <c r="O2564" s="230"/>
      <c r="P2564" s="230"/>
      <c r="Q2564" s="230"/>
      <c r="R2564" s="230"/>
      <c r="S2564" s="230"/>
      <c r="T2564" s="231"/>
      <c r="AT2564" s="232" t="s">
        <v>296</v>
      </c>
      <c r="AU2564" s="232" t="s">
        <v>82</v>
      </c>
      <c r="AV2564" s="15" t="s">
        <v>80</v>
      </c>
      <c r="AW2564" s="15" t="s">
        <v>34</v>
      </c>
      <c r="AX2564" s="15" t="s">
        <v>73</v>
      </c>
      <c r="AY2564" s="232" t="s">
        <v>286</v>
      </c>
    </row>
    <row r="2565" spans="1:65" s="15" customFormat="1" ht="11.25">
      <c r="B2565" s="223"/>
      <c r="C2565" s="224"/>
      <c r="D2565" s="202" t="s">
        <v>296</v>
      </c>
      <c r="E2565" s="225" t="s">
        <v>21</v>
      </c>
      <c r="F2565" s="226" t="s">
        <v>2812</v>
      </c>
      <c r="G2565" s="224"/>
      <c r="H2565" s="225" t="s">
        <v>21</v>
      </c>
      <c r="I2565" s="227"/>
      <c r="J2565" s="224"/>
      <c r="K2565" s="224"/>
      <c r="L2565" s="228"/>
      <c r="M2565" s="229"/>
      <c r="N2565" s="230"/>
      <c r="O2565" s="230"/>
      <c r="P2565" s="230"/>
      <c r="Q2565" s="230"/>
      <c r="R2565" s="230"/>
      <c r="S2565" s="230"/>
      <c r="T2565" s="231"/>
      <c r="AT2565" s="232" t="s">
        <v>296</v>
      </c>
      <c r="AU2565" s="232" t="s">
        <v>82</v>
      </c>
      <c r="AV2565" s="15" t="s">
        <v>80</v>
      </c>
      <c r="AW2565" s="15" t="s">
        <v>34</v>
      </c>
      <c r="AX2565" s="15" t="s">
        <v>73</v>
      </c>
      <c r="AY2565" s="232" t="s">
        <v>286</v>
      </c>
    </row>
    <row r="2566" spans="1:65" s="15" customFormat="1" ht="11.25">
      <c r="B2566" s="223"/>
      <c r="C2566" s="224"/>
      <c r="D2566" s="202" t="s">
        <v>296</v>
      </c>
      <c r="E2566" s="225" t="s">
        <v>21</v>
      </c>
      <c r="F2566" s="226" t="s">
        <v>2813</v>
      </c>
      <c r="G2566" s="224"/>
      <c r="H2566" s="225" t="s">
        <v>21</v>
      </c>
      <c r="I2566" s="227"/>
      <c r="J2566" s="224"/>
      <c r="K2566" s="224"/>
      <c r="L2566" s="228"/>
      <c r="M2566" s="229"/>
      <c r="N2566" s="230"/>
      <c r="O2566" s="230"/>
      <c r="P2566" s="230"/>
      <c r="Q2566" s="230"/>
      <c r="R2566" s="230"/>
      <c r="S2566" s="230"/>
      <c r="T2566" s="231"/>
      <c r="AT2566" s="232" t="s">
        <v>296</v>
      </c>
      <c r="AU2566" s="232" t="s">
        <v>82</v>
      </c>
      <c r="AV2566" s="15" t="s">
        <v>80</v>
      </c>
      <c r="AW2566" s="15" t="s">
        <v>34</v>
      </c>
      <c r="AX2566" s="15" t="s">
        <v>73</v>
      </c>
      <c r="AY2566" s="232" t="s">
        <v>286</v>
      </c>
    </row>
    <row r="2567" spans="1:65" s="13" customFormat="1" ht="11.25">
      <c r="B2567" s="200"/>
      <c r="C2567" s="201"/>
      <c r="D2567" s="202" t="s">
        <v>296</v>
      </c>
      <c r="E2567" s="203" t="s">
        <v>21</v>
      </c>
      <c r="F2567" s="204" t="s">
        <v>2814</v>
      </c>
      <c r="G2567" s="201"/>
      <c r="H2567" s="205">
        <v>106.352</v>
      </c>
      <c r="I2567" s="206"/>
      <c r="J2567" s="201"/>
      <c r="K2567" s="201"/>
      <c r="L2567" s="207"/>
      <c r="M2567" s="208"/>
      <c r="N2567" s="209"/>
      <c r="O2567" s="209"/>
      <c r="P2567" s="209"/>
      <c r="Q2567" s="209"/>
      <c r="R2567" s="209"/>
      <c r="S2567" s="209"/>
      <c r="T2567" s="210"/>
      <c r="AT2567" s="211" t="s">
        <v>296</v>
      </c>
      <c r="AU2567" s="211" t="s">
        <v>82</v>
      </c>
      <c r="AV2567" s="13" t="s">
        <v>82</v>
      </c>
      <c r="AW2567" s="13" t="s">
        <v>34</v>
      </c>
      <c r="AX2567" s="13" t="s">
        <v>73</v>
      </c>
      <c r="AY2567" s="211" t="s">
        <v>286</v>
      </c>
    </row>
    <row r="2568" spans="1:65" s="13" customFormat="1" ht="11.25">
      <c r="B2568" s="200"/>
      <c r="C2568" s="201"/>
      <c r="D2568" s="202" t="s">
        <v>296</v>
      </c>
      <c r="E2568" s="203" t="s">
        <v>21</v>
      </c>
      <c r="F2568" s="204" t="s">
        <v>2815</v>
      </c>
      <c r="G2568" s="201"/>
      <c r="H2568" s="205">
        <v>7.8380000000000001</v>
      </c>
      <c r="I2568" s="206"/>
      <c r="J2568" s="201"/>
      <c r="K2568" s="201"/>
      <c r="L2568" s="207"/>
      <c r="M2568" s="208"/>
      <c r="N2568" s="209"/>
      <c r="O2568" s="209"/>
      <c r="P2568" s="209"/>
      <c r="Q2568" s="209"/>
      <c r="R2568" s="209"/>
      <c r="S2568" s="209"/>
      <c r="T2568" s="210"/>
      <c r="AT2568" s="211" t="s">
        <v>296</v>
      </c>
      <c r="AU2568" s="211" t="s">
        <v>82</v>
      </c>
      <c r="AV2568" s="13" t="s">
        <v>82</v>
      </c>
      <c r="AW2568" s="13" t="s">
        <v>34</v>
      </c>
      <c r="AX2568" s="13" t="s">
        <v>73</v>
      </c>
      <c r="AY2568" s="211" t="s">
        <v>286</v>
      </c>
    </row>
    <row r="2569" spans="1:65" s="13" customFormat="1" ht="11.25">
      <c r="B2569" s="200"/>
      <c r="C2569" s="201"/>
      <c r="D2569" s="202" t="s">
        <v>296</v>
      </c>
      <c r="E2569" s="203" t="s">
        <v>21</v>
      </c>
      <c r="F2569" s="204" t="s">
        <v>2816</v>
      </c>
      <c r="G2569" s="201"/>
      <c r="H2569" s="205">
        <v>-49.884999999999998</v>
      </c>
      <c r="I2569" s="206"/>
      <c r="J2569" s="201"/>
      <c r="K2569" s="201"/>
      <c r="L2569" s="207"/>
      <c r="M2569" s="208"/>
      <c r="N2569" s="209"/>
      <c r="O2569" s="209"/>
      <c r="P2569" s="209"/>
      <c r="Q2569" s="209"/>
      <c r="R2569" s="209"/>
      <c r="S2569" s="209"/>
      <c r="T2569" s="210"/>
      <c r="AT2569" s="211" t="s">
        <v>296</v>
      </c>
      <c r="AU2569" s="211" t="s">
        <v>82</v>
      </c>
      <c r="AV2569" s="13" t="s">
        <v>82</v>
      </c>
      <c r="AW2569" s="13" t="s">
        <v>34</v>
      </c>
      <c r="AX2569" s="13" t="s">
        <v>73</v>
      </c>
      <c r="AY2569" s="211" t="s">
        <v>286</v>
      </c>
    </row>
    <row r="2570" spans="1:65" s="14" customFormat="1" ht="11.25">
      <c r="B2570" s="212"/>
      <c r="C2570" s="213"/>
      <c r="D2570" s="202" t="s">
        <v>296</v>
      </c>
      <c r="E2570" s="214" t="s">
        <v>21</v>
      </c>
      <c r="F2570" s="215" t="s">
        <v>300</v>
      </c>
      <c r="G2570" s="213"/>
      <c r="H2570" s="216">
        <v>64.305000000000007</v>
      </c>
      <c r="I2570" s="217"/>
      <c r="J2570" s="213"/>
      <c r="K2570" s="213"/>
      <c r="L2570" s="218"/>
      <c r="M2570" s="219"/>
      <c r="N2570" s="220"/>
      <c r="O2570" s="220"/>
      <c r="P2570" s="220"/>
      <c r="Q2570" s="220"/>
      <c r="R2570" s="220"/>
      <c r="S2570" s="220"/>
      <c r="T2570" s="221"/>
      <c r="AT2570" s="222" t="s">
        <v>296</v>
      </c>
      <c r="AU2570" s="222" t="s">
        <v>82</v>
      </c>
      <c r="AV2570" s="14" t="s">
        <v>93</v>
      </c>
      <c r="AW2570" s="14" t="s">
        <v>34</v>
      </c>
      <c r="AX2570" s="14" t="s">
        <v>73</v>
      </c>
      <c r="AY2570" s="222" t="s">
        <v>286</v>
      </c>
    </row>
    <row r="2571" spans="1:65" s="13" customFormat="1" ht="11.25">
      <c r="B2571" s="200"/>
      <c r="C2571" s="201"/>
      <c r="D2571" s="202" t="s">
        <v>296</v>
      </c>
      <c r="E2571" s="203" t="s">
        <v>21</v>
      </c>
      <c r="F2571" s="204" t="s">
        <v>1554</v>
      </c>
      <c r="G2571" s="201"/>
      <c r="H2571" s="205">
        <v>100</v>
      </c>
      <c r="I2571" s="206"/>
      <c r="J2571" s="201"/>
      <c r="K2571" s="201"/>
      <c r="L2571" s="207"/>
      <c r="M2571" s="208"/>
      <c r="N2571" s="209"/>
      <c r="O2571" s="209"/>
      <c r="P2571" s="209"/>
      <c r="Q2571" s="209"/>
      <c r="R2571" s="209"/>
      <c r="S2571" s="209"/>
      <c r="T2571" s="210"/>
      <c r="AT2571" s="211" t="s">
        <v>296</v>
      </c>
      <c r="AU2571" s="211" t="s">
        <v>82</v>
      </c>
      <c r="AV2571" s="13" t="s">
        <v>82</v>
      </c>
      <c r="AW2571" s="13" t="s">
        <v>34</v>
      </c>
      <c r="AX2571" s="13" t="s">
        <v>73</v>
      </c>
      <c r="AY2571" s="211" t="s">
        <v>286</v>
      </c>
    </row>
    <row r="2572" spans="1:65" s="14" customFormat="1" ht="11.25">
      <c r="B2572" s="212"/>
      <c r="C2572" s="213"/>
      <c r="D2572" s="202" t="s">
        <v>296</v>
      </c>
      <c r="E2572" s="214" t="s">
        <v>21</v>
      </c>
      <c r="F2572" s="215" t="s">
        <v>300</v>
      </c>
      <c r="G2572" s="213"/>
      <c r="H2572" s="216">
        <v>100</v>
      </c>
      <c r="I2572" s="217"/>
      <c r="J2572" s="213"/>
      <c r="K2572" s="213"/>
      <c r="L2572" s="218"/>
      <c r="M2572" s="219"/>
      <c r="N2572" s="220"/>
      <c r="O2572" s="220"/>
      <c r="P2572" s="220"/>
      <c r="Q2572" s="220"/>
      <c r="R2572" s="220"/>
      <c r="S2572" s="220"/>
      <c r="T2572" s="221"/>
      <c r="AT2572" s="222" t="s">
        <v>296</v>
      </c>
      <c r="AU2572" s="222" t="s">
        <v>82</v>
      </c>
      <c r="AV2572" s="14" t="s">
        <v>93</v>
      </c>
      <c r="AW2572" s="14" t="s">
        <v>34</v>
      </c>
      <c r="AX2572" s="14" t="s">
        <v>73</v>
      </c>
      <c r="AY2572" s="222" t="s">
        <v>286</v>
      </c>
    </row>
    <row r="2573" spans="1:65" s="16" customFormat="1" ht="11.25">
      <c r="B2573" s="233"/>
      <c r="C2573" s="234"/>
      <c r="D2573" s="202" t="s">
        <v>296</v>
      </c>
      <c r="E2573" s="235" t="s">
        <v>21</v>
      </c>
      <c r="F2573" s="236" t="s">
        <v>307</v>
      </c>
      <c r="G2573" s="234"/>
      <c r="H2573" s="237">
        <v>164.30500000000001</v>
      </c>
      <c r="I2573" s="238"/>
      <c r="J2573" s="234"/>
      <c r="K2573" s="234"/>
      <c r="L2573" s="239"/>
      <c r="M2573" s="240"/>
      <c r="N2573" s="241"/>
      <c r="O2573" s="241"/>
      <c r="P2573" s="241"/>
      <c r="Q2573" s="241"/>
      <c r="R2573" s="241"/>
      <c r="S2573" s="241"/>
      <c r="T2573" s="242"/>
      <c r="AT2573" s="243" t="s">
        <v>296</v>
      </c>
      <c r="AU2573" s="243" t="s">
        <v>82</v>
      </c>
      <c r="AV2573" s="16" t="s">
        <v>103</v>
      </c>
      <c r="AW2573" s="16" t="s">
        <v>34</v>
      </c>
      <c r="AX2573" s="16" t="s">
        <v>80</v>
      </c>
      <c r="AY2573" s="243" t="s">
        <v>286</v>
      </c>
    </row>
    <row r="2574" spans="1:65" s="2" customFormat="1" ht="38.65" customHeight="1">
      <c r="A2574" s="36"/>
      <c r="B2574" s="37"/>
      <c r="C2574" s="182" t="s">
        <v>2817</v>
      </c>
      <c r="D2574" s="182" t="s">
        <v>288</v>
      </c>
      <c r="E2574" s="183" t="s">
        <v>2818</v>
      </c>
      <c r="F2574" s="184" t="s">
        <v>2819</v>
      </c>
      <c r="G2574" s="185" t="s">
        <v>142</v>
      </c>
      <c r="H2574" s="186">
        <v>238.904</v>
      </c>
      <c r="I2574" s="187"/>
      <c r="J2574" s="188">
        <f>ROUND(I2574*H2574,2)</f>
        <v>0</v>
      </c>
      <c r="K2574" s="184" t="s">
        <v>473</v>
      </c>
      <c r="L2574" s="41"/>
      <c r="M2574" s="189" t="s">
        <v>21</v>
      </c>
      <c r="N2574" s="190" t="s">
        <v>44</v>
      </c>
      <c r="O2574" s="66"/>
      <c r="P2574" s="191">
        <f>O2574*H2574</f>
        <v>0</v>
      </c>
      <c r="Q2574" s="191">
        <v>0</v>
      </c>
      <c r="R2574" s="191">
        <f>Q2574*H2574</f>
        <v>0</v>
      </c>
      <c r="S2574" s="191">
        <v>1.4E-2</v>
      </c>
      <c r="T2574" s="192">
        <f>S2574*H2574</f>
        <v>3.3446560000000001</v>
      </c>
      <c r="U2574" s="36"/>
      <c r="V2574" s="36"/>
      <c r="W2574" s="36"/>
      <c r="X2574" s="36"/>
      <c r="Y2574" s="36"/>
      <c r="Z2574" s="36"/>
      <c r="AA2574" s="36"/>
      <c r="AB2574" s="36"/>
      <c r="AC2574" s="36"/>
      <c r="AD2574" s="36"/>
      <c r="AE2574" s="36"/>
      <c r="AR2574" s="193" t="s">
        <v>103</v>
      </c>
      <c r="AT2574" s="193" t="s">
        <v>288</v>
      </c>
      <c r="AU2574" s="193" t="s">
        <v>82</v>
      </c>
      <c r="AY2574" s="19" t="s">
        <v>286</v>
      </c>
      <c r="BE2574" s="194">
        <f>IF(N2574="základní",J2574,0)</f>
        <v>0</v>
      </c>
      <c r="BF2574" s="194">
        <f>IF(N2574="snížená",J2574,0)</f>
        <v>0</v>
      </c>
      <c r="BG2574" s="194">
        <f>IF(N2574="zákl. přenesená",J2574,0)</f>
        <v>0</v>
      </c>
      <c r="BH2574" s="194">
        <f>IF(N2574="sníž. přenesená",J2574,0)</f>
        <v>0</v>
      </c>
      <c r="BI2574" s="194">
        <f>IF(N2574="nulová",J2574,0)</f>
        <v>0</v>
      </c>
      <c r="BJ2574" s="19" t="s">
        <v>80</v>
      </c>
      <c r="BK2574" s="194">
        <f>ROUND(I2574*H2574,2)</f>
        <v>0</v>
      </c>
      <c r="BL2574" s="19" t="s">
        <v>103</v>
      </c>
      <c r="BM2574" s="193" t="s">
        <v>2820</v>
      </c>
    </row>
    <row r="2575" spans="1:65" s="13" customFormat="1" ht="11.25">
      <c r="B2575" s="200"/>
      <c r="C2575" s="201"/>
      <c r="D2575" s="202" t="s">
        <v>296</v>
      </c>
      <c r="E2575" s="203" t="s">
        <v>21</v>
      </c>
      <c r="F2575" s="204" t="s">
        <v>1871</v>
      </c>
      <c r="G2575" s="201"/>
      <c r="H2575" s="205">
        <v>223.82900000000001</v>
      </c>
      <c r="I2575" s="206"/>
      <c r="J2575" s="201"/>
      <c r="K2575" s="201"/>
      <c r="L2575" s="207"/>
      <c r="M2575" s="208"/>
      <c r="N2575" s="209"/>
      <c r="O2575" s="209"/>
      <c r="P2575" s="209"/>
      <c r="Q2575" s="209"/>
      <c r="R2575" s="209"/>
      <c r="S2575" s="209"/>
      <c r="T2575" s="210"/>
      <c r="AT2575" s="211" t="s">
        <v>296</v>
      </c>
      <c r="AU2575" s="211" t="s">
        <v>82</v>
      </c>
      <c r="AV2575" s="13" t="s">
        <v>82</v>
      </c>
      <c r="AW2575" s="13" t="s">
        <v>34</v>
      </c>
      <c r="AX2575" s="13" t="s">
        <v>73</v>
      </c>
      <c r="AY2575" s="211" t="s">
        <v>286</v>
      </c>
    </row>
    <row r="2576" spans="1:65" s="13" customFormat="1" ht="11.25">
      <c r="B2576" s="200"/>
      <c r="C2576" s="201"/>
      <c r="D2576" s="202" t="s">
        <v>296</v>
      </c>
      <c r="E2576" s="203" t="s">
        <v>21</v>
      </c>
      <c r="F2576" s="204" t="s">
        <v>1627</v>
      </c>
      <c r="G2576" s="201"/>
      <c r="H2576" s="205">
        <v>15.074999999999999</v>
      </c>
      <c r="I2576" s="206"/>
      <c r="J2576" s="201"/>
      <c r="K2576" s="201"/>
      <c r="L2576" s="207"/>
      <c r="M2576" s="208"/>
      <c r="N2576" s="209"/>
      <c r="O2576" s="209"/>
      <c r="P2576" s="209"/>
      <c r="Q2576" s="209"/>
      <c r="R2576" s="209"/>
      <c r="S2576" s="209"/>
      <c r="T2576" s="210"/>
      <c r="AT2576" s="211" t="s">
        <v>296</v>
      </c>
      <c r="AU2576" s="211" t="s">
        <v>82</v>
      </c>
      <c r="AV2576" s="13" t="s">
        <v>82</v>
      </c>
      <c r="AW2576" s="13" t="s">
        <v>34</v>
      </c>
      <c r="AX2576" s="13" t="s">
        <v>73</v>
      </c>
      <c r="AY2576" s="211" t="s">
        <v>286</v>
      </c>
    </row>
    <row r="2577" spans="1:65" s="14" customFormat="1" ht="11.25">
      <c r="B2577" s="212"/>
      <c r="C2577" s="213"/>
      <c r="D2577" s="202" t="s">
        <v>296</v>
      </c>
      <c r="E2577" s="214" t="s">
        <v>21</v>
      </c>
      <c r="F2577" s="215" t="s">
        <v>300</v>
      </c>
      <c r="G2577" s="213"/>
      <c r="H2577" s="216">
        <v>238.904</v>
      </c>
      <c r="I2577" s="217"/>
      <c r="J2577" s="213"/>
      <c r="K2577" s="213"/>
      <c r="L2577" s="218"/>
      <c r="M2577" s="219"/>
      <c r="N2577" s="220"/>
      <c r="O2577" s="220"/>
      <c r="P2577" s="220"/>
      <c r="Q2577" s="220"/>
      <c r="R2577" s="220"/>
      <c r="S2577" s="220"/>
      <c r="T2577" s="221"/>
      <c r="AT2577" s="222" t="s">
        <v>296</v>
      </c>
      <c r="AU2577" s="222" t="s">
        <v>82</v>
      </c>
      <c r="AV2577" s="14" t="s">
        <v>93</v>
      </c>
      <c r="AW2577" s="14" t="s">
        <v>34</v>
      </c>
      <c r="AX2577" s="14" t="s">
        <v>80</v>
      </c>
      <c r="AY2577" s="222" t="s">
        <v>286</v>
      </c>
    </row>
    <row r="2578" spans="1:65" s="2" customFormat="1" ht="24.2" customHeight="1">
      <c r="A2578" s="36"/>
      <c r="B2578" s="37"/>
      <c r="C2578" s="182" t="s">
        <v>2821</v>
      </c>
      <c r="D2578" s="182" t="s">
        <v>288</v>
      </c>
      <c r="E2578" s="183" t="s">
        <v>2822</v>
      </c>
      <c r="F2578" s="184" t="s">
        <v>2823</v>
      </c>
      <c r="G2578" s="185" t="s">
        <v>142</v>
      </c>
      <c r="H2578" s="186">
        <v>66.284999999999997</v>
      </c>
      <c r="I2578" s="187"/>
      <c r="J2578" s="188">
        <f>ROUND(I2578*H2578,2)</f>
        <v>0</v>
      </c>
      <c r="K2578" s="184" t="s">
        <v>292</v>
      </c>
      <c r="L2578" s="41"/>
      <c r="M2578" s="189" t="s">
        <v>21</v>
      </c>
      <c r="N2578" s="190" t="s">
        <v>44</v>
      </c>
      <c r="O2578" s="66"/>
      <c r="P2578" s="191">
        <f>O2578*H2578</f>
        <v>0</v>
      </c>
      <c r="Q2578" s="191">
        <v>0</v>
      </c>
      <c r="R2578" s="191">
        <f>Q2578*H2578</f>
        <v>0</v>
      </c>
      <c r="S2578" s="191">
        <v>6.8000000000000005E-2</v>
      </c>
      <c r="T2578" s="192">
        <f>S2578*H2578</f>
        <v>4.5073800000000004</v>
      </c>
      <c r="U2578" s="36"/>
      <c r="V2578" s="36"/>
      <c r="W2578" s="36"/>
      <c r="X2578" s="36"/>
      <c r="Y2578" s="36"/>
      <c r="Z2578" s="36"/>
      <c r="AA2578" s="36"/>
      <c r="AB2578" s="36"/>
      <c r="AC2578" s="36"/>
      <c r="AD2578" s="36"/>
      <c r="AE2578" s="36"/>
      <c r="AR2578" s="193" t="s">
        <v>103</v>
      </c>
      <c r="AT2578" s="193" t="s">
        <v>288</v>
      </c>
      <c r="AU2578" s="193" t="s">
        <v>82</v>
      </c>
      <c r="AY2578" s="19" t="s">
        <v>286</v>
      </c>
      <c r="BE2578" s="194">
        <f>IF(N2578="základní",J2578,0)</f>
        <v>0</v>
      </c>
      <c r="BF2578" s="194">
        <f>IF(N2578="snížená",J2578,0)</f>
        <v>0</v>
      </c>
      <c r="BG2578" s="194">
        <f>IF(N2578="zákl. přenesená",J2578,0)</f>
        <v>0</v>
      </c>
      <c r="BH2578" s="194">
        <f>IF(N2578="sníž. přenesená",J2578,0)</f>
        <v>0</v>
      </c>
      <c r="BI2578" s="194">
        <f>IF(N2578="nulová",J2578,0)</f>
        <v>0</v>
      </c>
      <c r="BJ2578" s="19" t="s">
        <v>80</v>
      </c>
      <c r="BK2578" s="194">
        <f>ROUND(I2578*H2578,2)</f>
        <v>0</v>
      </c>
      <c r="BL2578" s="19" t="s">
        <v>103</v>
      </c>
      <c r="BM2578" s="193" t="s">
        <v>2824</v>
      </c>
    </row>
    <row r="2579" spans="1:65" s="2" customFormat="1" ht="11.25">
      <c r="A2579" s="36"/>
      <c r="B2579" s="37"/>
      <c r="C2579" s="38"/>
      <c r="D2579" s="195" t="s">
        <v>294</v>
      </c>
      <c r="E2579" s="38"/>
      <c r="F2579" s="196" t="s">
        <v>2825</v>
      </c>
      <c r="G2579" s="38"/>
      <c r="H2579" s="38"/>
      <c r="I2579" s="197"/>
      <c r="J2579" s="38"/>
      <c r="K2579" s="38"/>
      <c r="L2579" s="41"/>
      <c r="M2579" s="198"/>
      <c r="N2579" s="199"/>
      <c r="O2579" s="66"/>
      <c r="P2579" s="66"/>
      <c r="Q2579" s="66"/>
      <c r="R2579" s="66"/>
      <c r="S2579" s="66"/>
      <c r="T2579" s="67"/>
      <c r="U2579" s="36"/>
      <c r="V2579" s="36"/>
      <c r="W2579" s="36"/>
      <c r="X2579" s="36"/>
      <c r="Y2579" s="36"/>
      <c r="Z2579" s="36"/>
      <c r="AA2579" s="36"/>
      <c r="AB2579" s="36"/>
      <c r="AC2579" s="36"/>
      <c r="AD2579" s="36"/>
      <c r="AE2579" s="36"/>
      <c r="AT2579" s="19" t="s">
        <v>294</v>
      </c>
      <c r="AU2579" s="19" t="s">
        <v>82</v>
      </c>
    </row>
    <row r="2580" spans="1:65" s="15" customFormat="1" ht="11.25">
      <c r="B2580" s="223"/>
      <c r="C2580" s="224"/>
      <c r="D2580" s="202" t="s">
        <v>296</v>
      </c>
      <c r="E2580" s="225" t="s">
        <v>21</v>
      </c>
      <c r="F2580" s="226" t="s">
        <v>2523</v>
      </c>
      <c r="G2580" s="224"/>
      <c r="H2580" s="225" t="s">
        <v>21</v>
      </c>
      <c r="I2580" s="227"/>
      <c r="J2580" s="224"/>
      <c r="K2580" s="224"/>
      <c r="L2580" s="228"/>
      <c r="M2580" s="229"/>
      <c r="N2580" s="230"/>
      <c r="O2580" s="230"/>
      <c r="P2580" s="230"/>
      <c r="Q2580" s="230"/>
      <c r="R2580" s="230"/>
      <c r="S2580" s="230"/>
      <c r="T2580" s="231"/>
      <c r="AT2580" s="232" t="s">
        <v>296</v>
      </c>
      <c r="AU2580" s="232" t="s">
        <v>82</v>
      </c>
      <c r="AV2580" s="15" t="s">
        <v>80</v>
      </c>
      <c r="AW2580" s="15" t="s">
        <v>34</v>
      </c>
      <c r="AX2580" s="15" t="s">
        <v>73</v>
      </c>
      <c r="AY2580" s="232" t="s">
        <v>286</v>
      </c>
    </row>
    <row r="2581" spans="1:65" s="13" customFormat="1" ht="11.25">
      <c r="B2581" s="200"/>
      <c r="C2581" s="201"/>
      <c r="D2581" s="202" t="s">
        <v>296</v>
      </c>
      <c r="E2581" s="203" t="s">
        <v>21</v>
      </c>
      <c r="F2581" s="204" t="s">
        <v>2826</v>
      </c>
      <c r="G2581" s="201"/>
      <c r="H2581" s="205">
        <v>6.4</v>
      </c>
      <c r="I2581" s="206"/>
      <c r="J2581" s="201"/>
      <c r="K2581" s="201"/>
      <c r="L2581" s="207"/>
      <c r="M2581" s="208"/>
      <c r="N2581" s="209"/>
      <c r="O2581" s="209"/>
      <c r="P2581" s="209"/>
      <c r="Q2581" s="209"/>
      <c r="R2581" s="209"/>
      <c r="S2581" s="209"/>
      <c r="T2581" s="210"/>
      <c r="AT2581" s="211" t="s">
        <v>296</v>
      </c>
      <c r="AU2581" s="211" t="s">
        <v>82</v>
      </c>
      <c r="AV2581" s="13" t="s">
        <v>82</v>
      </c>
      <c r="AW2581" s="13" t="s">
        <v>34</v>
      </c>
      <c r="AX2581" s="13" t="s">
        <v>73</v>
      </c>
      <c r="AY2581" s="211" t="s">
        <v>286</v>
      </c>
    </row>
    <row r="2582" spans="1:65" s="15" customFormat="1" ht="11.25">
      <c r="B2582" s="223"/>
      <c r="C2582" s="224"/>
      <c r="D2582" s="202" t="s">
        <v>296</v>
      </c>
      <c r="E2582" s="225" t="s">
        <v>21</v>
      </c>
      <c r="F2582" s="226" t="s">
        <v>2813</v>
      </c>
      <c r="G2582" s="224"/>
      <c r="H2582" s="225" t="s">
        <v>21</v>
      </c>
      <c r="I2582" s="227"/>
      <c r="J2582" s="224"/>
      <c r="K2582" s="224"/>
      <c r="L2582" s="228"/>
      <c r="M2582" s="229"/>
      <c r="N2582" s="230"/>
      <c r="O2582" s="230"/>
      <c r="P2582" s="230"/>
      <c r="Q2582" s="230"/>
      <c r="R2582" s="230"/>
      <c r="S2582" s="230"/>
      <c r="T2582" s="231"/>
      <c r="AT2582" s="232" t="s">
        <v>296</v>
      </c>
      <c r="AU2582" s="232" t="s">
        <v>82</v>
      </c>
      <c r="AV2582" s="15" t="s">
        <v>80</v>
      </c>
      <c r="AW2582" s="15" t="s">
        <v>34</v>
      </c>
      <c r="AX2582" s="15" t="s">
        <v>73</v>
      </c>
      <c r="AY2582" s="232" t="s">
        <v>286</v>
      </c>
    </row>
    <row r="2583" spans="1:65" s="13" customFormat="1" ht="11.25">
      <c r="B2583" s="200"/>
      <c r="C2583" s="201"/>
      <c r="D2583" s="202" t="s">
        <v>296</v>
      </c>
      <c r="E2583" s="203" t="s">
        <v>21</v>
      </c>
      <c r="F2583" s="204" t="s">
        <v>2827</v>
      </c>
      <c r="G2583" s="201"/>
      <c r="H2583" s="205">
        <v>49.884999999999998</v>
      </c>
      <c r="I2583" s="206"/>
      <c r="J2583" s="201"/>
      <c r="K2583" s="201"/>
      <c r="L2583" s="207"/>
      <c r="M2583" s="208"/>
      <c r="N2583" s="209"/>
      <c r="O2583" s="209"/>
      <c r="P2583" s="209"/>
      <c r="Q2583" s="209"/>
      <c r="R2583" s="209"/>
      <c r="S2583" s="209"/>
      <c r="T2583" s="210"/>
      <c r="AT2583" s="211" t="s">
        <v>296</v>
      </c>
      <c r="AU2583" s="211" t="s">
        <v>82</v>
      </c>
      <c r="AV2583" s="13" t="s">
        <v>82</v>
      </c>
      <c r="AW2583" s="13" t="s">
        <v>34</v>
      </c>
      <c r="AX2583" s="13" t="s">
        <v>73</v>
      </c>
      <c r="AY2583" s="211" t="s">
        <v>286</v>
      </c>
    </row>
    <row r="2584" spans="1:65" s="14" customFormat="1" ht="11.25">
      <c r="B2584" s="212"/>
      <c r="C2584" s="213"/>
      <c r="D2584" s="202" t="s">
        <v>296</v>
      </c>
      <c r="E2584" s="214" t="s">
        <v>21</v>
      </c>
      <c r="F2584" s="215" t="s">
        <v>300</v>
      </c>
      <c r="G2584" s="213"/>
      <c r="H2584" s="216">
        <v>56.284999999999997</v>
      </c>
      <c r="I2584" s="217"/>
      <c r="J2584" s="213"/>
      <c r="K2584" s="213"/>
      <c r="L2584" s="218"/>
      <c r="M2584" s="219"/>
      <c r="N2584" s="220"/>
      <c r="O2584" s="220"/>
      <c r="P2584" s="220"/>
      <c r="Q2584" s="220"/>
      <c r="R2584" s="220"/>
      <c r="S2584" s="220"/>
      <c r="T2584" s="221"/>
      <c r="AT2584" s="222" t="s">
        <v>296</v>
      </c>
      <c r="AU2584" s="222" t="s">
        <v>82</v>
      </c>
      <c r="AV2584" s="14" t="s">
        <v>93</v>
      </c>
      <c r="AW2584" s="14" t="s">
        <v>34</v>
      </c>
      <c r="AX2584" s="14" t="s">
        <v>73</v>
      </c>
      <c r="AY2584" s="222" t="s">
        <v>286</v>
      </c>
    </row>
    <row r="2585" spans="1:65" s="13" customFormat="1" ht="11.25">
      <c r="B2585" s="200"/>
      <c r="C2585" s="201"/>
      <c r="D2585" s="202" t="s">
        <v>296</v>
      </c>
      <c r="E2585" s="203" t="s">
        <v>21</v>
      </c>
      <c r="F2585" s="204" t="s">
        <v>372</v>
      </c>
      <c r="G2585" s="201"/>
      <c r="H2585" s="205">
        <v>10</v>
      </c>
      <c r="I2585" s="206"/>
      <c r="J2585" s="201"/>
      <c r="K2585" s="201"/>
      <c r="L2585" s="207"/>
      <c r="M2585" s="208"/>
      <c r="N2585" s="209"/>
      <c r="O2585" s="209"/>
      <c r="P2585" s="209"/>
      <c r="Q2585" s="209"/>
      <c r="R2585" s="209"/>
      <c r="S2585" s="209"/>
      <c r="T2585" s="210"/>
      <c r="AT2585" s="211" t="s">
        <v>296</v>
      </c>
      <c r="AU2585" s="211" t="s">
        <v>82</v>
      </c>
      <c r="AV2585" s="13" t="s">
        <v>82</v>
      </c>
      <c r="AW2585" s="13" t="s">
        <v>34</v>
      </c>
      <c r="AX2585" s="13" t="s">
        <v>73</v>
      </c>
      <c r="AY2585" s="211" t="s">
        <v>286</v>
      </c>
    </row>
    <row r="2586" spans="1:65" s="16" customFormat="1" ht="11.25">
      <c r="B2586" s="233"/>
      <c r="C2586" s="234"/>
      <c r="D2586" s="202" t="s">
        <v>296</v>
      </c>
      <c r="E2586" s="235" t="s">
        <v>21</v>
      </c>
      <c r="F2586" s="236" t="s">
        <v>307</v>
      </c>
      <c r="G2586" s="234"/>
      <c r="H2586" s="237">
        <v>66.284999999999997</v>
      </c>
      <c r="I2586" s="238"/>
      <c r="J2586" s="234"/>
      <c r="K2586" s="234"/>
      <c r="L2586" s="239"/>
      <c r="M2586" s="240"/>
      <c r="N2586" s="241"/>
      <c r="O2586" s="241"/>
      <c r="P2586" s="241"/>
      <c r="Q2586" s="241"/>
      <c r="R2586" s="241"/>
      <c r="S2586" s="241"/>
      <c r="T2586" s="242"/>
      <c r="AT2586" s="243" t="s">
        <v>296</v>
      </c>
      <c r="AU2586" s="243" t="s">
        <v>82</v>
      </c>
      <c r="AV2586" s="16" t="s">
        <v>103</v>
      </c>
      <c r="AW2586" s="16" t="s">
        <v>34</v>
      </c>
      <c r="AX2586" s="16" t="s">
        <v>80</v>
      </c>
      <c r="AY2586" s="243" t="s">
        <v>286</v>
      </c>
    </row>
    <row r="2587" spans="1:65" s="2" customFormat="1" ht="24.2" customHeight="1">
      <c r="A2587" s="36"/>
      <c r="B2587" s="37"/>
      <c r="C2587" s="182" t="s">
        <v>2828</v>
      </c>
      <c r="D2587" s="182" t="s">
        <v>288</v>
      </c>
      <c r="E2587" s="183" t="s">
        <v>2829</v>
      </c>
      <c r="F2587" s="184" t="s">
        <v>2830</v>
      </c>
      <c r="G2587" s="185" t="s">
        <v>129</v>
      </c>
      <c r="H2587" s="186">
        <v>684.6</v>
      </c>
      <c r="I2587" s="187"/>
      <c r="J2587" s="188">
        <f>ROUND(I2587*H2587,2)</f>
        <v>0</v>
      </c>
      <c r="K2587" s="184" t="s">
        <v>292</v>
      </c>
      <c r="L2587" s="41"/>
      <c r="M2587" s="189" t="s">
        <v>21</v>
      </c>
      <c r="N2587" s="190" t="s">
        <v>44</v>
      </c>
      <c r="O2587" s="66"/>
      <c r="P2587" s="191">
        <f>O2587*H2587</f>
        <v>0</v>
      </c>
      <c r="Q2587" s="191">
        <v>5.1999999999999995E-4</v>
      </c>
      <c r="R2587" s="191">
        <f>Q2587*H2587</f>
        <v>0.35599199999999998</v>
      </c>
      <c r="S2587" s="191">
        <v>0</v>
      </c>
      <c r="T2587" s="192">
        <f>S2587*H2587</f>
        <v>0</v>
      </c>
      <c r="U2587" s="36"/>
      <c r="V2587" s="36"/>
      <c r="W2587" s="36"/>
      <c r="X2587" s="36"/>
      <c r="Y2587" s="36"/>
      <c r="Z2587" s="36"/>
      <c r="AA2587" s="36"/>
      <c r="AB2587" s="36"/>
      <c r="AC2587" s="36"/>
      <c r="AD2587" s="36"/>
      <c r="AE2587" s="36"/>
      <c r="AR2587" s="193" t="s">
        <v>103</v>
      </c>
      <c r="AT2587" s="193" t="s">
        <v>288</v>
      </c>
      <c r="AU2587" s="193" t="s">
        <v>82</v>
      </c>
      <c r="AY2587" s="19" t="s">
        <v>286</v>
      </c>
      <c r="BE2587" s="194">
        <f>IF(N2587="základní",J2587,0)</f>
        <v>0</v>
      </c>
      <c r="BF2587" s="194">
        <f>IF(N2587="snížená",J2587,0)</f>
        <v>0</v>
      </c>
      <c r="BG2587" s="194">
        <f>IF(N2587="zákl. přenesená",J2587,0)</f>
        <v>0</v>
      </c>
      <c r="BH2587" s="194">
        <f>IF(N2587="sníž. přenesená",J2587,0)</f>
        <v>0</v>
      </c>
      <c r="BI2587" s="194">
        <f>IF(N2587="nulová",J2587,0)</f>
        <v>0</v>
      </c>
      <c r="BJ2587" s="19" t="s">
        <v>80</v>
      </c>
      <c r="BK2587" s="194">
        <f>ROUND(I2587*H2587,2)</f>
        <v>0</v>
      </c>
      <c r="BL2587" s="19" t="s">
        <v>103</v>
      </c>
      <c r="BM2587" s="193" t="s">
        <v>2831</v>
      </c>
    </row>
    <row r="2588" spans="1:65" s="2" customFormat="1" ht="11.25">
      <c r="A2588" s="36"/>
      <c r="B2588" s="37"/>
      <c r="C2588" s="38"/>
      <c r="D2588" s="195" t="s">
        <v>294</v>
      </c>
      <c r="E2588" s="38"/>
      <c r="F2588" s="196" t="s">
        <v>2832</v>
      </c>
      <c r="G2588" s="38"/>
      <c r="H2588" s="38"/>
      <c r="I2588" s="197"/>
      <c r="J2588" s="38"/>
      <c r="K2588" s="38"/>
      <c r="L2588" s="41"/>
      <c r="M2588" s="198"/>
      <c r="N2588" s="199"/>
      <c r="O2588" s="66"/>
      <c r="P2588" s="66"/>
      <c r="Q2588" s="66"/>
      <c r="R2588" s="66"/>
      <c r="S2588" s="66"/>
      <c r="T2588" s="67"/>
      <c r="U2588" s="36"/>
      <c r="V2588" s="36"/>
      <c r="W2588" s="36"/>
      <c r="X2588" s="36"/>
      <c r="Y2588" s="36"/>
      <c r="Z2588" s="36"/>
      <c r="AA2588" s="36"/>
      <c r="AB2588" s="36"/>
      <c r="AC2588" s="36"/>
      <c r="AD2588" s="36"/>
      <c r="AE2588" s="36"/>
      <c r="AT2588" s="19" t="s">
        <v>294</v>
      </c>
      <c r="AU2588" s="19" t="s">
        <v>82</v>
      </c>
    </row>
    <row r="2589" spans="1:65" s="15" customFormat="1" ht="11.25">
      <c r="B2589" s="223"/>
      <c r="C2589" s="224"/>
      <c r="D2589" s="202" t="s">
        <v>296</v>
      </c>
      <c r="E2589" s="225" t="s">
        <v>21</v>
      </c>
      <c r="F2589" s="226" t="s">
        <v>2833</v>
      </c>
      <c r="G2589" s="224"/>
      <c r="H2589" s="225" t="s">
        <v>21</v>
      </c>
      <c r="I2589" s="227"/>
      <c r="J2589" s="224"/>
      <c r="K2589" s="224"/>
      <c r="L2589" s="228"/>
      <c r="M2589" s="229"/>
      <c r="N2589" s="230"/>
      <c r="O2589" s="230"/>
      <c r="P2589" s="230"/>
      <c r="Q2589" s="230"/>
      <c r="R2589" s="230"/>
      <c r="S2589" s="230"/>
      <c r="T2589" s="231"/>
      <c r="AT2589" s="232" t="s">
        <v>296</v>
      </c>
      <c r="AU2589" s="232" t="s">
        <v>82</v>
      </c>
      <c r="AV2589" s="15" t="s">
        <v>80</v>
      </c>
      <c r="AW2589" s="15" t="s">
        <v>34</v>
      </c>
      <c r="AX2589" s="15" t="s">
        <v>73</v>
      </c>
      <c r="AY2589" s="232" t="s">
        <v>286</v>
      </c>
    </row>
    <row r="2590" spans="1:65" s="13" customFormat="1" ht="11.25">
      <c r="B2590" s="200"/>
      <c r="C2590" s="201"/>
      <c r="D2590" s="202" t="s">
        <v>296</v>
      </c>
      <c r="E2590" s="203" t="s">
        <v>21</v>
      </c>
      <c r="F2590" s="204" t="s">
        <v>2834</v>
      </c>
      <c r="G2590" s="201"/>
      <c r="H2590" s="205">
        <v>684.6</v>
      </c>
      <c r="I2590" s="206"/>
      <c r="J2590" s="201"/>
      <c r="K2590" s="201"/>
      <c r="L2590" s="207"/>
      <c r="M2590" s="208"/>
      <c r="N2590" s="209"/>
      <c r="O2590" s="209"/>
      <c r="P2590" s="209"/>
      <c r="Q2590" s="209"/>
      <c r="R2590" s="209"/>
      <c r="S2590" s="209"/>
      <c r="T2590" s="210"/>
      <c r="AT2590" s="211" t="s">
        <v>296</v>
      </c>
      <c r="AU2590" s="211" t="s">
        <v>82</v>
      </c>
      <c r="AV2590" s="13" t="s">
        <v>82</v>
      </c>
      <c r="AW2590" s="13" t="s">
        <v>34</v>
      </c>
      <c r="AX2590" s="13" t="s">
        <v>73</v>
      </c>
      <c r="AY2590" s="211" t="s">
        <v>286</v>
      </c>
    </row>
    <row r="2591" spans="1:65" s="14" customFormat="1" ht="11.25">
      <c r="B2591" s="212"/>
      <c r="C2591" s="213"/>
      <c r="D2591" s="202" t="s">
        <v>296</v>
      </c>
      <c r="E2591" s="214" t="s">
        <v>21</v>
      </c>
      <c r="F2591" s="215" t="s">
        <v>300</v>
      </c>
      <c r="G2591" s="213"/>
      <c r="H2591" s="216">
        <v>684.6</v>
      </c>
      <c r="I2591" s="217"/>
      <c r="J2591" s="213"/>
      <c r="K2591" s="213"/>
      <c r="L2591" s="218"/>
      <c r="M2591" s="219"/>
      <c r="N2591" s="220"/>
      <c r="O2591" s="220"/>
      <c r="P2591" s="220"/>
      <c r="Q2591" s="220"/>
      <c r="R2591" s="220"/>
      <c r="S2591" s="220"/>
      <c r="T2591" s="221"/>
      <c r="AT2591" s="222" t="s">
        <v>296</v>
      </c>
      <c r="AU2591" s="222" t="s">
        <v>82</v>
      </c>
      <c r="AV2591" s="14" t="s">
        <v>93</v>
      </c>
      <c r="AW2591" s="14" t="s">
        <v>34</v>
      </c>
      <c r="AX2591" s="14" t="s">
        <v>80</v>
      </c>
      <c r="AY2591" s="222" t="s">
        <v>286</v>
      </c>
    </row>
    <row r="2592" spans="1:65" s="2" customFormat="1" ht="16.5" customHeight="1">
      <c r="A2592" s="36"/>
      <c r="B2592" s="37"/>
      <c r="C2592" s="245" t="s">
        <v>2835</v>
      </c>
      <c r="D2592" s="245" t="s">
        <v>459</v>
      </c>
      <c r="E2592" s="246" t="s">
        <v>2836</v>
      </c>
      <c r="F2592" s="247" t="s">
        <v>2837</v>
      </c>
      <c r="G2592" s="248" t="s">
        <v>406</v>
      </c>
      <c r="H2592" s="249">
        <v>0.623</v>
      </c>
      <c r="I2592" s="250"/>
      <c r="J2592" s="251">
        <f>ROUND(I2592*H2592,2)</f>
        <v>0</v>
      </c>
      <c r="K2592" s="247" t="s">
        <v>292</v>
      </c>
      <c r="L2592" s="252"/>
      <c r="M2592" s="253" t="s">
        <v>21</v>
      </c>
      <c r="N2592" s="254" t="s">
        <v>44</v>
      </c>
      <c r="O2592" s="66"/>
      <c r="P2592" s="191">
        <f>O2592*H2592</f>
        <v>0</v>
      </c>
      <c r="Q2592" s="191">
        <v>1</v>
      </c>
      <c r="R2592" s="191">
        <f>Q2592*H2592</f>
        <v>0.623</v>
      </c>
      <c r="S2592" s="191">
        <v>0</v>
      </c>
      <c r="T2592" s="192">
        <f>S2592*H2592</f>
        <v>0</v>
      </c>
      <c r="U2592" s="36"/>
      <c r="V2592" s="36"/>
      <c r="W2592" s="36"/>
      <c r="X2592" s="36"/>
      <c r="Y2592" s="36"/>
      <c r="Z2592" s="36"/>
      <c r="AA2592" s="36"/>
      <c r="AB2592" s="36"/>
      <c r="AC2592" s="36"/>
      <c r="AD2592" s="36"/>
      <c r="AE2592" s="36"/>
      <c r="AR2592" s="193" t="s">
        <v>358</v>
      </c>
      <c r="AT2592" s="193" t="s">
        <v>459</v>
      </c>
      <c r="AU2592" s="193" t="s">
        <v>82</v>
      </c>
      <c r="AY2592" s="19" t="s">
        <v>286</v>
      </c>
      <c r="BE2592" s="194">
        <f>IF(N2592="základní",J2592,0)</f>
        <v>0</v>
      </c>
      <c r="BF2592" s="194">
        <f>IF(N2592="snížená",J2592,0)</f>
        <v>0</v>
      </c>
      <c r="BG2592" s="194">
        <f>IF(N2592="zákl. přenesená",J2592,0)</f>
        <v>0</v>
      </c>
      <c r="BH2592" s="194">
        <f>IF(N2592="sníž. přenesená",J2592,0)</f>
        <v>0</v>
      </c>
      <c r="BI2592" s="194">
        <f>IF(N2592="nulová",J2592,0)</f>
        <v>0</v>
      </c>
      <c r="BJ2592" s="19" t="s">
        <v>80</v>
      </c>
      <c r="BK2592" s="194">
        <f>ROUND(I2592*H2592,2)</f>
        <v>0</v>
      </c>
      <c r="BL2592" s="19" t="s">
        <v>103</v>
      </c>
      <c r="BM2592" s="193" t="s">
        <v>2838</v>
      </c>
    </row>
    <row r="2593" spans="1:65" s="13" customFormat="1" ht="11.25">
      <c r="B2593" s="200"/>
      <c r="C2593" s="201"/>
      <c r="D2593" s="202" t="s">
        <v>296</v>
      </c>
      <c r="E2593" s="201"/>
      <c r="F2593" s="204" t="s">
        <v>2839</v>
      </c>
      <c r="G2593" s="201"/>
      <c r="H2593" s="205">
        <v>0.623</v>
      </c>
      <c r="I2593" s="206"/>
      <c r="J2593" s="201"/>
      <c r="K2593" s="201"/>
      <c r="L2593" s="207"/>
      <c r="M2593" s="208"/>
      <c r="N2593" s="209"/>
      <c r="O2593" s="209"/>
      <c r="P2593" s="209"/>
      <c r="Q2593" s="209"/>
      <c r="R2593" s="209"/>
      <c r="S2593" s="209"/>
      <c r="T2593" s="210"/>
      <c r="AT2593" s="211" t="s">
        <v>296</v>
      </c>
      <c r="AU2593" s="211" t="s">
        <v>82</v>
      </c>
      <c r="AV2593" s="13" t="s">
        <v>82</v>
      </c>
      <c r="AW2593" s="13" t="s">
        <v>4</v>
      </c>
      <c r="AX2593" s="13" t="s">
        <v>80</v>
      </c>
      <c r="AY2593" s="211" t="s">
        <v>286</v>
      </c>
    </row>
    <row r="2594" spans="1:65" s="2" customFormat="1" ht="16.5" customHeight="1">
      <c r="A2594" s="36"/>
      <c r="B2594" s="37"/>
      <c r="C2594" s="182" t="s">
        <v>2840</v>
      </c>
      <c r="D2594" s="182" t="s">
        <v>288</v>
      </c>
      <c r="E2594" s="183" t="s">
        <v>2841</v>
      </c>
      <c r="F2594" s="184" t="s">
        <v>2842</v>
      </c>
      <c r="G2594" s="185" t="s">
        <v>129</v>
      </c>
      <c r="H2594" s="186">
        <v>684.6</v>
      </c>
      <c r="I2594" s="187"/>
      <c r="J2594" s="188">
        <f>ROUND(I2594*H2594,2)</f>
        <v>0</v>
      </c>
      <c r="K2594" s="184" t="s">
        <v>292</v>
      </c>
      <c r="L2594" s="41"/>
      <c r="M2594" s="189" t="s">
        <v>21</v>
      </c>
      <c r="N2594" s="190" t="s">
        <v>44</v>
      </c>
      <c r="O2594" s="66"/>
      <c r="P2594" s="191">
        <f>O2594*H2594</f>
        <v>0</v>
      </c>
      <c r="Q2594" s="191">
        <v>0</v>
      </c>
      <c r="R2594" s="191">
        <f>Q2594*H2594</f>
        <v>0</v>
      </c>
      <c r="S2594" s="191">
        <v>0</v>
      </c>
      <c r="T2594" s="192">
        <f>S2594*H2594</f>
        <v>0</v>
      </c>
      <c r="U2594" s="36"/>
      <c r="V2594" s="36"/>
      <c r="W2594" s="36"/>
      <c r="X2594" s="36"/>
      <c r="Y2594" s="36"/>
      <c r="Z2594" s="36"/>
      <c r="AA2594" s="36"/>
      <c r="AB2594" s="36"/>
      <c r="AC2594" s="36"/>
      <c r="AD2594" s="36"/>
      <c r="AE2594" s="36"/>
      <c r="AR2594" s="193" t="s">
        <v>103</v>
      </c>
      <c r="AT2594" s="193" t="s">
        <v>288</v>
      </c>
      <c r="AU2594" s="193" t="s">
        <v>82</v>
      </c>
      <c r="AY2594" s="19" t="s">
        <v>286</v>
      </c>
      <c r="BE2594" s="194">
        <f>IF(N2594="základní",J2594,0)</f>
        <v>0</v>
      </c>
      <c r="BF2594" s="194">
        <f>IF(N2594="snížená",J2594,0)</f>
        <v>0</v>
      </c>
      <c r="BG2594" s="194">
        <f>IF(N2594="zákl. přenesená",J2594,0)</f>
        <v>0</v>
      </c>
      <c r="BH2594" s="194">
        <f>IF(N2594="sníž. přenesená",J2594,0)</f>
        <v>0</v>
      </c>
      <c r="BI2594" s="194">
        <f>IF(N2594="nulová",J2594,0)</f>
        <v>0</v>
      </c>
      <c r="BJ2594" s="19" t="s">
        <v>80</v>
      </c>
      <c r="BK2594" s="194">
        <f>ROUND(I2594*H2594,2)</f>
        <v>0</v>
      </c>
      <c r="BL2594" s="19" t="s">
        <v>103</v>
      </c>
      <c r="BM2594" s="193" t="s">
        <v>2843</v>
      </c>
    </row>
    <row r="2595" spans="1:65" s="2" customFormat="1" ht="11.25">
      <c r="A2595" s="36"/>
      <c r="B2595" s="37"/>
      <c r="C2595" s="38"/>
      <c r="D2595" s="195" t="s">
        <v>294</v>
      </c>
      <c r="E2595" s="38"/>
      <c r="F2595" s="196" t="s">
        <v>2844</v>
      </c>
      <c r="G2595" s="38"/>
      <c r="H2595" s="38"/>
      <c r="I2595" s="197"/>
      <c r="J2595" s="38"/>
      <c r="K2595" s="38"/>
      <c r="L2595" s="41"/>
      <c r="M2595" s="198"/>
      <c r="N2595" s="199"/>
      <c r="O2595" s="66"/>
      <c r="P2595" s="66"/>
      <c r="Q2595" s="66"/>
      <c r="R2595" s="66"/>
      <c r="S2595" s="66"/>
      <c r="T2595" s="67"/>
      <c r="U2595" s="36"/>
      <c r="V2595" s="36"/>
      <c r="W2595" s="36"/>
      <c r="X2595" s="36"/>
      <c r="Y2595" s="36"/>
      <c r="Z2595" s="36"/>
      <c r="AA2595" s="36"/>
      <c r="AB2595" s="36"/>
      <c r="AC2595" s="36"/>
      <c r="AD2595" s="36"/>
      <c r="AE2595" s="36"/>
      <c r="AT2595" s="19" t="s">
        <v>294</v>
      </c>
      <c r="AU2595" s="19" t="s">
        <v>82</v>
      </c>
    </row>
    <row r="2596" spans="1:65" s="15" customFormat="1" ht="11.25">
      <c r="B2596" s="223"/>
      <c r="C2596" s="224"/>
      <c r="D2596" s="202" t="s">
        <v>296</v>
      </c>
      <c r="E2596" s="225" t="s">
        <v>21</v>
      </c>
      <c r="F2596" s="226" t="s">
        <v>2833</v>
      </c>
      <c r="G2596" s="224"/>
      <c r="H2596" s="225" t="s">
        <v>21</v>
      </c>
      <c r="I2596" s="227"/>
      <c r="J2596" s="224"/>
      <c r="K2596" s="224"/>
      <c r="L2596" s="228"/>
      <c r="M2596" s="229"/>
      <c r="N2596" s="230"/>
      <c r="O2596" s="230"/>
      <c r="P2596" s="230"/>
      <c r="Q2596" s="230"/>
      <c r="R2596" s="230"/>
      <c r="S2596" s="230"/>
      <c r="T2596" s="231"/>
      <c r="AT2596" s="232" t="s">
        <v>296</v>
      </c>
      <c r="AU2596" s="232" t="s">
        <v>82</v>
      </c>
      <c r="AV2596" s="15" t="s">
        <v>80</v>
      </c>
      <c r="AW2596" s="15" t="s">
        <v>34</v>
      </c>
      <c r="AX2596" s="15" t="s">
        <v>73</v>
      </c>
      <c r="AY2596" s="232" t="s">
        <v>286</v>
      </c>
    </row>
    <row r="2597" spans="1:65" s="13" customFormat="1" ht="11.25">
      <c r="B2597" s="200"/>
      <c r="C2597" s="201"/>
      <c r="D2597" s="202" t="s">
        <v>296</v>
      </c>
      <c r="E2597" s="203" t="s">
        <v>21</v>
      </c>
      <c r="F2597" s="204" t="s">
        <v>2834</v>
      </c>
      <c r="G2597" s="201"/>
      <c r="H2597" s="205">
        <v>684.6</v>
      </c>
      <c r="I2597" s="206"/>
      <c r="J2597" s="201"/>
      <c r="K2597" s="201"/>
      <c r="L2597" s="207"/>
      <c r="M2597" s="208"/>
      <c r="N2597" s="209"/>
      <c r="O2597" s="209"/>
      <c r="P2597" s="209"/>
      <c r="Q2597" s="209"/>
      <c r="R2597" s="209"/>
      <c r="S2597" s="209"/>
      <c r="T2597" s="210"/>
      <c r="AT2597" s="211" t="s">
        <v>296</v>
      </c>
      <c r="AU2597" s="211" t="s">
        <v>82</v>
      </c>
      <c r="AV2597" s="13" t="s">
        <v>82</v>
      </c>
      <c r="AW2597" s="13" t="s">
        <v>34</v>
      </c>
      <c r="AX2597" s="13" t="s">
        <v>73</v>
      </c>
      <c r="AY2597" s="211" t="s">
        <v>286</v>
      </c>
    </row>
    <row r="2598" spans="1:65" s="14" customFormat="1" ht="11.25">
      <c r="B2598" s="212"/>
      <c r="C2598" s="213"/>
      <c r="D2598" s="202" t="s">
        <v>296</v>
      </c>
      <c r="E2598" s="214" t="s">
        <v>21</v>
      </c>
      <c r="F2598" s="215" t="s">
        <v>300</v>
      </c>
      <c r="G2598" s="213"/>
      <c r="H2598" s="216">
        <v>684.6</v>
      </c>
      <c r="I2598" s="217"/>
      <c r="J2598" s="213"/>
      <c r="K2598" s="213"/>
      <c r="L2598" s="218"/>
      <c r="M2598" s="219"/>
      <c r="N2598" s="220"/>
      <c r="O2598" s="220"/>
      <c r="P2598" s="220"/>
      <c r="Q2598" s="220"/>
      <c r="R2598" s="220"/>
      <c r="S2598" s="220"/>
      <c r="T2598" s="221"/>
      <c r="AT2598" s="222" t="s">
        <v>296</v>
      </c>
      <c r="AU2598" s="222" t="s">
        <v>82</v>
      </c>
      <c r="AV2598" s="14" t="s">
        <v>93</v>
      </c>
      <c r="AW2598" s="14" t="s">
        <v>34</v>
      </c>
      <c r="AX2598" s="14" t="s">
        <v>80</v>
      </c>
      <c r="AY2598" s="222" t="s">
        <v>286</v>
      </c>
    </row>
    <row r="2599" spans="1:65" s="2" customFormat="1" ht="16.5" customHeight="1">
      <c r="A2599" s="36"/>
      <c r="B2599" s="37"/>
      <c r="C2599" s="182" t="s">
        <v>2845</v>
      </c>
      <c r="D2599" s="182" t="s">
        <v>288</v>
      </c>
      <c r="E2599" s="183" t="s">
        <v>2846</v>
      </c>
      <c r="F2599" s="184" t="s">
        <v>2847</v>
      </c>
      <c r="G2599" s="185" t="s">
        <v>129</v>
      </c>
      <c r="H2599" s="186">
        <v>476</v>
      </c>
      <c r="I2599" s="187"/>
      <c r="J2599" s="188">
        <f>ROUND(I2599*H2599,2)</f>
        <v>0</v>
      </c>
      <c r="K2599" s="184" t="s">
        <v>292</v>
      </c>
      <c r="L2599" s="41"/>
      <c r="M2599" s="189" t="s">
        <v>21</v>
      </c>
      <c r="N2599" s="190" t="s">
        <v>44</v>
      </c>
      <c r="O2599" s="66"/>
      <c r="P2599" s="191">
        <f>O2599*H2599</f>
        <v>0</v>
      </c>
      <c r="Q2599" s="191">
        <v>7.0000000000000001E-3</v>
      </c>
      <c r="R2599" s="191">
        <f>Q2599*H2599</f>
        <v>3.3319999999999999</v>
      </c>
      <c r="S2599" s="191">
        <v>0</v>
      </c>
      <c r="T2599" s="192">
        <f>S2599*H2599</f>
        <v>0</v>
      </c>
      <c r="U2599" s="36"/>
      <c r="V2599" s="36"/>
      <c r="W2599" s="36"/>
      <c r="X2599" s="36"/>
      <c r="Y2599" s="36"/>
      <c r="Z2599" s="36"/>
      <c r="AA2599" s="36"/>
      <c r="AB2599" s="36"/>
      <c r="AC2599" s="36"/>
      <c r="AD2599" s="36"/>
      <c r="AE2599" s="36"/>
      <c r="AR2599" s="193" t="s">
        <v>103</v>
      </c>
      <c r="AT2599" s="193" t="s">
        <v>288</v>
      </c>
      <c r="AU2599" s="193" t="s">
        <v>82</v>
      </c>
      <c r="AY2599" s="19" t="s">
        <v>286</v>
      </c>
      <c r="BE2599" s="194">
        <f>IF(N2599="základní",J2599,0)</f>
        <v>0</v>
      </c>
      <c r="BF2599" s="194">
        <f>IF(N2599="snížená",J2599,0)</f>
        <v>0</v>
      </c>
      <c r="BG2599" s="194">
        <f>IF(N2599="zákl. přenesená",J2599,0)</f>
        <v>0</v>
      </c>
      <c r="BH2599" s="194">
        <f>IF(N2599="sníž. přenesená",J2599,0)</f>
        <v>0</v>
      </c>
      <c r="BI2599" s="194">
        <f>IF(N2599="nulová",J2599,0)</f>
        <v>0</v>
      </c>
      <c r="BJ2599" s="19" t="s">
        <v>80</v>
      </c>
      <c r="BK2599" s="194">
        <f>ROUND(I2599*H2599,2)</f>
        <v>0</v>
      </c>
      <c r="BL2599" s="19" t="s">
        <v>103</v>
      </c>
      <c r="BM2599" s="193" t="s">
        <v>2848</v>
      </c>
    </row>
    <row r="2600" spans="1:65" s="2" customFormat="1" ht="11.25">
      <c r="A2600" s="36"/>
      <c r="B2600" s="37"/>
      <c r="C2600" s="38"/>
      <c r="D2600" s="195" t="s">
        <v>294</v>
      </c>
      <c r="E2600" s="38"/>
      <c r="F2600" s="196" t="s">
        <v>2849</v>
      </c>
      <c r="G2600" s="38"/>
      <c r="H2600" s="38"/>
      <c r="I2600" s="197"/>
      <c r="J2600" s="38"/>
      <c r="K2600" s="38"/>
      <c r="L2600" s="41"/>
      <c r="M2600" s="198"/>
      <c r="N2600" s="199"/>
      <c r="O2600" s="66"/>
      <c r="P2600" s="66"/>
      <c r="Q2600" s="66"/>
      <c r="R2600" s="66"/>
      <c r="S2600" s="66"/>
      <c r="T2600" s="67"/>
      <c r="U2600" s="36"/>
      <c r="V2600" s="36"/>
      <c r="W2600" s="36"/>
      <c r="X2600" s="36"/>
      <c r="Y2600" s="36"/>
      <c r="Z2600" s="36"/>
      <c r="AA2600" s="36"/>
      <c r="AB2600" s="36"/>
      <c r="AC2600" s="36"/>
      <c r="AD2600" s="36"/>
      <c r="AE2600" s="36"/>
      <c r="AT2600" s="19" t="s">
        <v>294</v>
      </c>
      <c r="AU2600" s="19" t="s">
        <v>82</v>
      </c>
    </row>
    <row r="2601" spans="1:65" s="15" customFormat="1" ht="11.25">
      <c r="B2601" s="223"/>
      <c r="C2601" s="224"/>
      <c r="D2601" s="202" t="s">
        <v>296</v>
      </c>
      <c r="E2601" s="225" t="s">
        <v>21</v>
      </c>
      <c r="F2601" s="226" t="s">
        <v>2850</v>
      </c>
      <c r="G2601" s="224"/>
      <c r="H2601" s="225" t="s">
        <v>21</v>
      </c>
      <c r="I2601" s="227"/>
      <c r="J2601" s="224"/>
      <c r="K2601" s="224"/>
      <c r="L2601" s="228"/>
      <c r="M2601" s="229"/>
      <c r="N2601" s="230"/>
      <c r="O2601" s="230"/>
      <c r="P2601" s="230"/>
      <c r="Q2601" s="230"/>
      <c r="R2601" s="230"/>
      <c r="S2601" s="230"/>
      <c r="T2601" s="231"/>
      <c r="AT2601" s="232" t="s">
        <v>296</v>
      </c>
      <c r="AU2601" s="232" t="s">
        <v>82</v>
      </c>
      <c r="AV2601" s="15" t="s">
        <v>80</v>
      </c>
      <c r="AW2601" s="15" t="s">
        <v>34</v>
      </c>
      <c r="AX2601" s="15" t="s">
        <v>73</v>
      </c>
      <c r="AY2601" s="232" t="s">
        <v>286</v>
      </c>
    </row>
    <row r="2602" spans="1:65" s="13" customFormat="1" ht="11.25">
      <c r="B2602" s="200"/>
      <c r="C2602" s="201"/>
      <c r="D2602" s="202" t="s">
        <v>296</v>
      </c>
      <c r="E2602" s="203" t="s">
        <v>21</v>
      </c>
      <c r="F2602" s="204" t="s">
        <v>2851</v>
      </c>
      <c r="G2602" s="201"/>
      <c r="H2602" s="205">
        <v>476</v>
      </c>
      <c r="I2602" s="206"/>
      <c r="J2602" s="201"/>
      <c r="K2602" s="201"/>
      <c r="L2602" s="207"/>
      <c r="M2602" s="208"/>
      <c r="N2602" s="209"/>
      <c r="O2602" s="209"/>
      <c r="P2602" s="209"/>
      <c r="Q2602" s="209"/>
      <c r="R2602" s="209"/>
      <c r="S2602" s="209"/>
      <c r="T2602" s="210"/>
      <c r="AT2602" s="211" t="s">
        <v>296</v>
      </c>
      <c r="AU2602" s="211" t="s">
        <v>82</v>
      </c>
      <c r="AV2602" s="13" t="s">
        <v>82</v>
      </c>
      <c r="AW2602" s="13" t="s">
        <v>34</v>
      </c>
      <c r="AX2602" s="13" t="s">
        <v>73</v>
      </c>
      <c r="AY2602" s="211" t="s">
        <v>286</v>
      </c>
    </row>
    <row r="2603" spans="1:65" s="14" customFormat="1" ht="11.25">
      <c r="B2603" s="212"/>
      <c r="C2603" s="213"/>
      <c r="D2603" s="202" t="s">
        <v>296</v>
      </c>
      <c r="E2603" s="214" t="s">
        <v>21</v>
      </c>
      <c r="F2603" s="215" t="s">
        <v>300</v>
      </c>
      <c r="G2603" s="213"/>
      <c r="H2603" s="216">
        <v>476</v>
      </c>
      <c r="I2603" s="217"/>
      <c r="J2603" s="213"/>
      <c r="K2603" s="213"/>
      <c r="L2603" s="218"/>
      <c r="M2603" s="219"/>
      <c r="N2603" s="220"/>
      <c r="O2603" s="220"/>
      <c r="P2603" s="220"/>
      <c r="Q2603" s="220"/>
      <c r="R2603" s="220"/>
      <c r="S2603" s="220"/>
      <c r="T2603" s="221"/>
      <c r="AT2603" s="222" t="s">
        <v>296</v>
      </c>
      <c r="AU2603" s="222" t="s">
        <v>82</v>
      </c>
      <c r="AV2603" s="14" t="s">
        <v>93</v>
      </c>
      <c r="AW2603" s="14" t="s">
        <v>34</v>
      </c>
      <c r="AX2603" s="14" t="s">
        <v>80</v>
      </c>
      <c r="AY2603" s="222" t="s">
        <v>286</v>
      </c>
    </row>
    <row r="2604" spans="1:65" s="2" customFormat="1" ht="21.75" customHeight="1">
      <c r="A2604" s="36"/>
      <c r="B2604" s="37"/>
      <c r="C2604" s="182" t="s">
        <v>2852</v>
      </c>
      <c r="D2604" s="182" t="s">
        <v>288</v>
      </c>
      <c r="E2604" s="183" t="s">
        <v>2853</v>
      </c>
      <c r="F2604" s="184" t="s">
        <v>2854</v>
      </c>
      <c r="G2604" s="185" t="s">
        <v>129</v>
      </c>
      <c r="H2604" s="186">
        <v>476</v>
      </c>
      <c r="I2604" s="187"/>
      <c r="J2604" s="188">
        <f>ROUND(I2604*H2604,2)</f>
        <v>0</v>
      </c>
      <c r="K2604" s="184" t="s">
        <v>292</v>
      </c>
      <c r="L2604" s="41"/>
      <c r="M2604" s="189" t="s">
        <v>21</v>
      </c>
      <c r="N2604" s="190" t="s">
        <v>44</v>
      </c>
      <c r="O2604" s="66"/>
      <c r="P2604" s="191">
        <f>O2604*H2604</f>
        <v>0</v>
      </c>
      <c r="Q2604" s="191">
        <v>0</v>
      </c>
      <c r="R2604" s="191">
        <f>Q2604*H2604</f>
        <v>0</v>
      </c>
      <c r="S2604" s="191">
        <v>0</v>
      </c>
      <c r="T2604" s="192">
        <f>S2604*H2604</f>
        <v>0</v>
      </c>
      <c r="U2604" s="36"/>
      <c r="V2604" s="36"/>
      <c r="W2604" s="36"/>
      <c r="X2604" s="36"/>
      <c r="Y2604" s="36"/>
      <c r="Z2604" s="36"/>
      <c r="AA2604" s="36"/>
      <c r="AB2604" s="36"/>
      <c r="AC2604" s="36"/>
      <c r="AD2604" s="36"/>
      <c r="AE2604" s="36"/>
      <c r="AR2604" s="193" t="s">
        <v>103</v>
      </c>
      <c r="AT2604" s="193" t="s">
        <v>288</v>
      </c>
      <c r="AU2604" s="193" t="s">
        <v>82</v>
      </c>
      <c r="AY2604" s="19" t="s">
        <v>286</v>
      </c>
      <c r="BE2604" s="194">
        <f>IF(N2604="základní",J2604,0)</f>
        <v>0</v>
      </c>
      <c r="BF2604" s="194">
        <f>IF(N2604="snížená",J2604,0)</f>
        <v>0</v>
      </c>
      <c r="BG2604" s="194">
        <f>IF(N2604="zákl. přenesená",J2604,0)</f>
        <v>0</v>
      </c>
      <c r="BH2604" s="194">
        <f>IF(N2604="sníž. přenesená",J2604,0)</f>
        <v>0</v>
      </c>
      <c r="BI2604" s="194">
        <f>IF(N2604="nulová",J2604,0)</f>
        <v>0</v>
      </c>
      <c r="BJ2604" s="19" t="s">
        <v>80</v>
      </c>
      <c r="BK2604" s="194">
        <f>ROUND(I2604*H2604,2)</f>
        <v>0</v>
      </c>
      <c r="BL2604" s="19" t="s">
        <v>103</v>
      </c>
      <c r="BM2604" s="193" t="s">
        <v>2855</v>
      </c>
    </row>
    <row r="2605" spans="1:65" s="2" customFormat="1" ht="11.25">
      <c r="A2605" s="36"/>
      <c r="B2605" s="37"/>
      <c r="C2605" s="38"/>
      <c r="D2605" s="195" t="s">
        <v>294</v>
      </c>
      <c r="E2605" s="38"/>
      <c r="F2605" s="196" t="s">
        <v>2856</v>
      </c>
      <c r="G2605" s="38"/>
      <c r="H2605" s="38"/>
      <c r="I2605" s="197"/>
      <c r="J2605" s="38"/>
      <c r="K2605" s="38"/>
      <c r="L2605" s="41"/>
      <c r="M2605" s="198"/>
      <c r="N2605" s="199"/>
      <c r="O2605" s="66"/>
      <c r="P2605" s="66"/>
      <c r="Q2605" s="66"/>
      <c r="R2605" s="66"/>
      <c r="S2605" s="66"/>
      <c r="T2605" s="67"/>
      <c r="U2605" s="36"/>
      <c r="V2605" s="36"/>
      <c r="W2605" s="36"/>
      <c r="X2605" s="36"/>
      <c r="Y2605" s="36"/>
      <c r="Z2605" s="36"/>
      <c r="AA2605" s="36"/>
      <c r="AB2605" s="36"/>
      <c r="AC2605" s="36"/>
      <c r="AD2605" s="36"/>
      <c r="AE2605" s="36"/>
      <c r="AT2605" s="19" t="s">
        <v>294</v>
      </c>
      <c r="AU2605" s="19" t="s">
        <v>82</v>
      </c>
    </row>
    <row r="2606" spans="1:65" s="13" customFormat="1" ht="11.25">
      <c r="B2606" s="200"/>
      <c r="C2606" s="201"/>
      <c r="D2606" s="202" t="s">
        <v>296</v>
      </c>
      <c r="E2606" s="203" t="s">
        <v>21</v>
      </c>
      <c r="F2606" s="204" t="s">
        <v>2857</v>
      </c>
      <c r="G2606" s="201"/>
      <c r="H2606" s="205">
        <v>476</v>
      </c>
      <c r="I2606" s="206"/>
      <c r="J2606" s="201"/>
      <c r="K2606" s="201"/>
      <c r="L2606" s="207"/>
      <c r="M2606" s="208"/>
      <c r="N2606" s="209"/>
      <c r="O2606" s="209"/>
      <c r="P2606" s="209"/>
      <c r="Q2606" s="209"/>
      <c r="R2606" s="209"/>
      <c r="S2606" s="209"/>
      <c r="T2606" s="210"/>
      <c r="AT2606" s="211" t="s">
        <v>296</v>
      </c>
      <c r="AU2606" s="211" t="s">
        <v>82</v>
      </c>
      <c r="AV2606" s="13" t="s">
        <v>82</v>
      </c>
      <c r="AW2606" s="13" t="s">
        <v>34</v>
      </c>
      <c r="AX2606" s="13" t="s">
        <v>73</v>
      </c>
      <c r="AY2606" s="211" t="s">
        <v>286</v>
      </c>
    </row>
    <row r="2607" spans="1:65" s="14" customFormat="1" ht="11.25">
      <c r="B2607" s="212"/>
      <c r="C2607" s="213"/>
      <c r="D2607" s="202" t="s">
        <v>296</v>
      </c>
      <c r="E2607" s="214" t="s">
        <v>21</v>
      </c>
      <c r="F2607" s="215" t="s">
        <v>300</v>
      </c>
      <c r="G2607" s="213"/>
      <c r="H2607" s="216">
        <v>476</v>
      </c>
      <c r="I2607" s="217"/>
      <c r="J2607" s="213"/>
      <c r="K2607" s="213"/>
      <c r="L2607" s="218"/>
      <c r="M2607" s="219"/>
      <c r="N2607" s="220"/>
      <c r="O2607" s="220"/>
      <c r="P2607" s="220"/>
      <c r="Q2607" s="220"/>
      <c r="R2607" s="220"/>
      <c r="S2607" s="220"/>
      <c r="T2607" s="221"/>
      <c r="AT2607" s="222" t="s">
        <v>296</v>
      </c>
      <c r="AU2607" s="222" t="s">
        <v>82</v>
      </c>
      <c r="AV2607" s="14" t="s">
        <v>93</v>
      </c>
      <c r="AW2607" s="14" t="s">
        <v>34</v>
      </c>
      <c r="AX2607" s="14" t="s">
        <v>80</v>
      </c>
      <c r="AY2607" s="222" t="s">
        <v>286</v>
      </c>
    </row>
    <row r="2608" spans="1:65" s="12" customFormat="1" ht="22.9" customHeight="1">
      <c r="B2608" s="166"/>
      <c r="C2608" s="167"/>
      <c r="D2608" s="168" t="s">
        <v>72</v>
      </c>
      <c r="E2608" s="180" t="s">
        <v>2858</v>
      </c>
      <c r="F2608" s="180" t="s">
        <v>2859</v>
      </c>
      <c r="G2608" s="167"/>
      <c r="H2608" s="167"/>
      <c r="I2608" s="170"/>
      <c r="J2608" s="181">
        <f>BK2608</f>
        <v>0</v>
      </c>
      <c r="K2608" s="167"/>
      <c r="L2608" s="172"/>
      <c r="M2608" s="173"/>
      <c r="N2608" s="174"/>
      <c r="O2608" s="174"/>
      <c r="P2608" s="175">
        <f>SUM(P2609:P2635)</f>
        <v>0</v>
      </c>
      <c r="Q2608" s="174"/>
      <c r="R2608" s="175">
        <f>SUM(R2609:R2635)</f>
        <v>0</v>
      </c>
      <c r="S2608" s="174"/>
      <c r="T2608" s="176">
        <f>SUM(T2609:T2635)</f>
        <v>0</v>
      </c>
      <c r="AR2608" s="177" t="s">
        <v>80</v>
      </c>
      <c r="AT2608" s="178" t="s">
        <v>72</v>
      </c>
      <c r="AU2608" s="178" t="s">
        <v>80</v>
      </c>
      <c r="AY2608" s="177" t="s">
        <v>286</v>
      </c>
      <c r="BK2608" s="179">
        <f>SUM(BK2609:BK2635)</f>
        <v>0</v>
      </c>
    </row>
    <row r="2609" spans="1:65" s="2" customFormat="1" ht="24.2" customHeight="1">
      <c r="A2609" s="36"/>
      <c r="B2609" s="37"/>
      <c r="C2609" s="182" t="s">
        <v>2860</v>
      </c>
      <c r="D2609" s="182" t="s">
        <v>288</v>
      </c>
      <c r="E2609" s="183" t="s">
        <v>2861</v>
      </c>
      <c r="F2609" s="184" t="s">
        <v>2862</v>
      </c>
      <c r="G2609" s="185" t="s">
        <v>406</v>
      </c>
      <c r="H2609" s="186">
        <v>505.08600000000001</v>
      </c>
      <c r="I2609" s="187"/>
      <c r="J2609" s="188">
        <f>ROUND(I2609*H2609,2)</f>
        <v>0</v>
      </c>
      <c r="K2609" s="184" t="s">
        <v>292</v>
      </c>
      <c r="L2609" s="41"/>
      <c r="M2609" s="189" t="s">
        <v>21</v>
      </c>
      <c r="N2609" s="190" t="s">
        <v>44</v>
      </c>
      <c r="O2609" s="66"/>
      <c r="P2609" s="191">
        <f>O2609*H2609</f>
        <v>0</v>
      </c>
      <c r="Q2609" s="191">
        <v>0</v>
      </c>
      <c r="R2609" s="191">
        <f>Q2609*H2609</f>
        <v>0</v>
      </c>
      <c r="S2609" s="191">
        <v>0</v>
      </c>
      <c r="T2609" s="192">
        <f>S2609*H2609</f>
        <v>0</v>
      </c>
      <c r="U2609" s="36"/>
      <c r="V2609" s="36"/>
      <c r="W2609" s="36"/>
      <c r="X2609" s="36"/>
      <c r="Y2609" s="36"/>
      <c r="Z2609" s="36"/>
      <c r="AA2609" s="36"/>
      <c r="AB2609" s="36"/>
      <c r="AC2609" s="36"/>
      <c r="AD2609" s="36"/>
      <c r="AE2609" s="36"/>
      <c r="AR2609" s="193" t="s">
        <v>103</v>
      </c>
      <c r="AT2609" s="193" t="s">
        <v>288</v>
      </c>
      <c r="AU2609" s="193" t="s">
        <v>82</v>
      </c>
      <c r="AY2609" s="19" t="s">
        <v>286</v>
      </c>
      <c r="BE2609" s="194">
        <f>IF(N2609="základní",J2609,0)</f>
        <v>0</v>
      </c>
      <c r="BF2609" s="194">
        <f>IF(N2609="snížená",J2609,0)</f>
        <v>0</v>
      </c>
      <c r="BG2609" s="194">
        <f>IF(N2609="zákl. přenesená",J2609,0)</f>
        <v>0</v>
      </c>
      <c r="BH2609" s="194">
        <f>IF(N2609="sníž. přenesená",J2609,0)</f>
        <v>0</v>
      </c>
      <c r="BI2609" s="194">
        <f>IF(N2609="nulová",J2609,0)</f>
        <v>0</v>
      </c>
      <c r="BJ2609" s="19" t="s">
        <v>80</v>
      </c>
      <c r="BK2609" s="194">
        <f>ROUND(I2609*H2609,2)</f>
        <v>0</v>
      </c>
      <c r="BL2609" s="19" t="s">
        <v>103</v>
      </c>
      <c r="BM2609" s="193" t="s">
        <v>2863</v>
      </c>
    </row>
    <row r="2610" spans="1:65" s="2" customFormat="1" ht="11.25">
      <c r="A2610" s="36"/>
      <c r="B2610" s="37"/>
      <c r="C2610" s="38"/>
      <c r="D2610" s="195" t="s">
        <v>294</v>
      </c>
      <c r="E2610" s="38"/>
      <c r="F2610" s="196" t="s">
        <v>2864</v>
      </c>
      <c r="G2610" s="38"/>
      <c r="H2610" s="38"/>
      <c r="I2610" s="197"/>
      <c r="J2610" s="38"/>
      <c r="K2610" s="38"/>
      <c r="L2610" s="41"/>
      <c r="M2610" s="198"/>
      <c r="N2610" s="199"/>
      <c r="O2610" s="66"/>
      <c r="P2610" s="66"/>
      <c r="Q2610" s="66"/>
      <c r="R2610" s="66"/>
      <c r="S2610" s="66"/>
      <c r="T2610" s="67"/>
      <c r="U2610" s="36"/>
      <c r="V2610" s="36"/>
      <c r="W2610" s="36"/>
      <c r="X2610" s="36"/>
      <c r="Y2610" s="36"/>
      <c r="Z2610" s="36"/>
      <c r="AA2610" s="36"/>
      <c r="AB2610" s="36"/>
      <c r="AC2610" s="36"/>
      <c r="AD2610" s="36"/>
      <c r="AE2610" s="36"/>
      <c r="AT2610" s="19" t="s">
        <v>294</v>
      </c>
      <c r="AU2610" s="19" t="s">
        <v>82</v>
      </c>
    </row>
    <row r="2611" spans="1:65" s="2" customFormat="1" ht="21.75" customHeight="1">
      <c r="A2611" s="36"/>
      <c r="B2611" s="37"/>
      <c r="C2611" s="182" t="s">
        <v>2865</v>
      </c>
      <c r="D2611" s="182" t="s">
        <v>288</v>
      </c>
      <c r="E2611" s="183" t="s">
        <v>2866</v>
      </c>
      <c r="F2611" s="184" t="s">
        <v>2867</v>
      </c>
      <c r="G2611" s="185" t="s">
        <v>406</v>
      </c>
      <c r="H2611" s="186">
        <v>499.78399999999999</v>
      </c>
      <c r="I2611" s="187"/>
      <c r="J2611" s="188">
        <f>ROUND(I2611*H2611,2)</f>
        <v>0</v>
      </c>
      <c r="K2611" s="184" t="s">
        <v>292</v>
      </c>
      <c r="L2611" s="41"/>
      <c r="M2611" s="189" t="s">
        <v>21</v>
      </c>
      <c r="N2611" s="190" t="s">
        <v>44</v>
      </c>
      <c r="O2611" s="66"/>
      <c r="P2611" s="191">
        <f>O2611*H2611</f>
        <v>0</v>
      </c>
      <c r="Q2611" s="191">
        <v>0</v>
      </c>
      <c r="R2611" s="191">
        <f>Q2611*H2611</f>
        <v>0</v>
      </c>
      <c r="S2611" s="191">
        <v>0</v>
      </c>
      <c r="T2611" s="192">
        <f>S2611*H2611</f>
        <v>0</v>
      </c>
      <c r="U2611" s="36"/>
      <c r="V2611" s="36"/>
      <c r="W2611" s="36"/>
      <c r="X2611" s="36"/>
      <c r="Y2611" s="36"/>
      <c r="Z2611" s="36"/>
      <c r="AA2611" s="36"/>
      <c r="AB2611" s="36"/>
      <c r="AC2611" s="36"/>
      <c r="AD2611" s="36"/>
      <c r="AE2611" s="36"/>
      <c r="AR2611" s="193" t="s">
        <v>103</v>
      </c>
      <c r="AT2611" s="193" t="s">
        <v>288</v>
      </c>
      <c r="AU2611" s="193" t="s">
        <v>82</v>
      </c>
      <c r="AY2611" s="19" t="s">
        <v>286</v>
      </c>
      <c r="BE2611" s="194">
        <f>IF(N2611="základní",J2611,0)</f>
        <v>0</v>
      </c>
      <c r="BF2611" s="194">
        <f>IF(N2611="snížená",J2611,0)</f>
        <v>0</v>
      </c>
      <c r="BG2611" s="194">
        <f>IF(N2611="zákl. přenesená",J2611,0)</f>
        <v>0</v>
      </c>
      <c r="BH2611" s="194">
        <f>IF(N2611="sníž. přenesená",J2611,0)</f>
        <v>0</v>
      </c>
      <c r="BI2611" s="194">
        <f>IF(N2611="nulová",J2611,0)</f>
        <v>0</v>
      </c>
      <c r="BJ2611" s="19" t="s">
        <v>80</v>
      </c>
      <c r="BK2611" s="194">
        <f>ROUND(I2611*H2611,2)</f>
        <v>0</v>
      </c>
      <c r="BL2611" s="19" t="s">
        <v>103</v>
      </c>
      <c r="BM2611" s="193" t="s">
        <v>2868</v>
      </c>
    </row>
    <row r="2612" spans="1:65" s="2" customFormat="1" ht="11.25">
      <c r="A2612" s="36"/>
      <c r="B2612" s="37"/>
      <c r="C2612" s="38"/>
      <c r="D2612" s="195" t="s">
        <v>294</v>
      </c>
      <c r="E2612" s="38"/>
      <c r="F2612" s="196" t="s">
        <v>2869</v>
      </c>
      <c r="G2612" s="38"/>
      <c r="H2612" s="38"/>
      <c r="I2612" s="197"/>
      <c r="J2612" s="38"/>
      <c r="K2612" s="38"/>
      <c r="L2612" s="41"/>
      <c r="M2612" s="198"/>
      <c r="N2612" s="199"/>
      <c r="O2612" s="66"/>
      <c r="P2612" s="66"/>
      <c r="Q2612" s="66"/>
      <c r="R2612" s="66"/>
      <c r="S2612" s="66"/>
      <c r="T2612" s="67"/>
      <c r="U2612" s="36"/>
      <c r="V2612" s="36"/>
      <c r="W2612" s="36"/>
      <c r="X2612" s="36"/>
      <c r="Y2612" s="36"/>
      <c r="Z2612" s="36"/>
      <c r="AA2612" s="36"/>
      <c r="AB2612" s="36"/>
      <c r="AC2612" s="36"/>
      <c r="AD2612" s="36"/>
      <c r="AE2612" s="36"/>
      <c r="AT2612" s="19" t="s">
        <v>294</v>
      </c>
      <c r="AU2612" s="19" t="s">
        <v>82</v>
      </c>
    </row>
    <row r="2613" spans="1:65" s="13" customFormat="1" ht="11.25">
      <c r="B2613" s="200"/>
      <c r="C2613" s="201"/>
      <c r="D2613" s="202" t="s">
        <v>296</v>
      </c>
      <c r="E2613" s="203" t="s">
        <v>21</v>
      </c>
      <c r="F2613" s="204" t="s">
        <v>2870</v>
      </c>
      <c r="G2613" s="201"/>
      <c r="H2613" s="205">
        <v>505.08600000000001</v>
      </c>
      <c r="I2613" s="206"/>
      <c r="J2613" s="201"/>
      <c r="K2613" s="201"/>
      <c r="L2613" s="207"/>
      <c r="M2613" s="208"/>
      <c r="N2613" s="209"/>
      <c r="O2613" s="209"/>
      <c r="P2613" s="209"/>
      <c r="Q2613" s="209"/>
      <c r="R2613" s="209"/>
      <c r="S2613" s="209"/>
      <c r="T2613" s="210"/>
      <c r="AT2613" s="211" t="s">
        <v>296</v>
      </c>
      <c r="AU2613" s="211" t="s">
        <v>82</v>
      </c>
      <c r="AV2613" s="13" t="s">
        <v>82</v>
      </c>
      <c r="AW2613" s="13" t="s">
        <v>34</v>
      </c>
      <c r="AX2613" s="13" t="s">
        <v>73</v>
      </c>
      <c r="AY2613" s="211" t="s">
        <v>286</v>
      </c>
    </row>
    <row r="2614" spans="1:65" s="13" customFormat="1" ht="11.25">
      <c r="B2614" s="200"/>
      <c r="C2614" s="201"/>
      <c r="D2614" s="202" t="s">
        <v>296</v>
      </c>
      <c r="E2614" s="203" t="s">
        <v>21</v>
      </c>
      <c r="F2614" s="204" t="s">
        <v>2871</v>
      </c>
      <c r="G2614" s="201"/>
      <c r="H2614" s="205">
        <v>-5.3019999999999996</v>
      </c>
      <c r="I2614" s="206"/>
      <c r="J2614" s="201"/>
      <c r="K2614" s="201"/>
      <c r="L2614" s="207"/>
      <c r="M2614" s="208"/>
      <c r="N2614" s="209"/>
      <c r="O2614" s="209"/>
      <c r="P2614" s="209"/>
      <c r="Q2614" s="209"/>
      <c r="R2614" s="209"/>
      <c r="S2614" s="209"/>
      <c r="T2614" s="210"/>
      <c r="AT2614" s="211" t="s">
        <v>296</v>
      </c>
      <c r="AU2614" s="211" t="s">
        <v>82</v>
      </c>
      <c r="AV2614" s="13" t="s">
        <v>82</v>
      </c>
      <c r="AW2614" s="13" t="s">
        <v>34</v>
      </c>
      <c r="AX2614" s="13" t="s">
        <v>73</v>
      </c>
      <c r="AY2614" s="211" t="s">
        <v>286</v>
      </c>
    </row>
    <row r="2615" spans="1:65" s="14" customFormat="1" ht="11.25">
      <c r="B2615" s="212"/>
      <c r="C2615" s="213"/>
      <c r="D2615" s="202" t="s">
        <v>296</v>
      </c>
      <c r="E2615" s="214" t="s">
        <v>21</v>
      </c>
      <c r="F2615" s="215" t="s">
        <v>300</v>
      </c>
      <c r="G2615" s="213"/>
      <c r="H2615" s="216">
        <v>499.78399999999999</v>
      </c>
      <c r="I2615" s="217"/>
      <c r="J2615" s="213"/>
      <c r="K2615" s="213"/>
      <c r="L2615" s="218"/>
      <c r="M2615" s="219"/>
      <c r="N2615" s="220"/>
      <c r="O2615" s="220"/>
      <c r="P2615" s="220"/>
      <c r="Q2615" s="220"/>
      <c r="R2615" s="220"/>
      <c r="S2615" s="220"/>
      <c r="T2615" s="221"/>
      <c r="AT2615" s="222" t="s">
        <v>296</v>
      </c>
      <c r="AU2615" s="222" t="s">
        <v>82</v>
      </c>
      <c r="AV2615" s="14" t="s">
        <v>93</v>
      </c>
      <c r="AW2615" s="14" t="s">
        <v>34</v>
      </c>
      <c r="AX2615" s="14" t="s">
        <v>80</v>
      </c>
      <c r="AY2615" s="222" t="s">
        <v>286</v>
      </c>
    </row>
    <row r="2616" spans="1:65" s="2" customFormat="1" ht="24.2" customHeight="1">
      <c r="A2616" s="36"/>
      <c r="B2616" s="37"/>
      <c r="C2616" s="182" t="s">
        <v>2872</v>
      </c>
      <c r="D2616" s="182" t="s">
        <v>288</v>
      </c>
      <c r="E2616" s="183" t="s">
        <v>2873</v>
      </c>
      <c r="F2616" s="184" t="s">
        <v>2874</v>
      </c>
      <c r="G2616" s="185" t="s">
        <v>406</v>
      </c>
      <c r="H2616" s="186">
        <v>5.3019999999999996</v>
      </c>
      <c r="I2616" s="187"/>
      <c r="J2616" s="188">
        <f>ROUND(I2616*H2616,2)</f>
        <v>0</v>
      </c>
      <c r="K2616" s="184" t="s">
        <v>473</v>
      </c>
      <c r="L2616" s="41"/>
      <c r="M2616" s="189" t="s">
        <v>21</v>
      </c>
      <c r="N2616" s="190" t="s">
        <v>44</v>
      </c>
      <c r="O2616" s="66"/>
      <c r="P2616" s="191">
        <f>O2616*H2616</f>
        <v>0</v>
      </c>
      <c r="Q2616" s="191">
        <v>0</v>
      </c>
      <c r="R2616" s="191">
        <f>Q2616*H2616</f>
        <v>0</v>
      </c>
      <c r="S2616" s="191">
        <v>0</v>
      </c>
      <c r="T2616" s="192">
        <f>S2616*H2616</f>
        <v>0</v>
      </c>
      <c r="U2616" s="36"/>
      <c r="V2616" s="36"/>
      <c r="W2616" s="36"/>
      <c r="X2616" s="36"/>
      <c r="Y2616" s="36"/>
      <c r="Z2616" s="36"/>
      <c r="AA2616" s="36"/>
      <c r="AB2616" s="36"/>
      <c r="AC2616" s="36"/>
      <c r="AD2616" s="36"/>
      <c r="AE2616" s="36"/>
      <c r="AR2616" s="193" t="s">
        <v>103</v>
      </c>
      <c r="AT2616" s="193" t="s">
        <v>288</v>
      </c>
      <c r="AU2616" s="193" t="s">
        <v>82</v>
      </c>
      <c r="AY2616" s="19" t="s">
        <v>286</v>
      </c>
      <c r="BE2616" s="194">
        <f>IF(N2616="základní",J2616,0)</f>
        <v>0</v>
      </c>
      <c r="BF2616" s="194">
        <f>IF(N2616="snížená",J2616,0)</f>
        <v>0</v>
      </c>
      <c r="BG2616" s="194">
        <f>IF(N2616="zákl. přenesená",J2616,0)</f>
        <v>0</v>
      </c>
      <c r="BH2616" s="194">
        <f>IF(N2616="sníž. přenesená",J2616,0)</f>
        <v>0</v>
      </c>
      <c r="BI2616" s="194">
        <f>IF(N2616="nulová",J2616,0)</f>
        <v>0</v>
      </c>
      <c r="BJ2616" s="19" t="s">
        <v>80</v>
      </c>
      <c r="BK2616" s="194">
        <f>ROUND(I2616*H2616,2)</f>
        <v>0</v>
      </c>
      <c r="BL2616" s="19" t="s">
        <v>103</v>
      </c>
      <c r="BM2616" s="193" t="s">
        <v>2875</v>
      </c>
    </row>
    <row r="2617" spans="1:65" s="2" customFormat="1" ht="29.25">
      <c r="A2617" s="36"/>
      <c r="B2617" s="37"/>
      <c r="C2617" s="38"/>
      <c r="D2617" s="202" t="s">
        <v>377</v>
      </c>
      <c r="E2617" s="38"/>
      <c r="F2617" s="244" t="s">
        <v>2876</v>
      </c>
      <c r="G2617" s="38"/>
      <c r="H2617" s="38"/>
      <c r="I2617" s="197"/>
      <c r="J2617" s="38"/>
      <c r="K2617" s="38"/>
      <c r="L2617" s="41"/>
      <c r="M2617" s="198"/>
      <c r="N2617" s="199"/>
      <c r="O2617" s="66"/>
      <c r="P2617" s="66"/>
      <c r="Q2617" s="66"/>
      <c r="R2617" s="66"/>
      <c r="S2617" s="66"/>
      <c r="T2617" s="67"/>
      <c r="U2617" s="36"/>
      <c r="V2617" s="36"/>
      <c r="W2617" s="36"/>
      <c r="X2617" s="36"/>
      <c r="Y2617" s="36"/>
      <c r="Z2617" s="36"/>
      <c r="AA2617" s="36"/>
      <c r="AB2617" s="36"/>
      <c r="AC2617" s="36"/>
      <c r="AD2617" s="36"/>
      <c r="AE2617" s="36"/>
      <c r="AT2617" s="19" t="s">
        <v>377</v>
      </c>
      <c r="AU2617" s="19" t="s">
        <v>82</v>
      </c>
    </row>
    <row r="2618" spans="1:65" s="13" customFormat="1" ht="11.25">
      <c r="B2618" s="200"/>
      <c r="C2618" s="201"/>
      <c r="D2618" s="202" t="s">
        <v>296</v>
      </c>
      <c r="E2618" s="203" t="s">
        <v>21</v>
      </c>
      <c r="F2618" s="204" t="s">
        <v>2877</v>
      </c>
      <c r="G2618" s="201"/>
      <c r="H2618" s="205">
        <v>5.3019999999999996</v>
      </c>
      <c r="I2618" s="206"/>
      <c r="J2618" s="201"/>
      <c r="K2618" s="201"/>
      <c r="L2618" s="207"/>
      <c r="M2618" s="208"/>
      <c r="N2618" s="209"/>
      <c r="O2618" s="209"/>
      <c r="P2618" s="209"/>
      <c r="Q2618" s="209"/>
      <c r="R2618" s="209"/>
      <c r="S2618" s="209"/>
      <c r="T2618" s="210"/>
      <c r="AT2618" s="211" t="s">
        <v>296</v>
      </c>
      <c r="AU2618" s="211" t="s">
        <v>82</v>
      </c>
      <c r="AV2618" s="13" t="s">
        <v>82</v>
      </c>
      <c r="AW2618" s="13" t="s">
        <v>34</v>
      </c>
      <c r="AX2618" s="13" t="s">
        <v>73</v>
      </c>
      <c r="AY2618" s="211" t="s">
        <v>286</v>
      </c>
    </row>
    <row r="2619" spans="1:65" s="14" customFormat="1" ht="11.25">
      <c r="B2619" s="212"/>
      <c r="C2619" s="213"/>
      <c r="D2619" s="202" t="s">
        <v>296</v>
      </c>
      <c r="E2619" s="214" t="s">
        <v>21</v>
      </c>
      <c r="F2619" s="215" t="s">
        <v>300</v>
      </c>
      <c r="G2619" s="213"/>
      <c r="H2619" s="216">
        <v>5.3019999999999996</v>
      </c>
      <c r="I2619" s="217"/>
      <c r="J2619" s="213"/>
      <c r="K2619" s="213"/>
      <c r="L2619" s="218"/>
      <c r="M2619" s="219"/>
      <c r="N2619" s="220"/>
      <c r="O2619" s="220"/>
      <c r="P2619" s="220"/>
      <c r="Q2619" s="220"/>
      <c r="R2619" s="220"/>
      <c r="S2619" s="220"/>
      <c r="T2619" s="221"/>
      <c r="AT2619" s="222" t="s">
        <v>296</v>
      </c>
      <c r="AU2619" s="222" t="s">
        <v>82</v>
      </c>
      <c r="AV2619" s="14" t="s">
        <v>93</v>
      </c>
      <c r="AW2619" s="14" t="s">
        <v>34</v>
      </c>
      <c r="AX2619" s="14" t="s">
        <v>80</v>
      </c>
      <c r="AY2619" s="222" t="s">
        <v>286</v>
      </c>
    </row>
    <row r="2620" spans="1:65" s="2" customFormat="1" ht="24.2" customHeight="1">
      <c r="A2620" s="36"/>
      <c r="B2620" s="37"/>
      <c r="C2620" s="182" t="s">
        <v>2878</v>
      </c>
      <c r="D2620" s="182" t="s">
        <v>288</v>
      </c>
      <c r="E2620" s="183" t="s">
        <v>2879</v>
      </c>
      <c r="F2620" s="184" t="s">
        <v>2880</v>
      </c>
      <c r="G2620" s="185" t="s">
        <v>406</v>
      </c>
      <c r="H2620" s="186">
        <v>6996.9759999999997</v>
      </c>
      <c r="I2620" s="187"/>
      <c r="J2620" s="188">
        <f>ROUND(I2620*H2620,2)</f>
        <v>0</v>
      </c>
      <c r="K2620" s="184" t="s">
        <v>292</v>
      </c>
      <c r="L2620" s="41"/>
      <c r="M2620" s="189" t="s">
        <v>21</v>
      </c>
      <c r="N2620" s="190" t="s">
        <v>44</v>
      </c>
      <c r="O2620" s="66"/>
      <c r="P2620" s="191">
        <f>O2620*H2620</f>
        <v>0</v>
      </c>
      <c r="Q2620" s="191">
        <v>0</v>
      </c>
      <c r="R2620" s="191">
        <f>Q2620*H2620</f>
        <v>0</v>
      </c>
      <c r="S2620" s="191">
        <v>0</v>
      </c>
      <c r="T2620" s="192">
        <f>S2620*H2620</f>
        <v>0</v>
      </c>
      <c r="U2620" s="36"/>
      <c r="V2620" s="36"/>
      <c r="W2620" s="36"/>
      <c r="X2620" s="36"/>
      <c r="Y2620" s="36"/>
      <c r="Z2620" s="36"/>
      <c r="AA2620" s="36"/>
      <c r="AB2620" s="36"/>
      <c r="AC2620" s="36"/>
      <c r="AD2620" s="36"/>
      <c r="AE2620" s="36"/>
      <c r="AR2620" s="193" t="s">
        <v>103</v>
      </c>
      <c r="AT2620" s="193" t="s">
        <v>288</v>
      </c>
      <c r="AU2620" s="193" t="s">
        <v>82</v>
      </c>
      <c r="AY2620" s="19" t="s">
        <v>286</v>
      </c>
      <c r="BE2620" s="194">
        <f>IF(N2620="základní",J2620,0)</f>
        <v>0</v>
      </c>
      <c r="BF2620" s="194">
        <f>IF(N2620="snížená",J2620,0)</f>
        <v>0</v>
      </c>
      <c r="BG2620" s="194">
        <f>IF(N2620="zákl. přenesená",J2620,0)</f>
        <v>0</v>
      </c>
      <c r="BH2620" s="194">
        <f>IF(N2620="sníž. přenesená",J2620,0)</f>
        <v>0</v>
      </c>
      <c r="BI2620" s="194">
        <f>IF(N2620="nulová",J2620,0)</f>
        <v>0</v>
      </c>
      <c r="BJ2620" s="19" t="s">
        <v>80</v>
      </c>
      <c r="BK2620" s="194">
        <f>ROUND(I2620*H2620,2)</f>
        <v>0</v>
      </c>
      <c r="BL2620" s="19" t="s">
        <v>103</v>
      </c>
      <c r="BM2620" s="193" t="s">
        <v>2881</v>
      </c>
    </row>
    <row r="2621" spans="1:65" s="2" customFormat="1" ht="11.25">
      <c r="A2621" s="36"/>
      <c r="B2621" s="37"/>
      <c r="C2621" s="38"/>
      <c r="D2621" s="195" t="s">
        <v>294</v>
      </c>
      <c r="E2621" s="38"/>
      <c r="F2621" s="196" t="s">
        <v>2882</v>
      </c>
      <c r="G2621" s="38"/>
      <c r="H2621" s="38"/>
      <c r="I2621" s="197"/>
      <c r="J2621" s="38"/>
      <c r="K2621" s="38"/>
      <c r="L2621" s="41"/>
      <c r="M2621" s="198"/>
      <c r="N2621" s="199"/>
      <c r="O2621" s="66"/>
      <c r="P2621" s="66"/>
      <c r="Q2621" s="66"/>
      <c r="R2621" s="66"/>
      <c r="S2621" s="66"/>
      <c r="T2621" s="67"/>
      <c r="U2621" s="36"/>
      <c r="V2621" s="36"/>
      <c r="W2621" s="36"/>
      <c r="X2621" s="36"/>
      <c r="Y2621" s="36"/>
      <c r="Z2621" s="36"/>
      <c r="AA2621" s="36"/>
      <c r="AB2621" s="36"/>
      <c r="AC2621" s="36"/>
      <c r="AD2621" s="36"/>
      <c r="AE2621" s="36"/>
      <c r="AT2621" s="19" t="s">
        <v>294</v>
      </c>
      <c r="AU2621" s="19" t="s">
        <v>82</v>
      </c>
    </row>
    <row r="2622" spans="1:65" s="2" customFormat="1" ht="19.5">
      <c r="A2622" s="36"/>
      <c r="B2622" s="37"/>
      <c r="C2622" s="38"/>
      <c r="D2622" s="202" t="s">
        <v>377</v>
      </c>
      <c r="E2622" s="38"/>
      <c r="F2622" s="244" t="s">
        <v>378</v>
      </c>
      <c r="G2622" s="38"/>
      <c r="H2622" s="38"/>
      <c r="I2622" s="197"/>
      <c r="J2622" s="38"/>
      <c r="K2622" s="38"/>
      <c r="L2622" s="41"/>
      <c r="M2622" s="198"/>
      <c r="N2622" s="199"/>
      <c r="O2622" s="66"/>
      <c r="P2622" s="66"/>
      <c r="Q2622" s="66"/>
      <c r="R2622" s="66"/>
      <c r="S2622" s="66"/>
      <c r="T2622" s="67"/>
      <c r="U2622" s="36"/>
      <c r="V2622" s="36"/>
      <c r="W2622" s="36"/>
      <c r="X2622" s="36"/>
      <c r="Y2622" s="36"/>
      <c r="Z2622" s="36"/>
      <c r="AA2622" s="36"/>
      <c r="AB2622" s="36"/>
      <c r="AC2622" s="36"/>
      <c r="AD2622" s="36"/>
      <c r="AE2622" s="36"/>
      <c r="AT2622" s="19" t="s">
        <v>377</v>
      </c>
      <c r="AU2622" s="19" t="s">
        <v>82</v>
      </c>
    </row>
    <row r="2623" spans="1:65" s="13" customFormat="1" ht="11.25">
      <c r="B2623" s="200"/>
      <c r="C2623" s="201"/>
      <c r="D2623" s="202" t="s">
        <v>296</v>
      </c>
      <c r="E2623" s="203" t="s">
        <v>21</v>
      </c>
      <c r="F2623" s="204" t="s">
        <v>2870</v>
      </c>
      <c r="G2623" s="201"/>
      <c r="H2623" s="205">
        <v>505.08600000000001</v>
      </c>
      <c r="I2623" s="206"/>
      <c r="J2623" s="201"/>
      <c r="K2623" s="201"/>
      <c r="L2623" s="207"/>
      <c r="M2623" s="208"/>
      <c r="N2623" s="209"/>
      <c r="O2623" s="209"/>
      <c r="P2623" s="209"/>
      <c r="Q2623" s="209"/>
      <c r="R2623" s="209"/>
      <c r="S2623" s="209"/>
      <c r="T2623" s="210"/>
      <c r="AT2623" s="211" t="s">
        <v>296</v>
      </c>
      <c r="AU2623" s="211" t="s">
        <v>82</v>
      </c>
      <c r="AV2623" s="13" t="s">
        <v>82</v>
      </c>
      <c r="AW2623" s="13" t="s">
        <v>34</v>
      </c>
      <c r="AX2623" s="13" t="s">
        <v>73</v>
      </c>
      <c r="AY2623" s="211" t="s">
        <v>286</v>
      </c>
    </row>
    <row r="2624" spans="1:65" s="13" customFormat="1" ht="11.25">
      <c r="B2624" s="200"/>
      <c r="C2624" s="201"/>
      <c r="D2624" s="202" t="s">
        <v>296</v>
      </c>
      <c r="E2624" s="203" t="s">
        <v>21</v>
      </c>
      <c r="F2624" s="204" t="s">
        <v>2871</v>
      </c>
      <c r="G2624" s="201"/>
      <c r="H2624" s="205">
        <v>-5.3019999999999996</v>
      </c>
      <c r="I2624" s="206"/>
      <c r="J2624" s="201"/>
      <c r="K2624" s="201"/>
      <c r="L2624" s="207"/>
      <c r="M2624" s="208"/>
      <c r="N2624" s="209"/>
      <c r="O2624" s="209"/>
      <c r="P2624" s="209"/>
      <c r="Q2624" s="209"/>
      <c r="R2624" s="209"/>
      <c r="S2624" s="209"/>
      <c r="T2624" s="210"/>
      <c r="AT2624" s="211" t="s">
        <v>296</v>
      </c>
      <c r="AU2624" s="211" t="s">
        <v>82</v>
      </c>
      <c r="AV2624" s="13" t="s">
        <v>82</v>
      </c>
      <c r="AW2624" s="13" t="s">
        <v>34</v>
      </c>
      <c r="AX2624" s="13" t="s">
        <v>73</v>
      </c>
      <c r="AY2624" s="211" t="s">
        <v>286</v>
      </c>
    </row>
    <row r="2625" spans="1:65" s="14" customFormat="1" ht="11.25">
      <c r="B2625" s="212"/>
      <c r="C2625" s="213"/>
      <c r="D2625" s="202" t="s">
        <v>296</v>
      </c>
      <c r="E2625" s="214" t="s">
        <v>21</v>
      </c>
      <c r="F2625" s="215" t="s">
        <v>300</v>
      </c>
      <c r="G2625" s="213"/>
      <c r="H2625" s="216">
        <v>499.78399999999999</v>
      </c>
      <c r="I2625" s="217"/>
      <c r="J2625" s="213"/>
      <c r="K2625" s="213"/>
      <c r="L2625" s="218"/>
      <c r="M2625" s="219"/>
      <c r="N2625" s="220"/>
      <c r="O2625" s="220"/>
      <c r="P2625" s="220"/>
      <c r="Q2625" s="220"/>
      <c r="R2625" s="220"/>
      <c r="S2625" s="220"/>
      <c r="T2625" s="221"/>
      <c r="AT2625" s="222" t="s">
        <v>296</v>
      </c>
      <c r="AU2625" s="222" t="s">
        <v>82</v>
      </c>
      <c r="AV2625" s="14" t="s">
        <v>93</v>
      </c>
      <c r="AW2625" s="14" t="s">
        <v>34</v>
      </c>
      <c r="AX2625" s="14" t="s">
        <v>80</v>
      </c>
      <c r="AY2625" s="222" t="s">
        <v>286</v>
      </c>
    </row>
    <row r="2626" spans="1:65" s="13" customFormat="1" ht="11.25">
      <c r="B2626" s="200"/>
      <c r="C2626" s="201"/>
      <c r="D2626" s="202" t="s">
        <v>296</v>
      </c>
      <c r="E2626" s="201"/>
      <c r="F2626" s="204" t="s">
        <v>2883</v>
      </c>
      <c r="G2626" s="201"/>
      <c r="H2626" s="205">
        <v>6996.9759999999997</v>
      </c>
      <c r="I2626" s="206"/>
      <c r="J2626" s="201"/>
      <c r="K2626" s="201"/>
      <c r="L2626" s="207"/>
      <c r="M2626" s="208"/>
      <c r="N2626" s="209"/>
      <c r="O2626" s="209"/>
      <c r="P2626" s="209"/>
      <c r="Q2626" s="209"/>
      <c r="R2626" s="209"/>
      <c r="S2626" s="209"/>
      <c r="T2626" s="210"/>
      <c r="AT2626" s="211" t="s">
        <v>296</v>
      </c>
      <c r="AU2626" s="211" t="s">
        <v>82</v>
      </c>
      <c r="AV2626" s="13" t="s">
        <v>82</v>
      </c>
      <c r="AW2626" s="13" t="s">
        <v>4</v>
      </c>
      <c r="AX2626" s="13" t="s">
        <v>80</v>
      </c>
      <c r="AY2626" s="211" t="s">
        <v>286</v>
      </c>
    </row>
    <row r="2627" spans="1:65" s="2" customFormat="1" ht="24.2" customHeight="1">
      <c r="A2627" s="36"/>
      <c r="B2627" s="37"/>
      <c r="C2627" s="182" t="s">
        <v>2884</v>
      </c>
      <c r="D2627" s="182" t="s">
        <v>288</v>
      </c>
      <c r="E2627" s="183" t="s">
        <v>2885</v>
      </c>
      <c r="F2627" s="184" t="s">
        <v>2886</v>
      </c>
      <c r="G2627" s="185" t="s">
        <v>406</v>
      </c>
      <c r="H2627" s="186">
        <v>5.3019999999999996</v>
      </c>
      <c r="I2627" s="187"/>
      <c r="J2627" s="188">
        <f>ROUND(I2627*H2627,2)</f>
        <v>0</v>
      </c>
      <c r="K2627" s="184" t="s">
        <v>292</v>
      </c>
      <c r="L2627" s="41"/>
      <c r="M2627" s="189" t="s">
        <v>21</v>
      </c>
      <c r="N2627" s="190" t="s">
        <v>44</v>
      </c>
      <c r="O2627" s="66"/>
      <c r="P2627" s="191">
        <f>O2627*H2627</f>
        <v>0</v>
      </c>
      <c r="Q2627" s="191">
        <v>0</v>
      </c>
      <c r="R2627" s="191">
        <f>Q2627*H2627</f>
        <v>0</v>
      </c>
      <c r="S2627" s="191">
        <v>0</v>
      </c>
      <c r="T2627" s="192">
        <f>S2627*H2627</f>
        <v>0</v>
      </c>
      <c r="U2627" s="36"/>
      <c r="V2627" s="36"/>
      <c r="W2627" s="36"/>
      <c r="X2627" s="36"/>
      <c r="Y2627" s="36"/>
      <c r="Z2627" s="36"/>
      <c r="AA2627" s="36"/>
      <c r="AB2627" s="36"/>
      <c r="AC2627" s="36"/>
      <c r="AD2627" s="36"/>
      <c r="AE2627" s="36"/>
      <c r="AR2627" s="193" t="s">
        <v>103</v>
      </c>
      <c r="AT2627" s="193" t="s">
        <v>288</v>
      </c>
      <c r="AU2627" s="193" t="s">
        <v>82</v>
      </c>
      <c r="AY2627" s="19" t="s">
        <v>286</v>
      </c>
      <c r="BE2627" s="194">
        <f>IF(N2627="základní",J2627,0)</f>
        <v>0</v>
      </c>
      <c r="BF2627" s="194">
        <f>IF(N2627="snížená",J2627,0)</f>
        <v>0</v>
      </c>
      <c r="BG2627" s="194">
        <f>IF(N2627="zákl. přenesená",J2627,0)</f>
        <v>0</v>
      </c>
      <c r="BH2627" s="194">
        <f>IF(N2627="sníž. přenesená",J2627,0)</f>
        <v>0</v>
      </c>
      <c r="BI2627" s="194">
        <f>IF(N2627="nulová",J2627,0)</f>
        <v>0</v>
      </c>
      <c r="BJ2627" s="19" t="s">
        <v>80</v>
      </c>
      <c r="BK2627" s="194">
        <f>ROUND(I2627*H2627,2)</f>
        <v>0</v>
      </c>
      <c r="BL2627" s="19" t="s">
        <v>103</v>
      </c>
      <c r="BM2627" s="193" t="s">
        <v>2887</v>
      </c>
    </row>
    <row r="2628" spans="1:65" s="2" customFormat="1" ht="11.25">
      <c r="A2628" s="36"/>
      <c r="B2628" s="37"/>
      <c r="C2628" s="38"/>
      <c r="D2628" s="195" t="s">
        <v>294</v>
      </c>
      <c r="E2628" s="38"/>
      <c r="F2628" s="196" t="s">
        <v>2888</v>
      </c>
      <c r="G2628" s="38"/>
      <c r="H2628" s="38"/>
      <c r="I2628" s="197"/>
      <c r="J2628" s="38"/>
      <c r="K2628" s="38"/>
      <c r="L2628" s="41"/>
      <c r="M2628" s="198"/>
      <c r="N2628" s="199"/>
      <c r="O2628" s="66"/>
      <c r="P2628" s="66"/>
      <c r="Q2628" s="66"/>
      <c r="R2628" s="66"/>
      <c r="S2628" s="66"/>
      <c r="T2628" s="67"/>
      <c r="U2628" s="36"/>
      <c r="V2628" s="36"/>
      <c r="W2628" s="36"/>
      <c r="X2628" s="36"/>
      <c r="Y2628" s="36"/>
      <c r="Z2628" s="36"/>
      <c r="AA2628" s="36"/>
      <c r="AB2628" s="36"/>
      <c r="AC2628" s="36"/>
      <c r="AD2628" s="36"/>
      <c r="AE2628" s="36"/>
      <c r="AT2628" s="19" t="s">
        <v>294</v>
      </c>
      <c r="AU2628" s="19" t="s">
        <v>82</v>
      </c>
    </row>
    <row r="2629" spans="1:65" s="13" customFormat="1" ht="11.25">
      <c r="B2629" s="200"/>
      <c r="C2629" s="201"/>
      <c r="D2629" s="202" t="s">
        <v>296</v>
      </c>
      <c r="E2629" s="203" t="s">
        <v>21</v>
      </c>
      <c r="F2629" s="204" t="s">
        <v>2877</v>
      </c>
      <c r="G2629" s="201"/>
      <c r="H2629" s="205">
        <v>5.3019999999999996</v>
      </c>
      <c r="I2629" s="206"/>
      <c r="J2629" s="201"/>
      <c r="K2629" s="201"/>
      <c r="L2629" s="207"/>
      <c r="M2629" s="208"/>
      <c r="N2629" s="209"/>
      <c r="O2629" s="209"/>
      <c r="P2629" s="209"/>
      <c r="Q2629" s="209"/>
      <c r="R2629" s="209"/>
      <c r="S2629" s="209"/>
      <c r="T2629" s="210"/>
      <c r="AT2629" s="211" t="s">
        <v>296</v>
      </c>
      <c r="AU2629" s="211" t="s">
        <v>82</v>
      </c>
      <c r="AV2629" s="13" t="s">
        <v>82</v>
      </c>
      <c r="AW2629" s="13" t="s">
        <v>34</v>
      </c>
      <c r="AX2629" s="13" t="s">
        <v>73</v>
      </c>
      <c r="AY2629" s="211" t="s">
        <v>286</v>
      </c>
    </row>
    <row r="2630" spans="1:65" s="14" customFormat="1" ht="11.25">
      <c r="B2630" s="212"/>
      <c r="C2630" s="213"/>
      <c r="D2630" s="202" t="s">
        <v>296</v>
      </c>
      <c r="E2630" s="214" t="s">
        <v>21</v>
      </c>
      <c r="F2630" s="215" t="s">
        <v>300</v>
      </c>
      <c r="G2630" s="213"/>
      <c r="H2630" s="216">
        <v>5.3019999999999996</v>
      </c>
      <c r="I2630" s="217"/>
      <c r="J2630" s="213"/>
      <c r="K2630" s="213"/>
      <c r="L2630" s="218"/>
      <c r="M2630" s="219"/>
      <c r="N2630" s="220"/>
      <c r="O2630" s="220"/>
      <c r="P2630" s="220"/>
      <c r="Q2630" s="220"/>
      <c r="R2630" s="220"/>
      <c r="S2630" s="220"/>
      <c r="T2630" s="221"/>
      <c r="AT2630" s="222" t="s">
        <v>296</v>
      </c>
      <c r="AU2630" s="222" t="s">
        <v>82</v>
      </c>
      <c r="AV2630" s="14" t="s">
        <v>93</v>
      </c>
      <c r="AW2630" s="14" t="s">
        <v>34</v>
      </c>
      <c r="AX2630" s="14" t="s">
        <v>80</v>
      </c>
      <c r="AY2630" s="222" t="s">
        <v>286</v>
      </c>
    </row>
    <row r="2631" spans="1:65" s="2" customFormat="1" ht="24.2" customHeight="1">
      <c r="A2631" s="36"/>
      <c r="B2631" s="37"/>
      <c r="C2631" s="182" t="s">
        <v>2889</v>
      </c>
      <c r="D2631" s="182" t="s">
        <v>288</v>
      </c>
      <c r="E2631" s="183" t="s">
        <v>2890</v>
      </c>
      <c r="F2631" s="184" t="s">
        <v>2891</v>
      </c>
      <c r="G2631" s="185" t="s">
        <v>406</v>
      </c>
      <c r="H2631" s="186">
        <v>499.78399999999999</v>
      </c>
      <c r="I2631" s="187"/>
      <c r="J2631" s="188">
        <f>ROUND(I2631*H2631,2)</f>
        <v>0</v>
      </c>
      <c r="K2631" s="184" t="s">
        <v>292</v>
      </c>
      <c r="L2631" s="41"/>
      <c r="M2631" s="189" t="s">
        <v>21</v>
      </c>
      <c r="N2631" s="190" t="s">
        <v>44</v>
      </c>
      <c r="O2631" s="66"/>
      <c r="P2631" s="191">
        <f>O2631*H2631</f>
        <v>0</v>
      </c>
      <c r="Q2631" s="191">
        <v>0</v>
      </c>
      <c r="R2631" s="191">
        <f>Q2631*H2631</f>
        <v>0</v>
      </c>
      <c r="S2631" s="191">
        <v>0</v>
      </c>
      <c r="T2631" s="192">
        <f>S2631*H2631</f>
        <v>0</v>
      </c>
      <c r="U2631" s="36"/>
      <c r="V2631" s="36"/>
      <c r="W2631" s="36"/>
      <c r="X2631" s="36"/>
      <c r="Y2631" s="36"/>
      <c r="Z2631" s="36"/>
      <c r="AA2631" s="36"/>
      <c r="AB2631" s="36"/>
      <c r="AC2631" s="36"/>
      <c r="AD2631" s="36"/>
      <c r="AE2631" s="36"/>
      <c r="AR2631" s="193" t="s">
        <v>103</v>
      </c>
      <c r="AT2631" s="193" t="s">
        <v>288</v>
      </c>
      <c r="AU2631" s="193" t="s">
        <v>82</v>
      </c>
      <c r="AY2631" s="19" t="s">
        <v>286</v>
      </c>
      <c r="BE2631" s="194">
        <f>IF(N2631="základní",J2631,0)</f>
        <v>0</v>
      </c>
      <c r="BF2631" s="194">
        <f>IF(N2631="snížená",J2631,0)</f>
        <v>0</v>
      </c>
      <c r="BG2631" s="194">
        <f>IF(N2631="zákl. přenesená",J2631,0)</f>
        <v>0</v>
      </c>
      <c r="BH2631" s="194">
        <f>IF(N2631="sníž. přenesená",J2631,0)</f>
        <v>0</v>
      </c>
      <c r="BI2631" s="194">
        <f>IF(N2631="nulová",J2631,0)</f>
        <v>0</v>
      </c>
      <c r="BJ2631" s="19" t="s">
        <v>80</v>
      </c>
      <c r="BK2631" s="194">
        <f>ROUND(I2631*H2631,2)</f>
        <v>0</v>
      </c>
      <c r="BL2631" s="19" t="s">
        <v>103</v>
      </c>
      <c r="BM2631" s="193" t="s">
        <v>2892</v>
      </c>
    </row>
    <row r="2632" spans="1:65" s="2" customFormat="1" ht="11.25">
      <c r="A2632" s="36"/>
      <c r="B2632" s="37"/>
      <c r="C2632" s="38"/>
      <c r="D2632" s="195" t="s">
        <v>294</v>
      </c>
      <c r="E2632" s="38"/>
      <c r="F2632" s="196" t="s">
        <v>2893</v>
      </c>
      <c r="G2632" s="38"/>
      <c r="H2632" s="38"/>
      <c r="I2632" s="197"/>
      <c r="J2632" s="38"/>
      <c r="K2632" s="38"/>
      <c r="L2632" s="41"/>
      <c r="M2632" s="198"/>
      <c r="N2632" s="199"/>
      <c r="O2632" s="66"/>
      <c r="P2632" s="66"/>
      <c r="Q2632" s="66"/>
      <c r="R2632" s="66"/>
      <c r="S2632" s="66"/>
      <c r="T2632" s="67"/>
      <c r="U2632" s="36"/>
      <c r="V2632" s="36"/>
      <c r="W2632" s="36"/>
      <c r="X2632" s="36"/>
      <c r="Y2632" s="36"/>
      <c r="Z2632" s="36"/>
      <c r="AA2632" s="36"/>
      <c r="AB2632" s="36"/>
      <c r="AC2632" s="36"/>
      <c r="AD2632" s="36"/>
      <c r="AE2632" s="36"/>
      <c r="AT2632" s="19" t="s">
        <v>294</v>
      </c>
      <c r="AU2632" s="19" t="s">
        <v>82</v>
      </c>
    </row>
    <row r="2633" spans="1:65" s="13" customFormat="1" ht="11.25">
      <c r="B2633" s="200"/>
      <c r="C2633" s="201"/>
      <c r="D2633" s="202" t="s">
        <v>296</v>
      </c>
      <c r="E2633" s="203" t="s">
        <v>21</v>
      </c>
      <c r="F2633" s="204" t="s">
        <v>2870</v>
      </c>
      <c r="G2633" s="201"/>
      <c r="H2633" s="205">
        <v>505.08600000000001</v>
      </c>
      <c r="I2633" s="206"/>
      <c r="J2633" s="201"/>
      <c r="K2633" s="201"/>
      <c r="L2633" s="207"/>
      <c r="M2633" s="208"/>
      <c r="N2633" s="209"/>
      <c r="O2633" s="209"/>
      <c r="P2633" s="209"/>
      <c r="Q2633" s="209"/>
      <c r="R2633" s="209"/>
      <c r="S2633" s="209"/>
      <c r="T2633" s="210"/>
      <c r="AT2633" s="211" t="s">
        <v>296</v>
      </c>
      <c r="AU2633" s="211" t="s">
        <v>82</v>
      </c>
      <c r="AV2633" s="13" t="s">
        <v>82</v>
      </c>
      <c r="AW2633" s="13" t="s">
        <v>34</v>
      </c>
      <c r="AX2633" s="13" t="s">
        <v>73</v>
      </c>
      <c r="AY2633" s="211" t="s">
        <v>286</v>
      </c>
    </row>
    <row r="2634" spans="1:65" s="13" customFormat="1" ht="11.25">
      <c r="B2634" s="200"/>
      <c r="C2634" s="201"/>
      <c r="D2634" s="202" t="s">
        <v>296</v>
      </c>
      <c r="E2634" s="203" t="s">
        <v>21</v>
      </c>
      <c r="F2634" s="204" t="s">
        <v>2871</v>
      </c>
      <c r="G2634" s="201"/>
      <c r="H2634" s="205">
        <v>-5.3019999999999996</v>
      </c>
      <c r="I2634" s="206"/>
      <c r="J2634" s="201"/>
      <c r="K2634" s="201"/>
      <c r="L2634" s="207"/>
      <c r="M2634" s="208"/>
      <c r="N2634" s="209"/>
      <c r="O2634" s="209"/>
      <c r="P2634" s="209"/>
      <c r="Q2634" s="209"/>
      <c r="R2634" s="209"/>
      <c r="S2634" s="209"/>
      <c r="T2634" s="210"/>
      <c r="AT2634" s="211" t="s">
        <v>296</v>
      </c>
      <c r="AU2634" s="211" t="s">
        <v>82</v>
      </c>
      <c r="AV2634" s="13" t="s">
        <v>82</v>
      </c>
      <c r="AW2634" s="13" t="s">
        <v>34</v>
      </c>
      <c r="AX2634" s="13" t="s">
        <v>73</v>
      </c>
      <c r="AY2634" s="211" t="s">
        <v>286</v>
      </c>
    </row>
    <row r="2635" spans="1:65" s="14" customFormat="1" ht="11.25">
      <c r="B2635" s="212"/>
      <c r="C2635" s="213"/>
      <c r="D2635" s="202" t="s">
        <v>296</v>
      </c>
      <c r="E2635" s="214" t="s">
        <v>21</v>
      </c>
      <c r="F2635" s="215" t="s">
        <v>300</v>
      </c>
      <c r="G2635" s="213"/>
      <c r="H2635" s="216">
        <v>499.78399999999999</v>
      </c>
      <c r="I2635" s="217"/>
      <c r="J2635" s="213"/>
      <c r="K2635" s="213"/>
      <c r="L2635" s="218"/>
      <c r="M2635" s="219"/>
      <c r="N2635" s="220"/>
      <c r="O2635" s="220"/>
      <c r="P2635" s="220"/>
      <c r="Q2635" s="220"/>
      <c r="R2635" s="220"/>
      <c r="S2635" s="220"/>
      <c r="T2635" s="221"/>
      <c r="AT2635" s="222" t="s">
        <v>296</v>
      </c>
      <c r="AU2635" s="222" t="s">
        <v>82</v>
      </c>
      <c r="AV2635" s="14" t="s">
        <v>93</v>
      </c>
      <c r="AW2635" s="14" t="s">
        <v>34</v>
      </c>
      <c r="AX2635" s="14" t="s">
        <v>80</v>
      </c>
      <c r="AY2635" s="222" t="s">
        <v>286</v>
      </c>
    </row>
    <row r="2636" spans="1:65" s="12" customFormat="1" ht="22.9" customHeight="1">
      <c r="B2636" s="166"/>
      <c r="C2636" s="167"/>
      <c r="D2636" s="168" t="s">
        <v>72</v>
      </c>
      <c r="E2636" s="180" t="s">
        <v>2894</v>
      </c>
      <c r="F2636" s="180" t="s">
        <v>2895</v>
      </c>
      <c r="G2636" s="167"/>
      <c r="H2636" s="167"/>
      <c r="I2636" s="170"/>
      <c r="J2636" s="181">
        <f>BK2636</f>
        <v>0</v>
      </c>
      <c r="K2636" s="167"/>
      <c r="L2636" s="172"/>
      <c r="M2636" s="173"/>
      <c r="N2636" s="174"/>
      <c r="O2636" s="174"/>
      <c r="P2636" s="175">
        <f>SUM(P2637:P2638)</f>
        <v>0</v>
      </c>
      <c r="Q2636" s="174"/>
      <c r="R2636" s="175">
        <f>SUM(R2637:R2638)</f>
        <v>0</v>
      </c>
      <c r="S2636" s="174"/>
      <c r="T2636" s="176">
        <f>SUM(T2637:T2638)</f>
        <v>0</v>
      </c>
      <c r="AR2636" s="177" t="s">
        <v>80</v>
      </c>
      <c r="AT2636" s="178" t="s">
        <v>72</v>
      </c>
      <c r="AU2636" s="178" t="s">
        <v>80</v>
      </c>
      <c r="AY2636" s="177" t="s">
        <v>286</v>
      </c>
      <c r="BK2636" s="179">
        <f>SUM(BK2637:BK2638)</f>
        <v>0</v>
      </c>
    </row>
    <row r="2637" spans="1:65" s="2" customFormat="1" ht="33" customHeight="1">
      <c r="A2637" s="36"/>
      <c r="B2637" s="37"/>
      <c r="C2637" s="182" t="s">
        <v>2896</v>
      </c>
      <c r="D2637" s="182" t="s">
        <v>288</v>
      </c>
      <c r="E2637" s="183" t="s">
        <v>2897</v>
      </c>
      <c r="F2637" s="184" t="s">
        <v>2898</v>
      </c>
      <c r="G2637" s="185" t="s">
        <v>406</v>
      </c>
      <c r="H2637" s="186">
        <v>1987.835</v>
      </c>
      <c r="I2637" s="187"/>
      <c r="J2637" s="188">
        <f>ROUND(I2637*H2637,2)</f>
        <v>0</v>
      </c>
      <c r="K2637" s="184" t="s">
        <v>292</v>
      </c>
      <c r="L2637" s="41"/>
      <c r="M2637" s="189" t="s">
        <v>21</v>
      </c>
      <c r="N2637" s="190" t="s">
        <v>44</v>
      </c>
      <c r="O2637" s="66"/>
      <c r="P2637" s="191">
        <f>O2637*H2637</f>
        <v>0</v>
      </c>
      <c r="Q2637" s="191">
        <v>0</v>
      </c>
      <c r="R2637" s="191">
        <f>Q2637*H2637</f>
        <v>0</v>
      </c>
      <c r="S2637" s="191">
        <v>0</v>
      </c>
      <c r="T2637" s="192">
        <f>S2637*H2637</f>
        <v>0</v>
      </c>
      <c r="U2637" s="36"/>
      <c r="V2637" s="36"/>
      <c r="W2637" s="36"/>
      <c r="X2637" s="36"/>
      <c r="Y2637" s="36"/>
      <c r="Z2637" s="36"/>
      <c r="AA2637" s="36"/>
      <c r="AB2637" s="36"/>
      <c r="AC2637" s="36"/>
      <c r="AD2637" s="36"/>
      <c r="AE2637" s="36"/>
      <c r="AR2637" s="193" t="s">
        <v>103</v>
      </c>
      <c r="AT2637" s="193" t="s">
        <v>288</v>
      </c>
      <c r="AU2637" s="193" t="s">
        <v>82</v>
      </c>
      <c r="AY2637" s="19" t="s">
        <v>286</v>
      </c>
      <c r="BE2637" s="194">
        <f>IF(N2637="základní",J2637,0)</f>
        <v>0</v>
      </c>
      <c r="BF2637" s="194">
        <f>IF(N2637="snížená",J2637,0)</f>
        <v>0</v>
      </c>
      <c r="BG2637" s="194">
        <f>IF(N2637="zákl. přenesená",J2637,0)</f>
        <v>0</v>
      </c>
      <c r="BH2637" s="194">
        <f>IF(N2637="sníž. přenesená",J2637,0)</f>
        <v>0</v>
      </c>
      <c r="BI2637" s="194">
        <f>IF(N2637="nulová",J2637,0)</f>
        <v>0</v>
      </c>
      <c r="BJ2637" s="19" t="s">
        <v>80</v>
      </c>
      <c r="BK2637" s="194">
        <f>ROUND(I2637*H2637,2)</f>
        <v>0</v>
      </c>
      <c r="BL2637" s="19" t="s">
        <v>103</v>
      </c>
      <c r="BM2637" s="193" t="s">
        <v>2899</v>
      </c>
    </row>
    <row r="2638" spans="1:65" s="2" customFormat="1" ht="11.25">
      <c r="A2638" s="36"/>
      <c r="B2638" s="37"/>
      <c r="C2638" s="38"/>
      <c r="D2638" s="195" t="s">
        <v>294</v>
      </c>
      <c r="E2638" s="38"/>
      <c r="F2638" s="196" t="s">
        <v>2900</v>
      </c>
      <c r="G2638" s="38"/>
      <c r="H2638" s="38"/>
      <c r="I2638" s="197"/>
      <c r="J2638" s="38"/>
      <c r="K2638" s="38"/>
      <c r="L2638" s="41"/>
      <c r="M2638" s="198"/>
      <c r="N2638" s="199"/>
      <c r="O2638" s="66"/>
      <c r="P2638" s="66"/>
      <c r="Q2638" s="66"/>
      <c r="R2638" s="66"/>
      <c r="S2638" s="66"/>
      <c r="T2638" s="67"/>
      <c r="U2638" s="36"/>
      <c r="V2638" s="36"/>
      <c r="W2638" s="36"/>
      <c r="X2638" s="36"/>
      <c r="Y2638" s="36"/>
      <c r="Z2638" s="36"/>
      <c r="AA2638" s="36"/>
      <c r="AB2638" s="36"/>
      <c r="AC2638" s="36"/>
      <c r="AD2638" s="36"/>
      <c r="AE2638" s="36"/>
      <c r="AT2638" s="19" t="s">
        <v>294</v>
      </c>
      <c r="AU2638" s="19" t="s">
        <v>82</v>
      </c>
    </row>
    <row r="2639" spans="1:65" s="12" customFormat="1" ht="25.9" customHeight="1">
      <c r="B2639" s="166"/>
      <c r="C2639" s="167"/>
      <c r="D2639" s="168" t="s">
        <v>72</v>
      </c>
      <c r="E2639" s="169" t="s">
        <v>2901</v>
      </c>
      <c r="F2639" s="169" t="s">
        <v>2902</v>
      </c>
      <c r="G2639" s="167"/>
      <c r="H2639" s="167"/>
      <c r="I2639" s="170"/>
      <c r="J2639" s="171">
        <f>BK2639</f>
        <v>0</v>
      </c>
      <c r="K2639" s="167"/>
      <c r="L2639" s="172"/>
      <c r="M2639" s="173"/>
      <c r="N2639" s="174"/>
      <c r="O2639" s="174"/>
      <c r="P2639" s="175">
        <f>P2640+P2709+P2855+P3057+P3216+P3284+P3377+P3479+P3505+P3690+P3769+P3895+P4206+P4440+P4535+P4684</f>
        <v>0</v>
      </c>
      <c r="Q2639" s="174"/>
      <c r="R2639" s="175">
        <f>R2640+R2709+R2855+R3057+R3216+R3284+R3377+R3479+R3505+R3690+R3769+R3895+R4206+R4440+R4535+R4684</f>
        <v>126.75989086999999</v>
      </c>
      <c r="S2639" s="174"/>
      <c r="T2639" s="176">
        <f>T2640+T2709+T2855+T3057+T3216+T3284+T3377+T3479+T3505+T3690+T3769+T3895+T4206+T4440+T4535+T4684</f>
        <v>64.780158840000013</v>
      </c>
      <c r="AR2639" s="177" t="s">
        <v>82</v>
      </c>
      <c r="AT2639" s="178" t="s">
        <v>72</v>
      </c>
      <c r="AU2639" s="178" t="s">
        <v>73</v>
      </c>
      <c r="AY2639" s="177" t="s">
        <v>286</v>
      </c>
      <c r="BK2639" s="179">
        <f>BK2640+BK2709+BK2855+BK3057+BK3216+BK3284+BK3377+BK3479+BK3505+BK3690+BK3769+BK3895+BK4206+BK4440+BK4535+BK4684</f>
        <v>0</v>
      </c>
    </row>
    <row r="2640" spans="1:65" s="12" customFormat="1" ht="22.9" customHeight="1">
      <c r="B2640" s="166"/>
      <c r="C2640" s="167"/>
      <c r="D2640" s="168" t="s">
        <v>72</v>
      </c>
      <c r="E2640" s="180" t="s">
        <v>2903</v>
      </c>
      <c r="F2640" s="180" t="s">
        <v>2904</v>
      </c>
      <c r="G2640" s="167"/>
      <c r="H2640" s="167"/>
      <c r="I2640" s="170"/>
      <c r="J2640" s="181">
        <f>BK2640</f>
        <v>0</v>
      </c>
      <c r="K2640" s="167"/>
      <c r="L2640" s="172"/>
      <c r="M2640" s="173"/>
      <c r="N2640" s="174"/>
      <c r="O2640" s="174"/>
      <c r="P2640" s="175">
        <f>SUM(P2641:P2708)</f>
        <v>0</v>
      </c>
      <c r="Q2640" s="174"/>
      <c r="R2640" s="175">
        <f>SUM(R2641:R2708)</f>
        <v>3.3850069999999999</v>
      </c>
      <c r="S2640" s="174"/>
      <c r="T2640" s="176">
        <f>SUM(T2641:T2708)</f>
        <v>1.7649360000000001</v>
      </c>
      <c r="AR2640" s="177" t="s">
        <v>82</v>
      </c>
      <c r="AT2640" s="178" t="s">
        <v>72</v>
      </c>
      <c r="AU2640" s="178" t="s">
        <v>80</v>
      </c>
      <c r="AY2640" s="177" t="s">
        <v>286</v>
      </c>
      <c r="BK2640" s="179">
        <f>SUM(BK2641:BK2708)</f>
        <v>0</v>
      </c>
    </row>
    <row r="2641" spans="1:65" s="2" customFormat="1" ht="21.75" customHeight="1">
      <c r="A2641" s="36"/>
      <c r="B2641" s="37"/>
      <c r="C2641" s="182" t="s">
        <v>2905</v>
      </c>
      <c r="D2641" s="182" t="s">
        <v>288</v>
      </c>
      <c r="E2641" s="183" t="s">
        <v>2906</v>
      </c>
      <c r="F2641" s="184" t="s">
        <v>2907</v>
      </c>
      <c r="G2641" s="185" t="s">
        <v>142</v>
      </c>
      <c r="H2641" s="186">
        <v>266.69900000000001</v>
      </c>
      <c r="I2641" s="187"/>
      <c r="J2641" s="188">
        <f>ROUND(I2641*H2641,2)</f>
        <v>0</v>
      </c>
      <c r="K2641" s="184" t="s">
        <v>292</v>
      </c>
      <c r="L2641" s="41"/>
      <c r="M2641" s="189" t="s">
        <v>21</v>
      </c>
      <c r="N2641" s="190" t="s">
        <v>44</v>
      </c>
      <c r="O2641" s="66"/>
      <c r="P2641" s="191">
        <f>O2641*H2641</f>
        <v>0</v>
      </c>
      <c r="Q2641" s="191">
        <v>0</v>
      </c>
      <c r="R2641" s="191">
        <f>Q2641*H2641</f>
        <v>0</v>
      </c>
      <c r="S2641" s="191">
        <v>0</v>
      </c>
      <c r="T2641" s="192">
        <f>S2641*H2641</f>
        <v>0</v>
      </c>
      <c r="U2641" s="36"/>
      <c r="V2641" s="36"/>
      <c r="W2641" s="36"/>
      <c r="X2641" s="36"/>
      <c r="Y2641" s="36"/>
      <c r="Z2641" s="36"/>
      <c r="AA2641" s="36"/>
      <c r="AB2641" s="36"/>
      <c r="AC2641" s="36"/>
      <c r="AD2641" s="36"/>
      <c r="AE2641" s="36"/>
      <c r="AR2641" s="193" t="s">
        <v>415</v>
      </c>
      <c r="AT2641" s="193" t="s">
        <v>288</v>
      </c>
      <c r="AU2641" s="193" t="s">
        <v>82</v>
      </c>
      <c r="AY2641" s="19" t="s">
        <v>286</v>
      </c>
      <c r="BE2641" s="194">
        <f>IF(N2641="základní",J2641,0)</f>
        <v>0</v>
      </c>
      <c r="BF2641" s="194">
        <f>IF(N2641="snížená",J2641,0)</f>
        <v>0</v>
      </c>
      <c r="BG2641" s="194">
        <f>IF(N2641="zákl. přenesená",J2641,0)</f>
        <v>0</v>
      </c>
      <c r="BH2641" s="194">
        <f>IF(N2641="sníž. přenesená",J2641,0)</f>
        <v>0</v>
      </c>
      <c r="BI2641" s="194">
        <f>IF(N2641="nulová",J2641,0)</f>
        <v>0</v>
      </c>
      <c r="BJ2641" s="19" t="s">
        <v>80</v>
      </c>
      <c r="BK2641" s="194">
        <f>ROUND(I2641*H2641,2)</f>
        <v>0</v>
      </c>
      <c r="BL2641" s="19" t="s">
        <v>415</v>
      </c>
      <c r="BM2641" s="193" t="s">
        <v>2908</v>
      </c>
    </row>
    <row r="2642" spans="1:65" s="2" customFormat="1" ht="11.25">
      <c r="A2642" s="36"/>
      <c r="B2642" s="37"/>
      <c r="C2642" s="38"/>
      <c r="D2642" s="195" t="s">
        <v>294</v>
      </c>
      <c r="E2642" s="38"/>
      <c r="F2642" s="196" t="s">
        <v>2909</v>
      </c>
      <c r="G2642" s="38"/>
      <c r="H2642" s="38"/>
      <c r="I2642" s="197"/>
      <c r="J2642" s="38"/>
      <c r="K2642" s="38"/>
      <c r="L2642" s="41"/>
      <c r="M2642" s="198"/>
      <c r="N2642" s="199"/>
      <c r="O2642" s="66"/>
      <c r="P2642" s="66"/>
      <c r="Q2642" s="66"/>
      <c r="R2642" s="66"/>
      <c r="S2642" s="66"/>
      <c r="T2642" s="67"/>
      <c r="U2642" s="36"/>
      <c r="V2642" s="36"/>
      <c r="W2642" s="36"/>
      <c r="X2642" s="36"/>
      <c r="Y2642" s="36"/>
      <c r="Z2642" s="36"/>
      <c r="AA2642" s="36"/>
      <c r="AB2642" s="36"/>
      <c r="AC2642" s="36"/>
      <c r="AD2642" s="36"/>
      <c r="AE2642" s="36"/>
      <c r="AT2642" s="19" t="s">
        <v>294</v>
      </c>
      <c r="AU2642" s="19" t="s">
        <v>82</v>
      </c>
    </row>
    <row r="2643" spans="1:65" s="13" customFormat="1" ht="11.25">
      <c r="B2643" s="200"/>
      <c r="C2643" s="201"/>
      <c r="D2643" s="202" t="s">
        <v>296</v>
      </c>
      <c r="E2643" s="203" t="s">
        <v>21</v>
      </c>
      <c r="F2643" s="204" t="s">
        <v>2910</v>
      </c>
      <c r="G2643" s="201"/>
      <c r="H2643" s="205">
        <v>266.69900000000001</v>
      </c>
      <c r="I2643" s="206"/>
      <c r="J2643" s="201"/>
      <c r="K2643" s="201"/>
      <c r="L2643" s="207"/>
      <c r="M2643" s="208"/>
      <c r="N2643" s="209"/>
      <c r="O2643" s="209"/>
      <c r="P2643" s="209"/>
      <c r="Q2643" s="209"/>
      <c r="R2643" s="209"/>
      <c r="S2643" s="209"/>
      <c r="T2643" s="210"/>
      <c r="AT2643" s="211" t="s">
        <v>296</v>
      </c>
      <c r="AU2643" s="211" t="s">
        <v>82</v>
      </c>
      <c r="AV2643" s="13" t="s">
        <v>82</v>
      </c>
      <c r="AW2643" s="13" t="s">
        <v>34</v>
      </c>
      <c r="AX2643" s="13" t="s">
        <v>73</v>
      </c>
      <c r="AY2643" s="211" t="s">
        <v>286</v>
      </c>
    </row>
    <row r="2644" spans="1:65" s="14" customFormat="1" ht="11.25">
      <c r="B2644" s="212"/>
      <c r="C2644" s="213"/>
      <c r="D2644" s="202" t="s">
        <v>296</v>
      </c>
      <c r="E2644" s="214" t="s">
        <v>21</v>
      </c>
      <c r="F2644" s="215" t="s">
        <v>300</v>
      </c>
      <c r="G2644" s="213"/>
      <c r="H2644" s="216">
        <v>266.69900000000001</v>
      </c>
      <c r="I2644" s="217"/>
      <c r="J2644" s="213"/>
      <c r="K2644" s="213"/>
      <c r="L2644" s="218"/>
      <c r="M2644" s="219"/>
      <c r="N2644" s="220"/>
      <c r="O2644" s="220"/>
      <c r="P2644" s="220"/>
      <c r="Q2644" s="220"/>
      <c r="R2644" s="220"/>
      <c r="S2644" s="220"/>
      <c r="T2644" s="221"/>
      <c r="AT2644" s="222" t="s">
        <v>296</v>
      </c>
      <c r="AU2644" s="222" t="s">
        <v>82</v>
      </c>
      <c r="AV2644" s="14" t="s">
        <v>93</v>
      </c>
      <c r="AW2644" s="14" t="s">
        <v>34</v>
      </c>
      <c r="AX2644" s="14" t="s">
        <v>80</v>
      </c>
      <c r="AY2644" s="222" t="s">
        <v>286</v>
      </c>
    </row>
    <row r="2645" spans="1:65" s="2" customFormat="1" ht="16.5" customHeight="1">
      <c r="A2645" s="36"/>
      <c r="B2645" s="37"/>
      <c r="C2645" s="245" t="s">
        <v>2911</v>
      </c>
      <c r="D2645" s="245" t="s">
        <v>459</v>
      </c>
      <c r="E2645" s="246" t="s">
        <v>2912</v>
      </c>
      <c r="F2645" s="247" t="s">
        <v>2913</v>
      </c>
      <c r="G2645" s="248" t="s">
        <v>406</v>
      </c>
      <c r="H2645" s="249">
        <v>8.7999999999999995E-2</v>
      </c>
      <c r="I2645" s="250"/>
      <c r="J2645" s="251">
        <f>ROUND(I2645*H2645,2)</f>
        <v>0</v>
      </c>
      <c r="K2645" s="247" t="s">
        <v>292</v>
      </c>
      <c r="L2645" s="252"/>
      <c r="M2645" s="253" t="s">
        <v>21</v>
      </c>
      <c r="N2645" s="254" t="s">
        <v>44</v>
      </c>
      <c r="O2645" s="66"/>
      <c r="P2645" s="191">
        <f>O2645*H2645</f>
        <v>0</v>
      </c>
      <c r="Q2645" s="191">
        <v>1</v>
      </c>
      <c r="R2645" s="191">
        <f>Q2645*H2645</f>
        <v>8.7999999999999995E-2</v>
      </c>
      <c r="S2645" s="191">
        <v>0</v>
      </c>
      <c r="T2645" s="192">
        <f>S2645*H2645</f>
        <v>0</v>
      </c>
      <c r="U2645" s="36"/>
      <c r="V2645" s="36"/>
      <c r="W2645" s="36"/>
      <c r="X2645" s="36"/>
      <c r="Y2645" s="36"/>
      <c r="Z2645" s="36"/>
      <c r="AA2645" s="36"/>
      <c r="AB2645" s="36"/>
      <c r="AC2645" s="36"/>
      <c r="AD2645" s="36"/>
      <c r="AE2645" s="36"/>
      <c r="AR2645" s="193" t="s">
        <v>607</v>
      </c>
      <c r="AT2645" s="193" t="s">
        <v>459</v>
      </c>
      <c r="AU2645" s="193" t="s">
        <v>82</v>
      </c>
      <c r="AY2645" s="19" t="s">
        <v>286</v>
      </c>
      <c r="BE2645" s="194">
        <f>IF(N2645="základní",J2645,0)</f>
        <v>0</v>
      </c>
      <c r="BF2645" s="194">
        <f>IF(N2645="snížená",J2645,0)</f>
        <v>0</v>
      </c>
      <c r="BG2645" s="194">
        <f>IF(N2645="zákl. přenesená",J2645,0)</f>
        <v>0</v>
      </c>
      <c r="BH2645" s="194">
        <f>IF(N2645="sníž. přenesená",J2645,0)</f>
        <v>0</v>
      </c>
      <c r="BI2645" s="194">
        <f>IF(N2645="nulová",J2645,0)</f>
        <v>0</v>
      </c>
      <c r="BJ2645" s="19" t="s">
        <v>80</v>
      </c>
      <c r="BK2645" s="194">
        <f>ROUND(I2645*H2645,2)</f>
        <v>0</v>
      </c>
      <c r="BL2645" s="19" t="s">
        <v>415</v>
      </c>
      <c r="BM2645" s="193" t="s">
        <v>2914</v>
      </c>
    </row>
    <row r="2646" spans="1:65" s="13" customFormat="1" ht="11.25">
      <c r="B2646" s="200"/>
      <c r="C2646" s="201"/>
      <c r="D2646" s="202" t="s">
        <v>296</v>
      </c>
      <c r="E2646" s="201"/>
      <c r="F2646" s="204" t="s">
        <v>2915</v>
      </c>
      <c r="G2646" s="201"/>
      <c r="H2646" s="205">
        <v>8.7999999999999995E-2</v>
      </c>
      <c r="I2646" s="206"/>
      <c r="J2646" s="201"/>
      <c r="K2646" s="201"/>
      <c r="L2646" s="207"/>
      <c r="M2646" s="208"/>
      <c r="N2646" s="209"/>
      <c r="O2646" s="209"/>
      <c r="P2646" s="209"/>
      <c r="Q2646" s="209"/>
      <c r="R2646" s="209"/>
      <c r="S2646" s="209"/>
      <c r="T2646" s="210"/>
      <c r="AT2646" s="211" t="s">
        <v>296</v>
      </c>
      <c r="AU2646" s="211" t="s">
        <v>82</v>
      </c>
      <c r="AV2646" s="13" t="s">
        <v>82</v>
      </c>
      <c r="AW2646" s="13" t="s">
        <v>4</v>
      </c>
      <c r="AX2646" s="13" t="s">
        <v>80</v>
      </c>
      <c r="AY2646" s="211" t="s">
        <v>286</v>
      </c>
    </row>
    <row r="2647" spans="1:65" s="2" customFormat="1" ht="21.75" customHeight="1">
      <c r="A2647" s="36"/>
      <c r="B2647" s="37"/>
      <c r="C2647" s="182" t="s">
        <v>2916</v>
      </c>
      <c r="D2647" s="182" t="s">
        <v>288</v>
      </c>
      <c r="E2647" s="183" t="s">
        <v>2917</v>
      </c>
      <c r="F2647" s="184" t="s">
        <v>2918</v>
      </c>
      <c r="G2647" s="185" t="s">
        <v>142</v>
      </c>
      <c r="H2647" s="186">
        <v>112.4</v>
      </c>
      <c r="I2647" s="187"/>
      <c r="J2647" s="188">
        <f>ROUND(I2647*H2647,2)</f>
        <v>0</v>
      </c>
      <c r="K2647" s="184" t="s">
        <v>292</v>
      </c>
      <c r="L2647" s="41"/>
      <c r="M2647" s="189" t="s">
        <v>21</v>
      </c>
      <c r="N2647" s="190" t="s">
        <v>44</v>
      </c>
      <c r="O2647" s="66"/>
      <c r="P2647" s="191">
        <f>O2647*H2647</f>
        <v>0</v>
      </c>
      <c r="Q2647" s="191">
        <v>0</v>
      </c>
      <c r="R2647" s="191">
        <f>Q2647*H2647</f>
        <v>0</v>
      </c>
      <c r="S2647" s="191">
        <v>0</v>
      </c>
      <c r="T2647" s="192">
        <f>S2647*H2647</f>
        <v>0</v>
      </c>
      <c r="U2647" s="36"/>
      <c r="V2647" s="36"/>
      <c r="W2647" s="36"/>
      <c r="X2647" s="36"/>
      <c r="Y2647" s="36"/>
      <c r="Z2647" s="36"/>
      <c r="AA2647" s="36"/>
      <c r="AB2647" s="36"/>
      <c r="AC2647" s="36"/>
      <c r="AD2647" s="36"/>
      <c r="AE2647" s="36"/>
      <c r="AR2647" s="193" t="s">
        <v>415</v>
      </c>
      <c r="AT2647" s="193" t="s">
        <v>288</v>
      </c>
      <c r="AU2647" s="193" t="s">
        <v>82</v>
      </c>
      <c r="AY2647" s="19" t="s">
        <v>286</v>
      </c>
      <c r="BE2647" s="194">
        <f>IF(N2647="základní",J2647,0)</f>
        <v>0</v>
      </c>
      <c r="BF2647" s="194">
        <f>IF(N2647="snížená",J2647,0)</f>
        <v>0</v>
      </c>
      <c r="BG2647" s="194">
        <f>IF(N2647="zákl. přenesená",J2647,0)</f>
        <v>0</v>
      </c>
      <c r="BH2647" s="194">
        <f>IF(N2647="sníž. přenesená",J2647,0)</f>
        <v>0</v>
      </c>
      <c r="BI2647" s="194">
        <f>IF(N2647="nulová",J2647,0)</f>
        <v>0</v>
      </c>
      <c r="BJ2647" s="19" t="s">
        <v>80</v>
      </c>
      <c r="BK2647" s="194">
        <f>ROUND(I2647*H2647,2)</f>
        <v>0</v>
      </c>
      <c r="BL2647" s="19" t="s">
        <v>415</v>
      </c>
      <c r="BM2647" s="193" t="s">
        <v>2919</v>
      </c>
    </row>
    <row r="2648" spans="1:65" s="2" customFormat="1" ht="11.25">
      <c r="A2648" s="36"/>
      <c r="B2648" s="37"/>
      <c r="C2648" s="38"/>
      <c r="D2648" s="195" t="s">
        <v>294</v>
      </c>
      <c r="E2648" s="38"/>
      <c r="F2648" s="196" t="s">
        <v>2920</v>
      </c>
      <c r="G2648" s="38"/>
      <c r="H2648" s="38"/>
      <c r="I2648" s="197"/>
      <c r="J2648" s="38"/>
      <c r="K2648" s="38"/>
      <c r="L2648" s="41"/>
      <c r="M2648" s="198"/>
      <c r="N2648" s="199"/>
      <c r="O2648" s="66"/>
      <c r="P2648" s="66"/>
      <c r="Q2648" s="66"/>
      <c r="R2648" s="66"/>
      <c r="S2648" s="66"/>
      <c r="T2648" s="67"/>
      <c r="U2648" s="36"/>
      <c r="V2648" s="36"/>
      <c r="W2648" s="36"/>
      <c r="X2648" s="36"/>
      <c r="Y2648" s="36"/>
      <c r="Z2648" s="36"/>
      <c r="AA2648" s="36"/>
      <c r="AB2648" s="36"/>
      <c r="AC2648" s="36"/>
      <c r="AD2648" s="36"/>
      <c r="AE2648" s="36"/>
      <c r="AT2648" s="19" t="s">
        <v>294</v>
      </c>
      <c r="AU2648" s="19" t="s">
        <v>82</v>
      </c>
    </row>
    <row r="2649" spans="1:65" s="13" customFormat="1" ht="11.25">
      <c r="B2649" s="200"/>
      <c r="C2649" s="201"/>
      <c r="D2649" s="202" t="s">
        <v>296</v>
      </c>
      <c r="E2649" s="203" t="s">
        <v>21</v>
      </c>
      <c r="F2649" s="204" t="s">
        <v>2921</v>
      </c>
      <c r="G2649" s="201"/>
      <c r="H2649" s="205">
        <v>61.75</v>
      </c>
      <c r="I2649" s="206"/>
      <c r="J2649" s="201"/>
      <c r="K2649" s="201"/>
      <c r="L2649" s="207"/>
      <c r="M2649" s="208"/>
      <c r="N2649" s="209"/>
      <c r="O2649" s="209"/>
      <c r="P2649" s="209"/>
      <c r="Q2649" s="209"/>
      <c r="R2649" s="209"/>
      <c r="S2649" s="209"/>
      <c r="T2649" s="210"/>
      <c r="AT2649" s="211" t="s">
        <v>296</v>
      </c>
      <c r="AU2649" s="211" t="s">
        <v>82</v>
      </c>
      <c r="AV2649" s="13" t="s">
        <v>82</v>
      </c>
      <c r="AW2649" s="13" t="s">
        <v>34</v>
      </c>
      <c r="AX2649" s="13" t="s">
        <v>73</v>
      </c>
      <c r="AY2649" s="211" t="s">
        <v>286</v>
      </c>
    </row>
    <row r="2650" spans="1:65" s="13" customFormat="1" ht="11.25">
      <c r="B2650" s="200"/>
      <c r="C2650" s="201"/>
      <c r="D2650" s="202" t="s">
        <v>296</v>
      </c>
      <c r="E2650" s="203" t="s">
        <v>21</v>
      </c>
      <c r="F2650" s="204" t="s">
        <v>2922</v>
      </c>
      <c r="G2650" s="201"/>
      <c r="H2650" s="205">
        <v>10.65</v>
      </c>
      <c r="I2650" s="206"/>
      <c r="J2650" s="201"/>
      <c r="K2650" s="201"/>
      <c r="L2650" s="207"/>
      <c r="M2650" s="208"/>
      <c r="N2650" s="209"/>
      <c r="O2650" s="209"/>
      <c r="P2650" s="209"/>
      <c r="Q2650" s="209"/>
      <c r="R2650" s="209"/>
      <c r="S2650" s="209"/>
      <c r="T2650" s="210"/>
      <c r="AT2650" s="211" t="s">
        <v>296</v>
      </c>
      <c r="AU2650" s="211" t="s">
        <v>82</v>
      </c>
      <c r="AV2650" s="13" t="s">
        <v>82</v>
      </c>
      <c r="AW2650" s="13" t="s">
        <v>34</v>
      </c>
      <c r="AX2650" s="13" t="s">
        <v>73</v>
      </c>
      <c r="AY2650" s="211" t="s">
        <v>286</v>
      </c>
    </row>
    <row r="2651" spans="1:65" s="14" customFormat="1" ht="11.25">
      <c r="B2651" s="212"/>
      <c r="C2651" s="213"/>
      <c r="D2651" s="202" t="s">
        <v>296</v>
      </c>
      <c r="E2651" s="214" t="s">
        <v>21</v>
      </c>
      <c r="F2651" s="215" t="s">
        <v>300</v>
      </c>
      <c r="G2651" s="213"/>
      <c r="H2651" s="216">
        <v>72.400000000000006</v>
      </c>
      <c r="I2651" s="217"/>
      <c r="J2651" s="213"/>
      <c r="K2651" s="213"/>
      <c r="L2651" s="218"/>
      <c r="M2651" s="219"/>
      <c r="N2651" s="220"/>
      <c r="O2651" s="220"/>
      <c r="P2651" s="220"/>
      <c r="Q2651" s="220"/>
      <c r="R2651" s="220"/>
      <c r="S2651" s="220"/>
      <c r="T2651" s="221"/>
      <c r="AT2651" s="222" t="s">
        <v>296</v>
      </c>
      <c r="AU2651" s="222" t="s">
        <v>82</v>
      </c>
      <c r="AV2651" s="14" t="s">
        <v>93</v>
      </c>
      <c r="AW2651" s="14" t="s">
        <v>34</v>
      </c>
      <c r="AX2651" s="14" t="s">
        <v>73</v>
      </c>
      <c r="AY2651" s="222" t="s">
        <v>286</v>
      </c>
    </row>
    <row r="2652" spans="1:65" s="13" customFormat="1" ht="11.25">
      <c r="B2652" s="200"/>
      <c r="C2652" s="201"/>
      <c r="D2652" s="202" t="s">
        <v>296</v>
      </c>
      <c r="E2652" s="203" t="s">
        <v>21</v>
      </c>
      <c r="F2652" s="204" t="s">
        <v>702</v>
      </c>
      <c r="G2652" s="201"/>
      <c r="H2652" s="205">
        <v>40</v>
      </c>
      <c r="I2652" s="206"/>
      <c r="J2652" s="201"/>
      <c r="K2652" s="201"/>
      <c r="L2652" s="207"/>
      <c r="M2652" s="208"/>
      <c r="N2652" s="209"/>
      <c r="O2652" s="209"/>
      <c r="P2652" s="209"/>
      <c r="Q2652" s="209"/>
      <c r="R2652" s="209"/>
      <c r="S2652" s="209"/>
      <c r="T2652" s="210"/>
      <c r="AT2652" s="211" t="s">
        <v>296</v>
      </c>
      <c r="AU2652" s="211" t="s">
        <v>82</v>
      </c>
      <c r="AV2652" s="13" t="s">
        <v>82</v>
      </c>
      <c r="AW2652" s="13" t="s">
        <v>34</v>
      </c>
      <c r="AX2652" s="13" t="s">
        <v>73</v>
      </c>
      <c r="AY2652" s="211" t="s">
        <v>286</v>
      </c>
    </row>
    <row r="2653" spans="1:65" s="16" customFormat="1" ht="11.25">
      <c r="B2653" s="233"/>
      <c r="C2653" s="234"/>
      <c r="D2653" s="202" t="s">
        <v>296</v>
      </c>
      <c r="E2653" s="235" t="s">
        <v>21</v>
      </c>
      <c r="F2653" s="236" t="s">
        <v>307</v>
      </c>
      <c r="G2653" s="234"/>
      <c r="H2653" s="237">
        <v>112.4</v>
      </c>
      <c r="I2653" s="238"/>
      <c r="J2653" s="234"/>
      <c r="K2653" s="234"/>
      <c r="L2653" s="239"/>
      <c r="M2653" s="240"/>
      <c r="N2653" s="241"/>
      <c r="O2653" s="241"/>
      <c r="P2653" s="241"/>
      <c r="Q2653" s="241"/>
      <c r="R2653" s="241"/>
      <c r="S2653" s="241"/>
      <c r="T2653" s="242"/>
      <c r="AT2653" s="243" t="s">
        <v>296</v>
      </c>
      <c r="AU2653" s="243" t="s">
        <v>82</v>
      </c>
      <c r="AV2653" s="16" t="s">
        <v>103</v>
      </c>
      <c r="AW2653" s="16" t="s">
        <v>34</v>
      </c>
      <c r="AX2653" s="16" t="s">
        <v>80</v>
      </c>
      <c r="AY2653" s="243" t="s">
        <v>286</v>
      </c>
    </row>
    <row r="2654" spans="1:65" s="2" customFormat="1" ht="16.5" customHeight="1">
      <c r="A2654" s="36"/>
      <c r="B2654" s="37"/>
      <c r="C2654" s="245" t="s">
        <v>2923</v>
      </c>
      <c r="D2654" s="245" t="s">
        <v>459</v>
      </c>
      <c r="E2654" s="246" t="s">
        <v>2912</v>
      </c>
      <c r="F2654" s="247" t="s">
        <v>2913</v>
      </c>
      <c r="G2654" s="248" t="s">
        <v>406</v>
      </c>
      <c r="H2654" s="249">
        <v>3.7999999999999999E-2</v>
      </c>
      <c r="I2654" s="250"/>
      <c r="J2654" s="251">
        <f>ROUND(I2654*H2654,2)</f>
        <v>0</v>
      </c>
      <c r="K2654" s="247" t="s">
        <v>292</v>
      </c>
      <c r="L2654" s="252"/>
      <c r="M2654" s="253" t="s">
        <v>21</v>
      </c>
      <c r="N2654" s="254" t="s">
        <v>44</v>
      </c>
      <c r="O2654" s="66"/>
      <c r="P2654" s="191">
        <f>O2654*H2654</f>
        <v>0</v>
      </c>
      <c r="Q2654" s="191">
        <v>1</v>
      </c>
      <c r="R2654" s="191">
        <f>Q2654*H2654</f>
        <v>3.7999999999999999E-2</v>
      </c>
      <c r="S2654" s="191">
        <v>0</v>
      </c>
      <c r="T2654" s="192">
        <f>S2654*H2654</f>
        <v>0</v>
      </c>
      <c r="U2654" s="36"/>
      <c r="V2654" s="36"/>
      <c r="W2654" s="36"/>
      <c r="X2654" s="36"/>
      <c r="Y2654" s="36"/>
      <c r="Z2654" s="36"/>
      <c r="AA2654" s="36"/>
      <c r="AB2654" s="36"/>
      <c r="AC2654" s="36"/>
      <c r="AD2654" s="36"/>
      <c r="AE2654" s="36"/>
      <c r="AR2654" s="193" t="s">
        <v>607</v>
      </c>
      <c r="AT2654" s="193" t="s">
        <v>459</v>
      </c>
      <c r="AU2654" s="193" t="s">
        <v>82</v>
      </c>
      <c r="AY2654" s="19" t="s">
        <v>286</v>
      </c>
      <c r="BE2654" s="194">
        <f>IF(N2654="základní",J2654,0)</f>
        <v>0</v>
      </c>
      <c r="BF2654" s="194">
        <f>IF(N2654="snížená",J2654,0)</f>
        <v>0</v>
      </c>
      <c r="BG2654" s="194">
        <f>IF(N2654="zákl. přenesená",J2654,0)</f>
        <v>0</v>
      </c>
      <c r="BH2654" s="194">
        <f>IF(N2654="sníž. přenesená",J2654,0)</f>
        <v>0</v>
      </c>
      <c r="BI2654" s="194">
        <f>IF(N2654="nulová",J2654,0)</f>
        <v>0</v>
      </c>
      <c r="BJ2654" s="19" t="s">
        <v>80</v>
      </c>
      <c r="BK2654" s="194">
        <f>ROUND(I2654*H2654,2)</f>
        <v>0</v>
      </c>
      <c r="BL2654" s="19" t="s">
        <v>415</v>
      </c>
      <c r="BM2654" s="193" t="s">
        <v>2924</v>
      </c>
    </row>
    <row r="2655" spans="1:65" s="13" customFormat="1" ht="11.25">
      <c r="B2655" s="200"/>
      <c r="C2655" s="201"/>
      <c r="D2655" s="202" t="s">
        <v>296</v>
      </c>
      <c r="E2655" s="201"/>
      <c r="F2655" s="204" t="s">
        <v>2925</v>
      </c>
      <c r="G2655" s="201"/>
      <c r="H2655" s="205">
        <v>3.7999999999999999E-2</v>
      </c>
      <c r="I2655" s="206"/>
      <c r="J2655" s="201"/>
      <c r="K2655" s="201"/>
      <c r="L2655" s="207"/>
      <c r="M2655" s="208"/>
      <c r="N2655" s="209"/>
      <c r="O2655" s="209"/>
      <c r="P2655" s="209"/>
      <c r="Q2655" s="209"/>
      <c r="R2655" s="209"/>
      <c r="S2655" s="209"/>
      <c r="T2655" s="210"/>
      <c r="AT2655" s="211" t="s">
        <v>296</v>
      </c>
      <c r="AU2655" s="211" t="s">
        <v>82</v>
      </c>
      <c r="AV2655" s="13" t="s">
        <v>82</v>
      </c>
      <c r="AW2655" s="13" t="s">
        <v>4</v>
      </c>
      <c r="AX2655" s="13" t="s">
        <v>80</v>
      </c>
      <c r="AY2655" s="211" t="s">
        <v>286</v>
      </c>
    </row>
    <row r="2656" spans="1:65" s="2" customFormat="1" ht="16.5" customHeight="1">
      <c r="A2656" s="36"/>
      <c r="B2656" s="37"/>
      <c r="C2656" s="182" t="s">
        <v>2926</v>
      </c>
      <c r="D2656" s="182" t="s">
        <v>288</v>
      </c>
      <c r="E2656" s="183" t="s">
        <v>2927</v>
      </c>
      <c r="F2656" s="184" t="s">
        <v>2928</v>
      </c>
      <c r="G2656" s="185" t="s">
        <v>142</v>
      </c>
      <c r="H2656" s="186">
        <v>352.89</v>
      </c>
      <c r="I2656" s="187"/>
      <c r="J2656" s="188">
        <f>ROUND(I2656*H2656,2)</f>
        <v>0</v>
      </c>
      <c r="K2656" s="184" t="s">
        <v>292</v>
      </c>
      <c r="L2656" s="41"/>
      <c r="M2656" s="189" t="s">
        <v>21</v>
      </c>
      <c r="N2656" s="190" t="s">
        <v>44</v>
      </c>
      <c r="O2656" s="66"/>
      <c r="P2656" s="191">
        <f>O2656*H2656</f>
        <v>0</v>
      </c>
      <c r="Q2656" s="191">
        <v>0</v>
      </c>
      <c r="R2656" s="191">
        <f>Q2656*H2656</f>
        <v>0</v>
      </c>
      <c r="S2656" s="191">
        <v>4.0000000000000001E-3</v>
      </c>
      <c r="T2656" s="192">
        <f>S2656*H2656</f>
        <v>1.4115599999999999</v>
      </c>
      <c r="U2656" s="36"/>
      <c r="V2656" s="36"/>
      <c r="W2656" s="36"/>
      <c r="X2656" s="36"/>
      <c r="Y2656" s="36"/>
      <c r="Z2656" s="36"/>
      <c r="AA2656" s="36"/>
      <c r="AB2656" s="36"/>
      <c r="AC2656" s="36"/>
      <c r="AD2656" s="36"/>
      <c r="AE2656" s="36"/>
      <c r="AR2656" s="193" t="s">
        <v>415</v>
      </c>
      <c r="AT2656" s="193" t="s">
        <v>288</v>
      </c>
      <c r="AU2656" s="193" t="s">
        <v>82</v>
      </c>
      <c r="AY2656" s="19" t="s">
        <v>286</v>
      </c>
      <c r="BE2656" s="194">
        <f>IF(N2656="základní",J2656,0)</f>
        <v>0</v>
      </c>
      <c r="BF2656" s="194">
        <f>IF(N2656="snížená",J2656,0)</f>
        <v>0</v>
      </c>
      <c r="BG2656" s="194">
        <f>IF(N2656="zákl. přenesená",J2656,0)</f>
        <v>0</v>
      </c>
      <c r="BH2656" s="194">
        <f>IF(N2656="sníž. přenesená",J2656,0)</f>
        <v>0</v>
      </c>
      <c r="BI2656" s="194">
        <f>IF(N2656="nulová",J2656,0)</f>
        <v>0</v>
      </c>
      <c r="BJ2656" s="19" t="s">
        <v>80</v>
      </c>
      <c r="BK2656" s="194">
        <f>ROUND(I2656*H2656,2)</f>
        <v>0</v>
      </c>
      <c r="BL2656" s="19" t="s">
        <v>415</v>
      </c>
      <c r="BM2656" s="193" t="s">
        <v>2929</v>
      </c>
    </row>
    <row r="2657" spans="1:65" s="2" customFormat="1" ht="11.25">
      <c r="A2657" s="36"/>
      <c r="B2657" s="37"/>
      <c r="C2657" s="38"/>
      <c r="D2657" s="195" t="s">
        <v>294</v>
      </c>
      <c r="E2657" s="38"/>
      <c r="F2657" s="196" t="s">
        <v>2930</v>
      </c>
      <c r="G2657" s="38"/>
      <c r="H2657" s="38"/>
      <c r="I2657" s="197"/>
      <c r="J2657" s="38"/>
      <c r="K2657" s="38"/>
      <c r="L2657" s="41"/>
      <c r="M2657" s="198"/>
      <c r="N2657" s="199"/>
      <c r="O2657" s="66"/>
      <c r="P2657" s="66"/>
      <c r="Q2657" s="66"/>
      <c r="R2657" s="66"/>
      <c r="S2657" s="66"/>
      <c r="T2657" s="67"/>
      <c r="U2657" s="36"/>
      <c r="V2657" s="36"/>
      <c r="W2657" s="36"/>
      <c r="X2657" s="36"/>
      <c r="Y2657" s="36"/>
      <c r="Z2657" s="36"/>
      <c r="AA2657" s="36"/>
      <c r="AB2657" s="36"/>
      <c r="AC2657" s="36"/>
      <c r="AD2657" s="36"/>
      <c r="AE2657" s="36"/>
      <c r="AT2657" s="19" t="s">
        <v>294</v>
      </c>
      <c r="AU2657" s="19" t="s">
        <v>82</v>
      </c>
    </row>
    <row r="2658" spans="1:65" s="15" customFormat="1" ht="11.25">
      <c r="B2658" s="223"/>
      <c r="C2658" s="224"/>
      <c r="D2658" s="202" t="s">
        <v>296</v>
      </c>
      <c r="E2658" s="225" t="s">
        <v>21</v>
      </c>
      <c r="F2658" s="226" t="s">
        <v>2523</v>
      </c>
      <c r="G2658" s="224"/>
      <c r="H2658" s="225" t="s">
        <v>21</v>
      </c>
      <c r="I2658" s="227"/>
      <c r="J2658" s="224"/>
      <c r="K2658" s="224"/>
      <c r="L2658" s="228"/>
      <c r="M2658" s="229"/>
      <c r="N2658" s="230"/>
      <c r="O2658" s="230"/>
      <c r="P2658" s="230"/>
      <c r="Q2658" s="230"/>
      <c r="R2658" s="230"/>
      <c r="S2658" s="230"/>
      <c r="T2658" s="231"/>
      <c r="AT2658" s="232" t="s">
        <v>296</v>
      </c>
      <c r="AU2658" s="232" t="s">
        <v>82</v>
      </c>
      <c r="AV2658" s="15" t="s">
        <v>80</v>
      </c>
      <c r="AW2658" s="15" t="s">
        <v>34</v>
      </c>
      <c r="AX2658" s="15" t="s">
        <v>73</v>
      </c>
      <c r="AY2658" s="232" t="s">
        <v>286</v>
      </c>
    </row>
    <row r="2659" spans="1:65" s="13" customFormat="1" ht="11.25">
      <c r="B2659" s="200"/>
      <c r="C2659" s="201"/>
      <c r="D2659" s="202" t="s">
        <v>296</v>
      </c>
      <c r="E2659" s="203" t="s">
        <v>21</v>
      </c>
      <c r="F2659" s="204" t="s">
        <v>2931</v>
      </c>
      <c r="G2659" s="201"/>
      <c r="H2659" s="205">
        <v>132.88999999999999</v>
      </c>
      <c r="I2659" s="206"/>
      <c r="J2659" s="201"/>
      <c r="K2659" s="201"/>
      <c r="L2659" s="207"/>
      <c r="M2659" s="208"/>
      <c r="N2659" s="209"/>
      <c r="O2659" s="209"/>
      <c r="P2659" s="209"/>
      <c r="Q2659" s="209"/>
      <c r="R2659" s="209"/>
      <c r="S2659" s="209"/>
      <c r="T2659" s="210"/>
      <c r="AT2659" s="211" t="s">
        <v>296</v>
      </c>
      <c r="AU2659" s="211" t="s">
        <v>82</v>
      </c>
      <c r="AV2659" s="13" t="s">
        <v>82</v>
      </c>
      <c r="AW2659" s="13" t="s">
        <v>34</v>
      </c>
      <c r="AX2659" s="13" t="s">
        <v>73</v>
      </c>
      <c r="AY2659" s="211" t="s">
        <v>286</v>
      </c>
    </row>
    <row r="2660" spans="1:65" s="15" customFormat="1" ht="11.25">
      <c r="B2660" s="223"/>
      <c r="C2660" s="224"/>
      <c r="D2660" s="202" t="s">
        <v>296</v>
      </c>
      <c r="E2660" s="225" t="s">
        <v>21</v>
      </c>
      <c r="F2660" s="226" t="s">
        <v>661</v>
      </c>
      <c r="G2660" s="224"/>
      <c r="H2660" s="225" t="s">
        <v>21</v>
      </c>
      <c r="I2660" s="227"/>
      <c r="J2660" s="224"/>
      <c r="K2660" s="224"/>
      <c r="L2660" s="228"/>
      <c r="M2660" s="229"/>
      <c r="N2660" s="230"/>
      <c r="O2660" s="230"/>
      <c r="P2660" s="230"/>
      <c r="Q2660" s="230"/>
      <c r="R2660" s="230"/>
      <c r="S2660" s="230"/>
      <c r="T2660" s="231"/>
      <c r="AT2660" s="232" t="s">
        <v>296</v>
      </c>
      <c r="AU2660" s="232" t="s">
        <v>82</v>
      </c>
      <c r="AV2660" s="15" t="s">
        <v>80</v>
      </c>
      <c r="AW2660" s="15" t="s">
        <v>34</v>
      </c>
      <c r="AX2660" s="15" t="s">
        <v>73</v>
      </c>
      <c r="AY2660" s="232" t="s">
        <v>286</v>
      </c>
    </row>
    <row r="2661" spans="1:65" s="13" customFormat="1" ht="11.25">
      <c r="B2661" s="200"/>
      <c r="C2661" s="201"/>
      <c r="D2661" s="202" t="s">
        <v>296</v>
      </c>
      <c r="E2661" s="203" t="s">
        <v>21</v>
      </c>
      <c r="F2661" s="204" t="s">
        <v>2932</v>
      </c>
      <c r="G2661" s="201"/>
      <c r="H2661" s="205">
        <v>133.34</v>
      </c>
      <c r="I2661" s="206"/>
      <c r="J2661" s="201"/>
      <c r="K2661" s="201"/>
      <c r="L2661" s="207"/>
      <c r="M2661" s="208"/>
      <c r="N2661" s="209"/>
      <c r="O2661" s="209"/>
      <c r="P2661" s="209"/>
      <c r="Q2661" s="209"/>
      <c r="R2661" s="209"/>
      <c r="S2661" s="209"/>
      <c r="T2661" s="210"/>
      <c r="AT2661" s="211" t="s">
        <v>296</v>
      </c>
      <c r="AU2661" s="211" t="s">
        <v>82</v>
      </c>
      <c r="AV2661" s="13" t="s">
        <v>82</v>
      </c>
      <c r="AW2661" s="13" t="s">
        <v>34</v>
      </c>
      <c r="AX2661" s="13" t="s">
        <v>73</v>
      </c>
      <c r="AY2661" s="211" t="s">
        <v>286</v>
      </c>
    </row>
    <row r="2662" spans="1:65" s="13" customFormat="1" ht="11.25">
      <c r="B2662" s="200"/>
      <c r="C2662" s="201"/>
      <c r="D2662" s="202" t="s">
        <v>296</v>
      </c>
      <c r="E2662" s="203" t="s">
        <v>21</v>
      </c>
      <c r="F2662" s="204" t="s">
        <v>2933</v>
      </c>
      <c r="G2662" s="201"/>
      <c r="H2662" s="205">
        <v>86.66</v>
      </c>
      <c r="I2662" s="206"/>
      <c r="J2662" s="201"/>
      <c r="K2662" s="201"/>
      <c r="L2662" s="207"/>
      <c r="M2662" s="208"/>
      <c r="N2662" s="209"/>
      <c r="O2662" s="209"/>
      <c r="P2662" s="209"/>
      <c r="Q2662" s="209"/>
      <c r="R2662" s="209"/>
      <c r="S2662" s="209"/>
      <c r="T2662" s="210"/>
      <c r="AT2662" s="211" t="s">
        <v>296</v>
      </c>
      <c r="AU2662" s="211" t="s">
        <v>82</v>
      </c>
      <c r="AV2662" s="13" t="s">
        <v>82</v>
      </c>
      <c r="AW2662" s="13" t="s">
        <v>34</v>
      </c>
      <c r="AX2662" s="13" t="s">
        <v>73</v>
      </c>
      <c r="AY2662" s="211" t="s">
        <v>286</v>
      </c>
    </row>
    <row r="2663" spans="1:65" s="14" customFormat="1" ht="11.25">
      <c r="B2663" s="212"/>
      <c r="C2663" s="213"/>
      <c r="D2663" s="202" t="s">
        <v>296</v>
      </c>
      <c r="E2663" s="214" t="s">
        <v>21</v>
      </c>
      <c r="F2663" s="215" t="s">
        <v>300</v>
      </c>
      <c r="G2663" s="213"/>
      <c r="H2663" s="216">
        <v>352.89</v>
      </c>
      <c r="I2663" s="217"/>
      <c r="J2663" s="213"/>
      <c r="K2663" s="213"/>
      <c r="L2663" s="218"/>
      <c r="M2663" s="219"/>
      <c r="N2663" s="220"/>
      <c r="O2663" s="220"/>
      <c r="P2663" s="220"/>
      <c r="Q2663" s="220"/>
      <c r="R2663" s="220"/>
      <c r="S2663" s="220"/>
      <c r="T2663" s="221"/>
      <c r="AT2663" s="222" t="s">
        <v>296</v>
      </c>
      <c r="AU2663" s="222" t="s">
        <v>82</v>
      </c>
      <c r="AV2663" s="14" t="s">
        <v>93</v>
      </c>
      <c r="AW2663" s="14" t="s">
        <v>34</v>
      </c>
      <c r="AX2663" s="14" t="s">
        <v>80</v>
      </c>
      <c r="AY2663" s="222" t="s">
        <v>286</v>
      </c>
    </row>
    <row r="2664" spans="1:65" s="2" customFormat="1" ht="16.5" customHeight="1">
      <c r="A2664" s="36"/>
      <c r="B2664" s="37"/>
      <c r="C2664" s="182" t="s">
        <v>2934</v>
      </c>
      <c r="D2664" s="182" t="s">
        <v>288</v>
      </c>
      <c r="E2664" s="183" t="s">
        <v>2935</v>
      </c>
      <c r="F2664" s="184" t="s">
        <v>2936</v>
      </c>
      <c r="G2664" s="185" t="s">
        <v>142</v>
      </c>
      <c r="H2664" s="186">
        <v>78.528000000000006</v>
      </c>
      <c r="I2664" s="187"/>
      <c r="J2664" s="188">
        <f>ROUND(I2664*H2664,2)</f>
        <v>0</v>
      </c>
      <c r="K2664" s="184" t="s">
        <v>292</v>
      </c>
      <c r="L2664" s="41"/>
      <c r="M2664" s="189" t="s">
        <v>21</v>
      </c>
      <c r="N2664" s="190" t="s">
        <v>44</v>
      </c>
      <c r="O2664" s="66"/>
      <c r="P2664" s="191">
        <f>O2664*H2664</f>
        <v>0</v>
      </c>
      <c r="Q2664" s="191">
        <v>0</v>
      </c>
      <c r="R2664" s="191">
        <f>Q2664*H2664</f>
        <v>0</v>
      </c>
      <c r="S2664" s="191">
        <v>4.4999999999999997E-3</v>
      </c>
      <c r="T2664" s="192">
        <f>S2664*H2664</f>
        <v>0.35337600000000002</v>
      </c>
      <c r="U2664" s="36"/>
      <c r="V2664" s="36"/>
      <c r="W2664" s="36"/>
      <c r="X2664" s="36"/>
      <c r="Y2664" s="36"/>
      <c r="Z2664" s="36"/>
      <c r="AA2664" s="36"/>
      <c r="AB2664" s="36"/>
      <c r="AC2664" s="36"/>
      <c r="AD2664" s="36"/>
      <c r="AE2664" s="36"/>
      <c r="AR2664" s="193" t="s">
        <v>415</v>
      </c>
      <c r="AT2664" s="193" t="s">
        <v>288</v>
      </c>
      <c r="AU2664" s="193" t="s">
        <v>82</v>
      </c>
      <c r="AY2664" s="19" t="s">
        <v>286</v>
      </c>
      <c r="BE2664" s="194">
        <f>IF(N2664="základní",J2664,0)</f>
        <v>0</v>
      </c>
      <c r="BF2664" s="194">
        <f>IF(N2664="snížená",J2664,0)</f>
        <v>0</v>
      </c>
      <c r="BG2664" s="194">
        <f>IF(N2664="zákl. přenesená",J2664,0)</f>
        <v>0</v>
      </c>
      <c r="BH2664" s="194">
        <f>IF(N2664="sníž. přenesená",J2664,0)</f>
        <v>0</v>
      </c>
      <c r="BI2664" s="194">
        <f>IF(N2664="nulová",J2664,0)</f>
        <v>0</v>
      </c>
      <c r="BJ2664" s="19" t="s">
        <v>80</v>
      </c>
      <c r="BK2664" s="194">
        <f>ROUND(I2664*H2664,2)</f>
        <v>0</v>
      </c>
      <c r="BL2664" s="19" t="s">
        <v>415</v>
      </c>
      <c r="BM2664" s="193" t="s">
        <v>2937</v>
      </c>
    </row>
    <row r="2665" spans="1:65" s="2" customFormat="1" ht="11.25">
      <c r="A2665" s="36"/>
      <c r="B2665" s="37"/>
      <c r="C2665" s="38"/>
      <c r="D2665" s="195" t="s">
        <v>294</v>
      </c>
      <c r="E2665" s="38"/>
      <c r="F2665" s="196" t="s">
        <v>2938</v>
      </c>
      <c r="G2665" s="38"/>
      <c r="H2665" s="38"/>
      <c r="I2665" s="197"/>
      <c r="J2665" s="38"/>
      <c r="K2665" s="38"/>
      <c r="L2665" s="41"/>
      <c r="M2665" s="198"/>
      <c r="N2665" s="199"/>
      <c r="O2665" s="66"/>
      <c r="P2665" s="66"/>
      <c r="Q2665" s="66"/>
      <c r="R2665" s="66"/>
      <c r="S2665" s="66"/>
      <c r="T2665" s="67"/>
      <c r="U2665" s="36"/>
      <c r="V2665" s="36"/>
      <c r="W2665" s="36"/>
      <c r="X2665" s="36"/>
      <c r="Y2665" s="36"/>
      <c r="Z2665" s="36"/>
      <c r="AA2665" s="36"/>
      <c r="AB2665" s="36"/>
      <c r="AC2665" s="36"/>
      <c r="AD2665" s="36"/>
      <c r="AE2665" s="36"/>
      <c r="AT2665" s="19" t="s">
        <v>294</v>
      </c>
      <c r="AU2665" s="19" t="s">
        <v>82</v>
      </c>
    </row>
    <row r="2666" spans="1:65" s="15" customFormat="1" ht="11.25">
      <c r="B2666" s="223"/>
      <c r="C2666" s="224"/>
      <c r="D2666" s="202" t="s">
        <v>296</v>
      </c>
      <c r="E2666" s="225" t="s">
        <v>21</v>
      </c>
      <c r="F2666" s="226" t="s">
        <v>2523</v>
      </c>
      <c r="G2666" s="224"/>
      <c r="H2666" s="225" t="s">
        <v>21</v>
      </c>
      <c r="I2666" s="227"/>
      <c r="J2666" s="224"/>
      <c r="K2666" s="224"/>
      <c r="L2666" s="228"/>
      <c r="M2666" s="229"/>
      <c r="N2666" s="230"/>
      <c r="O2666" s="230"/>
      <c r="P2666" s="230"/>
      <c r="Q2666" s="230"/>
      <c r="R2666" s="230"/>
      <c r="S2666" s="230"/>
      <c r="T2666" s="231"/>
      <c r="AT2666" s="232" t="s">
        <v>296</v>
      </c>
      <c r="AU2666" s="232" t="s">
        <v>82</v>
      </c>
      <c r="AV2666" s="15" t="s">
        <v>80</v>
      </c>
      <c r="AW2666" s="15" t="s">
        <v>34</v>
      </c>
      <c r="AX2666" s="15" t="s">
        <v>73</v>
      </c>
      <c r="AY2666" s="232" t="s">
        <v>286</v>
      </c>
    </row>
    <row r="2667" spans="1:65" s="13" customFormat="1" ht="11.25">
      <c r="B2667" s="200"/>
      <c r="C2667" s="201"/>
      <c r="D2667" s="202" t="s">
        <v>296</v>
      </c>
      <c r="E2667" s="203" t="s">
        <v>21</v>
      </c>
      <c r="F2667" s="204" t="s">
        <v>2939</v>
      </c>
      <c r="G2667" s="201"/>
      <c r="H2667" s="205">
        <v>58.527999999999999</v>
      </c>
      <c r="I2667" s="206"/>
      <c r="J2667" s="201"/>
      <c r="K2667" s="201"/>
      <c r="L2667" s="207"/>
      <c r="M2667" s="208"/>
      <c r="N2667" s="209"/>
      <c r="O2667" s="209"/>
      <c r="P2667" s="209"/>
      <c r="Q2667" s="209"/>
      <c r="R2667" s="209"/>
      <c r="S2667" s="209"/>
      <c r="T2667" s="210"/>
      <c r="AT2667" s="211" t="s">
        <v>296</v>
      </c>
      <c r="AU2667" s="211" t="s">
        <v>82</v>
      </c>
      <c r="AV2667" s="13" t="s">
        <v>82</v>
      </c>
      <c r="AW2667" s="13" t="s">
        <v>34</v>
      </c>
      <c r="AX2667" s="13" t="s">
        <v>73</v>
      </c>
      <c r="AY2667" s="211" t="s">
        <v>286</v>
      </c>
    </row>
    <row r="2668" spans="1:65" s="14" customFormat="1" ht="11.25">
      <c r="B2668" s="212"/>
      <c r="C2668" s="213"/>
      <c r="D2668" s="202" t="s">
        <v>296</v>
      </c>
      <c r="E2668" s="214" t="s">
        <v>21</v>
      </c>
      <c r="F2668" s="215" t="s">
        <v>300</v>
      </c>
      <c r="G2668" s="213"/>
      <c r="H2668" s="216">
        <v>58.527999999999999</v>
      </c>
      <c r="I2668" s="217"/>
      <c r="J2668" s="213"/>
      <c r="K2668" s="213"/>
      <c r="L2668" s="218"/>
      <c r="M2668" s="219"/>
      <c r="N2668" s="220"/>
      <c r="O2668" s="220"/>
      <c r="P2668" s="220"/>
      <c r="Q2668" s="220"/>
      <c r="R2668" s="220"/>
      <c r="S2668" s="220"/>
      <c r="T2668" s="221"/>
      <c r="AT2668" s="222" t="s">
        <v>296</v>
      </c>
      <c r="AU2668" s="222" t="s">
        <v>82</v>
      </c>
      <c r="AV2668" s="14" t="s">
        <v>93</v>
      </c>
      <c r="AW2668" s="14" t="s">
        <v>34</v>
      </c>
      <c r="AX2668" s="14" t="s">
        <v>73</v>
      </c>
      <c r="AY2668" s="222" t="s">
        <v>286</v>
      </c>
    </row>
    <row r="2669" spans="1:65" s="13" customFormat="1" ht="11.25">
      <c r="B2669" s="200"/>
      <c r="C2669" s="201"/>
      <c r="D2669" s="202" t="s">
        <v>296</v>
      </c>
      <c r="E2669" s="203" t="s">
        <v>21</v>
      </c>
      <c r="F2669" s="204" t="s">
        <v>458</v>
      </c>
      <c r="G2669" s="201"/>
      <c r="H2669" s="205">
        <v>20</v>
      </c>
      <c r="I2669" s="206"/>
      <c r="J2669" s="201"/>
      <c r="K2669" s="201"/>
      <c r="L2669" s="207"/>
      <c r="M2669" s="208"/>
      <c r="N2669" s="209"/>
      <c r="O2669" s="209"/>
      <c r="P2669" s="209"/>
      <c r="Q2669" s="209"/>
      <c r="R2669" s="209"/>
      <c r="S2669" s="209"/>
      <c r="T2669" s="210"/>
      <c r="AT2669" s="211" t="s">
        <v>296</v>
      </c>
      <c r="AU2669" s="211" t="s">
        <v>82</v>
      </c>
      <c r="AV2669" s="13" t="s">
        <v>82</v>
      </c>
      <c r="AW2669" s="13" t="s">
        <v>34</v>
      </c>
      <c r="AX2669" s="13" t="s">
        <v>73</v>
      </c>
      <c r="AY2669" s="211" t="s">
        <v>286</v>
      </c>
    </row>
    <row r="2670" spans="1:65" s="16" customFormat="1" ht="11.25">
      <c r="B2670" s="233"/>
      <c r="C2670" s="234"/>
      <c r="D2670" s="202" t="s">
        <v>296</v>
      </c>
      <c r="E2670" s="235" t="s">
        <v>21</v>
      </c>
      <c r="F2670" s="236" t="s">
        <v>307</v>
      </c>
      <c r="G2670" s="234"/>
      <c r="H2670" s="237">
        <v>78.528000000000006</v>
      </c>
      <c r="I2670" s="238"/>
      <c r="J2670" s="234"/>
      <c r="K2670" s="234"/>
      <c r="L2670" s="239"/>
      <c r="M2670" s="240"/>
      <c r="N2670" s="241"/>
      <c r="O2670" s="241"/>
      <c r="P2670" s="241"/>
      <c r="Q2670" s="241"/>
      <c r="R2670" s="241"/>
      <c r="S2670" s="241"/>
      <c r="T2670" s="242"/>
      <c r="AT2670" s="243" t="s">
        <v>296</v>
      </c>
      <c r="AU2670" s="243" t="s">
        <v>82</v>
      </c>
      <c r="AV2670" s="16" t="s">
        <v>103</v>
      </c>
      <c r="AW2670" s="16" t="s">
        <v>34</v>
      </c>
      <c r="AX2670" s="16" t="s">
        <v>80</v>
      </c>
      <c r="AY2670" s="243" t="s">
        <v>286</v>
      </c>
    </row>
    <row r="2671" spans="1:65" s="2" customFormat="1" ht="16.5" customHeight="1">
      <c r="A2671" s="36"/>
      <c r="B2671" s="37"/>
      <c r="C2671" s="182" t="s">
        <v>2940</v>
      </c>
      <c r="D2671" s="182" t="s">
        <v>288</v>
      </c>
      <c r="E2671" s="183" t="s">
        <v>2941</v>
      </c>
      <c r="F2671" s="184" t="s">
        <v>2942</v>
      </c>
      <c r="G2671" s="185" t="s">
        <v>142</v>
      </c>
      <c r="H2671" s="186">
        <v>286.85899999999998</v>
      </c>
      <c r="I2671" s="187"/>
      <c r="J2671" s="188">
        <f>ROUND(I2671*H2671,2)</f>
        <v>0</v>
      </c>
      <c r="K2671" s="184" t="s">
        <v>292</v>
      </c>
      <c r="L2671" s="41"/>
      <c r="M2671" s="189" t="s">
        <v>21</v>
      </c>
      <c r="N2671" s="190" t="s">
        <v>44</v>
      </c>
      <c r="O2671" s="66"/>
      <c r="P2671" s="191">
        <f>O2671*H2671</f>
        <v>0</v>
      </c>
      <c r="Q2671" s="191">
        <v>4.0000000000000002E-4</v>
      </c>
      <c r="R2671" s="191">
        <f>Q2671*H2671</f>
        <v>0.1147436</v>
      </c>
      <c r="S2671" s="191">
        <v>0</v>
      </c>
      <c r="T2671" s="192">
        <f>S2671*H2671</f>
        <v>0</v>
      </c>
      <c r="U2671" s="36"/>
      <c r="V2671" s="36"/>
      <c r="W2671" s="36"/>
      <c r="X2671" s="36"/>
      <c r="Y2671" s="36"/>
      <c r="Z2671" s="36"/>
      <c r="AA2671" s="36"/>
      <c r="AB2671" s="36"/>
      <c r="AC2671" s="36"/>
      <c r="AD2671" s="36"/>
      <c r="AE2671" s="36"/>
      <c r="AR2671" s="193" t="s">
        <v>415</v>
      </c>
      <c r="AT2671" s="193" t="s">
        <v>288</v>
      </c>
      <c r="AU2671" s="193" t="s">
        <v>82</v>
      </c>
      <c r="AY2671" s="19" t="s">
        <v>286</v>
      </c>
      <c r="BE2671" s="194">
        <f>IF(N2671="základní",J2671,0)</f>
        <v>0</v>
      </c>
      <c r="BF2671" s="194">
        <f>IF(N2671="snížená",J2671,0)</f>
        <v>0</v>
      </c>
      <c r="BG2671" s="194">
        <f>IF(N2671="zákl. přenesená",J2671,0)</f>
        <v>0</v>
      </c>
      <c r="BH2671" s="194">
        <f>IF(N2671="sníž. přenesená",J2671,0)</f>
        <v>0</v>
      </c>
      <c r="BI2671" s="194">
        <f>IF(N2671="nulová",J2671,0)</f>
        <v>0</v>
      </c>
      <c r="BJ2671" s="19" t="s">
        <v>80</v>
      </c>
      <c r="BK2671" s="194">
        <f>ROUND(I2671*H2671,2)</f>
        <v>0</v>
      </c>
      <c r="BL2671" s="19" t="s">
        <v>415</v>
      </c>
      <c r="BM2671" s="193" t="s">
        <v>2943</v>
      </c>
    </row>
    <row r="2672" spans="1:65" s="2" customFormat="1" ht="11.25">
      <c r="A2672" s="36"/>
      <c r="B2672" s="37"/>
      <c r="C2672" s="38"/>
      <c r="D2672" s="195" t="s">
        <v>294</v>
      </c>
      <c r="E2672" s="38"/>
      <c r="F2672" s="196" t="s">
        <v>2944</v>
      </c>
      <c r="G2672" s="38"/>
      <c r="H2672" s="38"/>
      <c r="I2672" s="197"/>
      <c r="J2672" s="38"/>
      <c r="K2672" s="38"/>
      <c r="L2672" s="41"/>
      <c r="M2672" s="198"/>
      <c r="N2672" s="199"/>
      <c r="O2672" s="66"/>
      <c r="P2672" s="66"/>
      <c r="Q2672" s="66"/>
      <c r="R2672" s="66"/>
      <c r="S2672" s="66"/>
      <c r="T2672" s="67"/>
      <c r="U2672" s="36"/>
      <c r="V2672" s="36"/>
      <c r="W2672" s="36"/>
      <c r="X2672" s="36"/>
      <c r="Y2672" s="36"/>
      <c r="Z2672" s="36"/>
      <c r="AA2672" s="36"/>
      <c r="AB2672" s="36"/>
      <c r="AC2672" s="36"/>
      <c r="AD2672" s="36"/>
      <c r="AE2672" s="36"/>
      <c r="AT2672" s="19" t="s">
        <v>294</v>
      </c>
      <c r="AU2672" s="19" t="s">
        <v>82</v>
      </c>
    </row>
    <row r="2673" spans="1:65" s="13" customFormat="1" ht="11.25">
      <c r="B2673" s="200"/>
      <c r="C2673" s="201"/>
      <c r="D2673" s="202" t="s">
        <v>296</v>
      </c>
      <c r="E2673" s="203" t="s">
        <v>21</v>
      </c>
      <c r="F2673" s="204" t="s">
        <v>2945</v>
      </c>
      <c r="G2673" s="201"/>
      <c r="H2673" s="205">
        <v>231.60900000000001</v>
      </c>
      <c r="I2673" s="206"/>
      <c r="J2673" s="201"/>
      <c r="K2673" s="201"/>
      <c r="L2673" s="207"/>
      <c r="M2673" s="208"/>
      <c r="N2673" s="209"/>
      <c r="O2673" s="209"/>
      <c r="P2673" s="209"/>
      <c r="Q2673" s="209"/>
      <c r="R2673" s="209"/>
      <c r="S2673" s="209"/>
      <c r="T2673" s="210"/>
      <c r="AT2673" s="211" t="s">
        <v>296</v>
      </c>
      <c r="AU2673" s="211" t="s">
        <v>82</v>
      </c>
      <c r="AV2673" s="13" t="s">
        <v>82</v>
      </c>
      <c r="AW2673" s="13" t="s">
        <v>34</v>
      </c>
      <c r="AX2673" s="13" t="s">
        <v>73</v>
      </c>
      <c r="AY2673" s="211" t="s">
        <v>286</v>
      </c>
    </row>
    <row r="2674" spans="1:65" s="13" customFormat="1" ht="11.25">
      <c r="B2674" s="200"/>
      <c r="C2674" s="201"/>
      <c r="D2674" s="202" t="s">
        <v>296</v>
      </c>
      <c r="E2674" s="203" t="s">
        <v>21</v>
      </c>
      <c r="F2674" s="204" t="s">
        <v>2946</v>
      </c>
      <c r="G2674" s="201"/>
      <c r="H2674" s="205">
        <v>5.25</v>
      </c>
      <c r="I2674" s="206"/>
      <c r="J2674" s="201"/>
      <c r="K2674" s="201"/>
      <c r="L2674" s="207"/>
      <c r="M2674" s="208"/>
      <c r="N2674" s="209"/>
      <c r="O2674" s="209"/>
      <c r="P2674" s="209"/>
      <c r="Q2674" s="209"/>
      <c r="R2674" s="209"/>
      <c r="S2674" s="209"/>
      <c r="T2674" s="210"/>
      <c r="AT2674" s="211" t="s">
        <v>296</v>
      </c>
      <c r="AU2674" s="211" t="s">
        <v>82</v>
      </c>
      <c r="AV2674" s="13" t="s">
        <v>82</v>
      </c>
      <c r="AW2674" s="13" t="s">
        <v>34</v>
      </c>
      <c r="AX2674" s="13" t="s">
        <v>73</v>
      </c>
      <c r="AY2674" s="211" t="s">
        <v>286</v>
      </c>
    </row>
    <row r="2675" spans="1:65" s="14" customFormat="1" ht="11.25">
      <c r="B2675" s="212"/>
      <c r="C2675" s="213"/>
      <c r="D2675" s="202" t="s">
        <v>296</v>
      </c>
      <c r="E2675" s="214" t="s">
        <v>21</v>
      </c>
      <c r="F2675" s="215" t="s">
        <v>300</v>
      </c>
      <c r="G2675" s="213"/>
      <c r="H2675" s="216">
        <v>236.85900000000001</v>
      </c>
      <c r="I2675" s="217"/>
      <c r="J2675" s="213"/>
      <c r="K2675" s="213"/>
      <c r="L2675" s="218"/>
      <c r="M2675" s="219"/>
      <c r="N2675" s="220"/>
      <c r="O2675" s="220"/>
      <c r="P2675" s="220"/>
      <c r="Q2675" s="220"/>
      <c r="R2675" s="220"/>
      <c r="S2675" s="220"/>
      <c r="T2675" s="221"/>
      <c r="AT2675" s="222" t="s">
        <v>296</v>
      </c>
      <c r="AU2675" s="222" t="s">
        <v>82</v>
      </c>
      <c r="AV2675" s="14" t="s">
        <v>93</v>
      </c>
      <c r="AW2675" s="14" t="s">
        <v>34</v>
      </c>
      <c r="AX2675" s="14" t="s">
        <v>73</v>
      </c>
      <c r="AY2675" s="222" t="s">
        <v>286</v>
      </c>
    </row>
    <row r="2676" spans="1:65" s="13" customFormat="1" ht="11.25">
      <c r="B2676" s="200"/>
      <c r="C2676" s="201"/>
      <c r="D2676" s="202" t="s">
        <v>296</v>
      </c>
      <c r="E2676" s="203" t="s">
        <v>21</v>
      </c>
      <c r="F2676" s="204" t="s">
        <v>693</v>
      </c>
      <c r="G2676" s="201"/>
      <c r="H2676" s="205">
        <v>50</v>
      </c>
      <c r="I2676" s="206"/>
      <c r="J2676" s="201"/>
      <c r="K2676" s="201"/>
      <c r="L2676" s="207"/>
      <c r="M2676" s="208"/>
      <c r="N2676" s="209"/>
      <c r="O2676" s="209"/>
      <c r="P2676" s="209"/>
      <c r="Q2676" s="209"/>
      <c r="R2676" s="209"/>
      <c r="S2676" s="209"/>
      <c r="T2676" s="210"/>
      <c r="AT2676" s="211" t="s">
        <v>296</v>
      </c>
      <c r="AU2676" s="211" t="s">
        <v>82</v>
      </c>
      <c r="AV2676" s="13" t="s">
        <v>82</v>
      </c>
      <c r="AW2676" s="13" t="s">
        <v>34</v>
      </c>
      <c r="AX2676" s="13" t="s">
        <v>73</v>
      </c>
      <c r="AY2676" s="211" t="s">
        <v>286</v>
      </c>
    </row>
    <row r="2677" spans="1:65" s="16" customFormat="1" ht="11.25">
      <c r="B2677" s="233"/>
      <c r="C2677" s="234"/>
      <c r="D2677" s="202" t="s">
        <v>296</v>
      </c>
      <c r="E2677" s="235" t="s">
        <v>21</v>
      </c>
      <c r="F2677" s="236" t="s">
        <v>307</v>
      </c>
      <c r="G2677" s="234"/>
      <c r="H2677" s="237">
        <v>286.85899999999998</v>
      </c>
      <c r="I2677" s="238"/>
      <c r="J2677" s="234"/>
      <c r="K2677" s="234"/>
      <c r="L2677" s="239"/>
      <c r="M2677" s="240"/>
      <c r="N2677" s="241"/>
      <c r="O2677" s="241"/>
      <c r="P2677" s="241"/>
      <c r="Q2677" s="241"/>
      <c r="R2677" s="241"/>
      <c r="S2677" s="241"/>
      <c r="T2677" s="242"/>
      <c r="AT2677" s="243" t="s">
        <v>296</v>
      </c>
      <c r="AU2677" s="243" t="s">
        <v>82</v>
      </c>
      <c r="AV2677" s="16" t="s">
        <v>103</v>
      </c>
      <c r="AW2677" s="16" t="s">
        <v>34</v>
      </c>
      <c r="AX2677" s="16" t="s">
        <v>80</v>
      </c>
      <c r="AY2677" s="243" t="s">
        <v>286</v>
      </c>
    </row>
    <row r="2678" spans="1:65" s="2" customFormat="1" ht="24.2" customHeight="1">
      <c r="A2678" s="36"/>
      <c r="B2678" s="37"/>
      <c r="C2678" s="245" t="s">
        <v>2947</v>
      </c>
      <c r="D2678" s="245" t="s">
        <v>459</v>
      </c>
      <c r="E2678" s="246" t="s">
        <v>2948</v>
      </c>
      <c r="F2678" s="247" t="s">
        <v>2949</v>
      </c>
      <c r="G2678" s="248" t="s">
        <v>142</v>
      </c>
      <c r="H2678" s="249">
        <v>334.334</v>
      </c>
      <c r="I2678" s="250"/>
      <c r="J2678" s="251">
        <f>ROUND(I2678*H2678,2)</f>
        <v>0</v>
      </c>
      <c r="K2678" s="247" t="s">
        <v>292</v>
      </c>
      <c r="L2678" s="252"/>
      <c r="M2678" s="253" t="s">
        <v>21</v>
      </c>
      <c r="N2678" s="254" t="s">
        <v>44</v>
      </c>
      <c r="O2678" s="66"/>
      <c r="P2678" s="191">
        <f>O2678*H2678</f>
        <v>0</v>
      </c>
      <c r="Q2678" s="191">
        <v>5.4000000000000003E-3</v>
      </c>
      <c r="R2678" s="191">
        <f>Q2678*H2678</f>
        <v>1.8054036000000002</v>
      </c>
      <c r="S2678" s="191">
        <v>0</v>
      </c>
      <c r="T2678" s="192">
        <f>S2678*H2678</f>
        <v>0</v>
      </c>
      <c r="U2678" s="36"/>
      <c r="V2678" s="36"/>
      <c r="W2678" s="36"/>
      <c r="X2678" s="36"/>
      <c r="Y2678" s="36"/>
      <c r="Z2678" s="36"/>
      <c r="AA2678" s="36"/>
      <c r="AB2678" s="36"/>
      <c r="AC2678" s="36"/>
      <c r="AD2678" s="36"/>
      <c r="AE2678" s="36"/>
      <c r="AR2678" s="193" t="s">
        <v>607</v>
      </c>
      <c r="AT2678" s="193" t="s">
        <v>459</v>
      </c>
      <c r="AU2678" s="193" t="s">
        <v>82</v>
      </c>
      <c r="AY2678" s="19" t="s">
        <v>286</v>
      </c>
      <c r="BE2678" s="194">
        <f>IF(N2678="základní",J2678,0)</f>
        <v>0</v>
      </c>
      <c r="BF2678" s="194">
        <f>IF(N2678="snížená",J2678,0)</f>
        <v>0</v>
      </c>
      <c r="BG2678" s="194">
        <f>IF(N2678="zákl. přenesená",J2678,0)</f>
        <v>0</v>
      </c>
      <c r="BH2678" s="194">
        <f>IF(N2678="sníž. přenesená",J2678,0)</f>
        <v>0</v>
      </c>
      <c r="BI2678" s="194">
        <f>IF(N2678="nulová",J2678,0)</f>
        <v>0</v>
      </c>
      <c r="BJ2678" s="19" t="s">
        <v>80</v>
      </c>
      <c r="BK2678" s="194">
        <f>ROUND(I2678*H2678,2)</f>
        <v>0</v>
      </c>
      <c r="BL2678" s="19" t="s">
        <v>415</v>
      </c>
      <c r="BM2678" s="193" t="s">
        <v>2950</v>
      </c>
    </row>
    <row r="2679" spans="1:65" s="13" customFormat="1" ht="11.25">
      <c r="B2679" s="200"/>
      <c r="C2679" s="201"/>
      <c r="D2679" s="202" t="s">
        <v>296</v>
      </c>
      <c r="E2679" s="201"/>
      <c r="F2679" s="204" t="s">
        <v>2951</v>
      </c>
      <c r="G2679" s="201"/>
      <c r="H2679" s="205">
        <v>334.334</v>
      </c>
      <c r="I2679" s="206"/>
      <c r="J2679" s="201"/>
      <c r="K2679" s="201"/>
      <c r="L2679" s="207"/>
      <c r="M2679" s="208"/>
      <c r="N2679" s="209"/>
      <c r="O2679" s="209"/>
      <c r="P2679" s="209"/>
      <c r="Q2679" s="209"/>
      <c r="R2679" s="209"/>
      <c r="S2679" s="209"/>
      <c r="T2679" s="210"/>
      <c r="AT2679" s="211" t="s">
        <v>296</v>
      </c>
      <c r="AU2679" s="211" t="s">
        <v>82</v>
      </c>
      <c r="AV2679" s="13" t="s">
        <v>82</v>
      </c>
      <c r="AW2679" s="13" t="s">
        <v>4</v>
      </c>
      <c r="AX2679" s="13" t="s">
        <v>80</v>
      </c>
      <c r="AY2679" s="211" t="s">
        <v>286</v>
      </c>
    </row>
    <row r="2680" spans="1:65" s="2" customFormat="1" ht="16.5" customHeight="1">
      <c r="A2680" s="36"/>
      <c r="B2680" s="37"/>
      <c r="C2680" s="182" t="s">
        <v>2952</v>
      </c>
      <c r="D2680" s="182" t="s">
        <v>288</v>
      </c>
      <c r="E2680" s="183" t="s">
        <v>2953</v>
      </c>
      <c r="F2680" s="184" t="s">
        <v>2954</v>
      </c>
      <c r="G2680" s="185" t="s">
        <v>142</v>
      </c>
      <c r="H2680" s="186">
        <v>174.15</v>
      </c>
      <c r="I2680" s="187"/>
      <c r="J2680" s="188">
        <f>ROUND(I2680*H2680,2)</f>
        <v>0</v>
      </c>
      <c r="K2680" s="184" t="s">
        <v>292</v>
      </c>
      <c r="L2680" s="41"/>
      <c r="M2680" s="189" t="s">
        <v>21</v>
      </c>
      <c r="N2680" s="190" t="s">
        <v>44</v>
      </c>
      <c r="O2680" s="66"/>
      <c r="P2680" s="191">
        <f>O2680*H2680</f>
        <v>0</v>
      </c>
      <c r="Q2680" s="191">
        <v>4.0000000000000002E-4</v>
      </c>
      <c r="R2680" s="191">
        <f>Q2680*H2680</f>
        <v>6.966E-2</v>
      </c>
      <c r="S2680" s="191">
        <v>0</v>
      </c>
      <c r="T2680" s="192">
        <f>S2680*H2680</f>
        <v>0</v>
      </c>
      <c r="U2680" s="36"/>
      <c r="V2680" s="36"/>
      <c r="W2680" s="36"/>
      <c r="X2680" s="36"/>
      <c r="Y2680" s="36"/>
      <c r="Z2680" s="36"/>
      <c r="AA2680" s="36"/>
      <c r="AB2680" s="36"/>
      <c r="AC2680" s="36"/>
      <c r="AD2680" s="36"/>
      <c r="AE2680" s="36"/>
      <c r="AR2680" s="193" t="s">
        <v>415</v>
      </c>
      <c r="AT2680" s="193" t="s">
        <v>288</v>
      </c>
      <c r="AU2680" s="193" t="s">
        <v>82</v>
      </c>
      <c r="AY2680" s="19" t="s">
        <v>286</v>
      </c>
      <c r="BE2680" s="194">
        <f>IF(N2680="základní",J2680,0)</f>
        <v>0</v>
      </c>
      <c r="BF2680" s="194">
        <f>IF(N2680="snížená",J2680,0)</f>
        <v>0</v>
      </c>
      <c r="BG2680" s="194">
        <f>IF(N2680="zákl. přenesená",J2680,0)</f>
        <v>0</v>
      </c>
      <c r="BH2680" s="194">
        <f>IF(N2680="sníž. přenesená",J2680,0)</f>
        <v>0</v>
      </c>
      <c r="BI2680" s="194">
        <f>IF(N2680="nulová",J2680,0)</f>
        <v>0</v>
      </c>
      <c r="BJ2680" s="19" t="s">
        <v>80</v>
      </c>
      <c r="BK2680" s="194">
        <f>ROUND(I2680*H2680,2)</f>
        <v>0</v>
      </c>
      <c r="BL2680" s="19" t="s">
        <v>415</v>
      </c>
      <c r="BM2680" s="193" t="s">
        <v>2955</v>
      </c>
    </row>
    <row r="2681" spans="1:65" s="2" customFormat="1" ht="11.25">
      <c r="A2681" s="36"/>
      <c r="B2681" s="37"/>
      <c r="C2681" s="38"/>
      <c r="D2681" s="195" t="s">
        <v>294</v>
      </c>
      <c r="E2681" s="38"/>
      <c r="F2681" s="196" t="s">
        <v>2956</v>
      </c>
      <c r="G2681" s="38"/>
      <c r="H2681" s="38"/>
      <c r="I2681" s="197"/>
      <c r="J2681" s="38"/>
      <c r="K2681" s="38"/>
      <c r="L2681" s="41"/>
      <c r="M2681" s="198"/>
      <c r="N2681" s="199"/>
      <c r="O2681" s="66"/>
      <c r="P2681" s="66"/>
      <c r="Q2681" s="66"/>
      <c r="R2681" s="66"/>
      <c r="S2681" s="66"/>
      <c r="T2681" s="67"/>
      <c r="U2681" s="36"/>
      <c r="V2681" s="36"/>
      <c r="W2681" s="36"/>
      <c r="X2681" s="36"/>
      <c r="Y2681" s="36"/>
      <c r="Z2681" s="36"/>
      <c r="AA2681" s="36"/>
      <c r="AB2681" s="36"/>
      <c r="AC2681" s="36"/>
      <c r="AD2681" s="36"/>
      <c r="AE2681" s="36"/>
      <c r="AT2681" s="19" t="s">
        <v>294</v>
      </c>
      <c r="AU2681" s="19" t="s">
        <v>82</v>
      </c>
    </row>
    <row r="2682" spans="1:65" s="13" customFormat="1" ht="11.25">
      <c r="B2682" s="200"/>
      <c r="C2682" s="201"/>
      <c r="D2682" s="202" t="s">
        <v>296</v>
      </c>
      <c r="E2682" s="203" t="s">
        <v>21</v>
      </c>
      <c r="F2682" s="204" t="s">
        <v>2957</v>
      </c>
      <c r="G2682" s="201"/>
      <c r="H2682" s="205">
        <v>123.5</v>
      </c>
      <c r="I2682" s="206"/>
      <c r="J2682" s="201"/>
      <c r="K2682" s="201"/>
      <c r="L2682" s="207"/>
      <c r="M2682" s="208"/>
      <c r="N2682" s="209"/>
      <c r="O2682" s="209"/>
      <c r="P2682" s="209"/>
      <c r="Q2682" s="209"/>
      <c r="R2682" s="209"/>
      <c r="S2682" s="209"/>
      <c r="T2682" s="210"/>
      <c r="AT2682" s="211" t="s">
        <v>296</v>
      </c>
      <c r="AU2682" s="211" t="s">
        <v>82</v>
      </c>
      <c r="AV2682" s="13" t="s">
        <v>82</v>
      </c>
      <c r="AW2682" s="13" t="s">
        <v>34</v>
      </c>
      <c r="AX2682" s="13" t="s">
        <v>73</v>
      </c>
      <c r="AY2682" s="211" t="s">
        <v>286</v>
      </c>
    </row>
    <row r="2683" spans="1:65" s="13" customFormat="1" ht="11.25">
      <c r="B2683" s="200"/>
      <c r="C2683" s="201"/>
      <c r="D2683" s="202" t="s">
        <v>296</v>
      </c>
      <c r="E2683" s="203" t="s">
        <v>21</v>
      </c>
      <c r="F2683" s="204" t="s">
        <v>2922</v>
      </c>
      <c r="G2683" s="201"/>
      <c r="H2683" s="205">
        <v>10.65</v>
      </c>
      <c r="I2683" s="206"/>
      <c r="J2683" s="201"/>
      <c r="K2683" s="201"/>
      <c r="L2683" s="207"/>
      <c r="M2683" s="208"/>
      <c r="N2683" s="209"/>
      <c r="O2683" s="209"/>
      <c r="P2683" s="209"/>
      <c r="Q2683" s="209"/>
      <c r="R2683" s="209"/>
      <c r="S2683" s="209"/>
      <c r="T2683" s="210"/>
      <c r="AT2683" s="211" t="s">
        <v>296</v>
      </c>
      <c r="AU2683" s="211" t="s">
        <v>82</v>
      </c>
      <c r="AV2683" s="13" t="s">
        <v>82</v>
      </c>
      <c r="AW2683" s="13" t="s">
        <v>34</v>
      </c>
      <c r="AX2683" s="13" t="s">
        <v>73</v>
      </c>
      <c r="AY2683" s="211" t="s">
        <v>286</v>
      </c>
    </row>
    <row r="2684" spans="1:65" s="14" customFormat="1" ht="11.25">
      <c r="B2684" s="212"/>
      <c r="C2684" s="213"/>
      <c r="D2684" s="202" t="s">
        <v>296</v>
      </c>
      <c r="E2684" s="214" t="s">
        <v>21</v>
      </c>
      <c r="F2684" s="215" t="s">
        <v>300</v>
      </c>
      <c r="G2684" s="213"/>
      <c r="H2684" s="216">
        <v>134.15</v>
      </c>
      <c r="I2684" s="217"/>
      <c r="J2684" s="213"/>
      <c r="K2684" s="213"/>
      <c r="L2684" s="218"/>
      <c r="M2684" s="219"/>
      <c r="N2684" s="220"/>
      <c r="O2684" s="220"/>
      <c r="P2684" s="220"/>
      <c r="Q2684" s="220"/>
      <c r="R2684" s="220"/>
      <c r="S2684" s="220"/>
      <c r="T2684" s="221"/>
      <c r="AT2684" s="222" t="s">
        <v>296</v>
      </c>
      <c r="AU2684" s="222" t="s">
        <v>82</v>
      </c>
      <c r="AV2684" s="14" t="s">
        <v>93</v>
      </c>
      <c r="AW2684" s="14" t="s">
        <v>34</v>
      </c>
      <c r="AX2684" s="14" t="s">
        <v>73</v>
      </c>
      <c r="AY2684" s="222" t="s">
        <v>286</v>
      </c>
    </row>
    <row r="2685" spans="1:65" s="13" customFormat="1" ht="11.25">
      <c r="B2685" s="200"/>
      <c r="C2685" s="201"/>
      <c r="D2685" s="202" t="s">
        <v>296</v>
      </c>
      <c r="E2685" s="203" t="s">
        <v>21</v>
      </c>
      <c r="F2685" s="204" t="s">
        <v>702</v>
      </c>
      <c r="G2685" s="201"/>
      <c r="H2685" s="205">
        <v>40</v>
      </c>
      <c r="I2685" s="206"/>
      <c r="J2685" s="201"/>
      <c r="K2685" s="201"/>
      <c r="L2685" s="207"/>
      <c r="M2685" s="208"/>
      <c r="N2685" s="209"/>
      <c r="O2685" s="209"/>
      <c r="P2685" s="209"/>
      <c r="Q2685" s="209"/>
      <c r="R2685" s="209"/>
      <c r="S2685" s="209"/>
      <c r="T2685" s="210"/>
      <c r="AT2685" s="211" t="s">
        <v>296</v>
      </c>
      <c r="AU2685" s="211" t="s">
        <v>82</v>
      </c>
      <c r="AV2685" s="13" t="s">
        <v>82</v>
      </c>
      <c r="AW2685" s="13" t="s">
        <v>34</v>
      </c>
      <c r="AX2685" s="13" t="s">
        <v>73</v>
      </c>
      <c r="AY2685" s="211" t="s">
        <v>286</v>
      </c>
    </row>
    <row r="2686" spans="1:65" s="16" customFormat="1" ht="11.25">
      <c r="B2686" s="233"/>
      <c r="C2686" s="234"/>
      <c r="D2686" s="202" t="s">
        <v>296</v>
      </c>
      <c r="E2686" s="235" t="s">
        <v>21</v>
      </c>
      <c r="F2686" s="236" t="s">
        <v>307</v>
      </c>
      <c r="G2686" s="234"/>
      <c r="H2686" s="237">
        <v>174.15</v>
      </c>
      <c r="I2686" s="238"/>
      <c r="J2686" s="234"/>
      <c r="K2686" s="234"/>
      <c r="L2686" s="239"/>
      <c r="M2686" s="240"/>
      <c r="N2686" s="241"/>
      <c r="O2686" s="241"/>
      <c r="P2686" s="241"/>
      <c r="Q2686" s="241"/>
      <c r="R2686" s="241"/>
      <c r="S2686" s="241"/>
      <c r="T2686" s="242"/>
      <c r="AT2686" s="243" t="s">
        <v>296</v>
      </c>
      <c r="AU2686" s="243" t="s">
        <v>82</v>
      </c>
      <c r="AV2686" s="16" t="s">
        <v>103</v>
      </c>
      <c r="AW2686" s="16" t="s">
        <v>34</v>
      </c>
      <c r="AX2686" s="16" t="s">
        <v>80</v>
      </c>
      <c r="AY2686" s="243" t="s">
        <v>286</v>
      </c>
    </row>
    <row r="2687" spans="1:65" s="2" customFormat="1" ht="24.2" customHeight="1">
      <c r="A2687" s="36"/>
      <c r="B2687" s="37"/>
      <c r="C2687" s="245" t="s">
        <v>2958</v>
      </c>
      <c r="D2687" s="245" t="s">
        <v>459</v>
      </c>
      <c r="E2687" s="246" t="s">
        <v>2948</v>
      </c>
      <c r="F2687" s="247" t="s">
        <v>2949</v>
      </c>
      <c r="G2687" s="248" t="s">
        <v>142</v>
      </c>
      <c r="H2687" s="249">
        <v>212.637</v>
      </c>
      <c r="I2687" s="250"/>
      <c r="J2687" s="251">
        <f>ROUND(I2687*H2687,2)</f>
        <v>0</v>
      </c>
      <c r="K2687" s="247" t="s">
        <v>292</v>
      </c>
      <c r="L2687" s="252"/>
      <c r="M2687" s="253" t="s">
        <v>21</v>
      </c>
      <c r="N2687" s="254" t="s">
        <v>44</v>
      </c>
      <c r="O2687" s="66"/>
      <c r="P2687" s="191">
        <f>O2687*H2687</f>
        <v>0</v>
      </c>
      <c r="Q2687" s="191">
        <v>5.4000000000000003E-3</v>
      </c>
      <c r="R2687" s="191">
        <f>Q2687*H2687</f>
        <v>1.1482398</v>
      </c>
      <c r="S2687" s="191">
        <v>0</v>
      </c>
      <c r="T2687" s="192">
        <f>S2687*H2687</f>
        <v>0</v>
      </c>
      <c r="U2687" s="36"/>
      <c r="V2687" s="36"/>
      <c r="W2687" s="36"/>
      <c r="X2687" s="36"/>
      <c r="Y2687" s="36"/>
      <c r="Z2687" s="36"/>
      <c r="AA2687" s="36"/>
      <c r="AB2687" s="36"/>
      <c r="AC2687" s="36"/>
      <c r="AD2687" s="36"/>
      <c r="AE2687" s="36"/>
      <c r="AR2687" s="193" t="s">
        <v>607</v>
      </c>
      <c r="AT2687" s="193" t="s">
        <v>459</v>
      </c>
      <c r="AU2687" s="193" t="s">
        <v>82</v>
      </c>
      <c r="AY2687" s="19" t="s">
        <v>286</v>
      </c>
      <c r="BE2687" s="194">
        <f>IF(N2687="základní",J2687,0)</f>
        <v>0</v>
      </c>
      <c r="BF2687" s="194">
        <f>IF(N2687="snížená",J2687,0)</f>
        <v>0</v>
      </c>
      <c r="BG2687" s="194">
        <f>IF(N2687="zákl. přenesená",J2687,0)</f>
        <v>0</v>
      </c>
      <c r="BH2687" s="194">
        <f>IF(N2687="sníž. přenesená",J2687,0)</f>
        <v>0</v>
      </c>
      <c r="BI2687" s="194">
        <f>IF(N2687="nulová",J2687,0)</f>
        <v>0</v>
      </c>
      <c r="BJ2687" s="19" t="s">
        <v>80</v>
      </c>
      <c r="BK2687" s="194">
        <f>ROUND(I2687*H2687,2)</f>
        <v>0</v>
      </c>
      <c r="BL2687" s="19" t="s">
        <v>415</v>
      </c>
      <c r="BM2687" s="193" t="s">
        <v>2959</v>
      </c>
    </row>
    <row r="2688" spans="1:65" s="13" customFormat="1" ht="11.25">
      <c r="B2688" s="200"/>
      <c r="C2688" s="201"/>
      <c r="D2688" s="202" t="s">
        <v>296</v>
      </c>
      <c r="E2688" s="201"/>
      <c r="F2688" s="204" t="s">
        <v>2960</v>
      </c>
      <c r="G2688" s="201"/>
      <c r="H2688" s="205">
        <v>212.637</v>
      </c>
      <c r="I2688" s="206"/>
      <c r="J2688" s="201"/>
      <c r="K2688" s="201"/>
      <c r="L2688" s="207"/>
      <c r="M2688" s="208"/>
      <c r="N2688" s="209"/>
      <c r="O2688" s="209"/>
      <c r="P2688" s="209"/>
      <c r="Q2688" s="209"/>
      <c r="R2688" s="209"/>
      <c r="S2688" s="209"/>
      <c r="T2688" s="210"/>
      <c r="AT2688" s="211" t="s">
        <v>296</v>
      </c>
      <c r="AU2688" s="211" t="s">
        <v>82</v>
      </c>
      <c r="AV2688" s="13" t="s">
        <v>82</v>
      </c>
      <c r="AW2688" s="13" t="s">
        <v>4</v>
      </c>
      <c r="AX2688" s="13" t="s">
        <v>80</v>
      </c>
      <c r="AY2688" s="211" t="s">
        <v>286</v>
      </c>
    </row>
    <row r="2689" spans="1:65" s="2" customFormat="1" ht="24.2" customHeight="1">
      <c r="A2689" s="36"/>
      <c r="B2689" s="37"/>
      <c r="C2689" s="182" t="s">
        <v>2961</v>
      </c>
      <c r="D2689" s="182" t="s">
        <v>288</v>
      </c>
      <c r="E2689" s="183" t="s">
        <v>2962</v>
      </c>
      <c r="F2689" s="184" t="s">
        <v>2963</v>
      </c>
      <c r="G2689" s="185" t="s">
        <v>142</v>
      </c>
      <c r="H2689" s="186">
        <v>92.4</v>
      </c>
      <c r="I2689" s="187"/>
      <c r="J2689" s="188">
        <f>ROUND(I2689*H2689,2)</f>
        <v>0</v>
      </c>
      <c r="K2689" s="184" t="s">
        <v>292</v>
      </c>
      <c r="L2689" s="41"/>
      <c r="M2689" s="189" t="s">
        <v>21</v>
      </c>
      <c r="N2689" s="190" t="s">
        <v>44</v>
      </c>
      <c r="O2689" s="66"/>
      <c r="P2689" s="191">
        <f>O2689*H2689</f>
        <v>0</v>
      </c>
      <c r="Q2689" s="191">
        <v>4.0000000000000002E-4</v>
      </c>
      <c r="R2689" s="191">
        <f>Q2689*H2689</f>
        <v>3.6960000000000007E-2</v>
      </c>
      <c r="S2689" s="191">
        <v>0</v>
      </c>
      <c r="T2689" s="192">
        <f>S2689*H2689</f>
        <v>0</v>
      </c>
      <c r="U2689" s="36"/>
      <c r="V2689" s="36"/>
      <c r="W2689" s="36"/>
      <c r="X2689" s="36"/>
      <c r="Y2689" s="36"/>
      <c r="Z2689" s="36"/>
      <c r="AA2689" s="36"/>
      <c r="AB2689" s="36"/>
      <c r="AC2689" s="36"/>
      <c r="AD2689" s="36"/>
      <c r="AE2689" s="36"/>
      <c r="AR2689" s="193" t="s">
        <v>415</v>
      </c>
      <c r="AT2689" s="193" t="s">
        <v>288</v>
      </c>
      <c r="AU2689" s="193" t="s">
        <v>82</v>
      </c>
      <c r="AY2689" s="19" t="s">
        <v>286</v>
      </c>
      <c r="BE2689" s="194">
        <f>IF(N2689="základní",J2689,0)</f>
        <v>0</v>
      </c>
      <c r="BF2689" s="194">
        <f>IF(N2689="snížená",J2689,0)</f>
        <v>0</v>
      </c>
      <c r="BG2689" s="194">
        <f>IF(N2689="zákl. přenesená",J2689,0)</f>
        <v>0</v>
      </c>
      <c r="BH2689" s="194">
        <f>IF(N2689="sníž. přenesená",J2689,0)</f>
        <v>0</v>
      </c>
      <c r="BI2689" s="194">
        <f>IF(N2689="nulová",J2689,0)</f>
        <v>0</v>
      </c>
      <c r="BJ2689" s="19" t="s">
        <v>80</v>
      </c>
      <c r="BK2689" s="194">
        <f>ROUND(I2689*H2689,2)</f>
        <v>0</v>
      </c>
      <c r="BL2689" s="19" t="s">
        <v>415</v>
      </c>
      <c r="BM2689" s="193" t="s">
        <v>2964</v>
      </c>
    </row>
    <row r="2690" spans="1:65" s="2" customFormat="1" ht="11.25">
      <c r="A2690" s="36"/>
      <c r="B2690" s="37"/>
      <c r="C2690" s="38"/>
      <c r="D2690" s="195" t="s">
        <v>294</v>
      </c>
      <c r="E2690" s="38"/>
      <c r="F2690" s="196" t="s">
        <v>2965</v>
      </c>
      <c r="G2690" s="38"/>
      <c r="H2690" s="38"/>
      <c r="I2690" s="197"/>
      <c r="J2690" s="38"/>
      <c r="K2690" s="38"/>
      <c r="L2690" s="41"/>
      <c r="M2690" s="198"/>
      <c r="N2690" s="199"/>
      <c r="O2690" s="66"/>
      <c r="P2690" s="66"/>
      <c r="Q2690" s="66"/>
      <c r="R2690" s="66"/>
      <c r="S2690" s="66"/>
      <c r="T2690" s="67"/>
      <c r="U2690" s="36"/>
      <c r="V2690" s="36"/>
      <c r="W2690" s="36"/>
      <c r="X2690" s="36"/>
      <c r="Y2690" s="36"/>
      <c r="Z2690" s="36"/>
      <c r="AA2690" s="36"/>
      <c r="AB2690" s="36"/>
      <c r="AC2690" s="36"/>
      <c r="AD2690" s="36"/>
      <c r="AE2690" s="36"/>
      <c r="AT2690" s="19" t="s">
        <v>294</v>
      </c>
      <c r="AU2690" s="19" t="s">
        <v>82</v>
      </c>
    </row>
    <row r="2691" spans="1:65" s="13" customFormat="1" ht="11.25">
      <c r="B2691" s="200"/>
      <c r="C2691" s="201"/>
      <c r="D2691" s="202" t="s">
        <v>296</v>
      </c>
      <c r="E2691" s="203" t="s">
        <v>21</v>
      </c>
      <c r="F2691" s="204" t="s">
        <v>2966</v>
      </c>
      <c r="G2691" s="201"/>
      <c r="H2691" s="205">
        <v>92.4</v>
      </c>
      <c r="I2691" s="206"/>
      <c r="J2691" s="201"/>
      <c r="K2691" s="201"/>
      <c r="L2691" s="207"/>
      <c r="M2691" s="208"/>
      <c r="N2691" s="209"/>
      <c r="O2691" s="209"/>
      <c r="P2691" s="209"/>
      <c r="Q2691" s="209"/>
      <c r="R2691" s="209"/>
      <c r="S2691" s="209"/>
      <c r="T2691" s="210"/>
      <c r="AT2691" s="211" t="s">
        <v>296</v>
      </c>
      <c r="AU2691" s="211" t="s">
        <v>82</v>
      </c>
      <c r="AV2691" s="13" t="s">
        <v>82</v>
      </c>
      <c r="AW2691" s="13" t="s">
        <v>34</v>
      </c>
      <c r="AX2691" s="13" t="s">
        <v>73</v>
      </c>
      <c r="AY2691" s="211" t="s">
        <v>286</v>
      </c>
    </row>
    <row r="2692" spans="1:65" s="14" customFormat="1" ht="11.25">
      <c r="B2692" s="212"/>
      <c r="C2692" s="213"/>
      <c r="D2692" s="202" t="s">
        <v>296</v>
      </c>
      <c r="E2692" s="214" t="s">
        <v>21</v>
      </c>
      <c r="F2692" s="215" t="s">
        <v>300</v>
      </c>
      <c r="G2692" s="213"/>
      <c r="H2692" s="216">
        <v>92.4</v>
      </c>
      <c r="I2692" s="217"/>
      <c r="J2692" s="213"/>
      <c r="K2692" s="213"/>
      <c r="L2692" s="218"/>
      <c r="M2692" s="219"/>
      <c r="N2692" s="220"/>
      <c r="O2692" s="220"/>
      <c r="P2692" s="220"/>
      <c r="Q2692" s="220"/>
      <c r="R2692" s="220"/>
      <c r="S2692" s="220"/>
      <c r="T2692" s="221"/>
      <c r="AT2692" s="222" t="s">
        <v>296</v>
      </c>
      <c r="AU2692" s="222" t="s">
        <v>82</v>
      </c>
      <c r="AV2692" s="14" t="s">
        <v>93</v>
      </c>
      <c r="AW2692" s="14" t="s">
        <v>34</v>
      </c>
      <c r="AX2692" s="14" t="s">
        <v>80</v>
      </c>
      <c r="AY2692" s="222" t="s">
        <v>286</v>
      </c>
    </row>
    <row r="2693" spans="1:65" s="2" customFormat="1" ht="24.2" customHeight="1">
      <c r="A2693" s="36"/>
      <c r="B2693" s="37"/>
      <c r="C2693" s="182" t="s">
        <v>2967</v>
      </c>
      <c r="D2693" s="182" t="s">
        <v>288</v>
      </c>
      <c r="E2693" s="183" t="s">
        <v>2968</v>
      </c>
      <c r="F2693" s="184" t="s">
        <v>2969</v>
      </c>
      <c r="G2693" s="185" t="s">
        <v>142</v>
      </c>
      <c r="H2693" s="186">
        <v>110.878</v>
      </c>
      <c r="I2693" s="187"/>
      <c r="J2693" s="188">
        <f>ROUND(I2693*H2693,2)</f>
        <v>0</v>
      </c>
      <c r="K2693" s="184" t="s">
        <v>292</v>
      </c>
      <c r="L2693" s="41"/>
      <c r="M2693" s="189" t="s">
        <v>21</v>
      </c>
      <c r="N2693" s="190" t="s">
        <v>44</v>
      </c>
      <c r="O2693" s="66"/>
      <c r="P2693" s="191">
        <f>O2693*H2693</f>
        <v>0</v>
      </c>
      <c r="Q2693" s="191">
        <v>0</v>
      </c>
      <c r="R2693" s="191">
        <f>Q2693*H2693</f>
        <v>0</v>
      </c>
      <c r="S2693" s="191">
        <v>0</v>
      </c>
      <c r="T2693" s="192">
        <f>S2693*H2693</f>
        <v>0</v>
      </c>
      <c r="U2693" s="36"/>
      <c r="V2693" s="36"/>
      <c r="W2693" s="36"/>
      <c r="X2693" s="36"/>
      <c r="Y2693" s="36"/>
      <c r="Z2693" s="36"/>
      <c r="AA2693" s="36"/>
      <c r="AB2693" s="36"/>
      <c r="AC2693" s="36"/>
      <c r="AD2693" s="36"/>
      <c r="AE2693" s="36"/>
      <c r="AR2693" s="193" t="s">
        <v>415</v>
      </c>
      <c r="AT2693" s="193" t="s">
        <v>288</v>
      </c>
      <c r="AU2693" s="193" t="s">
        <v>82</v>
      </c>
      <c r="AY2693" s="19" t="s">
        <v>286</v>
      </c>
      <c r="BE2693" s="194">
        <f>IF(N2693="základní",J2693,0)</f>
        <v>0</v>
      </c>
      <c r="BF2693" s="194">
        <f>IF(N2693="snížená",J2693,0)</f>
        <v>0</v>
      </c>
      <c r="BG2693" s="194">
        <f>IF(N2693="zákl. přenesená",J2693,0)</f>
        <v>0</v>
      </c>
      <c r="BH2693" s="194">
        <f>IF(N2693="sníž. přenesená",J2693,0)</f>
        <v>0</v>
      </c>
      <c r="BI2693" s="194">
        <f>IF(N2693="nulová",J2693,0)</f>
        <v>0</v>
      </c>
      <c r="BJ2693" s="19" t="s">
        <v>80</v>
      </c>
      <c r="BK2693" s="194">
        <f>ROUND(I2693*H2693,2)</f>
        <v>0</v>
      </c>
      <c r="BL2693" s="19" t="s">
        <v>415</v>
      </c>
      <c r="BM2693" s="193" t="s">
        <v>2970</v>
      </c>
    </row>
    <row r="2694" spans="1:65" s="2" customFormat="1" ht="11.25">
      <c r="A2694" s="36"/>
      <c r="B2694" s="37"/>
      <c r="C2694" s="38"/>
      <c r="D2694" s="195" t="s">
        <v>294</v>
      </c>
      <c r="E2694" s="38"/>
      <c r="F2694" s="196" t="s">
        <v>2971</v>
      </c>
      <c r="G2694" s="38"/>
      <c r="H2694" s="38"/>
      <c r="I2694" s="197"/>
      <c r="J2694" s="38"/>
      <c r="K2694" s="38"/>
      <c r="L2694" s="41"/>
      <c r="M2694" s="198"/>
      <c r="N2694" s="199"/>
      <c r="O2694" s="66"/>
      <c r="P2694" s="66"/>
      <c r="Q2694" s="66"/>
      <c r="R2694" s="66"/>
      <c r="S2694" s="66"/>
      <c r="T2694" s="67"/>
      <c r="U2694" s="36"/>
      <c r="V2694" s="36"/>
      <c r="W2694" s="36"/>
      <c r="X2694" s="36"/>
      <c r="Y2694" s="36"/>
      <c r="Z2694" s="36"/>
      <c r="AA2694" s="36"/>
      <c r="AB2694" s="36"/>
      <c r="AC2694" s="36"/>
      <c r="AD2694" s="36"/>
      <c r="AE2694" s="36"/>
      <c r="AT2694" s="19" t="s">
        <v>294</v>
      </c>
      <c r="AU2694" s="19" t="s">
        <v>82</v>
      </c>
    </row>
    <row r="2695" spans="1:65" s="13" customFormat="1" ht="11.25">
      <c r="B2695" s="200"/>
      <c r="C2695" s="201"/>
      <c r="D2695" s="202" t="s">
        <v>296</v>
      </c>
      <c r="E2695" s="203" t="s">
        <v>21</v>
      </c>
      <c r="F2695" s="204" t="s">
        <v>2972</v>
      </c>
      <c r="G2695" s="201"/>
      <c r="H2695" s="205">
        <v>110.878</v>
      </c>
      <c r="I2695" s="206"/>
      <c r="J2695" s="201"/>
      <c r="K2695" s="201"/>
      <c r="L2695" s="207"/>
      <c r="M2695" s="208"/>
      <c r="N2695" s="209"/>
      <c r="O2695" s="209"/>
      <c r="P2695" s="209"/>
      <c r="Q2695" s="209"/>
      <c r="R2695" s="209"/>
      <c r="S2695" s="209"/>
      <c r="T2695" s="210"/>
      <c r="AT2695" s="211" t="s">
        <v>296</v>
      </c>
      <c r="AU2695" s="211" t="s">
        <v>82</v>
      </c>
      <c r="AV2695" s="13" t="s">
        <v>82</v>
      </c>
      <c r="AW2695" s="13" t="s">
        <v>34</v>
      </c>
      <c r="AX2695" s="13" t="s">
        <v>73</v>
      </c>
      <c r="AY2695" s="211" t="s">
        <v>286</v>
      </c>
    </row>
    <row r="2696" spans="1:65" s="14" customFormat="1" ht="11.25">
      <c r="B2696" s="212"/>
      <c r="C2696" s="213"/>
      <c r="D2696" s="202" t="s">
        <v>296</v>
      </c>
      <c r="E2696" s="214" t="s">
        <v>21</v>
      </c>
      <c r="F2696" s="215" t="s">
        <v>300</v>
      </c>
      <c r="G2696" s="213"/>
      <c r="H2696" s="216">
        <v>110.878</v>
      </c>
      <c r="I2696" s="217"/>
      <c r="J2696" s="213"/>
      <c r="K2696" s="213"/>
      <c r="L2696" s="218"/>
      <c r="M2696" s="219"/>
      <c r="N2696" s="220"/>
      <c r="O2696" s="220"/>
      <c r="P2696" s="220"/>
      <c r="Q2696" s="220"/>
      <c r="R2696" s="220"/>
      <c r="S2696" s="220"/>
      <c r="T2696" s="221"/>
      <c r="AT2696" s="222" t="s">
        <v>296</v>
      </c>
      <c r="AU2696" s="222" t="s">
        <v>82</v>
      </c>
      <c r="AV2696" s="14" t="s">
        <v>93</v>
      </c>
      <c r="AW2696" s="14" t="s">
        <v>34</v>
      </c>
      <c r="AX2696" s="14" t="s">
        <v>80</v>
      </c>
      <c r="AY2696" s="222" t="s">
        <v>286</v>
      </c>
    </row>
    <row r="2697" spans="1:65" s="2" customFormat="1" ht="16.5" customHeight="1">
      <c r="A2697" s="36"/>
      <c r="B2697" s="37"/>
      <c r="C2697" s="245" t="s">
        <v>2973</v>
      </c>
      <c r="D2697" s="245" t="s">
        <v>459</v>
      </c>
      <c r="E2697" s="246" t="s">
        <v>2912</v>
      </c>
      <c r="F2697" s="247" t="s">
        <v>2913</v>
      </c>
      <c r="G2697" s="248" t="s">
        <v>406</v>
      </c>
      <c r="H2697" s="249">
        <v>3.6999999999999998E-2</v>
      </c>
      <c r="I2697" s="250"/>
      <c r="J2697" s="251">
        <f>ROUND(I2697*H2697,2)</f>
        <v>0</v>
      </c>
      <c r="K2697" s="247" t="s">
        <v>292</v>
      </c>
      <c r="L2697" s="252"/>
      <c r="M2697" s="253" t="s">
        <v>21</v>
      </c>
      <c r="N2697" s="254" t="s">
        <v>44</v>
      </c>
      <c r="O2697" s="66"/>
      <c r="P2697" s="191">
        <f>O2697*H2697</f>
        <v>0</v>
      </c>
      <c r="Q2697" s="191">
        <v>1</v>
      </c>
      <c r="R2697" s="191">
        <f>Q2697*H2697</f>
        <v>3.6999999999999998E-2</v>
      </c>
      <c r="S2697" s="191">
        <v>0</v>
      </c>
      <c r="T2697" s="192">
        <f>S2697*H2697</f>
        <v>0</v>
      </c>
      <c r="U2697" s="36"/>
      <c r="V2697" s="36"/>
      <c r="W2697" s="36"/>
      <c r="X2697" s="36"/>
      <c r="Y2697" s="36"/>
      <c r="Z2697" s="36"/>
      <c r="AA2697" s="36"/>
      <c r="AB2697" s="36"/>
      <c r="AC2697" s="36"/>
      <c r="AD2697" s="36"/>
      <c r="AE2697" s="36"/>
      <c r="AR2697" s="193" t="s">
        <v>607</v>
      </c>
      <c r="AT2697" s="193" t="s">
        <v>459</v>
      </c>
      <c r="AU2697" s="193" t="s">
        <v>82</v>
      </c>
      <c r="AY2697" s="19" t="s">
        <v>286</v>
      </c>
      <c r="BE2697" s="194">
        <f>IF(N2697="základní",J2697,0)</f>
        <v>0</v>
      </c>
      <c r="BF2697" s="194">
        <f>IF(N2697="snížená",J2697,0)</f>
        <v>0</v>
      </c>
      <c r="BG2697" s="194">
        <f>IF(N2697="zákl. přenesená",J2697,0)</f>
        <v>0</v>
      </c>
      <c r="BH2697" s="194">
        <f>IF(N2697="sníž. přenesená",J2697,0)</f>
        <v>0</v>
      </c>
      <c r="BI2697" s="194">
        <f>IF(N2697="nulová",J2697,0)</f>
        <v>0</v>
      </c>
      <c r="BJ2697" s="19" t="s">
        <v>80</v>
      </c>
      <c r="BK2697" s="194">
        <f>ROUND(I2697*H2697,2)</f>
        <v>0</v>
      </c>
      <c r="BL2697" s="19" t="s">
        <v>415</v>
      </c>
      <c r="BM2697" s="193" t="s">
        <v>2974</v>
      </c>
    </row>
    <row r="2698" spans="1:65" s="2" customFormat="1" ht="19.5">
      <c r="A2698" s="36"/>
      <c r="B2698" s="37"/>
      <c r="C2698" s="38"/>
      <c r="D2698" s="202" t="s">
        <v>377</v>
      </c>
      <c r="E2698" s="38"/>
      <c r="F2698" s="244" t="s">
        <v>2975</v>
      </c>
      <c r="G2698" s="38"/>
      <c r="H2698" s="38"/>
      <c r="I2698" s="197"/>
      <c r="J2698" s="38"/>
      <c r="K2698" s="38"/>
      <c r="L2698" s="41"/>
      <c r="M2698" s="198"/>
      <c r="N2698" s="199"/>
      <c r="O2698" s="66"/>
      <c r="P2698" s="66"/>
      <c r="Q2698" s="66"/>
      <c r="R2698" s="66"/>
      <c r="S2698" s="66"/>
      <c r="T2698" s="67"/>
      <c r="U2698" s="36"/>
      <c r="V2698" s="36"/>
      <c r="W2698" s="36"/>
      <c r="X2698" s="36"/>
      <c r="Y2698" s="36"/>
      <c r="Z2698" s="36"/>
      <c r="AA2698" s="36"/>
      <c r="AB2698" s="36"/>
      <c r="AC2698" s="36"/>
      <c r="AD2698" s="36"/>
      <c r="AE2698" s="36"/>
      <c r="AT2698" s="19" t="s">
        <v>377</v>
      </c>
      <c r="AU2698" s="19" t="s">
        <v>82</v>
      </c>
    </row>
    <row r="2699" spans="1:65" s="13" customFormat="1" ht="11.25">
      <c r="B2699" s="200"/>
      <c r="C2699" s="201"/>
      <c r="D2699" s="202" t="s">
        <v>296</v>
      </c>
      <c r="E2699" s="201"/>
      <c r="F2699" s="204" t="s">
        <v>2976</v>
      </c>
      <c r="G2699" s="201"/>
      <c r="H2699" s="205">
        <v>3.6999999999999998E-2</v>
      </c>
      <c r="I2699" s="206"/>
      <c r="J2699" s="201"/>
      <c r="K2699" s="201"/>
      <c r="L2699" s="207"/>
      <c r="M2699" s="208"/>
      <c r="N2699" s="209"/>
      <c r="O2699" s="209"/>
      <c r="P2699" s="209"/>
      <c r="Q2699" s="209"/>
      <c r="R2699" s="209"/>
      <c r="S2699" s="209"/>
      <c r="T2699" s="210"/>
      <c r="AT2699" s="211" t="s">
        <v>296</v>
      </c>
      <c r="AU2699" s="211" t="s">
        <v>82</v>
      </c>
      <c r="AV2699" s="13" t="s">
        <v>82</v>
      </c>
      <c r="AW2699" s="13" t="s">
        <v>4</v>
      </c>
      <c r="AX2699" s="13" t="s">
        <v>80</v>
      </c>
      <c r="AY2699" s="211" t="s">
        <v>286</v>
      </c>
    </row>
    <row r="2700" spans="1:65" s="2" customFormat="1" ht="24.2" customHeight="1">
      <c r="A2700" s="36"/>
      <c r="B2700" s="37"/>
      <c r="C2700" s="182" t="s">
        <v>2977</v>
      </c>
      <c r="D2700" s="182" t="s">
        <v>288</v>
      </c>
      <c r="E2700" s="183" t="s">
        <v>2978</v>
      </c>
      <c r="F2700" s="184" t="s">
        <v>2979</v>
      </c>
      <c r="G2700" s="185" t="s">
        <v>142</v>
      </c>
      <c r="H2700" s="186">
        <v>138.52500000000001</v>
      </c>
      <c r="I2700" s="187"/>
      <c r="J2700" s="188">
        <f>ROUND(I2700*H2700,2)</f>
        <v>0</v>
      </c>
      <c r="K2700" s="184" t="s">
        <v>292</v>
      </c>
      <c r="L2700" s="41"/>
      <c r="M2700" s="189" t="s">
        <v>21</v>
      </c>
      <c r="N2700" s="190" t="s">
        <v>44</v>
      </c>
      <c r="O2700" s="66"/>
      <c r="P2700" s="191">
        <f>O2700*H2700</f>
        <v>0</v>
      </c>
      <c r="Q2700" s="191">
        <v>0</v>
      </c>
      <c r="R2700" s="191">
        <f>Q2700*H2700</f>
        <v>0</v>
      </c>
      <c r="S2700" s="191">
        <v>0</v>
      </c>
      <c r="T2700" s="192">
        <f>S2700*H2700</f>
        <v>0</v>
      </c>
      <c r="U2700" s="36"/>
      <c r="V2700" s="36"/>
      <c r="W2700" s="36"/>
      <c r="X2700" s="36"/>
      <c r="Y2700" s="36"/>
      <c r="Z2700" s="36"/>
      <c r="AA2700" s="36"/>
      <c r="AB2700" s="36"/>
      <c r="AC2700" s="36"/>
      <c r="AD2700" s="36"/>
      <c r="AE2700" s="36"/>
      <c r="AR2700" s="193" t="s">
        <v>415</v>
      </c>
      <c r="AT2700" s="193" t="s">
        <v>288</v>
      </c>
      <c r="AU2700" s="193" t="s">
        <v>82</v>
      </c>
      <c r="AY2700" s="19" t="s">
        <v>286</v>
      </c>
      <c r="BE2700" s="194">
        <f>IF(N2700="základní",J2700,0)</f>
        <v>0</v>
      </c>
      <c r="BF2700" s="194">
        <f>IF(N2700="snížená",J2700,0)</f>
        <v>0</v>
      </c>
      <c r="BG2700" s="194">
        <f>IF(N2700="zákl. přenesená",J2700,0)</f>
        <v>0</v>
      </c>
      <c r="BH2700" s="194">
        <f>IF(N2700="sníž. přenesená",J2700,0)</f>
        <v>0</v>
      </c>
      <c r="BI2700" s="194">
        <f>IF(N2700="nulová",J2700,0)</f>
        <v>0</v>
      </c>
      <c r="BJ2700" s="19" t="s">
        <v>80</v>
      </c>
      <c r="BK2700" s="194">
        <f>ROUND(I2700*H2700,2)</f>
        <v>0</v>
      </c>
      <c r="BL2700" s="19" t="s">
        <v>415</v>
      </c>
      <c r="BM2700" s="193" t="s">
        <v>2980</v>
      </c>
    </row>
    <row r="2701" spans="1:65" s="2" customFormat="1" ht="11.25">
      <c r="A2701" s="36"/>
      <c r="B2701" s="37"/>
      <c r="C2701" s="38"/>
      <c r="D2701" s="195" t="s">
        <v>294</v>
      </c>
      <c r="E2701" s="38"/>
      <c r="F2701" s="196" t="s">
        <v>2981</v>
      </c>
      <c r="G2701" s="38"/>
      <c r="H2701" s="38"/>
      <c r="I2701" s="197"/>
      <c r="J2701" s="38"/>
      <c r="K2701" s="38"/>
      <c r="L2701" s="41"/>
      <c r="M2701" s="198"/>
      <c r="N2701" s="199"/>
      <c r="O2701" s="66"/>
      <c r="P2701" s="66"/>
      <c r="Q2701" s="66"/>
      <c r="R2701" s="66"/>
      <c r="S2701" s="66"/>
      <c r="T2701" s="67"/>
      <c r="U2701" s="36"/>
      <c r="V2701" s="36"/>
      <c r="W2701" s="36"/>
      <c r="X2701" s="36"/>
      <c r="Y2701" s="36"/>
      <c r="Z2701" s="36"/>
      <c r="AA2701" s="36"/>
      <c r="AB2701" s="36"/>
      <c r="AC2701" s="36"/>
      <c r="AD2701" s="36"/>
      <c r="AE2701" s="36"/>
      <c r="AT2701" s="19" t="s">
        <v>294</v>
      </c>
      <c r="AU2701" s="19" t="s">
        <v>82</v>
      </c>
    </row>
    <row r="2702" spans="1:65" s="13" customFormat="1" ht="11.25">
      <c r="B2702" s="200"/>
      <c r="C2702" s="201"/>
      <c r="D2702" s="202" t="s">
        <v>296</v>
      </c>
      <c r="E2702" s="203" t="s">
        <v>21</v>
      </c>
      <c r="F2702" s="204" t="s">
        <v>2982</v>
      </c>
      <c r="G2702" s="201"/>
      <c r="H2702" s="205">
        <v>138.52500000000001</v>
      </c>
      <c r="I2702" s="206"/>
      <c r="J2702" s="201"/>
      <c r="K2702" s="201"/>
      <c r="L2702" s="207"/>
      <c r="M2702" s="208"/>
      <c r="N2702" s="209"/>
      <c r="O2702" s="209"/>
      <c r="P2702" s="209"/>
      <c r="Q2702" s="209"/>
      <c r="R2702" s="209"/>
      <c r="S2702" s="209"/>
      <c r="T2702" s="210"/>
      <c r="AT2702" s="211" t="s">
        <v>296</v>
      </c>
      <c r="AU2702" s="211" t="s">
        <v>82</v>
      </c>
      <c r="AV2702" s="13" t="s">
        <v>82</v>
      </c>
      <c r="AW2702" s="13" t="s">
        <v>34</v>
      </c>
      <c r="AX2702" s="13" t="s">
        <v>73</v>
      </c>
      <c r="AY2702" s="211" t="s">
        <v>286</v>
      </c>
    </row>
    <row r="2703" spans="1:65" s="14" customFormat="1" ht="11.25">
      <c r="B2703" s="212"/>
      <c r="C2703" s="213"/>
      <c r="D2703" s="202" t="s">
        <v>296</v>
      </c>
      <c r="E2703" s="214" t="s">
        <v>21</v>
      </c>
      <c r="F2703" s="215" t="s">
        <v>300</v>
      </c>
      <c r="G2703" s="213"/>
      <c r="H2703" s="216">
        <v>138.52500000000001</v>
      </c>
      <c r="I2703" s="217"/>
      <c r="J2703" s="213"/>
      <c r="K2703" s="213"/>
      <c r="L2703" s="218"/>
      <c r="M2703" s="219"/>
      <c r="N2703" s="220"/>
      <c r="O2703" s="220"/>
      <c r="P2703" s="220"/>
      <c r="Q2703" s="220"/>
      <c r="R2703" s="220"/>
      <c r="S2703" s="220"/>
      <c r="T2703" s="221"/>
      <c r="AT2703" s="222" t="s">
        <v>296</v>
      </c>
      <c r="AU2703" s="222" t="s">
        <v>82</v>
      </c>
      <c r="AV2703" s="14" t="s">
        <v>93</v>
      </c>
      <c r="AW2703" s="14" t="s">
        <v>34</v>
      </c>
      <c r="AX2703" s="14" t="s">
        <v>80</v>
      </c>
      <c r="AY2703" s="222" t="s">
        <v>286</v>
      </c>
    </row>
    <row r="2704" spans="1:65" s="2" customFormat="1" ht="16.5" customHeight="1">
      <c r="A2704" s="36"/>
      <c r="B2704" s="37"/>
      <c r="C2704" s="245" t="s">
        <v>2983</v>
      </c>
      <c r="D2704" s="245" t="s">
        <v>459</v>
      </c>
      <c r="E2704" s="246" t="s">
        <v>2912</v>
      </c>
      <c r="F2704" s="247" t="s">
        <v>2913</v>
      </c>
      <c r="G2704" s="248" t="s">
        <v>406</v>
      </c>
      <c r="H2704" s="249">
        <v>4.7E-2</v>
      </c>
      <c r="I2704" s="250"/>
      <c r="J2704" s="251">
        <f>ROUND(I2704*H2704,2)</f>
        <v>0</v>
      </c>
      <c r="K2704" s="247" t="s">
        <v>292</v>
      </c>
      <c r="L2704" s="252"/>
      <c r="M2704" s="253" t="s">
        <v>21</v>
      </c>
      <c r="N2704" s="254" t="s">
        <v>44</v>
      </c>
      <c r="O2704" s="66"/>
      <c r="P2704" s="191">
        <f>O2704*H2704</f>
        <v>0</v>
      </c>
      <c r="Q2704" s="191">
        <v>1</v>
      </c>
      <c r="R2704" s="191">
        <f>Q2704*H2704</f>
        <v>4.7E-2</v>
      </c>
      <c r="S2704" s="191">
        <v>0</v>
      </c>
      <c r="T2704" s="192">
        <f>S2704*H2704</f>
        <v>0</v>
      </c>
      <c r="U2704" s="36"/>
      <c r="V2704" s="36"/>
      <c r="W2704" s="36"/>
      <c r="X2704" s="36"/>
      <c r="Y2704" s="36"/>
      <c r="Z2704" s="36"/>
      <c r="AA2704" s="36"/>
      <c r="AB2704" s="36"/>
      <c r="AC2704" s="36"/>
      <c r="AD2704" s="36"/>
      <c r="AE2704" s="36"/>
      <c r="AR2704" s="193" t="s">
        <v>607</v>
      </c>
      <c r="AT2704" s="193" t="s">
        <v>459</v>
      </c>
      <c r="AU2704" s="193" t="s">
        <v>82</v>
      </c>
      <c r="AY2704" s="19" t="s">
        <v>286</v>
      </c>
      <c r="BE2704" s="194">
        <f>IF(N2704="základní",J2704,0)</f>
        <v>0</v>
      </c>
      <c r="BF2704" s="194">
        <f>IF(N2704="snížená",J2704,0)</f>
        <v>0</v>
      </c>
      <c r="BG2704" s="194">
        <f>IF(N2704="zákl. přenesená",J2704,0)</f>
        <v>0</v>
      </c>
      <c r="BH2704" s="194">
        <f>IF(N2704="sníž. přenesená",J2704,0)</f>
        <v>0</v>
      </c>
      <c r="BI2704" s="194">
        <f>IF(N2704="nulová",J2704,0)</f>
        <v>0</v>
      </c>
      <c r="BJ2704" s="19" t="s">
        <v>80</v>
      </c>
      <c r="BK2704" s="194">
        <f>ROUND(I2704*H2704,2)</f>
        <v>0</v>
      </c>
      <c r="BL2704" s="19" t="s">
        <v>415</v>
      </c>
      <c r="BM2704" s="193" t="s">
        <v>2984</v>
      </c>
    </row>
    <row r="2705" spans="1:65" s="2" customFormat="1" ht="19.5">
      <c r="A2705" s="36"/>
      <c r="B2705" s="37"/>
      <c r="C2705" s="38"/>
      <c r="D2705" s="202" t="s">
        <v>377</v>
      </c>
      <c r="E2705" s="38"/>
      <c r="F2705" s="244" t="s">
        <v>2975</v>
      </c>
      <c r="G2705" s="38"/>
      <c r="H2705" s="38"/>
      <c r="I2705" s="197"/>
      <c r="J2705" s="38"/>
      <c r="K2705" s="38"/>
      <c r="L2705" s="41"/>
      <c r="M2705" s="198"/>
      <c r="N2705" s="199"/>
      <c r="O2705" s="66"/>
      <c r="P2705" s="66"/>
      <c r="Q2705" s="66"/>
      <c r="R2705" s="66"/>
      <c r="S2705" s="66"/>
      <c r="T2705" s="67"/>
      <c r="U2705" s="36"/>
      <c r="V2705" s="36"/>
      <c r="W2705" s="36"/>
      <c r="X2705" s="36"/>
      <c r="Y2705" s="36"/>
      <c r="Z2705" s="36"/>
      <c r="AA2705" s="36"/>
      <c r="AB2705" s="36"/>
      <c r="AC2705" s="36"/>
      <c r="AD2705" s="36"/>
      <c r="AE2705" s="36"/>
      <c r="AT2705" s="19" t="s">
        <v>377</v>
      </c>
      <c r="AU2705" s="19" t="s">
        <v>82</v>
      </c>
    </row>
    <row r="2706" spans="1:65" s="13" customFormat="1" ht="11.25">
      <c r="B2706" s="200"/>
      <c r="C2706" s="201"/>
      <c r="D2706" s="202" t="s">
        <v>296</v>
      </c>
      <c r="E2706" s="201"/>
      <c r="F2706" s="204" t="s">
        <v>2985</v>
      </c>
      <c r="G2706" s="201"/>
      <c r="H2706" s="205">
        <v>4.7E-2</v>
      </c>
      <c r="I2706" s="206"/>
      <c r="J2706" s="201"/>
      <c r="K2706" s="201"/>
      <c r="L2706" s="207"/>
      <c r="M2706" s="208"/>
      <c r="N2706" s="209"/>
      <c r="O2706" s="209"/>
      <c r="P2706" s="209"/>
      <c r="Q2706" s="209"/>
      <c r="R2706" s="209"/>
      <c r="S2706" s="209"/>
      <c r="T2706" s="210"/>
      <c r="AT2706" s="211" t="s">
        <v>296</v>
      </c>
      <c r="AU2706" s="211" t="s">
        <v>82</v>
      </c>
      <c r="AV2706" s="13" t="s">
        <v>82</v>
      </c>
      <c r="AW2706" s="13" t="s">
        <v>4</v>
      </c>
      <c r="AX2706" s="13" t="s">
        <v>80</v>
      </c>
      <c r="AY2706" s="211" t="s">
        <v>286</v>
      </c>
    </row>
    <row r="2707" spans="1:65" s="2" customFormat="1" ht="24.2" customHeight="1">
      <c r="A2707" s="36"/>
      <c r="B2707" s="37"/>
      <c r="C2707" s="182" t="s">
        <v>2986</v>
      </c>
      <c r="D2707" s="182" t="s">
        <v>288</v>
      </c>
      <c r="E2707" s="183" t="s">
        <v>2987</v>
      </c>
      <c r="F2707" s="184" t="s">
        <v>2988</v>
      </c>
      <c r="G2707" s="185" t="s">
        <v>406</v>
      </c>
      <c r="H2707" s="186">
        <v>3.3849999999999998</v>
      </c>
      <c r="I2707" s="187"/>
      <c r="J2707" s="188">
        <f>ROUND(I2707*H2707,2)</f>
        <v>0</v>
      </c>
      <c r="K2707" s="184" t="s">
        <v>292</v>
      </c>
      <c r="L2707" s="41"/>
      <c r="M2707" s="189" t="s">
        <v>21</v>
      </c>
      <c r="N2707" s="190" t="s">
        <v>44</v>
      </c>
      <c r="O2707" s="66"/>
      <c r="P2707" s="191">
        <f>O2707*H2707</f>
        <v>0</v>
      </c>
      <c r="Q2707" s="191">
        <v>0</v>
      </c>
      <c r="R2707" s="191">
        <f>Q2707*H2707</f>
        <v>0</v>
      </c>
      <c r="S2707" s="191">
        <v>0</v>
      </c>
      <c r="T2707" s="192">
        <f>S2707*H2707</f>
        <v>0</v>
      </c>
      <c r="U2707" s="36"/>
      <c r="V2707" s="36"/>
      <c r="W2707" s="36"/>
      <c r="X2707" s="36"/>
      <c r="Y2707" s="36"/>
      <c r="Z2707" s="36"/>
      <c r="AA2707" s="36"/>
      <c r="AB2707" s="36"/>
      <c r="AC2707" s="36"/>
      <c r="AD2707" s="36"/>
      <c r="AE2707" s="36"/>
      <c r="AR2707" s="193" t="s">
        <v>415</v>
      </c>
      <c r="AT2707" s="193" t="s">
        <v>288</v>
      </c>
      <c r="AU2707" s="193" t="s">
        <v>82</v>
      </c>
      <c r="AY2707" s="19" t="s">
        <v>286</v>
      </c>
      <c r="BE2707" s="194">
        <f>IF(N2707="základní",J2707,0)</f>
        <v>0</v>
      </c>
      <c r="BF2707" s="194">
        <f>IF(N2707="snížená",J2707,0)</f>
        <v>0</v>
      </c>
      <c r="BG2707" s="194">
        <f>IF(N2707="zákl. přenesená",J2707,0)</f>
        <v>0</v>
      </c>
      <c r="BH2707" s="194">
        <f>IF(N2707="sníž. přenesená",J2707,0)</f>
        <v>0</v>
      </c>
      <c r="BI2707" s="194">
        <f>IF(N2707="nulová",J2707,0)</f>
        <v>0</v>
      </c>
      <c r="BJ2707" s="19" t="s">
        <v>80</v>
      </c>
      <c r="BK2707" s="194">
        <f>ROUND(I2707*H2707,2)</f>
        <v>0</v>
      </c>
      <c r="BL2707" s="19" t="s">
        <v>415</v>
      </c>
      <c r="BM2707" s="193" t="s">
        <v>2989</v>
      </c>
    </row>
    <row r="2708" spans="1:65" s="2" customFormat="1" ht="11.25">
      <c r="A2708" s="36"/>
      <c r="B2708" s="37"/>
      <c r="C2708" s="38"/>
      <c r="D2708" s="195" t="s">
        <v>294</v>
      </c>
      <c r="E2708" s="38"/>
      <c r="F2708" s="196" t="s">
        <v>2990</v>
      </c>
      <c r="G2708" s="38"/>
      <c r="H2708" s="38"/>
      <c r="I2708" s="197"/>
      <c r="J2708" s="38"/>
      <c r="K2708" s="38"/>
      <c r="L2708" s="41"/>
      <c r="M2708" s="198"/>
      <c r="N2708" s="199"/>
      <c r="O2708" s="66"/>
      <c r="P2708" s="66"/>
      <c r="Q2708" s="66"/>
      <c r="R2708" s="66"/>
      <c r="S2708" s="66"/>
      <c r="T2708" s="67"/>
      <c r="U2708" s="36"/>
      <c r="V2708" s="36"/>
      <c r="W2708" s="36"/>
      <c r="X2708" s="36"/>
      <c r="Y2708" s="36"/>
      <c r="Z2708" s="36"/>
      <c r="AA2708" s="36"/>
      <c r="AB2708" s="36"/>
      <c r="AC2708" s="36"/>
      <c r="AD2708" s="36"/>
      <c r="AE2708" s="36"/>
      <c r="AT2708" s="19" t="s">
        <v>294</v>
      </c>
      <c r="AU2708" s="19" t="s">
        <v>82</v>
      </c>
    </row>
    <row r="2709" spans="1:65" s="12" customFormat="1" ht="22.9" customHeight="1">
      <c r="B2709" s="166"/>
      <c r="C2709" s="167"/>
      <c r="D2709" s="168" t="s">
        <v>72</v>
      </c>
      <c r="E2709" s="180" t="s">
        <v>2991</v>
      </c>
      <c r="F2709" s="180" t="s">
        <v>2992</v>
      </c>
      <c r="G2709" s="167"/>
      <c r="H2709" s="167"/>
      <c r="I2709" s="170"/>
      <c r="J2709" s="181">
        <f>BK2709</f>
        <v>0</v>
      </c>
      <c r="K2709" s="167"/>
      <c r="L2709" s="172"/>
      <c r="M2709" s="173"/>
      <c r="N2709" s="174"/>
      <c r="O2709" s="174"/>
      <c r="P2709" s="175">
        <f>SUM(P2710:P2854)</f>
        <v>0</v>
      </c>
      <c r="Q2709" s="174"/>
      <c r="R2709" s="175">
        <f>SUM(R2710:R2854)</f>
        <v>59.281456789999986</v>
      </c>
      <c r="S2709" s="174"/>
      <c r="T2709" s="176">
        <f>SUM(T2710:T2854)</f>
        <v>0</v>
      </c>
      <c r="AR2709" s="177" t="s">
        <v>82</v>
      </c>
      <c r="AT2709" s="178" t="s">
        <v>72</v>
      </c>
      <c r="AU2709" s="178" t="s">
        <v>80</v>
      </c>
      <c r="AY2709" s="177" t="s">
        <v>286</v>
      </c>
      <c r="BK2709" s="179">
        <f>SUM(BK2710:BK2854)</f>
        <v>0</v>
      </c>
    </row>
    <row r="2710" spans="1:65" s="2" customFormat="1" ht="16.5" customHeight="1">
      <c r="A2710" s="36"/>
      <c r="B2710" s="37"/>
      <c r="C2710" s="182" t="s">
        <v>2993</v>
      </c>
      <c r="D2710" s="182" t="s">
        <v>288</v>
      </c>
      <c r="E2710" s="183" t="s">
        <v>2994</v>
      </c>
      <c r="F2710" s="184" t="s">
        <v>2995</v>
      </c>
      <c r="G2710" s="185" t="s">
        <v>142</v>
      </c>
      <c r="H2710" s="186">
        <v>766.11</v>
      </c>
      <c r="I2710" s="187"/>
      <c r="J2710" s="188">
        <f>ROUND(I2710*H2710,2)</f>
        <v>0</v>
      </c>
      <c r="K2710" s="184" t="s">
        <v>473</v>
      </c>
      <c r="L2710" s="41"/>
      <c r="M2710" s="189" t="s">
        <v>21</v>
      </c>
      <c r="N2710" s="190" t="s">
        <v>44</v>
      </c>
      <c r="O2710" s="66"/>
      <c r="P2710" s="191">
        <f>O2710*H2710</f>
        <v>0</v>
      </c>
      <c r="Q2710" s="191">
        <v>0</v>
      </c>
      <c r="R2710" s="191">
        <f>Q2710*H2710</f>
        <v>0</v>
      </c>
      <c r="S2710" s="191">
        <v>0</v>
      </c>
      <c r="T2710" s="192">
        <f>S2710*H2710</f>
        <v>0</v>
      </c>
      <c r="U2710" s="36"/>
      <c r="V2710" s="36"/>
      <c r="W2710" s="36"/>
      <c r="X2710" s="36"/>
      <c r="Y2710" s="36"/>
      <c r="Z2710" s="36"/>
      <c r="AA2710" s="36"/>
      <c r="AB2710" s="36"/>
      <c r="AC2710" s="36"/>
      <c r="AD2710" s="36"/>
      <c r="AE2710" s="36"/>
      <c r="AR2710" s="193" t="s">
        <v>415</v>
      </c>
      <c r="AT2710" s="193" t="s">
        <v>288</v>
      </c>
      <c r="AU2710" s="193" t="s">
        <v>82</v>
      </c>
      <c r="AY2710" s="19" t="s">
        <v>286</v>
      </c>
      <c r="BE2710" s="194">
        <f>IF(N2710="základní",J2710,0)</f>
        <v>0</v>
      </c>
      <c r="BF2710" s="194">
        <f>IF(N2710="snížená",J2710,0)</f>
        <v>0</v>
      </c>
      <c r="BG2710" s="194">
        <f>IF(N2710="zákl. přenesená",J2710,0)</f>
        <v>0</v>
      </c>
      <c r="BH2710" s="194">
        <f>IF(N2710="sníž. přenesená",J2710,0)</f>
        <v>0</v>
      </c>
      <c r="BI2710" s="194">
        <f>IF(N2710="nulová",J2710,0)</f>
        <v>0</v>
      </c>
      <c r="BJ2710" s="19" t="s">
        <v>80</v>
      </c>
      <c r="BK2710" s="194">
        <f>ROUND(I2710*H2710,2)</f>
        <v>0</v>
      </c>
      <c r="BL2710" s="19" t="s">
        <v>415</v>
      </c>
      <c r="BM2710" s="193" t="s">
        <v>2996</v>
      </c>
    </row>
    <row r="2711" spans="1:65" s="2" customFormat="1" ht="19.5">
      <c r="A2711" s="36"/>
      <c r="B2711" s="37"/>
      <c r="C2711" s="38"/>
      <c r="D2711" s="202" t="s">
        <v>377</v>
      </c>
      <c r="E2711" s="38"/>
      <c r="F2711" s="244" t="s">
        <v>2997</v>
      </c>
      <c r="G2711" s="38"/>
      <c r="H2711" s="38"/>
      <c r="I2711" s="197"/>
      <c r="J2711" s="38"/>
      <c r="K2711" s="38"/>
      <c r="L2711" s="41"/>
      <c r="M2711" s="198"/>
      <c r="N2711" s="199"/>
      <c r="O2711" s="66"/>
      <c r="P2711" s="66"/>
      <c r="Q2711" s="66"/>
      <c r="R2711" s="66"/>
      <c r="S2711" s="66"/>
      <c r="T2711" s="67"/>
      <c r="U2711" s="36"/>
      <c r="V2711" s="36"/>
      <c r="W2711" s="36"/>
      <c r="X2711" s="36"/>
      <c r="Y2711" s="36"/>
      <c r="Z2711" s="36"/>
      <c r="AA2711" s="36"/>
      <c r="AB2711" s="36"/>
      <c r="AC2711" s="36"/>
      <c r="AD2711" s="36"/>
      <c r="AE2711" s="36"/>
      <c r="AT2711" s="19" t="s">
        <v>377</v>
      </c>
      <c r="AU2711" s="19" t="s">
        <v>82</v>
      </c>
    </row>
    <row r="2712" spans="1:65" s="15" customFormat="1" ht="11.25">
      <c r="B2712" s="223"/>
      <c r="C2712" s="224"/>
      <c r="D2712" s="202" t="s">
        <v>296</v>
      </c>
      <c r="E2712" s="225" t="s">
        <v>21</v>
      </c>
      <c r="F2712" s="226" t="s">
        <v>2998</v>
      </c>
      <c r="G2712" s="224"/>
      <c r="H2712" s="225" t="s">
        <v>21</v>
      </c>
      <c r="I2712" s="227"/>
      <c r="J2712" s="224"/>
      <c r="K2712" s="224"/>
      <c r="L2712" s="228"/>
      <c r="M2712" s="229"/>
      <c r="N2712" s="230"/>
      <c r="O2712" s="230"/>
      <c r="P2712" s="230"/>
      <c r="Q2712" s="230"/>
      <c r="R2712" s="230"/>
      <c r="S2712" s="230"/>
      <c r="T2712" s="231"/>
      <c r="AT2712" s="232" t="s">
        <v>296</v>
      </c>
      <c r="AU2712" s="232" t="s">
        <v>82</v>
      </c>
      <c r="AV2712" s="15" t="s">
        <v>80</v>
      </c>
      <c r="AW2712" s="15" t="s">
        <v>34</v>
      </c>
      <c r="AX2712" s="15" t="s">
        <v>73</v>
      </c>
      <c r="AY2712" s="232" t="s">
        <v>286</v>
      </c>
    </row>
    <row r="2713" spans="1:65" s="13" customFormat="1" ht="11.25">
      <c r="B2713" s="200"/>
      <c r="C2713" s="201"/>
      <c r="D2713" s="202" t="s">
        <v>296</v>
      </c>
      <c r="E2713" s="203" t="s">
        <v>21</v>
      </c>
      <c r="F2713" s="204" t="s">
        <v>2999</v>
      </c>
      <c r="G2713" s="201"/>
      <c r="H2713" s="205">
        <v>720.37</v>
      </c>
      <c r="I2713" s="206"/>
      <c r="J2713" s="201"/>
      <c r="K2713" s="201"/>
      <c r="L2713" s="207"/>
      <c r="M2713" s="208"/>
      <c r="N2713" s="209"/>
      <c r="O2713" s="209"/>
      <c r="P2713" s="209"/>
      <c r="Q2713" s="209"/>
      <c r="R2713" s="209"/>
      <c r="S2713" s="209"/>
      <c r="T2713" s="210"/>
      <c r="AT2713" s="211" t="s">
        <v>296</v>
      </c>
      <c r="AU2713" s="211" t="s">
        <v>82</v>
      </c>
      <c r="AV2713" s="13" t="s">
        <v>82</v>
      </c>
      <c r="AW2713" s="13" t="s">
        <v>34</v>
      </c>
      <c r="AX2713" s="13" t="s">
        <v>73</v>
      </c>
      <c r="AY2713" s="211" t="s">
        <v>286</v>
      </c>
    </row>
    <row r="2714" spans="1:65" s="13" customFormat="1" ht="11.25">
      <c r="B2714" s="200"/>
      <c r="C2714" s="201"/>
      <c r="D2714" s="202" t="s">
        <v>296</v>
      </c>
      <c r="E2714" s="203" t="s">
        <v>21</v>
      </c>
      <c r="F2714" s="204" t="s">
        <v>3000</v>
      </c>
      <c r="G2714" s="201"/>
      <c r="H2714" s="205">
        <v>45.74</v>
      </c>
      <c r="I2714" s="206"/>
      <c r="J2714" s="201"/>
      <c r="K2714" s="201"/>
      <c r="L2714" s="207"/>
      <c r="M2714" s="208"/>
      <c r="N2714" s="209"/>
      <c r="O2714" s="209"/>
      <c r="P2714" s="209"/>
      <c r="Q2714" s="209"/>
      <c r="R2714" s="209"/>
      <c r="S2714" s="209"/>
      <c r="T2714" s="210"/>
      <c r="AT2714" s="211" t="s">
        <v>296</v>
      </c>
      <c r="AU2714" s="211" t="s">
        <v>82</v>
      </c>
      <c r="AV2714" s="13" t="s">
        <v>82</v>
      </c>
      <c r="AW2714" s="13" t="s">
        <v>34</v>
      </c>
      <c r="AX2714" s="13" t="s">
        <v>73</v>
      </c>
      <c r="AY2714" s="211" t="s">
        <v>286</v>
      </c>
    </row>
    <row r="2715" spans="1:65" s="14" customFormat="1" ht="11.25">
      <c r="B2715" s="212"/>
      <c r="C2715" s="213"/>
      <c r="D2715" s="202" t="s">
        <v>296</v>
      </c>
      <c r="E2715" s="214" t="s">
        <v>21</v>
      </c>
      <c r="F2715" s="215" t="s">
        <v>300</v>
      </c>
      <c r="G2715" s="213"/>
      <c r="H2715" s="216">
        <v>766.11</v>
      </c>
      <c r="I2715" s="217"/>
      <c r="J2715" s="213"/>
      <c r="K2715" s="213"/>
      <c r="L2715" s="218"/>
      <c r="M2715" s="219"/>
      <c r="N2715" s="220"/>
      <c r="O2715" s="220"/>
      <c r="P2715" s="220"/>
      <c r="Q2715" s="220"/>
      <c r="R2715" s="220"/>
      <c r="S2715" s="220"/>
      <c r="T2715" s="221"/>
      <c r="AT2715" s="222" t="s">
        <v>296</v>
      </c>
      <c r="AU2715" s="222" t="s">
        <v>82</v>
      </c>
      <c r="AV2715" s="14" t="s">
        <v>93</v>
      </c>
      <c r="AW2715" s="14" t="s">
        <v>34</v>
      </c>
      <c r="AX2715" s="14" t="s">
        <v>80</v>
      </c>
      <c r="AY2715" s="222" t="s">
        <v>286</v>
      </c>
    </row>
    <row r="2716" spans="1:65" s="2" customFormat="1" ht="24.2" customHeight="1">
      <c r="A2716" s="36"/>
      <c r="B2716" s="37"/>
      <c r="C2716" s="182" t="s">
        <v>3001</v>
      </c>
      <c r="D2716" s="182" t="s">
        <v>288</v>
      </c>
      <c r="E2716" s="183" t="s">
        <v>3002</v>
      </c>
      <c r="F2716" s="184" t="s">
        <v>3003</v>
      </c>
      <c r="G2716" s="185" t="s">
        <v>142</v>
      </c>
      <c r="H2716" s="186">
        <v>720.37</v>
      </c>
      <c r="I2716" s="187"/>
      <c r="J2716" s="188">
        <f>ROUND(I2716*H2716,2)</f>
        <v>0</v>
      </c>
      <c r="K2716" s="184" t="s">
        <v>292</v>
      </c>
      <c r="L2716" s="41"/>
      <c r="M2716" s="189" t="s">
        <v>21</v>
      </c>
      <c r="N2716" s="190" t="s">
        <v>44</v>
      </c>
      <c r="O2716" s="66"/>
      <c r="P2716" s="191">
        <f>O2716*H2716</f>
        <v>0</v>
      </c>
      <c r="Q2716" s="191">
        <v>0</v>
      </c>
      <c r="R2716" s="191">
        <f>Q2716*H2716</f>
        <v>0</v>
      </c>
      <c r="S2716" s="191">
        <v>0</v>
      </c>
      <c r="T2716" s="192">
        <f>S2716*H2716</f>
        <v>0</v>
      </c>
      <c r="U2716" s="36"/>
      <c r="V2716" s="36"/>
      <c r="W2716" s="36"/>
      <c r="X2716" s="36"/>
      <c r="Y2716" s="36"/>
      <c r="Z2716" s="36"/>
      <c r="AA2716" s="36"/>
      <c r="AB2716" s="36"/>
      <c r="AC2716" s="36"/>
      <c r="AD2716" s="36"/>
      <c r="AE2716" s="36"/>
      <c r="AR2716" s="193" t="s">
        <v>415</v>
      </c>
      <c r="AT2716" s="193" t="s">
        <v>288</v>
      </c>
      <c r="AU2716" s="193" t="s">
        <v>82</v>
      </c>
      <c r="AY2716" s="19" t="s">
        <v>286</v>
      </c>
      <c r="BE2716" s="194">
        <f>IF(N2716="základní",J2716,0)</f>
        <v>0</v>
      </c>
      <c r="BF2716" s="194">
        <f>IF(N2716="snížená",J2716,0)</f>
        <v>0</v>
      </c>
      <c r="BG2716" s="194">
        <f>IF(N2716="zákl. přenesená",J2716,0)</f>
        <v>0</v>
      </c>
      <c r="BH2716" s="194">
        <f>IF(N2716="sníž. přenesená",J2716,0)</f>
        <v>0</v>
      </c>
      <c r="BI2716" s="194">
        <f>IF(N2716="nulová",J2716,0)</f>
        <v>0</v>
      </c>
      <c r="BJ2716" s="19" t="s">
        <v>80</v>
      </c>
      <c r="BK2716" s="194">
        <f>ROUND(I2716*H2716,2)</f>
        <v>0</v>
      </c>
      <c r="BL2716" s="19" t="s">
        <v>415</v>
      </c>
      <c r="BM2716" s="193" t="s">
        <v>3004</v>
      </c>
    </row>
    <row r="2717" spans="1:65" s="2" customFormat="1" ht="11.25">
      <c r="A2717" s="36"/>
      <c r="B2717" s="37"/>
      <c r="C2717" s="38"/>
      <c r="D2717" s="195" t="s">
        <v>294</v>
      </c>
      <c r="E2717" s="38"/>
      <c r="F2717" s="196" t="s">
        <v>3005</v>
      </c>
      <c r="G2717" s="38"/>
      <c r="H2717" s="38"/>
      <c r="I2717" s="197"/>
      <c r="J2717" s="38"/>
      <c r="K2717" s="38"/>
      <c r="L2717" s="41"/>
      <c r="M2717" s="198"/>
      <c r="N2717" s="199"/>
      <c r="O2717" s="66"/>
      <c r="P2717" s="66"/>
      <c r="Q2717" s="66"/>
      <c r="R2717" s="66"/>
      <c r="S2717" s="66"/>
      <c r="T2717" s="67"/>
      <c r="U2717" s="36"/>
      <c r="V2717" s="36"/>
      <c r="W2717" s="36"/>
      <c r="X2717" s="36"/>
      <c r="Y2717" s="36"/>
      <c r="Z2717" s="36"/>
      <c r="AA2717" s="36"/>
      <c r="AB2717" s="36"/>
      <c r="AC2717" s="36"/>
      <c r="AD2717" s="36"/>
      <c r="AE2717" s="36"/>
      <c r="AT2717" s="19" t="s">
        <v>294</v>
      </c>
      <c r="AU2717" s="19" t="s">
        <v>82</v>
      </c>
    </row>
    <row r="2718" spans="1:65" s="15" customFormat="1" ht="11.25">
      <c r="B2718" s="223"/>
      <c r="C2718" s="224"/>
      <c r="D2718" s="202" t="s">
        <v>296</v>
      </c>
      <c r="E2718" s="225" t="s">
        <v>21</v>
      </c>
      <c r="F2718" s="226" t="s">
        <v>3006</v>
      </c>
      <c r="G2718" s="224"/>
      <c r="H2718" s="225" t="s">
        <v>21</v>
      </c>
      <c r="I2718" s="227"/>
      <c r="J2718" s="224"/>
      <c r="K2718" s="224"/>
      <c r="L2718" s="228"/>
      <c r="M2718" s="229"/>
      <c r="N2718" s="230"/>
      <c r="O2718" s="230"/>
      <c r="P2718" s="230"/>
      <c r="Q2718" s="230"/>
      <c r="R2718" s="230"/>
      <c r="S2718" s="230"/>
      <c r="T2718" s="231"/>
      <c r="AT2718" s="232" t="s">
        <v>296</v>
      </c>
      <c r="AU2718" s="232" t="s">
        <v>82</v>
      </c>
      <c r="AV2718" s="15" t="s">
        <v>80</v>
      </c>
      <c r="AW2718" s="15" t="s">
        <v>34</v>
      </c>
      <c r="AX2718" s="15" t="s">
        <v>73</v>
      </c>
      <c r="AY2718" s="232" t="s">
        <v>286</v>
      </c>
    </row>
    <row r="2719" spans="1:65" s="15" customFormat="1" ht="11.25">
      <c r="B2719" s="223"/>
      <c r="C2719" s="224"/>
      <c r="D2719" s="202" t="s">
        <v>296</v>
      </c>
      <c r="E2719" s="225" t="s">
        <v>21</v>
      </c>
      <c r="F2719" s="226" t="s">
        <v>3007</v>
      </c>
      <c r="G2719" s="224"/>
      <c r="H2719" s="225" t="s">
        <v>21</v>
      </c>
      <c r="I2719" s="227"/>
      <c r="J2719" s="224"/>
      <c r="K2719" s="224"/>
      <c r="L2719" s="228"/>
      <c r="M2719" s="229"/>
      <c r="N2719" s="230"/>
      <c r="O2719" s="230"/>
      <c r="P2719" s="230"/>
      <c r="Q2719" s="230"/>
      <c r="R2719" s="230"/>
      <c r="S2719" s="230"/>
      <c r="T2719" s="231"/>
      <c r="AT2719" s="232" t="s">
        <v>296</v>
      </c>
      <c r="AU2719" s="232" t="s">
        <v>82</v>
      </c>
      <c r="AV2719" s="15" t="s">
        <v>80</v>
      </c>
      <c r="AW2719" s="15" t="s">
        <v>34</v>
      </c>
      <c r="AX2719" s="15" t="s">
        <v>73</v>
      </c>
      <c r="AY2719" s="232" t="s">
        <v>286</v>
      </c>
    </row>
    <row r="2720" spans="1:65" s="13" customFormat="1" ht="11.25">
      <c r="B2720" s="200"/>
      <c r="C2720" s="201"/>
      <c r="D2720" s="202" t="s">
        <v>296</v>
      </c>
      <c r="E2720" s="203" t="s">
        <v>21</v>
      </c>
      <c r="F2720" s="204" t="s">
        <v>3008</v>
      </c>
      <c r="G2720" s="201"/>
      <c r="H2720" s="205">
        <v>40</v>
      </c>
      <c r="I2720" s="206"/>
      <c r="J2720" s="201"/>
      <c r="K2720" s="201"/>
      <c r="L2720" s="207"/>
      <c r="M2720" s="208"/>
      <c r="N2720" s="209"/>
      <c r="O2720" s="209"/>
      <c r="P2720" s="209"/>
      <c r="Q2720" s="209"/>
      <c r="R2720" s="209"/>
      <c r="S2720" s="209"/>
      <c r="T2720" s="210"/>
      <c r="AT2720" s="211" t="s">
        <v>296</v>
      </c>
      <c r="AU2720" s="211" t="s">
        <v>82</v>
      </c>
      <c r="AV2720" s="13" t="s">
        <v>82</v>
      </c>
      <c r="AW2720" s="13" t="s">
        <v>34</v>
      </c>
      <c r="AX2720" s="13" t="s">
        <v>73</v>
      </c>
      <c r="AY2720" s="211" t="s">
        <v>286</v>
      </c>
    </row>
    <row r="2721" spans="1:65" s="13" customFormat="1" ht="11.25">
      <c r="B2721" s="200"/>
      <c r="C2721" s="201"/>
      <c r="D2721" s="202" t="s">
        <v>296</v>
      </c>
      <c r="E2721" s="203" t="s">
        <v>21</v>
      </c>
      <c r="F2721" s="204" t="s">
        <v>3009</v>
      </c>
      <c r="G2721" s="201"/>
      <c r="H2721" s="205">
        <v>286</v>
      </c>
      <c r="I2721" s="206"/>
      <c r="J2721" s="201"/>
      <c r="K2721" s="201"/>
      <c r="L2721" s="207"/>
      <c r="M2721" s="208"/>
      <c r="N2721" s="209"/>
      <c r="O2721" s="209"/>
      <c r="P2721" s="209"/>
      <c r="Q2721" s="209"/>
      <c r="R2721" s="209"/>
      <c r="S2721" s="209"/>
      <c r="T2721" s="210"/>
      <c r="AT2721" s="211" t="s">
        <v>296</v>
      </c>
      <c r="AU2721" s="211" t="s">
        <v>82</v>
      </c>
      <c r="AV2721" s="13" t="s">
        <v>82</v>
      </c>
      <c r="AW2721" s="13" t="s">
        <v>34</v>
      </c>
      <c r="AX2721" s="13" t="s">
        <v>73</v>
      </c>
      <c r="AY2721" s="211" t="s">
        <v>286</v>
      </c>
    </row>
    <row r="2722" spans="1:65" s="13" customFormat="1" ht="11.25">
      <c r="B2722" s="200"/>
      <c r="C2722" s="201"/>
      <c r="D2722" s="202" t="s">
        <v>296</v>
      </c>
      <c r="E2722" s="203" t="s">
        <v>21</v>
      </c>
      <c r="F2722" s="204" t="s">
        <v>3010</v>
      </c>
      <c r="G2722" s="201"/>
      <c r="H2722" s="205">
        <v>7.25</v>
      </c>
      <c r="I2722" s="206"/>
      <c r="J2722" s="201"/>
      <c r="K2722" s="201"/>
      <c r="L2722" s="207"/>
      <c r="M2722" s="208"/>
      <c r="N2722" s="209"/>
      <c r="O2722" s="209"/>
      <c r="P2722" s="209"/>
      <c r="Q2722" s="209"/>
      <c r="R2722" s="209"/>
      <c r="S2722" s="209"/>
      <c r="T2722" s="210"/>
      <c r="AT2722" s="211" t="s">
        <v>296</v>
      </c>
      <c r="AU2722" s="211" t="s">
        <v>82</v>
      </c>
      <c r="AV2722" s="13" t="s">
        <v>82</v>
      </c>
      <c r="AW2722" s="13" t="s">
        <v>34</v>
      </c>
      <c r="AX2722" s="13" t="s">
        <v>73</v>
      </c>
      <c r="AY2722" s="211" t="s">
        <v>286</v>
      </c>
    </row>
    <row r="2723" spans="1:65" s="13" customFormat="1" ht="11.25">
      <c r="B2723" s="200"/>
      <c r="C2723" s="201"/>
      <c r="D2723" s="202" t="s">
        <v>296</v>
      </c>
      <c r="E2723" s="203" t="s">
        <v>21</v>
      </c>
      <c r="F2723" s="204" t="s">
        <v>3011</v>
      </c>
      <c r="G2723" s="201"/>
      <c r="H2723" s="205">
        <v>-58.88</v>
      </c>
      <c r="I2723" s="206"/>
      <c r="J2723" s="201"/>
      <c r="K2723" s="201"/>
      <c r="L2723" s="207"/>
      <c r="M2723" s="208"/>
      <c r="N2723" s="209"/>
      <c r="O2723" s="209"/>
      <c r="P2723" s="209"/>
      <c r="Q2723" s="209"/>
      <c r="R2723" s="209"/>
      <c r="S2723" s="209"/>
      <c r="T2723" s="210"/>
      <c r="AT2723" s="211" t="s">
        <v>296</v>
      </c>
      <c r="AU2723" s="211" t="s">
        <v>82</v>
      </c>
      <c r="AV2723" s="13" t="s">
        <v>82</v>
      </c>
      <c r="AW2723" s="13" t="s">
        <v>34</v>
      </c>
      <c r="AX2723" s="13" t="s">
        <v>73</v>
      </c>
      <c r="AY2723" s="211" t="s">
        <v>286</v>
      </c>
    </row>
    <row r="2724" spans="1:65" s="14" customFormat="1" ht="11.25">
      <c r="B2724" s="212"/>
      <c r="C2724" s="213"/>
      <c r="D2724" s="202" t="s">
        <v>296</v>
      </c>
      <c r="E2724" s="214" t="s">
        <v>21</v>
      </c>
      <c r="F2724" s="215" t="s">
        <v>300</v>
      </c>
      <c r="G2724" s="213"/>
      <c r="H2724" s="216">
        <v>274.37</v>
      </c>
      <c r="I2724" s="217"/>
      <c r="J2724" s="213"/>
      <c r="K2724" s="213"/>
      <c r="L2724" s="218"/>
      <c r="M2724" s="219"/>
      <c r="N2724" s="220"/>
      <c r="O2724" s="220"/>
      <c r="P2724" s="220"/>
      <c r="Q2724" s="220"/>
      <c r="R2724" s="220"/>
      <c r="S2724" s="220"/>
      <c r="T2724" s="221"/>
      <c r="AT2724" s="222" t="s">
        <v>296</v>
      </c>
      <c r="AU2724" s="222" t="s">
        <v>82</v>
      </c>
      <c r="AV2724" s="14" t="s">
        <v>93</v>
      </c>
      <c r="AW2724" s="14" t="s">
        <v>34</v>
      </c>
      <c r="AX2724" s="14" t="s">
        <v>73</v>
      </c>
      <c r="AY2724" s="222" t="s">
        <v>286</v>
      </c>
    </row>
    <row r="2725" spans="1:65" s="15" customFormat="1" ht="11.25">
      <c r="B2725" s="223"/>
      <c r="C2725" s="224"/>
      <c r="D2725" s="202" t="s">
        <v>296</v>
      </c>
      <c r="E2725" s="225" t="s">
        <v>21</v>
      </c>
      <c r="F2725" s="226" t="s">
        <v>3012</v>
      </c>
      <c r="G2725" s="224"/>
      <c r="H2725" s="225" t="s">
        <v>21</v>
      </c>
      <c r="I2725" s="227"/>
      <c r="J2725" s="224"/>
      <c r="K2725" s="224"/>
      <c r="L2725" s="228"/>
      <c r="M2725" s="229"/>
      <c r="N2725" s="230"/>
      <c r="O2725" s="230"/>
      <c r="P2725" s="230"/>
      <c r="Q2725" s="230"/>
      <c r="R2725" s="230"/>
      <c r="S2725" s="230"/>
      <c r="T2725" s="231"/>
      <c r="AT2725" s="232" t="s">
        <v>296</v>
      </c>
      <c r="AU2725" s="232" t="s">
        <v>82</v>
      </c>
      <c r="AV2725" s="15" t="s">
        <v>80</v>
      </c>
      <c r="AW2725" s="15" t="s">
        <v>34</v>
      </c>
      <c r="AX2725" s="15" t="s">
        <v>73</v>
      </c>
      <c r="AY2725" s="232" t="s">
        <v>286</v>
      </c>
    </row>
    <row r="2726" spans="1:65" s="13" customFormat="1" ht="11.25">
      <c r="B2726" s="200"/>
      <c r="C2726" s="201"/>
      <c r="D2726" s="202" t="s">
        <v>296</v>
      </c>
      <c r="E2726" s="203" t="s">
        <v>21</v>
      </c>
      <c r="F2726" s="204" t="s">
        <v>3013</v>
      </c>
      <c r="G2726" s="201"/>
      <c r="H2726" s="205">
        <v>261</v>
      </c>
      <c r="I2726" s="206"/>
      <c r="J2726" s="201"/>
      <c r="K2726" s="201"/>
      <c r="L2726" s="207"/>
      <c r="M2726" s="208"/>
      <c r="N2726" s="209"/>
      <c r="O2726" s="209"/>
      <c r="P2726" s="209"/>
      <c r="Q2726" s="209"/>
      <c r="R2726" s="209"/>
      <c r="S2726" s="209"/>
      <c r="T2726" s="210"/>
      <c r="AT2726" s="211" t="s">
        <v>296</v>
      </c>
      <c r="AU2726" s="211" t="s">
        <v>82</v>
      </c>
      <c r="AV2726" s="13" t="s">
        <v>82</v>
      </c>
      <c r="AW2726" s="13" t="s">
        <v>34</v>
      </c>
      <c r="AX2726" s="13" t="s">
        <v>73</v>
      </c>
      <c r="AY2726" s="211" t="s">
        <v>286</v>
      </c>
    </row>
    <row r="2727" spans="1:65" s="13" customFormat="1" ht="11.25">
      <c r="B2727" s="200"/>
      <c r="C2727" s="201"/>
      <c r="D2727" s="202" t="s">
        <v>296</v>
      </c>
      <c r="E2727" s="203" t="s">
        <v>21</v>
      </c>
      <c r="F2727" s="204" t="s">
        <v>3014</v>
      </c>
      <c r="G2727" s="201"/>
      <c r="H2727" s="205">
        <v>185</v>
      </c>
      <c r="I2727" s="206"/>
      <c r="J2727" s="201"/>
      <c r="K2727" s="201"/>
      <c r="L2727" s="207"/>
      <c r="M2727" s="208"/>
      <c r="N2727" s="209"/>
      <c r="O2727" s="209"/>
      <c r="P2727" s="209"/>
      <c r="Q2727" s="209"/>
      <c r="R2727" s="209"/>
      <c r="S2727" s="209"/>
      <c r="T2727" s="210"/>
      <c r="AT2727" s="211" t="s">
        <v>296</v>
      </c>
      <c r="AU2727" s="211" t="s">
        <v>82</v>
      </c>
      <c r="AV2727" s="13" t="s">
        <v>82</v>
      </c>
      <c r="AW2727" s="13" t="s">
        <v>34</v>
      </c>
      <c r="AX2727" s="13" t="s">
        <v>73</v>
      </c>
      <c r="AY2727" s="211" t="s">
        <v>286</v>
      </c>
    </row>
    <row r="2728" spans="1:65" s="14" customFormat="1" ht="11.25">
      <c r="B2728" s="212"/>
      <c r="C2728" s="213"/>
      <c r="D2728" s="202" t="s">
        <v>296</v>
      </c>
      <c r="E2728" s="214" t="s">
        <v>21</v>
      </c>
      <c r="F2728" s="215" t="s">
        <v>300</v>
      </c>
      <c r="G2728" s="213"/>
      <c r="H2728" s="216">
        <v>446</v>
      </c>
      <c r="I2728" s="217"/>
      <c r="J2728" s="213"/>
      <c r="K2728" s="213"/>
      <c r="L2728" s="218"/>
      <c r="M2728" s="219"/>
      <c r="N2728" s="220"/>
      <c r="O2728" s="220"/>
      <c r="P2728" s="220"/>
      <c r="Q2728" s="220"/>
      <c r="R2728" s="220"/>
      <c r="S2728" s="220"/>
      <c r="T2728" s="221"/>
      <c r="AT2728" s="222" t="s">
        <v>296</v>
      </c>
      <c r="AU2728" s="222" t="s">
        <v>82</v>
      </c>
      <c r="AV2728" s="14" t="s">
        <v>93</v>
      </c>
      <c r="AW2728" s="14" t="s">
        <v>34</v>
      </c>
      <c r="AX2728" s="14" t="s">
        <v>73</v>
      </c>
      <c r="AY2728" s="222" t="s">
        <v>286</v>
      </c>
    </row>
    <row r="2729" spans="1:65" s="16" customFormat="1" ht="11.25">
      <c r="B2729" s="233"/>
      <c r="C2729" s="234"/>
      <c r="D2729" s="202" t="s">
        <v>296</v>
      </c>
      <c r="E2729" s="235" t="s">
        <v>21</v>
      </c>
      <c r="F2729" s="236" t="s">
        <v>307</v>
      </c>
      <c r="G2729" s="234"/>
      <c r="H2729" s="237">
        <v>720.37</v>
      </c>
      <c r="I2729" s="238"/>
      <c r="J2729" s="234"/>
      <c r="K2729" s="234"/>
      <c r="L2729" s="239"/>
      <c r="M2729" s="240"/>
      <c r="N2729" s="241"/>
      <c r="O2729" s="241"/>
      <c r="P2729" s="241"/>
      <c r="Q2729" s="241"/>
      <c r="R2729" s="241"/>
      <c r="S2729" s="241"/>
      <c r="T2729" s="242"/>
      <c r="AT2729" s="243" t="s">
        <v>296</v>
      </c>
      <c r="AU2729" s="243" t="s">
        <v>82</v>
      </c>
      <c r="AV2729" s="16" t="s">
        <v>103</v>
      </c>
      <c r="AW2729" s="16" t="s">
        <v>34</v>
      </c>
      <c r="AX2729" s="16" t="s">
        <v>80</v>
      </c>
      <c r="AY2729" s="243" t="s">
        <v>286</v>
      </c>
    </row>
    <row r="2730" spans="1:65" s="2" customFormat="1" ht="16.5" customHeight="1">
      <c r="A2730" s="36"/>
      <c r="B2730" s="37"/>
      <c r="C2730" s="245" t="s">
        <v>3015</v>
      </c>
      <c r="D2730" s="245" t="s">
        <v>459</v>
      </c>
      <c r="E2730" s="246" t="s">
        <v>3016</v>
      </c>
      <c r="F2730" s="247" t="s">
        <v>3017</v>
      </c>
      <c r="G2730" s="248" t="s">
        <v>142</v>
      </c>
      <c r="H2730" s="249">
        <v>319.77800000000002</v>
      </c>
      <c r="I2730" s="250"/>
      <c r="J2730" s="251">
        <f>ROUND(I2730*H2730,2)</f>
        <v>0</v>
      </c>
      <c r="K2730" s="247" t="s">
        <v>292</v>
      </c>
      <c r="L2730" s="252"/>
      <c r="M2730" s="253" t="s">
        <v>21</v>
      </c>
      <c r="N2730" s="254" t="s">
        <v>44</v>
      </c>
      <c r="O2730" s="66"/>
      <c r="P2730" s="191">
        <f>O2730*H2730</f>
        <v>0</v>
      </c>
      <c r="Q2730" s="191">
        <v>2.2000000000000001E-3</v>
      </c>
      <c r="R2730" s="191">
        <f>Q2730*H2730</f>
        <v>0.70351160000000013</v>
      </c>
      <c r="S2730" s="191">
        <v>0</v>
      </c>
      <c r="T2730" s="192">
        <f>S2730*H2730</f>
        <v>0</v>
      </c>
      <c r="U2730" s="36"/>
      <c r="V2730" s="36"/>
      <c r="W2730" s="36"/>
      <c r="X2730" s="36"/>
      <c r="Y2730" s="36"/>
      <c r="Z2730" s="36"/>
      <c r="AA2730" s="36"/>
      <c r="AB2730" s="36"/>
      <c r="AC2730" s="36"/>
      <c r="AD2730" s="36"/>
      <c r="AE2730" s="36"/>
      <c r="AR2730" s="193" t="s">
        <v>607</v>
      </c>
      <c r="AT2730" s="193" t="s">
        <v>459</v>
      </c>
      <c r="AU2730" s="193" t="s">
        <v>82</v>
      </c>
      <c r="AY2730" s="19" t="s">
        <v>286</v>
      </c>
      <c r="BE2730" s="194">
        <f>IF(N2730="základní",J2730,0)</f>
        <v>0</v>
      </c>
      <c r="BF2730" s="194">
        <f>IF(N2730="snížená",J2730,0)</f>
        <v>0</v>
      </c>
      <c r="BG2730" s="194">
        <f>IF(N2730="zákl. přenesená",J2730,0)</f>
        <v>0</v>
      </c>
      <c r="BH2730" s="194">
        <f>IF(N2730="sníž. přenesená",J2730,0)</f>
        <v>0</v>
      </c>
      <c r="BI2730" s="194">
        <f>IF(N2730="nulová",J2730,0)</f>
        <v>0</v>
      </c>
      <c r="BJ2730" s="19" t="s">
        <v>80</v>
      </c>
      <c r="BK2730" s="194">
        <f>ROUND(I2730*H2730,2)</f>
        <v>0</v>
      </c>
      <c r="BL2730" s="19" t="s">
        <v>415</v>
      </c>
      <c r="BM2730" s="193" t="s">
        <v>3018</v>
      </c>
    </row>
    <row r="2731" spans="1:65" s="13" customFormat="1" ht="11.25">
      <c r="B2731" s="200"/>
      <c r="C2731" s="201"/>
      <c r="D2731" s="202" t="s">
        <v>296</v>
      </c>
      <c r="E2731" s="203" t="s">
        <v>21</v>
      </c>
      <c r="F2731" s="204" t="s">
        <v>3019</v>
      </c>
      <c r="G2731" s="201"/>
      <c r="H2731" s="205">
        <v>274.37</v>
      </c>
      <c r="I2731" s="206"/>
      <c r="J2731" s="201"/>
      <c r="K2731" s="201"/>
      <c r="L2731" s="207"/>
      <c r="M2731" s="208"/>
      <c r="N2731" s="209"/>
      <c r="O2731" s="209"/>
      <c r="P2731" s="209"/>
      <c r="Q2731" s="209"/>
      <c r="R2731" s="209"/>
      <c r="S2731" s="209"/>
      <c r="T2731" s="210"/>
      <c r="AT2731" s="211" t="s">
        <v>296</v>
      </c>
      <c r="AU2731" s="211" t="s">
        <v>82</v>
      </c>
      <c r="AV2731" s="13" t="s">
        <v>82</v>
      </c>
      <c r="AW2731" s="13" t="s">
        <v>34</v>
      </c>
      <c r="AX2731" s="13" t="s">
        <v>73</v>
      </c>
      <c r="AY2731" s="211" t="s">
        <v>286</v>
      </c>
    </row>
    <row r="2732" spans="1:65" s="14" customFormat="1" ht="11.25">
      <c r="B2732" s="212"/>
      <c r="C2732" s="213"/>
      <c r="D2732" s="202" t="s">
        <v>296</v>
      </c>
      <c r="E2732" s="214" t="s">
        <v>21</v>
      </c>
      <c r="F2732" s="215" t="s">
        <v>300</v>
      </c>
      <c r="G2732" s="213"/>
      <c r="H2732" s="216">
        <v>274.37</v>
      </c>
      <c r="I2732" s="217"/>
      <c r="J2732" s="213"/>
      <c r="K2732" s="213"/>
      <c r="L2732" s="218"/>
      <c r="M2732" s="219"/>
      <c r="N2732" s="220"/>
      <c r="O2732" s="220"/>
      <c r="P2732" s="220"/>
      <c r="Q2732" s="220"/>
      <c r="R2732" s="220"/>
      <c r="S2732" s="220"/>
      <c r="T2732" s="221"/>
      <c r="AT2732" s="222" t="s">
        <v>296</v>
      </c>
      <c r="AU2732" s="222" t="s">
        <v>82</v>
      </c>
      <c r="AV2732" s="14" t="s">
        <v>93</v>
      </c>
      <c r="AW2732" s="14" t="s">
        <v>34</v>
      </c>
      <c r="AX2732" s="14" t="s">
        <v>80</v>
      </c>
      <c r="AY2732" s="222" t="s">
        <v>286</v>
      </c>
    </row>
    <row r="2733" spans="1:65" s="13" customFormat="1" ht="11.25">
      <c r="B2733" s="200"/>
      <c r="C2733" s="201"/>
      <c r="D2733" s="202" t="s">
        <v>296</v>
      </c>
      <c r="E2733" s="201"/>
      <c r="F2733" s="204" t="s">
        <v>3020</v>
      </c>
      <c r="G2733" s="201"/>
      <c r="H2733" s="205">
        <v>319.77800000000002</v>
      </c>
      <c r="I2733" s="206"/>
      <c r="J2733" s="201"/>
      <c r="K2733" s="201"/>
      <c r="L2733" s="207"/>
      <c r="M2733" s="208"/>
      <c r="N2733" s="209"/>
      <c r="O2733" s="209"/>
      <c r="P2733" s="209"/>
      <c r="Q2733" s="209"/>
      <c r="R2733" s="209"/>
      <c r="S2733" s="209"/>
      <c r="T2733" s="210"/>
      <c r="AT2733" s="211" t="s">
        <v>296</v>
      </c>
      <c r="AU2733" s="211" t="s">
        <v>82</v>
      </c>
      <c r="AV2733" s="13" t="s">
        <v>82</v>
      </c>
      <c r="AW2733" s="13" t="s">
        <v>4</v>
      </c>
      <c r="AX2733" s="13" t="s">
        <v>80</v>
      </c>
      <c r="AY2733" s="211" t="s">
        <v>286</v>
      </c>
    </row>
    <row r="2734" spans="1:65" s="2" customFormat="1" ht="21.75" customHeight="1">
      <c r="A2734" s="36"/>
      <c r="B2734" s="37"/>
      <c r="C2734" s="245" t="s">
        <v>3021</v>
      </c>
      <c r="D2734" s="245" t="s">
        <v>459</v>
      </c>
      <c r="E2734" s="246" t="s">
        <v>3022</v>
      </c>
      <c r="F2734" s="247" t="s">
        <v>3023</v>
      </c>
      <c r="G2734" s="248" t="s">
        <v>142</v>
      </c>
      <c r="H2734" s="249">
        <v>519.81299999999999</v>
      </c>
      <c r="I2734" s="250"/>
      <c r="J2734" s="251">
        <f>ROUND(I2734*H2734,2)</f>
        <v>0</v>
      </c>
      <c r="K2734" s="247" t="s">
        <v>292</v>
      </c>
      <c r="L2734" s="252"/>
      <c r="M2734" s="253" t="s">
        <v>21</v>
      </c>
      <c r="N2734" s="254" t="s">
        <v>44</v>
      </c>
      <c r="O2734" s="66"/>
      <c r="P2734" s="191">
        <f>O2734*H2734</f>
        <v>0</v>
      </c>
      <c r="Q2734" s="191">
        <v>2.2300000000000002E-3</v>
      </c>
      <c r="R2734" s="191">
        <f>Q2734*H2734</f>
        <v>1.1591829900000001</v>
      </c>
      <c r="S2734" s="191">
        <v>0</v>
      </c>
      <c r="T2734" s="192">
        <f>S2734*H2734</f>
        <v>0</v>
      </c>
      <c r="U2734" s="36"/>
      <c r="V2734" s="36"/>
      <c r="W2734" s="36"/>
      <c r="X2734" s="36"/>
      <c r="Y2734" s="36"/>
      <c r="Z2734" s="36"/>
      <c r="AA2734" s="36"/>
      <c r="AB2734" s="36"/>
      <c r="AC2734" s="36"/>
      <c r="AD2734" s="36"/>
      <c r="AE2734" s="36"/>
      <c r="AR2734" s="193" t="s">
        <v>607</v>
      </c>
      <c r="AT2734" s="193" t="s">
        <v>459</v>
      </c>
      <c r="AU2734" s="193" t="s">
        <v>82</v>
      </c>
      <c r="AY2734" s="19" t="s">
        <v>286</v>
      </c>
      <c r="BE2734" s="194">
        <f>IF(N2734="základní",J2734,0)</f>
        <v>0</v>
      </c>
      <c r="BF2734" s="194">
        <f>IF(N2734="snížená",J2734,0)</f>
        <v>0</v>
      </c>
      <c r="BG2734" s="194">
        <f>IF(N2734="zákl. přenesená",J2734,0)</f>
        <v>0</v>
      </c>
      <c r="BH2734" s="194">
        <f>IF(N2734="sníž. přenesená",J2734,0)</f>
        <v>0</v>
      </c>
      <c r="BI2734" s="194">
        <f>IF(N2734="nulová",J2734,0)</f>
        <v>0</v>
      </c>
      <c r="BJ2734" s="19" t="s">
        <v>80</v>
      </c>
      <c r="BK2734" s="194">
        <f>ROUND(I2734*H2734,2)</f>
        <v>0</v>
      </c>
      <c r="BL2734" s="19" t="s">
        <v>415</v>
      </c>
      <c r="BM2734" s="193" t="s">
        <v>3024</v>
      </c>
    </row>
    <row r="2735" spans="1:65" s="13" customFormat="1" ht="11.25">
      <c r="B2735" s="200"/>
      <c r="C2735" s="201"/>
      <c r="D2735" s="202" t="s">
        <v>296</v>
      </c>
      <c r="E2735" s="203" t="s">
        <v>21</v>
      </c>
      <c r="F2735" s="204" t="s">
        <v>3025</v>
      </c>
      <c r="G2735" s="201"/>
      <c r="H2735" s="205">
        <v>446</v>
      </c>
      <c r="I2735" s="206"/>
      <c r="J2735" s="201"/>
      <c r="K2735" s="201"/>
      <c r="L2735" s="207"/>
      <c r="M2735" s="208"/>
      <c r="N2735" s="209"/>
      <c r="O2735" s="209"/>
      <c r="P2735" s="209"/>
      <c r="Q2735" s="209"/>
      <c r="R2735" s="209"/>
      <c r="S2735" s="209"/>
      <c r="T2735" s="210"/>
      <c r="AT2735" s="211" t="s">
        <v>296</v>
      </c>
      <c r="AU2735" s="211" t="s">
        <v>82</v>
      </c>
      <c r="AV2735" s="13" t="s">
        <v>82</v>
      </c>
      <c r="AW2735" s="13" t="s">
        <v>34</v>
      </c>
      <c r="AX2735" s="13" t="s">
        <v>73</v>
      </c>
      <c r="AY2735" s="211" t="s">
        <v>286</v>
      </c>
    </row>
    <row r="2736" spans="1:65" s="14" customFormat="1" ht="11.25">
      <c r="B2736" s="212"/>
      <c r="C2736" s="213"/>
      <c r="D2736" s="202" t="s">
        <v>296</v>
      </c>
      <c r="E2736" s="214" t="s">
        <v>21</v>
      </c>
      <c r="F2736" s="215" t="s">
        <v>300</v>
      </c>
      <c r="G2736" s="213"/>
      <c r="H2736" s="216">
        <v>446</v>
      </c>
      <c r="I2736" s="217"/>
      <c r="J2736" s="213"/>
      <c r="K2736" s="213"/>
      <c r="L2736" s="218"/>
      <c r="M2736" s="219"/>
      <c r="N2736" s="220"/>
      <c r="O2736" s="220"/>
      <c r="P2736" s="220"/>
      <c r="Q2736" s="220"/>
      <c r="R2736" s="220"/>
      <c r="S2736" s="220"/>
      <c r="T2736" s="221"/>
      <c r="AT2736" s="222" t="s">
        <v>296</v>
      </c>
      <c r="AU2736" s="222" t="s">
        <v>82</v>
      </c>
      <c r="AV2736" s="14" t="s">
        <v>93</v>
      </c>
      <c r="AW2736" s="14" t="s">
        <v>34</v>
      </c>
      <c r="AX2736" s="14" t="s">
        <v>80</v>
      </c>
      <c r="AY2736" s="222" t="s">
        <v>286</v>
      </c>
    </row>
    <row r="2737" spans="1:65" s="13" customFormat="1" ht="11.25">
      <c r="B2737" s="200"/>
      <c r="C2737" s="201"/>
      <c r="D2737" s="202" t="s">
        <v>296</v>
      </c>
      <c r="E2737" s="201"/>
      <c r="F2737" s="204" t="s">
        <v>3026</v>
      </c>
      <c r="G2737" s="201"/>
      <c r="H2737" s="205">
        <v>519.81299999999999</v>
      </c>
      <c r="I2737" s="206"/>
      <c r="J2737" s="201"/>
      <c r="K2737" s="201"/>
      <c r="L2737" s="207"/>
      <c r="M2737" s="208"/>
      <c r="N2737" s="209"/>
      <c r="O2737" s="209"/>
      <c r="P2737" s="209"/>
      <c r="Q2737" s="209"/>
      <c r="R2737" s="209"/>
      <c r="S2737" s="209"/>
      <c r="T2737" s="210"/>
      <c r="AT2737" s="211" t="s">
        <v>296</v>
      </c>
      <c r="AU2737" s="211" t="s">
        <v>82</v>
      </c>
      <c r="AV2737" s="13" t="s">
        <v>82</v>
      </c>
      <c r="AW2737" s="13" t="s">
        <v>4</v>
      </c>
      <c r="AX2737" s="13" t="s">
        <v>80</v>
      </c>
      <c r="AY2737" s="211" t="s">
        <v>286</v>
      </c>
    </row>
    <row r="2738" spans="1:65" s="2" customFormat="1" ht="24.2" customHeight="1">
      <c r="A2738" s="36"/>
      <c r="B2738" s="37"/>
      <c r="C2738" s="182" t="s">
        <v>3027</v>
      </c>
      <c r="D2738" s="182" t="s">
        <v>288</v>
      </c>
      <c r="E2738" s="183" t="s">
        <v>3028</v>
      </c>
      <c r="F2738" s="184" t="s">
        <v>3029</v>
      </c>
      <c r="G2738" s="185" t="s">
        <v>142</v>
      </c>
      <c r="H2738" s="186">
        <v>58.88</v>
      </c>
      <c r="I2738" s="187"/>
      <c r="J2738" s="188">
        <f>ROUND(I2738*H2738,2)</f>
        <v>0</v>
      </c>
      <c r="K2738" s="184" t="s">
        <v>292</v>
      </c>
      <c r="L2738" s="41"/>
      <c r="M2738" s="189" t="s">
        <v>21</v>
      </c>
      <c r="N2738" s="190" t="s">
        <v>44</v>
      </c>
      <c r="O2738" s="66"/>
      <c r="P2738" s="191">
        <f>O2738*H2738</f>
        <v>0</v>
      </c>
      <c r="Q2738" s="191">
        <v>0</v>
      </c>
      <c r="R2738" s="191">
        <f>Q2738*H2738</f>
        <v>0</v>
      </c>
      <c r="S2738" s="191">
        <v>0</v>
      </c>
      <c r="T2738" s="192">
        <f>S2738*H2738</f>
        <v>0</v>
      </c>
      <c r="U2738" s="36"/>
      <c r="V2738" s="36"/>
      <c r="W2738" s="36"/>
      <c r="X2738" s="36"/>
      <c r="Y2738" s="36"/>
      <c r="Z2738" s="36"/>
      <c r="AA2738" s="36"/>
      <c r="AB2738" s="36"/>
      <c r="AC2738" s="36"/>
      <c r="AD2738" s="36"/>
      <c r="AE2738" s="36"/>
      <c r="AR2738" s="193" t="s">
        <v>415</v>
      </c>
      <c r="AT2738" s="193" t="s">
        <v>288</v>
      </c>
      <c r="AU2738" s="193" t="s">
        <v>82</v>
      </c>
      <c r="AY2738" s="19" t="s">
        <v>286</v>
      </c>
      <c r="BE2738" s="194">
        <f>IF(N2738="základní",J2738,0)</f>
        <v>0</v>
      </c>
      <c r="BF2738" s="194">
        <f>IF(N2738="snížená",J2738,0)</f>
        <v>0</v>
      </c>
      <c r="BG2738" s="194">
        <f>IF(N2738="zákl. přenesená",J2738,0)</f>
        <v>0</v>
      </c>
      <c r="BH2738" s="194">
        <f>IF(N2738="sníž. přenesená",J2738,0)</f>
        <v>0</v>
      </c>
      <c r="BI2738" s="194">
        <f>IF(N2738="nulová",J2738,0)</f>
        <v>0</v>
      </c>
      <c r="BJ2738" s="19" t="s">
        <v>80</v>
      </c>
      <c r="BK2738" s="194">
        <f>ROUND(I2738*H2738,2)</f>
        <v>0</v>
      </c>
      <c r="BL2738" s="19" t="s">
        <v>415</v>
      </c>
      <c r="BM2738" s="193" t="s">
        <v>3030</v>
      </c>
    </row>
    <row r="2739" spans="1:65" s="2" customFormat="1" ht="11.25">
      <c r="A2739" s="36"/>
      <c r="B2739" s="37"/>
      <c r="C2739" s="38"/>
      <c r="D2739" s="195" t="s">
        <v>294</v>
      </c>
      <c r="E2739" s="38"/>
      <c r="F2739" s="196" t="s">
        <v>3031</v>
      </c>
      <c r="G2739" s="38"/>
      <c r="H2739" s="38"/>
      <c r="I2739" s="197"/>
      <c r="J2739" s="38"/>
      <c r="K2739" s="38"/>
      <c r="L2739" s="41"/>
      <c r="M2739" s="198"/>
      <c r="N2739" s="199"/>
      <c r="O2739" s="66"/>
      <c r="P2739" s="66"/>
      <c r="Q2739" s="66"/>
      <c r="R2739" s="66"/>
      <c r="S2739" s="66"/>
      <c r="T2739" s="67"/>
      <c r="U2739" s="36"/>
      <c r="V2739" s="36"/>
      <c r="W2739" s="36"/>
      <c r="X2739" s="36"/>
      <c r="Y2739" s="36"/>
      <c r="Z2739" s="36"/>
      <c r="AA2739" s="36"/>
      <c r="AB2739" s="36"/>
      <c r="AC2739" s="36"/>
      <c r="AD2739" s="36"/>
      <c r="AE2739" s="36"/>
      <c r="AT2739" s="19" t="s">
        <v>294</v>
      </c>
      <c r="AU2739" s="19" t="s">
        <v>82</v>
      </c>
    </row>
    <row r="2740" spans="1:65" s="13" customFormat="1" ht="11.25">
      <c r="B2740" s="200"/>
      <c r="C2740" s="201"/>
      <c r="D2740" s="202" t="s">
        <v>296</v>
      </c>
      <c r="E2740" s="203" t="s">
        <v>21</v>
      </c>
      <c r="F2740" s="204" t="s">
        <v>3032</v>
      </c>
      <c r="G2740" s="201"/>
      <c r="H2740" s="205">
        <v>4.4000000000000004</v>
      </c>
      <c r="I2740" s="206"/>
      <c r="J2740" s="201"/>
      <c r="K2740" s="201"/>
      <c r="L2740" s="207"/>
      <c r="M2740" s="208"/>
      <c r="N2740" s="209"/>
      <c r="O2740" s="209"/>
      <c r="P2740" s="209"/>
      <c r="Q2740" s="209"/>
      <c r="R2740" s="209"/>
      <c r="S2740" s="209"/>
      <c r="T2740" s="210"/>
      <c r="AT2740" s="211" t="s">
        <v>296</v>
      </c>
      <c r="AU2740" s="211" t="s">
        <v>82</v>
      </c>
      <c r="AV2740" s="13" t="s">
        <v>82</v>
      </c>
      <c r="AW2740" s="13" t="s">
        <v>34</v>
      </c>
      <c r="AX2740" s="13" t="s">
        <v>73</v>
      </c>
      <c r="AY2740" s="211" t="s">
        <v>286</v>
      </c>
    </row>
    <row r="2741" spans="1:65" s="13" customFormat="1" ht="11.25">
      <c r="B2741" s="200"/>
      <c r="C2741" s="201"/>
      <c r="D2741" s="202" t="s">
        <v>296</v>
      </c>
      <c r="E2741" s="203" t="s">
        <v>21</v>
      </c>
      <c r="F2741" s="204" t="s">
        <v>3033</v>
      </c>
      <c r="G2741" s="201"/>
      <c r="H2741" s="205">
        <v>37.6</v>
      </c>
      <c r="I2741" s="206"/>
      <c r="J2741" s="201"/>
      <c r="K2741" s="201"/>
      <c r="L2741" s="207"/>
      <c r="M2741" s="208"/>
      <c r="N2741" s="209"/>
      <c r="O2741" s="209"/>
      <c r="P2741" s="209"/>
      <c r="Q2741" s="209"/>
      <c r="R2741" s="209"/>
      <c r="S2741" s="209"/>
      <c r="T2741" s="210"/>
      <c r="AT2741" s="211" t="s">
        <v>296</v>
      </c>
      <c r="AU2741" s="211" t="s">
        <v>82</v>
      </c>
      <c r="AV2741" s="13" t="s">
        <v>82</v>
      </c>
      <c r="AW2741" s="13" t="s">
        <v>34</v>
      </c>
      <c r="AX2741" s="13" t="s">
        <v>73</v>
      </c>
      <c r="AY2741" s="211" t="s">
        <v>286</v>
      </c>
    </row>
    <row r="2742" spans="1:65" s="13" customFormat="1" ht="11.25">
      <c r="B2742" s="200"/>
      <c r="C2742" s="201"/>
      <c r="D2742" s="202" t="s">
        <v>296</v>
      </c>
      <c r="E2742" s="203" t="s">
        <v>21</v>
      </c>
      <c r="F2742" s="204" t="s">
        <v>3034</v>
      </c>
      <c r="G2742" s="201"/>
      <c r="H2742" s="205">
        <v>16.88</v>
      </c>
      <c r="I2742" s="206"/>
      <c r="J2742" s="201"/>
      <c r="K2742" s="201"/>
      <c r="L2742" s="207"/>
      <c r="M2742" s="208"/>
      <c r="N2742" s="209"/>
      <c r="O2742" s="209"/>
      <c r="P2742" s="209"/>
      <c r="Q2742" s="209"/>
      <c r="R2742" s="209"/>
      <c r="S2742" s="209"/>
      <c r="T2742" s="210"/>
      <c r="AT2742" s="211" t="s">
        <v>296</v>
      </c>
      <c r="AU2742" s="211" t="s">
        <v>82</v>
      </c>
      <c r="AV2742" s="13" t="s">
        <v>82</v>
      </c>
      <c r="AW2742" s="13" t="s">
        <v>34</v>
      </c>
      <c r="AX2742" s="13" t="s">
        <v>73</v>
      </c>
      <c r="AY2742" s="211" t="s">
        <v>286</v>
      </c>
    </row>
    <row r="2743" spans="1:65" s="14" customFormat="1" ht="11.25">
      <c r="B2743" s="212"/>
      <c r="C2743" s="213"/>
      <c r="D2743" s="202" t="s">
        <v>296</v>
      </c>
      <c r="E2743" s="214" t="s">
        <v>21</v>
      </c>
      <c r="F2743" s="215" t="s">
        <v>300</v>
      </c>
      <c r="G2743" s="213"/>
      <c r="H2743" s="216">
        <v>58.88</v>
      </c>
      <c r="I2743" s="217"/>
      <c r="J2743" s="213"/>
      <c r="K2743" s="213"/>
      <c r="L2743" s="218"/>
      <c r="M2743" s="219"/>
      <c r="N2743" s="220"/>
      <c r="O2743" s="220"/>
      <c r="P2743" s="220"/>
      <c r="Q2743" s="220"/>
      <c r="R2743" s="220"/>
      <c r="S2743" s="220"/>
      <c r="T2743" s="221"/>
      <c r="AT2743" s="222" t="s">
        <v>296</v>
      </c>
      <c r="AU2743" s="222" t="s">
        <v>82</v>
      </c>
      <c r="AV2743" s="14" t="s">
        <v>93</v>
      </c>
      <c r="AW2743" s="14" t="s">
        <v>34</v>
      </c>
      <c r="AX2743" s="14" t="s">
        <v>80</v>
      </c>
      <c r="AY2743" s="222" t="s">
        <v>286</v>
      </c>
    </row>
    <row r="2744" spans="1:65" s="2" customFormat="1" ht="16.5" customHeight="1">
      <c r="A2744" s="36"/>
      <c r="B2744" s="37"/>
      <c r="C2744" s="245" t="s">
        <v>3035</v>
      </c>
      <c r="D2744" s="245" t="s">
        <v>459</v>
      </c>
      <c r="E2744" s="246" t="s">
        <v>3016</v>
      </c>
      <c r="F2744" s="247" t="s">
        <v>3017</v>
      </c>
      <c r="G2744" s="248" t="s">
        <v>142</v>
      </c>
      <c r="H2744" s="249">
        <v>68.625</v>
      </c>
      <c r="I2744" s="250"/>
      <c r="J2744" s="251">
        <f>ROUND(I2744*H2744,2)</f>
        <v>0</v>
      </c>
      <c r="K2744" s="247" t="s">
        <v>292</v>
      </c>
      <c r="L2744" s="252"/>
      <c r="M2744" s="253" t="s">
        <v>21</v>
      </c>
      <c r="N2744" s="254" t="s">
        <v>44</v>
      </c>
      <c r="O2744" s="66"/>
      <c r="P2744" s="191">
        <f>O2744*H2744</f>
        <v>0</v>
      </c>
      <c r="Q2744" s="191">
        <v>2.2000000000000001E-3</v>
      </c>
      <c r="R2744" s="191">
        <f>Q2744*H2744</f>
        <v>0.150975</v>
      </c>
      <c r="S2744" s="191">
        <v>0</v>
      </c>
      <c r="T2744" s="192">
        <f>S2744*H2744</f>
        <v>0</v>
      </c>
      <c r="U2744" s="36"/>
      <c r="V2744" s="36"/>
      <c r="W2744" s="36"/>
      <c r="X2744" s="36"/>
      <c r="Y2744" s="36"/>
      <c r="Z2744" s="36"/>
      <c r="AA2744" s="36"/>
      <c r="AB2744" s="36"/>
      <c r="AC2744" s="36"/>
      <c r="AD2744" s="36"/>
      <c r="AE2744" s="36"/>
      <c r="AR2744" s="193" t="s">
        <v>607</v>
      </c>
      <c r="AT2744" s="193" t="s">
        <v>459</v>
      </c>
      <c r="AU2744" s="193" t="s">
        <v>82</v>
      </c>
      <c r="AY2744" s="19" t="s">
        <v>286</v>
      </c>
      <c r="BE2744" s="194">
        <f>IF(N2744="základní",J2744,0)</f>
        <v>0</v>
      </c>
      <c r="BF2744" s="194">
        <f>IF(N2744="snížená",J2744,0)</f>
        <v>0</v>
      </c>
      <c r="BG2744" s="194">
        <f>IF(N2744="zákl. přenesená",J2744,0)</f>
        <v>0</v>
      </c>
      <c r="BH2744" s="194">
        <f>IF(N2744="sníž. přenesená",J2744,0)</f>
        <v>0</v>
      </c>
      <c r="BI2744" s="194">
        <f>IF(N2744="nulová",J2744,0)</f>
        <v>0</v>
      </c>
      <c r="BJ2744" s="19" t="s">
        <v>80</v>
      </c>
      <c r="BK2744" s="194">
        <f>ROUND(I2744*H2744,2)</f>
        <v>0</v>
      </c>
      <c r="BL2744" s="19" t="s">
        <v>415</v>
      </c>
      <c r="BM2744" s="193" t="s">
        <v>3036</v>
      </c>
    </row>
    <row r="2745" spans="1:65" s="13" customFormat="1" ht="11.25">
      <c r="B2745" s="200"/>
      <c r="C2745" s="201"/>
      <c r="D2745" s="202" t="s">
        <v>296</v>
      </c>
      <c r="E2745" s="201"/>
      <c r="F2745" s="204" t="s">
        <v>3037</v>
      </c>
      <c r="G2745" s="201"/>
      <c r="H2745" s="205">
        <v>68.625</v>
      </c>
      <c r="I2745" s="206"/>
      <c r="J2745" s="201"/>
      <c r="K2745" s="201"/>
      <c r="L2745" s="207"/>
      <c r="M2745" s="208"/>
      <c r="N2745" s="209"/>
      <c r="O2745" s="209"/>
      <c r="P2745" s="209"/>
      <c r="Q2745" s="209"/>
      <c r="R2745" s="209"/>
      <c r="S2745" s="209"/>
      <c r="T2745" s="210"/>
      <c r="AT2745" s="211" t="s">
        <v>296</v>
      </c>
      <c r="AU2745" s="211" t="s">
        <v>82</v>
      </c>
      <c r="AV2745" s="13" t="s">
        <v>82</v>
      </c>
      <c r="AW2745" s="13" t="s">
        <v>4</v>
      </c>
      <c r="AX2745" s="13" t="s">
        <v>80</v>
      </c>
      <c r="AY2745" s="211" t="s">
        <v>286</v>
      </c>
    </row>
    <row r="2746" spans="1:65" s="2" customFormat="1" ht="24.2" customHeight="1">
      <c r="A2746" s="36"/>
      <c r="B2746" s="37"/>
      <c r="C2746" s="182" t="s">
        <v>3038</v>
      </c>
      <c r="D2746" s="182" t="s">
        <v>288</v>
      </c>
      <c r="E2746" s="183" t="s">
        <v>3039</v>
      </c>
      <c r="F2746" s="184" t="s">
        <v>3040</v>
      </c>
      <c r="G2746" s="185" t="s">
        <v>129</v>
      </c>
      <c r="H2746" s="186">
        <v>110.9</v>
      </c>
      <c r="I2746" s="187"/>
      <c r="J2746" s="188">
        <f>ROUND(I2746*H2746,2)</f>
        <v>0</v>
      </c>
      <c r="K2746" s="184" t="s">
        <v>473</v>
      </c>
      <c r="L2746" s="41"/>
      <c r="M2746" s="189" t="s">
        <v>21</v>
      </c>
      <c r="N2746" s="190" t="s">
        <v>44</v>
      </c>
      <c r="O2746" s="66"/>
      <c r="P2746" s="191">
        <f>O2746*H2746</f>
        <v>0</v>
      </c>
      <c r="Q2746" s="191">
        <v>5.4000000000000001E-4</v>
      </c>
      <c r="R2746" s="191">
        <f>Q2746*H2746</f>
        <v>5.9886000000000002E-2</v>
      </c>
      <c r="S2746" s="191">
        <v>0</v>
      </c>
      <c r="T2746" s="192">
        <f>S2746*H2746</f>
        <v>0</v>
      </c>
      <c r="U2746" s="36"/>
      <c r="V2746" s="36"/>
      <c r="W2746" s="36"/>
      <c r="X2746" s="36"/>
      <c r="Y2746" s="36"/>
      <c r="Z2746" s="36"/>
      <c r="AA2746" s="36"/>
      <c r="AB2746" s="36"/>
      <c r="AC2746" s="36"/>
      <c r="AD2746" s="36"/>
      <c r="AE2746" s="36"/>
      <c r="AR2746" s="193" t="s">
        <v>415</v>
      </c>
      <c r="AT2746" s="193" t="s">
        <v>288</v>
      </c>
      <c r="AU2746" s="193" t="s">
        <v>82</v>
      </c>
      <c r="AY2746" s="19" t="s">
        <v>286</v>
      </c>
      <c r="BE2746" s="194">
        <f>IF(N2746="základní",J2746,0)</f>
        <v>0</v>
      </c>
      <c r="BF2746" s="194">
        <f>IF(N2746="snížená",J2746,0)</f>
        <v>0</v>
      </c>
      <c r="BG2746" s="194">
        <f>IF(N2746="zákl. přenesená",J2746,0)</f>
        <v>0</v>
      </c>
      <c r="BH2746" s="194">
        <f>IF(N2746="sníž. přenesená",J2746,0)</f>
        <v>0</v>
      </c>
      <c r="BI2746" s="194">
        <f>IF(N2746="nulová",J2746,0)</f>
        <v>0</v>
      </c>
      <c r="BJ2746" s="19" t="s">
        <v>80</v>
      </c>
      <c r="BK2746" s="194">
        <f>ROUND(I2746*H2746,2)</f>
        <v>0</v>
      </c>
      <c r="BL2746" s="19" t="s">
        <v>415</v>
      </c>
      <c r="BM2746" s="193" t="s">
        <v>3041</v>
      </c>
    </row>
    <row r="2747" spans="1:65" s="13" customFormat="1" ht="11.25">
      <c r="B2747" s="200"/>
      <c r="C2747" s="201"/>
      <c r="D2747" s="202" t="s">
        <v>296</v>
      </c>
      <c r="E2747" s="203" t="s">
        <v>21</v>
      </c>
      <c r="F2747" s="204" t="s">
        <v>3042</v>
      </c>
      <c r="G2747" s="201"/>
      <c r="H2747" s="205">
        <v>110.9</v>
      </c>
      <c r="I2747" s="206"/>
      <c r="J2747" s="201"/>
      <c r="K2747" s="201"/>
      <c r="L2747" s="207"/>
      <c r="M2747" s="208"/>
      <c r="N2747" s="209"/>
      <c r="O2747" s="209"/>
      <c r="P2747" s="209"/>
      <c r="Q2747" s="209"/>
      <c r="R2747" s="209"/>
      <c r="S2747" s="209"/>
      <c r="T2747" s="210"/>
      <c r="AT2747" s="211" t="s">
        <v>296</v>
      </c>
      <c r="AU2747" s="211" t="s">
        <v>82</v>
      </c>
      <c r="AV2747" s="13" t="s">
        <v>82</v>
      </c>
      <c r="AW2747" s="13" t="s">
        <v>34</v>
      </c>
      <c r="AX2747" s="13" t="s">
        <v>73</v>
      </c>
      <c r="AY2747" s="211" t="s">
        <v>286</v>
      </c>
    </row>
    <row r="2748" spans="1:65" s="14" customFormat="1" ht="11.25">
      <c r="B2748" s="212"/>
      <c r="C2748" s="213"/>
      <c r="D2748" s="202" t="s">
        <v>296</v>
      </c>
      <c r="E2748" s="214" t="s">
        <v>21</v>
      </c>
      <c r="F2748" s="215" t="s">
        <v>300</v>
      </c>
      <c r="G2748" s="213"/>
      <c r="H2748" s="216">
        <v>110.9</v>
      </c>
      <c r="I2748" s="217"/>
      <c r="J2748" s="213"/>
      <c r="K2748" s="213"/>
      <c r="L2748" s="218"/>
      <c r="M2748" s="219"/>
      <c r="N2748" s="220"/>
      <c r="O2748" s="220"/>
      <c r="P2748" s="220"/>
      <c r="Q2748" s="220"/>
      <c r="R2748" s="220"/>
      <c r="S2748" s="220"/>
      <c r="T2748" s="221"/>
      <c r="AT2748" s="222" t="s">
        <v>296</v>
      </c>
      <c r="AU2748" s="222" t="s">
        <v>82</v>
      </c>
      <c r="AV2748" s="14" t="s">
        <v>93</v>
      </c>
      <c r="AW2748" s="14" t="s">
        <v>34</v>
      </c>
      <c r="AX2748" s="14" t="s">
        <v>80</v>
      </c>
      <c r="AY2748" s="222" t="s">
        <v>286</v>
      </c>
    </row>
    <row r="2749" spans="1:65" s="2" customFormat="1" ht="24.2" customHeight="1">
      <c r="A2749" s="36"/>
      <c r="B2749" s="37"/>
      <c r="C2749" s="182" t="s">
        <v>3043</v>
      </c>
      <c r="D2749" s="182" t="s">
        <v>288</v>
      </c>
      <c r="E2749" s="183" t="s">
        <v>3044</v>
      </c>
      <c r="F2749" s="184" t="s">
        <v>3045</v>
      </c>
      <c r="G2749" s="185" t="s">
        <v>129</v>
      </c>
      <c r="H2749" s="186">
        <v>98.5</v>
      </c>
      <c r="I2749" s="187"/>
      <c r="J2749" s="188">
        <f>ROUND(I2749*H2749,2)</f>
        <v>0</v>
      </c>
      <c r="K2749" s="184" t="s">
        <v>473</v>
      </c>
      <c r="L2749" s="41"/>
      <c r="M2749" s="189" t="s">
        <v>21</v>
      </c>
      <c r="N2749" s="190" t="s">
        <v>44</v>
      </c>
      <c r="O2749" s="66"/>
      <c r="P2749" s="191">
        <f>O2749*H2749</f>
        <v>0</v>
      </c>
      <c r="Q2749" s="191">
        <v>5.4000000000000001E-4</v>
      </c>
      <c r="R2749" s="191">
        <f>Q2749*H2749</f>
        <v>5.3190000000000001E-2</v>
      </c>
      <c r="S2749" s="191">
        <v>0</v>
      </c>
      <c r="T2749" s="192">
        <f>S2749*H2749</f>
        <v>0</v>
      </c>
      <c r="U2749" s="36"/>
      <c r="V2749" s="36"/>
      <c r="W2749" s="36"/>
      <c r="X2749" s="36"/>
      <c r="Y2749" s="36"/>
      <c r="Z2749" s="36"/>
      <c r="AA2749" s="36"/>
      <c r="AB2749" s="36"/>
      <c r="AC2749" s="36"/>
      <c r="AD2749" s="36"/>
      <c r="AE2749" s="36"/>
      <c r="AR2749" s="193" t="s">
        <v>415</v>
      </c>
      <c r="AT2749" s="193" t="s">
        <v>288</v>
      </c>
      <c r="AU2749" s="193" t="s">
        <v>82</v>
      </c>
      <c r="AY2749" s="19" t="s">
        <v>286</v>
      </c>
      <c r="BE2749" s="194">
        <f>IF(N2749="základní",J2749,0)</f>
        <v>0</v>
      </c>
      <c r="BF2749" s="194">
        <f>IF(N2749="snížená",J2749,0)</f>
        <v>0</v>
      </c>
      <c r="BG2749" s="194">
        <f>IF(N2749="zákl. přenesená",J2749,0)</f>
        <v>0</v>
      </c>
      <c r="BH2749" s="194">
        <f>IF(N2749="sníž. přenesená",J2749,0)</f>
        <v>0</v>
      </c>
      <c r="BI2749" s="194">
        <f>IF(N2749="nulová",J2749,0)</f>
        <v>0</v>
      </c>
      <c r="BJ2749" s="19" t="s">
        <v>80</v>
      </c>
      <c r="BK2749" s="194">
        <f>ROUND(I2749*H2749,2)</f>
        <v>0</v>
      </c>
      <c r="BL2749" s="19" t="s">
        <v>415</v>
      </c>
      <c r="BM2749" s="193" t="s">
        <v>3046</v>
      </c>
    </row>
    <row r="2750" spans="1:65" s="13" customFormat="1" ht="11.25">
      <c r="B2750" s="200"/>
      <c r="C2750" s="201"/>
      <c r="D2750" s="202" t="s">
        <v>296</v>
      </c>
      <c r="E2750" s="203" t="s">
        <v>21</v>
      </c>
      <c r="F2750" s="204" t="s">
        <v>3047</v>
      </c>
      <c r="G2750" s="201"/>
      <c r="H2750" s="205">
        <v>98.5</v>
      </c>
      <c r="I2750" s="206"/>
      <c r="J2750" s="201"/>
      <c r="K2750" s="201"/>
      <c r="L2750" s="207"/>
      <c r="M2750" s="208"/>
      <c r="N2750" s="209"/>
      <c r="O2750" s="209"/>
      <c r="P2750" s="209"/>
      <c r="Q2750" s="209"/>
      <c r="R2750" s="209"/>
      <c r="S2750" s="209"/>
      <c r="T2750" s="210"/>
      <c r="AT2750" s="211" t="s">
        <v>296</v>
      </c>
      <c r="AU2750" s="211" t="s">
        <v>82</v>
      </c>
      <c r="AV2750" s="13" t="s">
        <v>82</v>
      </c>
      <c r="AW2750" s="13" t="s">
        <v>34</v>
      </c>
      <c r="AX2750" s="13" t="s">
        <v>73</v>
      </c>
      <c r="AY2750" s="211" t="s">
        <v>286</v>
      </c>
    </row>
    <row r="2751" spans="1:65" s="14" customFormat="1" ht="11.25">
      <c r="B2751" s="212"/>
      <c r="C2751" s="213"/>
      <c r="D2751" s="202" t="s">
        <v>296</v>
      </c>
      <c r="E2751" s="214" t="s">
        <v>21</v>
      </c>
      <c r="F2751" s="215" t="s">
        <v>300</v>
      </c>
      <c r="G2751" s="213"/>
      <c r="H2751" s="216">
        <v>98.5</v>
      </c>
      <c r="I2751" s="217"/>
      <c r="J2751" s="213"/>
      <c r="K2751" s="213"/>
      <c r="L2751" s="218"/>
      <c r="M2751" s="219"/>
      <c r="N2751" s="220"/>
      <c r="O2751" s="220"/>
      <c r="P2751" s="220"/>
      <c r="Q2751" s="220"/>
      <c r="R2751" s="220"/>
      <c r="S2751" s="220"/>
      <c r="T2751" s="221"/>
      <c r="AT2751" s="222" t="s">
        <v>296</v>
      </c>
      <c r="AU2751" s="222" t="s">
        <v>82</v>
      </c>
      <c r="AV2751" s="14" t="s">
        <v>93</v>
      </c>
      <c r="AW2751" s="14" t="s">
        <v>34</v>
      </c>
      <c r="AX2751" s="14" t="s">
        <v>80</v>
      </c>
      <c r="AY2751" s="222" t="s">
        <v>286</v>
      </c>
    </row>
    <row r="2752" spans="1:65" s="2" customFormat="1" ht="24.2" customHeight="1">
      <c r="A2752" s="36"/>
      <c r="B2752" s="37"/>
      <c r="C2752" s="182" t="s">
        <v>3048</v>
      </c>
      <c r="D2752" s="182" t="s">
        <v>288</v>
      </c>
      <c r="E2752" s="183" t="s">
        <v>3049</v>
      </c>
      <c r="F2752" s="184" t="s">
        <v>3050</v>
      </c>
      <c r="G2752" s="185" t="s">
        <v>129</v>
      </c>
      <c r="H2752" s="186">
        <v>195.9</v>
      </c>
      <c r="I2752" s="187"/>
      <c r="J2752" s="188">
        <f>ROUND(I2752*H2752,2)</f>
        <v>0</v>
      </c>
      <c r="K2752" s="184" t="s">
        <v>473</v>
      </c>
      <c r="L2752" s="41"/>
      <c r="M2752" s="189" t="s">
        <v>21</v>
      </c>
      <c r="N2752" s="190" t="s">
        <v>44</v>
      </c>
      <c r="O2752" s="66"/>
      <c r="P2752" s="191">
        <f>O2752*H2752</f>
        <v>0</v>
      </c>
      <c r="Q2752" s="191">
        <v>1.3500000000000001E-3</v>
      </c>
      <c r="R2752" s="191">
        <f>Q2752*H2752</f>
        <v>0.26446500000000001</v>
      </c>
      <c r="S2752" s="191">
        <v>0</v>
      </c>
      <c r="T2752" s="192">
        <f>S2752*H2752</f>
        <v>0</v>
      </c>
      <c r="U2752" s="36"/>
      <c r="V2752" s="36"/>
      <c r="W2752" s="36"/>
      <c r="X2752" s="36"/>
      <c r="Y2752" s="36"/>
      <c r="Z2752" s="36"/>
      <c r="AA2752" s="36"/>
      <c r="AB2752" s="36"/>
      <c r="AC2752" s="36"/>
      <c r="AD2752" s="36"/>
      <c r="AE2752" s="36"/>
      <c r="AR2752" s="193" t="s">
        <v>415</v>
      </c>
      <c r="AT2752" s="193" t="s">
        <v>288</v>
      </c>
      <c r="AU2752" s="193" t="s">
        <v>82</v>
      </c>
      <c r="AY2752" s="19" t="s">
        <v>286</v>
      </c>
      <c r="BE2752" s="194">
        <f>IF(N2752="základní",J2752,0)</f>
        <v>0</v>
      </c>
      <c r="BF2752" s="194">
        <f>IF(N2752="snížená",J2752,0)</f>
        <v>0</v>
      </c>
      <c r="BG2752" s="194">
        <f>IF(N2752="zákl. přenesená",J2752,0)</f>
        <v>0</v>
      </c>
      <c r="BH2752" s="194">
        <f>IF(N2752="sníž. přenesená",J2752,0)</f>
        <v>0</v>
      </c>
      <c r="BI2752" s="194">
        <f>IF(N2752="nulová",J2752,0)</f>
        <v>0</v>
      </c>
      <c r="BJ2752" s="19" t="s">
        <v>80</v>
      </c>
      <c r="BK2752" s="194">
        <f>ROUND(I2752*H2752,2)</f>
        <v>0</v>
      </c>
      <c r="BL2752" s="19" t="s">
        <v>415</v>
      </c>
      <c r="BM2752" s="193" t="s">
        <v>3051</v>
      </c>
    </row>
    <row r="2753" spans="1:65" s="13" customFormat="1" ht="11.25">
      <c r="B2753" s="200"/>
      <c r="C2753" s="201"/>
      <c r="D2753" s="202" t="s">
        <v>296</v>
      </c>
      <c r="E2753" s="203" t="s">
        <v>21</v>
      </c>
      <c r="F2753" s="204" t="s">
        <v>3052</v>
      </c>
      <c r="G2753" s="201"/>
      <c r="H2753" s="205">
        <v>195.9</v>
      </c>
      <c r="I2753" s="206"/>
      <c r="J2753" s="201"/>
      <c r="K2753" s="201"/>
      <c r="L2753" s="207"/>
      <c r="M2753" s="208"/>
      <c r="N2753" s="209"/>
      <c r="O2753" s="209"/>
      <c r="P2753" s="209"/>
      <c r="Q2753" s="209"/>
      <c r="R2753" s="209"/>
      <c r="S2753" s="209"/>
      <c r="T2753" s="210"/>
      <c r="AT2753" s="211" t="s">
        <v>296</v>
      </c>
      <c r="AU2753" s="211" t="s">
        <v>82</v>
      </c>
      <c r="AV2753" s="13" t="s">
        <v>82</v>
      </c>
      <c r="AW2753" s="13" t="s">
        <v>34</v>
      </c>
      <c r="AX2753" s="13" t="s">
        <v>73</v>
      </c>
      <c r="AY2753" s="211" t="s">
        <v>286</v>
      </c>
    </row>
    <row r="2754" spans="1:65" s="14" customFormat="1" ht="11.25">
      <c r="B2754" s="212"/>
      <c r="C2754" s="213"/>
      <c r="D2754" s="202" t="s">
        <v>296</v>
      </c>
      <c r="E2754" s="214" t="s">
        <v>21</v>
      </c>
      <c r="F2754" s="215" t="s">
        <v>300</v>
      </c>
      <c r="G2754" s="213"/>
      <c r="H2754" s="216">
        <v>195.9</v>
      </c>
      <c r="I2754" s="217"/>
      <c r="J2754" s="213"/>
      <c r="K2754" s="213"/>
      <c r="L2754" s="218"/>
      <c r="M2754" s="219"/>
      <c r="N2754" s="220"/>
      <c r="O2754" s="220"/>
      <c r="P2754" s="220"/>
      <c r="Q2754" s="220"/>
      <c r="R2754" s="220"/>
      <c r="S2754" s="220"/>
      <c r="T2754" s="221"/>
      <c r="AT2754" s="222" t="s">
        <v>296</v>
      </c>
      <c r="AU2754" s="222" t="s">
        <v>82</v>
      </c>
      <c r="AV2754" s="14" t="s">
        <v>93</v>
      </c>
      <c r="AW2754" s="14" t="s">
        <v>34</v>
      </c>
      <c r="AX2754" s="14" t="s">
        <v>80</v>
      </c>
      <c r="AY2754" s="222" t="s">
        <v>286</v>
      </c>
    </row>
    <row r="2755" spans="1:65" s="2" customFormat="1" ht="24.2" customHeight="1">
      <c r="A2755" s="36"/>
      <c r="B2755" s="37"/>
      <c r="C2755" s="182" t="s">
        <v>3053</v>
      </c>
      <c r="D2755" s="182" t="s">
        <v>288</v>
      </c>
      <c r="E2755" s="183" t="s">
        <v>3054</v>
      </c>
      <c r="F2755" s="184" t="s">
        <v>3055</v>
      </c>
      <c r="G2755" s="185" t="s">
        <v>129</v>
      </c>
      <c r="H2755" s="186">
        <v>2.2000000000000002</v>
      </c>
      <c r="I2755" s="187"/>
      <c r="J2755" s="188">
        <f>ROUND(I2755*H2755,2)</f>
        <v>0</v>
      </c>
      <c r="K2755" s="184" t="s">
        <v>473</v>
      </c>
      <c r="L2755" s="41"/>
      <c r="M2755" s="189" t="s">
        <v>21</v>
      </c>
      <c r="N2755" s="190" t="s">
        <v>44</v>
      </c>
      <c r="O2755" s="66"/>
      <c r="P2755" s="191">
        <f>O2755*H2755</f>
        <v>0</v>
      </c>
      <c r="Q2755" s="191">
        <v>1.3500000000000001E-3</v>
      </c>
      <c r="R2755" s="191">
        <f>Q2755*H2755</f>
        <v>2.9700000000000004E-3</v>
      </c>
      <c r="S2755" s="191">
        <v>0</v>
      </c>
      <c r="T2755" s="192">
        <f>S2755*H2755</f>
        <v>0</v>
      </c>
      <c r="U2755" s="36"/>
      <c r="V2755" s="36"/>
      <c r="W2755" s="36"/>
      <c r="X2755" s="36"/>
      <c r="Y2755" s="36"/>
      <c r="Z2755" s="36"/>
      <c r="AA2755" s="36"/>
      <c r="AB2755" s="36"/>
      <c r="AC2755" s="36"/>
      <c r="AD2755" s="36"/>
      <c r="AE2755" s="36"/>
      <c r="AR2755" s="193" t="s">
        <v>415</v>
      </c>
      <c r="AT2755" s="193" t="s">
        <v>288</v>
      </c>
      <c r="AU2755" s="193" t="s">
        <v>82</v>
      </c>
      <c r="AY2755" s="19" t="s">
        <v>286</v>
      </c>
      <c r="BE2755" s="194">
        <f>IF(N2755="základní",J2755,0)</f>
        <v>0</v>
      </c>
      <c r="BF2755" s="194">
        <f>IF(N2755="snížená",J2755,0)</f>
        <v>0</v>
      </c>
      <c r="BG2755" s="194">
        <f>IF(N2755="zákl. přenesená",J2755,0)</f>
        <v>0</v>
      </c>
      <c r="BH2755" s="194">
        <f>IF(N2755="sníž. přenesená",J2755,0)</f>
        <v>0</v>
      </c>
      <c r="BI2755" s="194">
        <f>IF(N2755="nulová",J2755,0)</f>
        <v>0</v>
      </c>
      <c r="BJ2755" s="19" t="s">
        <v>80</v>
      </c>
      <c r="BK2755" s="194">
        <f>ROUND(I2755*H2755,2)</f>
        <v>0</v>
      </c>
      <c r="BL2755" s="19" t="s">
        <v>415</v>
      </c>
      <c r="BM2755" s="193" t="s">
        <v>3056</v>
      </c>
    </row>
    <row r="2756" spans="1:65" s="13" customFormat="1" ht="11.25">
      <c r="B2756" s="200"/>
      <c r="C2756" s="201"/>
      <c r="D2756" s="202" t="s">
        <v>296</v>
      </c>
      <c r="E2756" s="203" t="s">
        <v>21</v>
      </c>
      <c r="F2756" s="204" t="s">
        <v>3057</v>
      </c>
      <c r="G2756" s="201"/>
      <c r="H2756" s="205">
        <v>2.2000000000000002</v>
      </c>
      <c r="I2756" s="206"/>
      <c r="J2756" s="201"/>
      <c r="K2756" s="201"/>
      <c r="L2756" s="207"/>
      <c r="M2756" s="208"/>
      <c r="N2756" s="209"/>
      <c r="O2756" s="209"/>
      <c r="P2756" s="209"/>
      <c r="Q2756" s="209"/>
      <c r="R2756" s="209"/>
      <c r="S2756" s="209"/>
      <c r="T2756" s="210"/>
      <c r="AT2756" s="211" t="s">
        <v>296</v>
      </c>
      <c r="AU2756" s="211" t="s">
        <v>82</v>
      </c>
      <c r="AV2756" s="13" t="s">
        <v>82</v>
      </c>
      <c r="AW2756" s="13" t="s">
        <v>34</v>
      </c>
      <c r="AX2756" s="13" t="s">
        <v>80</v>
      </c>
      <c r="AY2756" s="211" t="s">
        <v>286</v>
      </c>
    </row>
    <row r="2757" spans="1:65" s="14" customFormat="1" ht="11.25">
      <c r="B2757" s="212"/>
      <c r="C2757" s="213"/>
      <c r="D2757" s="202" t="s">
        <v>296</v>
      </c>
      <c r="E2757" s="214" t="s">
        <v>21</v>
      </c>
      <c r="F2757" s="215" t="s">
        <v>300</v>
      </c>
      <c r="G2757" s="213"/>
      <c r="H2757" s="216">
        <v>2.2000000000000002</v>
      </c>
      <c r="I2757" s="217"/>
      <c r="J2757" s="213"/>
      <c r="K2757" s="213"/>
      <c r="L2757" s="218"/>
      <c r="M2757" s="219"/>
      <c r="N2757" s="220"/>
      <c r="O2757" s="220"/>
      <c r="P2757" s="220"/>
      <c r="Q2757" s="220"/>
      <c r="R2757" s="220"/>
      <c r="S2757" s="220"/>
      <c r="T2757" s="221"/>
      <c r="AT2757" s="222" t="s">
        <v>296</v>
      </c>
      <c r="AU2757" s="222" t="s">
        <v>82</v>
      </c>
      <c r="AV2757" s="14" t="s">
        <v>93</v>
      </c>
      <c r="AW2757" s="14" t="s">
        <v>34</v>
      </c>
      <c r="AX2757" s="14" t="s">
        <v>73</v>
      </c>
      <c r="AY2757" s="222" t="s">
        <v>286</v>
      </c>
    </row>
    <row r="2758" spans="1:65" s="2" customFormat="1" ht="21.75" customHeight="1">
      <c r="A2758" s="36"/>
      <c r="B2758" s="37"/>
      <c r="C2758" s="182" t="s">
        <v>3058</v>
      </c>
      <c r="D2758" s="182" t="s">
        <v>288</v>
      </c>
      <c r="E2758" s="183" t="s">
        <v>3059</v>
      </c>
      <c r="F2758" s="184" t="s">
        <v>3060</v>
      </c>
      <c r="G2758" s="185" t="s">
        <v>142</v>
      </c>
      <c r="H2758" s="186">
        <v>779.25</v>
      </c>
      <c r="I2758" s="187"/>
      <c r="J2758" s="188">
        <f>ROUND(I2758*H2758,2)</f>
        <v>0</v>
      </c>
      <c r="K2758" s="184" t="s">
        <v>292</v>
      </c>
      <c r="L2758" s="41"/>
      <c r="M2758" s="189" t="s">
        <v>21</v>
      </c>
      <c r="N2758" s="190" t="s">
        <v>44</v>
      </c>
      <c r="O2758" s="66"/>
      <c r="P2758" s="191">
        <f>O2758*H2758</f>
        <v>0</v>
      </c>
      <c r="Q2758" s="191">
        <v>0</v>
      </c>
      <c r="R2758" s="191">
        <f>Q2758*H2758</f>
        <v>0</v>
      </c>
      <c r="S2758" s="191">
        <v>0</v>
      </c>
      <c r="T2758" s="192">
        <f>S2758*H2758</f>
        <v>0</v>
      </c>
      <c r="U2758" s="36"/>
      <c r="V2758" s="36"/>
      <c r="W2758" s="36"/>
      <c r="X2758" s="36"/>
      <c r="Y2758" s="36"/>
      <c r="Z2758" s="36"/>
      <c r="AA2758" s="36"/>
      <c r="AB2758" s="36"/>
      <c r="AC2758" s="36"/>
      <c r="AD2758" s="36"/>
      <c r="AE2758" s="36"/>
      <c r="AR2758" s="193" t="s">
        <v>415</v>
      </c>
      <c r="AT2758" s="193" t="s">
        <v>288</v>
      </c>
      <c r="AU2758" s="193" t="s">
        <v>82</v>
      </c>
      <c r="AY2758" s="19" t="s">
        <v>286</v>
      </c>
      <c r="BE2758" s="194">
        <f>IF(N2758="základní",J2758,0)</f>
        <v>0</v>
      </c>
      <c r="BF2758" s="194">
        <f>IF(N2758="snížená",J2758,0)</f>
        <v>0</v>
      </c>
      <c r="BG2758" s="194">
        <f>IF(N2758="zákl. přenesená",J2758,0)</f>
        <v>0</v>
      </c>
      <c r="BH2758" s="194">
        <f>IF(N2758="sníž. přenesená",J2758,0)</f>
        <v>0</v>
      </c>
      <c r="BI2758" s="194">
        <f>IF(N2758="nulová",J2758,0)</f>
        <v>0</v>
      </c>
      <c r="BJ2758" s="19" t="s">
        <v>80</v>
      </c>
      <c r="BK2758" s="194">
        <f>ROUND(I2758*H2758,2)</f>
        <v>0</v>
      </c>
      <c r="BL2758" s="19" t="s">
        <v>415</v>
      </c>
      <c r="BM2758" s="193" t="s">
        <v>3061</v>
      </c>
    </row>
    <row r="2759" spans="1:65" s="2" customFormat="1" ht="11.25">
      <c r="A2759" s="36"/>
      <c r="B2759" s="37"/>
      <c r="C2759" s="38"/>
      <c r="D2759" s="195" t="s">
        <v>294</v>
      </c>
      <c r="E2759" s="38"/>
      <c r="F2759" s="196" t="s">
        <v>3062</v>
      </c>
      <c r="G2759" s="38"/>
      <c r="H2759" s="38"/>
      <c r="I2759" s="197"/>
      <c r="J2759" s="38"/>
      <c r="K2759" s="38"/>
      <c r="L2759" s="41"/>
      <c r="M2759" s="198"/>
      <c r="N2759" s="199"/>
      <c r="O2759" s="66"/>
      <c r="P2759" s="66"/>
      <c r="Q2759" s="66"/>
      <c r="R2759" s="66"/>
      <c r="S2759" s="66"/>
      <c r="T2759" s="67"/>
      <c r="U2759" s="36"/>
      <c r="V2759" s="36"/>
      <c r="W2759" s="36"/>
      <c r="X2759" s="36"/>
      <c r="Y2759" s="36"/>
      <c r="Z2759" s="36"/>
      <c r="AA2759" s="36"/>
      <c r="AB2759" s="36"/>
      <c r="AC2759" s="36"/>
      <c r="AD2759" s="36"/>
      <c r="AE2759" s="36"/>
      <c r="AT2759" s="19" t="s">
        <v>294</v>
      </c>
      <c r="AU2759" s="19" t="s">
        <v>82</v>
      </c>
    </row>
    <row r="2760" spans="1:65" s="15" customFormat="1" ht="11.25">
      <c r="B2760" s="223"/>
      <c r="C2760" s="224"/>
      <c r="D2760" s="202" t="s">
        <v>296</v>
      </c>
      <c r="E2760" s="225" t="s">
        <v>21</v>
      </c>
      <c r="F2760" s="226" t="s">
        <v>3063</v>
      </c>
      <c r="G2760" s="224"/>
      <c r="H2760" s="225" t="s">
        <v>21</v>
      </c>
      <c r="I2760" s="227"/>
      <c r="J2760" s="224"/>
      <c r="K2760" s="224"/>
      <c r="L2760" s="228"/>
      <c r="M2760" s="229"/>
      <c r="N2760" s="230"/>
      <c r="O2760" s="230"/>
      <c r="P2760" s="230"/>
      <c r="Q2760" s="230"/>
      <c r="R2760" s="230"/>
      <c r="S2760" s="230"/>
      <c r="T2760" s="231"/>
      <c r="AT2760" s="232" t="s">
        <v>296</v>
      </c>
      <c r="AU2760" s="232" t="s">
        <v>82</v>
      </c>
      <c r="AV2760" s="15" t="s">
        <v>80</v>
      </c>
      <c r="AW2760" s="15" t="s">
        <v>34</v>
      </c>
      <c r="AX2760" s="15" t="s">
        <v>73</v>
      </c>
      <c r="AY2760" s="232" t="s">
        <v>286</v>
      </c>
    </row>
    <row r="2761" spans="1:65" s="15" customFormat="1" ht="11.25">
      <c r="B2761" s="223"/>
      <c r="C2761" s="224"/>
      <c r="D2761" s="202" t="s">
        <v>296</v>
      </c>
      <c r="E2761" s="225" t="s">
        <v>21</v>
      </c>
      <c r="F2761" s="226" t="s">
        <v>3006</v>
      </c>
      <c r="G2761" s="224"/>
      <c r="H2761" s="225" t="s">
        <v>21</v>
      </c>
      <c r="I2761" s="227"/>
      <c r="J2761" s="224"/>
      <c r="K2761" s="224"/>
      <c r="L2761" s="228"/>
      <c r="M2761" s="229"/>
      <c r="N2761" s="230"/>
      <c r="O2761" s="230"/>
      <c r="P2761" s="230"/>
      <c r="Q2761" s="230"/>
      <c r="R2761" s="230"/>
      <c r="S2761" s="230"/>
      <c r="T2761" s="231"/>
      <c r="AT2761" s="232" t="s">
        <v>296</v>
      </c>
      <c r="AU2761" s="232" t="s">
        <v>82</v>
      </c>
      <c r="AV2761" s="15" t="s">
        <v>80</v>
      </c>
      <c r="AW2761" s="15" t="s">
        <v>34</v>
      </c>
      <c r="AX2761" s="15" t="s">
        <v>73</v>
      </c>
      <c r="AY2761" s="232" t="s">
        <v>286</v>
      </c>
    </row>
    <row r="2762" spans="1:65" s="15" customFormat="1" ht="11.25">
      <c r="B2762" s="223"/>
      <c r="C2762" s="224"/>
      <c r="D2762" s="202" t="s">
        <v>296</v>
      </c>
      <c r="E2762" s="225" t="s">
        <v>21</v>
      </c>
      <c r="F2762" s="226" t="s">
        <v>3007</v>
      </c>
      <c r="G2762" s="224"/>
      <c r="H2762" s="225" t="s">
        <v>21</v>
      </c>
      <c r="I2762" s="227"/>
      <c r="J2762" s="224"/>
      <c r="K2762" s="224"/>
      <c r="L2762" s="228"/>
      <c r="M2762" s="229"/>
      <c r="N2762" s="230"/>
      <c r="O2762" s="230"/>
      <c r="P2762" s="230"/>
      <c r="Q2762" s="230"/>
      <c r="R2762" s="230"/>
      <c r="S2762" s="230"/>
      <c r="T2762" s="231"/>
      <c r="AT2762" s="232" t="s">
        <v>296</v>
      </c>
      <c r="AU2762" s="232" t="s">
        <v>82</v>
      </c>
      <c r="AV2762" s="15" t="s">
        <v>80</v>
      </c>
      <c r="AW2762" s="15" t="s">
        <v>34</v>
      </c>
      <c r="AX2762" s="15" t="s">
        <v>73</v>
      </c>
      <c r="AY2762" s="232" t="s">
        <v>286</v>
      </c>
    </row>
    <row r="2763" spans="1:65" s="13" customFormat="1" ht="11.25">
      <c r="B2763" s="200"/>
      <c r="C2763" s="201"/>
      <c r="D2763" s="202" t="s">
        <v>296</v>
      </c>
      <c r="E2763" s="203" t="s">
        <v>21</v>
      </c>
      <c r="F2763" s="204" t="s">
        <v>3008</v>
      </c>
      <c r="G2763" s="201"/>
      <c r="H2763" s="205">
        <v>40</v>
      </c>
      <c r="I2763" s="206"/>
      <c r="J2763" s="201"/>
      <c r="K2763" s="201"/>
      <c r="L2763" s="207"/>
      <c r="M2763" s="208"/>
      <c r="N2763" s="209"/>
      <c r="O2763" s="209"/>
      <c r="P2763" s="209"/>
      <c r="Q2763" s="209"/>
      <c r="R2763" s="209"/>
      <c r="S2763" s="209"/>
      <c r="T2763" s="210"/>
      <c r="AT2763" s="211" t="s">
        <v>296</v>
      </c>
      <c r="AU2763" s="211" t="s">
        <v>82</v>
      </c>
      <c r="AV2763" s="13" t="s">
        <v>82</v>
      </c>
      <c r="AW2763" s="13" t="s">
        <v>34</v>
      </c>
      <c r="AX2763" s="13" t="s">
        <v>73</v>
      </c>
      <c r="AY2763" s="211" t="s">
        <v>286</v>
      </c>
    </row>
    <row r="2764" spans="1:65" s="13" customFormat="1" ht="11.25">
      <c r="B2764" s="200"/>
      <c r="C2764" s="201"/>
      <c r="D2764" s="202" t="s">
        <v>296</v>
      </c>
      <c r="E2764" s="203" t="s">
        <v>21</v>
      </c>
      <c r="F2764" s="204" t="s">
        <v>3009</v>
      </c>
      <c r="G2764" s="201"/>
      <c r="H2764" s="205">
        <v>286</v>
      </c>
      <c r="I2764" s="206"/>
      <c r="J2764" s="201"/>
      <c r="K2764" s="201"/>
      <c r="L2764" s="207"/>
      <c r="M2764" s="208"/>
      <c r="N2764" s="209"/>
      <c r="O2764" s="209"/>
      <c r="P2764" s="209"/>
      <c r="Q2764" s="209"/>
      <c r="R2764" s="209"/>
      <c r="S2764" s="209"/>
      <c r="T2764" s="210"/>
      <c r="AT2764" s="211" t="s">
        <v>296</v>
      </c>
      <c r="AU2764" s="211" t="s">
        <v>82</v>
      </c>
      <c r="AV2764" s="13" t="s">
        <v>82</v>
      </c>
      <c r="AW2764" s="13" t="s">
        <v>34</v>
      </c>
      <c r="AX2764" s="13" t="s">
        <v>73</v>
      </c>
      <c r="AY2764" s="211" t="s">
        <v>286</v>
      </c>
    </row>
    <row r="2765" spans="1:65" s="13" customFormat="1" ht="11.25">
      <c r="B2765" s="200"/>
      <c r="C2765" s="201"/>
      <c r="D2765" s="202" t="s">
        <v>296</v>
      </c>
      <c r="E2765" s="203" t="s">
        <v>21</v>
      </c>
      <c r="F2765" s="204" t="s">
        <v>3010</v>
      </c>
      <c r="G2765" s="201"/>
      <c r="H2765" s="205">
        <v>7.25</v>
      </c>
      <c r="I2765" s="206"/>
      <c r="J2765" s="201"/>
      <c r="K2765" s="201"/>
      <c r="L2765" s="207"/>
      <c r="M2765" s="208"/>
      <c r="N2765" s="209"/>
      <c r="O2765" s="209"/>
      <c r="P2765" s="209"/>
      <c r="Q2765" s="209"/>
      <c r="R2765" s="209"/>
      <c r="S2765" s="209"/>
      <c r="T2765" s="210"/>
      <c r="AT2765" s="211" t="s">
        <v>296</v>
      </c>
      <c r="AU2765" s="211" t="s">
        <v>82</v>
      </c>
      <c r="AV2765" s="13" t="s">
        <v>82</v>
      </c>
      <c r="AW2765" s="13" t="s">
        <v>34</v>
      </c>
      <c r="AX2765" s="13" t="s">
        <v>73</v>
      </c>
      <c r="AY2765" s="211" t="s">
        <v>286</v>
      </c>
    </row>
    <row r="2766" spans="1:65" s="14" customFormat="1" ht="11.25">
      <c r="B2766" s="212"/>
      <c r="C2766" s="213"/>
      <c r="D2766" s="202" t="s">
        <v>296</v>
      </c>
      <c r="E2766" s="214" t="s">
        <v>21</v>
      </c>
      <c r="F2766" s="215" t="s">
        <v>300</v>
      </c>
      <c r="G2766" s="213"/>
      <c r="H2766" s="216">
        <v>333.25</v>
      </c>
      <c r="I2766" s="217"/>
      <c r="J2766" s="213"/>
      <c r="K2766" s="213"/>
      <c r="L2766" s="218"/>
      <c r="M2766" s="219"/>
      <c r="N2766" s="220"/>
      <c r="O2766" s="220"/>
      <c r="P2766" s="220"/>
      <c r="Q2766" s="220"/>
      <c r="R2766" s="220"/>
      <c r="S2766" s="220"/>
      <c r="T2766" s="221"/>
      <c r="AT2766" s="222" t="s">
        <v>296</v>
      </c>
      <c r="AU2766" s="222" t="s">
        <v>82</v>
      </c>
      <c r="AV2766" s="14" t="s">
        <v>93</v>
      </c>
      <c r="AW2766" s="14" t="s">
        <v>34</v>
      </c>
      <c r="AX2766" s="14" t="s">
        <v>73</v>
      </c>
      <c r="AY2766" s="222" t="s">
        <v>286</v>
      </c>
    </row>
    <row r="2767" spans="1:65" s="15" customFormat="1" ht="11.25">
      <c r="B2767" s="223"/>
      <c r="C2767" s="224"/>
      <c r="D2767" s="202" t="s">
        <v>296</v>
      </c>
      <c r="E2767" s="225" t="s">
        <v>21</v>
      </c>
      <c r="F2767" s="226" t="s">
        <v>3012</v>
      </c>
      <c r="G2767" s="224"/>
      <c r="H2767" s="225" t="s">
        <v>21</v>
      </c>
      <c r="I2767" s="227"/>
      <c r="J2767" s="224"/>
      <c r="K2767" s="224"/>
      <c r="L2767" s="228"/>
      <c r="M2767" s="229"/>
      <c r="N2767" s="230"/>
      <c r="O2767" s="230"/>
      <c r="P2767" s="230"/>
      <c r="Q2767" s="230"/>
      <c r="R2767" s="230"/>
      <c r="S2767" s="230"/>
      <c r="T2767" s="231"/>
      <c r="AT2767" s="232" t="s">
        <v>296</v>
      </c>
      <c r="AU2767" s="232" t="s">
        <v>82</v>
      </c>
      <c r="AV2767" s="15" t="s">
        <v>80</v>
      </c>
      <c r="AW2767" s="15" t="s">
        <v>34</v>
      </c>
      <c r="AX2767" s="15" t="s">
        <v>73</v>
      </c>
      <c r="AY2767" s="232" t="s">
        <v>286</v>
      </c>
    </row>
    <row r="2768" spans="1:65" s="13" customFormat="1" ht="11.25">
      <c r="B2768" s="200"/>
      <c r="C2768" s="201"/>
      <c r="D2768" s="202" t="s">
        <v>296</v>
      </c>
      <c r="E2768" s="203" t="s">
        <v>21</v>
      </c>
      <c r="F2768" s="204" t="s">
        <v>3013</v>
      </c>
      <c r="G2768" s="201"/>
      <c r="H2768" s="205">
        <v>261</v>
      </c>
      <c r="I2768" s="206"/>
      <c r="J2768" s="201"/>
      <c r="K2768" s="201"/>
      <c r="L2768" s="207"/>
      <c r="M2768" s="208"/>
      <c r="N2768" s="209"/>
      <c r="O2768" s="209"/>
      <c r="P2768" s="209"/>
      <c r="Q2768" s="209"/>
      <c r="R2768" s="209"/>
      <c r="S2768" s="209"/>
      <c r="T2768" s="210"/>
      <c r="AT2768" s="211" t="s">
        <v>296</v>
      </c>
      <c r="AU2768" s="211" t="s">
        <v>82</v>
      </c>
      <c r="AV2768" s="13" t="s">
        <v>82</v>
      </c>
      <c r="AW2768" s="13" t="s">
        <v>34</v>
      </c>
      <c r="AX2768" s="13" t="s">
        <v>73</v>
      </c>
      <c r="AY2768" s="211" t="s">
        <v>286</v>
      </c>
    </row>
    <row r="2769" spans="1:65" s="13" customFormat="1" ht="11.25">
      <c r="B2769" s="200"/>
      <c r="C2769" s="201"/>
      <c r="D2769" s="202" t="s">
        <v>296</v>
      </c>
      <c r="E2769" s="203" t="s">
        <v>21</v>
      </c>
      <c r="F2769" s="204" t="s">
        <v>3014</v>
      </c>
      <c r="G2769" s="201"/>
      <c r="H2769" s="205">
        <v>185</v>
      </c>
      <c r="I2769" s="206"/>
      <c r="J2769" s="201"/>
      <c r="K2769" s="201"/>
      <c r="L2769" s="207"/>
      <c r="M2769" s="208"/>
      <c r="N2769" s="209"/>
      <c r="O2769" s="209"/>
      <c r="P2769" s="209"/>
      <c r="Q2769" s="209"/>
      <c r="R2769" s="209"/>
      <c r="S2769" s="209"/>
      <c r="T2769" s="210"/>
      <c r="AT2769" s="211" t="s">
        <v>296</v>
      </c>
      <c r="AU2769" s="211" t="s">
        <v>82</v>
      </c>
      <c r="AV2769" s="13" t="s">
        <v>82</v>
      </c>
      <c r="AW2769" s="13" t="s">
        <v>34</v>
      </c>
      <c r="AX2769" s="13" t="s">
        <v>73</v>
      </c>
      <c r="AY2769" s="211" t="s">
        <v>286</v>
      </c>
    </row>
    <row r="2770" spans="1:65" s="14" customFormat="1" ht="11.25">
      <c r="B2770" s="212"/>
      <c r="C2770" s="213"/>
      <c r="D2770" s="202" t="s">
        <v>296</v>
      </c>
      <c r="E2770" s="214" t="s">
        <v>21</v>
      </c>
      <c r="F2770" s="215" t="s">
        <v>300</v>
      </c>
      <c r="G2770" s="213"/>
      <c r="H2770" s="216">
        <v>446</v>
      </c>
      <c r="I2770" s="217"/>
      <c r="J2770" s="213"/>
      <c r="K2770" s="213"/>
      <c r="L2770" s="218"/>
      <c r="M2770" s="219"/>
      <c r="N2770" s="220"/>
      <c r="O2770" s="220"/>
      <c r="P2770" s="220"/>
      <c r="Q2770" s="220"/>
      <c r="R2770" s="220"/>
      <c r="S2770" s="220"/>
      <c r="T2770" s="221"/>
      <c r="AT2770" s="222" t="s">
        <v>296</v>
      </c>
      <c r="AU2770" s="222" t="s">
        <v>82</v>
      </c>
      <c r="AV2770" s="14" t="s">
        <v>93</v>
      </c>
      <c r="AW2770" s="14" t="s">
        <v>34</v>
      </c>
      <c r="AX2770" s="14" t="s">
        <v>73</v>
      </c>
      <c r="AY2770" s="222" t="s">
        <v>286</v>
      </c>
    </row>
    <row r="2771" spans="1:65" s="16" customFormat="1" ht="11.25">
      <c r="B2771" s="233"/>
      <c r="C2771" s="234"/>
      <c r="D2771" s="202" t="s">
        <v>296</v>
      </c>
      <c r="E2771" s="235" t="s">
        <v>21</v>
      </c>
      <c r="F2771" s="236" t="s">
        <v>307</v>
      </c>
      <c r="G2771" s="234"/>
      <c r="H2771" s="237">
        <v>779.25</v>
      </c>
      <c r="I2771" s="238"/>
      <c r="J2771" s="234"/>
      <c r="K2771" s="234"/>
      <c r="L2771" s="239"/>
      <c r="M2771" s="240"/>
      <c r="N2771" s="241"/>
      <c r="O2771" s="241"/>
      <c r="P2771" s="241"/>
      <c r="Q2771" s="241"/>
      <c r="R2771" s="241"/>
      <c r="S2771" s="241"/>
      <c r="T2771" s="242"/>
      <c r="AT2771" s="243" t="s">
        <v>296</v>
      </c>
      <c r="AU2771" s="243" t="s">
        <v>82</v>
      </c>
      <c r="AV2771" s="16" t="s">
        <v>103</v>
      </c>
      <c r="AW2771" s="16" t="s">
        <v>34</v>
      </c>
      <c r="AX2771" s="16" t="s">
        <v>80</v>
      </c>
      <c r="AY2771" s="243" t="s">
        <v>286</v>
      </c>
    </row>
    <row r="2772" spans="1:65" s="2" customFormat="1" ht="16.5" customHeight="1">
      <c r="A2772" s="36"/>
      <c r="B2772" s="37"/>
      <c r="C2772" s="245" t="s">
        <v>3064</v>
      </c>
      <c r="D2772" s="245" t="s">
        <v>459</v>
      </c>
      <c r="E2772" s="246" t="s">
        <v>3065</v>
      </c>
      <c r="F2772" s="247" t="s">
        <v>3066</v>
      </c>
      <c r="G2772" s="248" t="s">
        <v>142</v>
      </c>
      <c r="H2772" s="249">
        <v>900.03399999999999</v>
      </c>
      <c r="I2772" s="250"/>
      <c r="J2772" s="251">
        <f>ROUND(I2772*H2772,2)</f>
        <v>0</v>
      </c>
      <c r="K2772" s="247" t="s">
        <v>292</v>
      </c>
      <c r="L2772" s="252"/>
      <c r="M2772" s="253" t="s">
        <v>21</v>
      </c>
      <c r="N2772" s="254" t="s">
        <v>44</v>
      </c>
      <c r="O2772" s="66"/>
      <c r="P2772" s="191">
        <f>O2772*H2772</f>
        <v>0</v>
      </c>
      <c r="Q2772" s="191">
        <v>2.9999999999999997E-4</v>
      </c>
      <c r="R2772" s="191">
        <f>Q2772*H2772</f>
        <v>0.27001019999999998</v>
      </c>
      <c r="S2772" s="191">
        <v>0</v>
      </c>
      <c r="T2772" s="192">
        <f>S2772*H2772</f>
        <v>0</v>
      </c>
      <c r="U2772" s="36"/>
      <c r="V2772" s="36"/>
      <c r="W2772" s="36"/>
      <c r="X2772" s="36"/>
      <c r="Y2772" s="36"/>
      <c r="Z2772" s="36"/>
      <c r="AA2772" s="36"/>
      <c r="AB2772" s="36"/>
      <c r="AC2772" s="36"/>
      <c r="AD2772" s="36"/>
      <c r="AE2772" s="36"/>
      <c r="AR2772" s="193" t="s">
        <v>607</v>
      </c>
      <c r="AT2772" s="193" t="s">
        <v>459</v>
      </c>
      <c r="AU2772" s="193" t="s">
        <v>82</v>
      </c>
      <c r="AY2772" s="19" t="s">
        <v>286</v>
      </c>
      <c r="BE2772" s="194">
        <f>IF(N2772="základní",J2772,0)</f>
        <v>0</v>
      </c>
      <c r="BF2772" s="194">
        <f>IF(N2772="snížená",J2772,0)</f>
        <v>0</v>
      </c>
      <c r="BG2772" s="194">
        <f>IF(N2772="zákl. přenesená",J2772,0)</f>
        <v>0</v>
      </c>
      <c r="BH2772" s="194">
        <f>IF(N2772="sníž. přenesená",J2772,0)</f>
        <v>0</v>
      </c>
      <c r="BI2772" s="194">
        <f>IF(N2772="nulová",J2772,0)</f>
        <v>0</v>
      </c>
      <c r="BJ2772" s="19" t="s">
        <v>80</v>
      </c>
      <c r="BK2772" s="194">
        <f>ROUND(I2772*H2772,2)</f>
        <v>0</v>
      </c>
      <c r="BL2772" s="19" t="s">
        <v>415</v>
      </c>
      <c r="BM2772" s="193" t="s">
        <v>3067</v>
      </c>
    </row>
    <row r="2773" spans="1:65" s="13" customFormat="1" ht="11.25">
      <c r="B2773" s="200"/>
      <c r="C2773" s="201"/>
      <c r="D2773" s="202" t="s">
        <v>296</v>
      </c>
      <c r="E2773" s="201"/>
      <c r="F2773" s="204" t="s">
        <v>3068</v>
      </c>
      <c r="G2773" s="201"/>
      <c r="H2773" s="205">
        <v>900.03399999999999</v>
      </c>
      <c r="I2773" s="206"/>
      <c r="J2773" s="201"/>
      <c r="K2773" s="201"/>
      <c r="L2773" s="207"/>
      <c r="M2773" s="208"/>
      <c r="N2773" s="209"/>
      <c r="O2773" s="209"/>
      <c r="P2773" s="209"/>
      <c r="Q2773" s="209"/>
      <c r="R2773" s="209"/>
      <c r="S2773" s="209"/>
      <c r="T2773" s="210"/>
      <c r="AT2773" s="211" t="s">
        <v>296</v>
      </c>
      <c r="AU2773" s="211" t="s">
        <v>82</v>
      </c>
      <c r="AV2773" s="13" t="s">
        <v>82</v>
      </c>
      <c r="AW2773" s="13" t="s">
        <v>4</v>
      </c>
      <c r="AX2773" s="13" t="s">
        <v>80</v>
      </c>
      <c r="AY2773" s="211" t="s">
        <v>286</v>
      </c>
    </row>
    <row r="2774" spans="1:65" s="2" customFormat="1" ht="24.2" customHeight="1">
      <c r="A2774" s="36"/>
      <c r="B2774" s="37"/>
      <c r="C2774" s="182" t="s">
        <v>3069</v>
      </c>
      <c r="D2774" s="182" t="s">
        <v>288</v>
      </c>
      <c r="E2774" s="183" t="s">
        <v>3070</v>
      </c>
      <c r="F2774" s="184" t="s">
        <v>3071</v>
      </c>
      <c r="G2774" s="185" t="s">
        <v>142</v>
      </c>
      <c r="H2774" s="186">
        <v>261</v>
      </c>
      <c r="I2774" s="187"/>
      <c r="J2774" s="188">
        <f>ROUND(I2774*H2774,2)</f>
        <v>0</v>
      </c>
      <c r="K2774" s="184" t="s">
        <v>292</v>
      </c>
      <c r="L2774" s="41"/>
      <c r="M2774" s="189" t="s">
        <v>21</v>
      </c>
      <c r="N2774" s="190" t="s">
        <v>44</v>
      </c>
      <c r="O2774" s="66"/>
      <c r="P2774" s="191">
        <f>O2774*H2774</f>
        <v>0</v>
      </c>
      <c r="Q2774" s="191">
        <v>0</v>
      </c>
      <c r="R2774" s="191">
        <f>Q2774*H2774</f>
        <v>0</v>
      </c>
      <c r="S2774" s="191">
        <v>0</v>
      </c>
      <c r="T2774" s="192">
        <f>S2774*H2774</f>
        <v>0</v>
      </c>
      <c r="U2774" s="36"/>
      <c r="V2774" s="36"/>
      <c r="W2774" s="36"/>
      <c r="X2774" s="36"/>
      <c r="Y2774" s="36"/>
      <c r="Z2774" s="36"/>
      <c r="AA2774" s="36"/>
      <c r="AB2774" s="36"/>
      <c r="AC2774" s="36"/>
      <c r="AD2774" s="36"/>
      <c r="AE2774" s="36"/>
      <c r="AR2774" s="193" t="s">
        <v>415</v>
      </c>
      <c r="AT2774" s="193" t="s">
        <v>288</v>
      </c>
      <c r="AU2774" s="193" t="s">
        <v>82</v>
      </c>
      <c r="AY2774" s="19" t="s">
        <v>286</v>
      </c>
      <c r="BE2774" s="194">
        <f>IF(N2774="základní",J2774,0)</f>
        <v>0</v>
      </c>
      <c r="BF2774" s="194">
        <f>IF(N2774="snížená",J2774,0)</f>
        <v>0</v>
      </c>
      <c r="BG2774" s="194">
        <f>IF(N2774="zákl. přenesená",J2774,0)</f>
        <v>0</v>
      </c>
      <c r="BH2774" s="194">
        <f>IF(N2774="sníž. přenesená",J2774,0)</f>
        <v>0</v>
      </c>
      <c r="BI2774" s="194">
        <f>IF(N2774="nulová",J2774,0)</f>
        <v>0</v>
      </c>
      <c r="BJ2774" s="19" t="s">
        <v>80</v>
      </c>
      <c r="BK2774" s="194">
        <f>ROUND(I2774*H2774,2)</f>
        <v>0</v>
      </c>
      <c r="BL2774" s="19" t="s">
        <v>415</v>
      </c>
      <c r="BM2774" s="193" t="s">
        <v>3072</v>
      </c>
    </row>
    <row r="2775" spans="1:65" s="2" customFormat="1" ht="11.25">
      <c r="A2775" s="36"/>
      <c r="B2775" s="37"/>
      <c r="C2775" s="38"/>
      <c r="D2775" s="195" t="s">
        <v>294</v>
      </c>
      <c r="E2775" s="38"/>
      <c r="F2775" s="196" t="s">
        <v>3073</v>
      </c>
      <c r="G2775" s="38"/>
      <c r="H2775" s="38"/>
      <c r="I2775" s="197"/>
      <c r="J2775" s="38"/>
      <c r="K2775" s="38"/>
      <c r="L2775" s="41"/>
      <c r="M2775" s="198"/>
      <c r="N2775" s="199"/>
      <c r="O2775" s="66"/>
      <c r="P2775" s="66"/>
      <c r="Q2775" s="66"/>
      <c r="R2775" s="66"/>
      <c r="S2775" s="66"/>
      <c r="T2775" s="67"/>
      <c r="U2775" s="36"/>
      <c r="V2775" s="36"/>
      <c r="W2775" s="36"/>
      <c r="X2775" s="36"/>
      <c r="Y2775" s="36"/>
      <c r="Z2775" s="36"/>
      <c r="AA2775" s="36"/>
      <c r="AB2775" s="36"/>
      <c r="AC2775" s="36"/>
      <c r="AD2775" s="36"/>
      <c r="AE2775" s="36"/>
      <c r="AT2775" s="19" t="s">
        <v>294</v>
      </c>
      <c r="AU2775" s="19" t="s">
        <v>82</v>
      </c>
    </row>
    <row r="2776" spans="1:65" s="15" customFormat="1" ht="11.25">
      <c r="B2776" s="223"/>
      <c r="C2776" s="224"/>
      <c r="D2776" s="202" t="s">
        <v>296</v>
      </c>
      <c r="E2776" s="225" t="s">
        <v>21</v>
      </c>
      <c r="F2776" s="226" t="s">
        <v>3006</v>
      </c>
      <c r="G2776" s="224"/>
      <c r="H2776" s="225" t="s">
        <v>21</v>
      </c>
      <c r="I2776" s="227"/>
      <c r="J2776" s="224"/>
      <c r="K2776" s="224"/>
      <c r="L2776" s="228"/>
      <c r="M2776" s="229"/>
      <c r="N2776" s="230"/>
      <c r="O2776" s="230"/>
      <c r="P2776" s="230"/>
      <c r="Q2776" s="230"/>
      <c r="R2776" s="230"/>
      <c r="S2776" s="230"/>
      <c r="T2776" s="231"/>
      <c r="AT2776" s="232" t="s">
        <v>296</v>
      </c>
      <c r="AU2776" s="232" t="s">
        <v>82</v>
      </c>
      <c r="AV2776" s="15" t="s">
        <v>80</v>
      </c>
      <c r="AW2776" s="15" t="s">
        <v>34</v>
      </c>
      <c r="AX2776" s="15" t="s">
        <v>73</v>
      </c>
      <c r="AY2776" s="232" t="s">
        <v>286</v>
      </c>
    </row>
    <row r="2777" spans="1:65" s="13" customFormat="1" ht="11.25">
      <c r="B2777" s="200"/>
      <c r="C2777" s="201"/>
      <c r="D2777" s="202" t="s">
        <v>296</v>
      </c>
      <c r="E2777" s="203" t="s">
        <v>21</v>
      </c>
      <c r="F2777" s="204" t="s">
        <v>3013</v>
      </c>
      <c r="G2777" s="201"/>
      <c r="H2777" s="205">
        <v>261</v>
      </c>
      <c r="I2777" s="206"/>
      <c r="J2777" s="201"/>
      <c r="K2777" s="201"/>
      <c r="L2777" s="207"/>
      <c r="M2777" s="208"/>
      <c r="N2777" s="209"/>
      <c r="O2777" s="209"/>
      <c r="P2777" s="209"/>
      <c r="Q2777" s="209"/>
      <c r="R2777" s="209"/>
      <c r="S2777" s="209"/>
      <c r="T2777" s="210"/>
      <c r="AT2777" s="211" t="s">
        <v>296</v>
      </c>
      <c r="AU2777" s="211" t="s">
        <v>82</v>
      </c>
      <c r="AV2777" s="13" t="s">
        <v>82</v>
      </c>
      <c r="AW2777" s="13" t="s">
        <v>34</v>
      </c>
      <c r="AX2777" s="13" t="s">
        <v>73</v>
      </c>
      <c r="AY2777" s="211" t="s">
        <v>286</v>
      </c>
    </row>
    <row r="2778" spans="1:65" s="14" customFormat="1" ht="11.25">
      <c r="B2778" s="212"/>
      <c r="C2778" s="213"/>
      <c r="D2778" s="202" t="s">
        <v>296</v>
      </c>
      <c r="E2778" s="214" t="s">
        <v>21</v>
      </c>
      <c r="F2778" s="215" t="s">
        <v>300</v>
      </c>
      <c r="G2778" s="213"/>
      <c r="H2778" s="216">
        <v>261</v>
      </c>
      <c r="I2778" s="217"/>
      <c r="J2778" s="213"/>
      <c r="K2778" s="213"/>
      <c r="L2778" s="218"/>
      <c r="M2778" s="219"/>
      <c r="N2778" s="220"/>
      <c r="O2778" s="220"/>
      <c r="P2778" s="220"/>
      <c r="Q2778" s="220"/>
      <c r="R2778" s="220"/>
      <c r="S2778" s="220"/>
      <c r="T2778" s="221"/>
      <c r="AT2778" s="222" t="s">
        <v>296</v>
      </c>
      <c r="AU2778" s="222" t="s">
        <v>82</v>
      </c>
      <c r="AV2778" s="14" t="s">
        <v>93</v>
      </c>
      <c r="AW2778" s="14" t="s">
        <v>34</v>
      </c>
      <c r="AX2778" s="14" t="s">
        <v>80</v>
      </c>
      <c r="AY2778" s="222" t="s">
        <v>286</v>
      </c>
    </row>
    <row r="2779" spans="1:65" s="2" customFormat="1" ht="24.2" customHeight="1">
      <c r="A2779" s="36"/>
      <c r="B2779" s="37"/>
      <c r="C2779" s="245" t="s">
        <v>3074</v>
      </c>
      <c r="D2779" s="245" t="s">
        <v>459</v>
      </c>
      <c r="E2779" s="246" t="s">
        <v>3075</v>
      </c>
      <c r="F2779" s="247" t="s">
        <v>3076</v>
      </c>
      <c r="G2779" s="248" t="s">
        <v>142</v>
      </c>
      <c r="H2779" s="249">
        <v>300.14999999999998</v>
      </c>
      <c r="I2779" s="250"/>
      <c r="J2779" s="251">
        <f>ROUND(I2779*H2779,2)</f>
        <v>0</v>
      </c>
      <c r="K2779" s="247" t="s">
        <v>292</v>
      </c>
      <c r="L2779" s="252"/>
      <c r="M2779" s="253" t="s">
        <v>21</v>
      </c>
      <c r="N2779" s="254" t="s">
        <v>44</v>
      </c>
      <c r="O2779" s="66"/>
      <c r="P2779" s="191">
        <f>O2779*H2779</f>
        <v>0</v>
      </c>
      <c r="Q2779" s="191">
        <v>2.3E-3</v>
      </c>
      <c r="R2779" s="191">
        <f>Q2779*H2779</f>
        <v>0.69034499999999999</v>
      </c>
      <c r="S2779" s="191">
        <v>0</v>
      </c>
      <c r="T2779" s="192">
        <f>S2779*H2779</f>
        <v>0</v>
      </c>
      <c r="U2779" s="36"/>
      <c r="V2779" s="36"/>
      <c r="W2779" s="36"/>
      <c r="X2779" s="36"/>
      <c r="Y2779" s="36"/>
      <c r="Z2779" s="36"/>
      <c r="AA2779" s="36"/>
      <c r="AB2779" s="36"/>
      <c r="AC2779" s="36"/>
      <c r="AD2779" s="36"/>
      <c r="AE2779" s="36"/>
      <c r="AR2779" s="193" t="s">
        <v>607</v>
      </c>
      <c r="AT2779" s="193" t="s">
        <v>459</v>
      </c>
      <c r="AU2779" s="193" t="s">
        <v>82</v>
      </c>
      <c r="AY2779" s="19" t="s">
        <v>286</v>
      </c>
      <c r="BE2779" s="194">
        <f>IF(N2779="základní",J2779,0)</f>
        <v>0</v>
      </c>
      <c r="BF2779" s="194">
        <f>IF(N2779="snížená",J2779,0)</f>
        <v>0</v>
      </c>
      <c r="BG2779" s="194">
        <f>IF(N2779="zákl. přenesená",J2779,0)</f>
        <v>0</v>
      </c>
      <c r="BH2779" s="194">
        <f>IF(N2779="sníž. přenesená",J2779,0)</f>
        <v>0</v>
      </c>
      <c r="BI2779" s="194">
        <f>IF(N2779="nulová",J2779,0)</f>
        <v>0</v>
      </c>
      <c r="BJ2779" s="19" t="s">
        <v>80</v>
      </c>
      <c r="BK2779" s="194">
        <f>ROUND(I2779*H2779,2)</f>
        <v>0</v>
      </c>
      <c r="BL2779" s="19" t="s">
        <v>415</v>
      </c>
      <c r="BM2779" s="193" t="s">
        <v>3077</v>
      </c>
    </row>
    <row r="2780" spans="1:65" s="13" customFormat="1" ht="11.25">
      <c r="B2780" s="200"/>
      <c r="C2780" s="201"/>
      <c r="D2780" s="202" t="s">
        <v>296</v>
      </c>
      <c r="E2780" s="201"/>
      <c r="F2780" s="204" t="s">
        <v>3078</v>
      </c>
      <c r="G2780" s="201"/>
      <c r="H2780" s="205">
        <v>300.14999999999998</v>
      </c>
      <c r="I2780" s="206"/>
      <c r="J2780" s="201"/>
      <c r="K2780" s="201"/>
      <c r="L2780" s="207"/>
      <c r="M2780" s="208"/>
      <c r="N2780" s="209"/>
      <c r="O2780" s="209"/>
      <c r="P2780" s="209"/>
      <c r="Q2780" s="209"/>
      <c r="R2780" s="209"/>
      <c r="S2780" s="209"/>
      <c r="T2780" s="210"/>
      <c r="AT2780" s="211" t="s">
        <v>296</v>
      </c>
      <c r="AU2780" s="211" t="s">
        <v>82</v>
      </c>
      <c r="AV2780" s="13" t="s">
        <v>82</v>
      </c>
      <c r="AW2780" s="13" t="s">
        <v>4</v>
      </c>
      <c r="AX2780" s="13" t="s">
        <v>80</v>
      </c>
      <c r="AY2780" s="211" t="s">
        <v>286</v>
      </c>
    </row>
    <row r="2781" spans="1:65" s="2" customFormat="1" ht="21.75" customHeight="1">
      <c r="A2781" s="36"/>
      <c r="B2781" s="37"/>
      <c r="C2781" s="182" t="s">
        <v>3079</v>
      </c>
      <c r="D2781" s="182" t="s">
        <v>288</v>
      </c>
      <c r="E2781" s="183" t="s">
        <v>3080</v>
      </c>
      <c r="F2781" s="184" t="s">
        <v>3081</v>
      </c>
      <c r="G2781" s="185" t="s">
        <v>142</v>
      </c>
      <c r="H2781" s="186">
        <v>261</v>
      </c>
      <c r="I2781" s="187"/>
      <c r="J2781" s="188">
        <f>ROUND(I2781*H2781,2)</f>
        <v>0</v>
      </c>
      <c r="K2781" s="184" t="s">
        <v>292</v>
      </c>
      <c r="L2781" s="41"/>
      <c r="M2781" s="189" t="s">
        <v>21</v>
      </c>
      <c r="N2781" s="190" t="s">
        <v>44</v>
      </c>
      <c r="O2781" s="66"/>
      <c r="P2781" s="191">
        <f>O2781*H2781</f>
        <v>0</v>
      </c>
      <c r="Q2781" s="191">
        <v>0</v>
      </c>
      <c r="R2781" s="191">
        <f>Q2781*H2781</f>
        <v>0</v>
      </c>
      <c r="S2781" s="191">
        <v>0</v>
      </c>
      <c r="T2781" s="192">
        <f>S2781*H2781</f>
        <v>0</v>
      </c>
      <c r="U2781" s="36"/>
      <c r="V2781" s="36"/>
      <c r="W2781" s="36"/>
      <c r="X2781" s="36"/>
      <c r="Y2781" s="36"/>
      <c r="Z2781" s="36"/>
      <c r="AA2781" s="36"/>
      <c r="AB2781" s="36"/>
      <c r="AC2781" s="36"/>
      <c r="AD2781" s="36"/>
      <c r="AE2781" s="36"/>
      <c r="AR2781" s="193" t="s">
        <v>415</v>
      </c>
      <c r="AT2781" s="193" t="s">
        <v>288</v>
      </c>
      <c r="AU2781" s="193" t="s">
        <v>82</v>
      </c>
      <c r="AY2781" s="19" t="s">
        <v>286</v>
      </c>
      <c r="BE2781" s="194">
        <f>IF(N2781="základní",J2781,0)</f>
        <v>0</v>
      </c>
      <c r="BF2781" s="194">
        <f>IF(N2781="snížená",J2781,0)</f>
        <v>0</v>
      </c>
      <c r="BG2781" s="194">
        <f>IF(N2781="zákl. přenesená",J2781,0)</f>
        <v>0</v>
      </c>
      <c r="BH2781" s="194">
        <f>IF(N2781="sníž. přenesená",J2781,0)</f>
        <v>0</v>
      </c>
      <c r="BI2781" s="194">
        <f>IF(N2781="nulová",J2781,0)</f>
        <v>0</v>
      </c>
      <c r="BJ2781" s="19" t="s">
        <v>80</v>
      </c>
      <c r="BK2781" s="194">
        <f>ROUND(I2781*H2781,2)</f>
        <v>0</v>
      </c>
      <c r="BL2781" s="19" t="s">
        <v>415</v>
      </c>
      <c r="BM2781" s="193" t="s">
        <v>3082</v>
      </c>
    </row>
    <row r="2782" spans="1:65" s="2" customFormat="1" ht="11.25">
      <c r="A2782" s="36"/>
      <c r="B2782" s="37"/>
      <c r="C2782" s="38"/>
      <c r="D2782" s="195" t="s">
        <v>294</v>
      </c>
      <c r="E2782" s="38"/>
      <c r="F2782" s="196" t="s">
        <v>3083</v>
      </c>
      <c r="G2782" s="38"/>
      <c r="H2782" s="38"/>
      <c r="I2782" s="197"/>
      <c r="J2782" s="38"/>
      <c r="K2782" s="38"/>
      <c r="L2782" s="41"/>
      <c r="M2782" s="198"/>
      <c r="N2782" s="199"/>
      <c r="O2782" s="66"/>
      <c r="P2782" s="66"/>
      <c r="Q2782" s="66"/>
      <c r="R2782" s="66"/>
      <c r="S2782" s="66"/>
      <c r="T2782" s="67"/>
      <c r="U2782" s="36"/>
      <c r="V2782" s="36"/>
      <c r="W2782" s="36"/>
      <c r="X2782" s="36"/>
      <c r="Y2782" s="36"/>
      <c r="Z2782" s="36"/>
      <c r="AA2782" s="36"/>
      <c r="AB2782" s="36"/>
      <c r="AC2782" s="36"/>
      <c r="AD2782" s="36"/>
      <c r="AE2782" s="36"/>
      <c r="AT2782" s="19" t="s">
        <v>294</v>
      </c>
      <c r="AU2782" s="19" t="s">
        <v>82</v>
      </c>
    </row>
    <row r="2783" spans="1:65" s="15" customFormat="1" ht="11.25">
      <c r="B2783" s="223"/>
      <c r="C2783" s="224"/>
      <c r="D2783" s="202" t="s">
        <v>296</v>
      </c>
      <c r="E2783" s="225" t="s">
        <v>21</v>
      </c>
      <c r="F2783" s="226" t="s">
        <v>3006</v>
      </c>
      <c r="G2783" s="224"/>
      <c r="H2783" s="225" t="s">
        <v>21</v>
      </c>
      <c r="I2783" s="227"/>
      <c r="J2783" s="224"/>
      <c r="K2783" s="224"/>
      <c r="L2783" s="228"/>
      <c r="M2783" s="229"/>
      <c r="N2783" s="230"/>
      <c r="O2783" s="230"/>
      <c r="P2783" s="230"/>
      <c r="Q2783" s="230"/>
      <c r="R2783" s="230"/>
      <c r="S2783" s="230"/>
      <c r="T2783" s="231"/>
      <c r="AT2783" s="232" t="s">
        <v>296</v>
      </c>
      <c r="AU2783" s="232" t="s">
        <v>82</v>
      </c>
      <c r="AV2783" s="15" t="s">
        <v>80</v>
      </c>
      <c r="AW2783" s="15" t="s">
        <v>34</v>
      </c>
      <c r="AX2783" s="15" t="s">
        <v>73</v>
      </c>
      <c r="AY2783" s="232" t="s">
        <v>286</v>
      </c>
    </row>
    <row r="2784" spans="1:65" s="13" customFormat="1" ht="11.25">
      <c r="B2784" s="200"/>
      <c r="C2784" s="201"/>
      <c r="D2784" s="202" t="s">
        <v>296</v>
      </c>
      <c r="E2784" s="203" t="s">
        <v>21</v>
      </c>
      <c r="F2784" s="204" t="s">
        <v>3084</v>
      </c>
      <c r="G2784" s="201"/>
      <c r="H2784" s="205">
        <v>261</v>
      </c>
      <c r="I2784" s="206"/>
      <c r="J2784" s="201"/>
      <c r="K2784" s="201"/>
      <c r="L2784" s="207"/>
      <c r="M2784" s="208"/>
      <c r="N2784" s="209"/>
      <c r="O2784" s="209"/>
      <c r="P2784" s="209"/>
      <c r="Q2784" s="209"/>
      <c r="R2784" s="209"/>
      <c r="S2784" s="209"/>
      <c r="T2784" s="210"/>
      <c r="AT2784" s="211" t="s">
        <v>296</v>
      </c>
      <c r="AU2784" s="211" t="s">
        <v>82</v>
      </c>
      <c r="AV2784" s="13" t="s">
        <v>82</v>
      </c>
      <c r="AW2784" s="13" t="s">
        <v>34</v>
      </c>
      <c r="AX2784" s="13" t="s">
        <v>73</v>
      </c>
      <c r="AY2784" s="211" t="s">
        <v>286</v>
      </c>
    </row>
    <row r="2785" spans="1:65" s="14" customFormat="1" ht="11.25">
      <c r="B2785" s="212"/>
      <c r="C2785" s="213"/>
      <c r="D2785" s="202" t="s">
        <v>296</v>
      </c>
      <c r="E2785" s="214" t="s">
        <v>21</v>
      </c>
      <c r="F2785" s="215" t="s">
        <v>300</v>
      </c>
      <c r="G2785" s="213"/>
      <c r="H2785" s="216">
        <v>261</v>
      </c>
      <c r="I2785" s="217"/>
      <c r="J2785" s="213"/>
      <c r="K2785" s="213"/>
      <c r="L2785" s="218"/>
      <c r="M2785" s="219"/>
      <c r="N2785" s="220"/>
      <c r="O2785" s="220"/>
      <c r="P2785" s="220"/>
      <c r="Q2785" s="220"/>
      <c r="R2785" s="220"/>
      <c r="S2785" s="220"/>
      <c r="T2785" s="221"/>
      <c r="AT2785" s="222" t="s">
        <v>296</v>
      </c>
      <c r="AU2785" s="222" t="s">
        <v>82</v>
      </c>
      <c r="AV2785" s="14" t="s">
        <v>93</v>
      </c>
      <c r="AW2785" s="14" t="s">
        <v>34</v>
      </c>
      <c r="AX2785" s="14" t="s">
        <v>80</v>
      </c>
      <c r="AY2785" s="222" t="s">
        <v>286</v>
      </c>
    </row>
    <row r="2786" spans="1:65" s="2" customFormat="1" ht="16.5" customHeight="1">
      <c r="A2786" s="36"/>
      <c r="B2786" s="37"/>
      <c r="C2786" s="245" t="s">
        <v>3085</v>
      </c>
      <c r="D2786" s="245" t="s">
        <v>459</v>
      </c>
      <c r="E2786" s="246" t="s">
        <v>3086</v>
      </c>
      <c r="F2786" s="247" t="s">
        <v>3087</v>
      </c>
      <c r="G2786" s="248" t="s">
        <v>291</v>
      </c>
      <c r="H2786" s="249">
        <v>13.702999999999999</v>
      </c>
      <c r="I2786" s="250"/>
      <c r="J2786" s="251">
        <f>ROUND(I2786*H2786,2)</f>
        <v>0</v>
      </c>
      <c r="K2786" s="247" t="s">
        <v>292</v>
      </c>
      <c r="L2786" s="252"/>
      <c r="M2786" s="253" t="s">
        <v>21</v>
      </c>
      <c r="N2786" s="254" t="s">
        <v>44</v>
      </c>
      <c r="O2786" s="66"/>
      <c r="P2786" s="191">
        <f>O2786*H2786</f>
        <v>0</v>
      </c>
      <c r="Q2786" s="191">
        <v>1</v>
      </c>
      <c r="R2786" s="191">
        <f>Q2786*H2786</f>
        <v>13.702999999999999</v>
      </c>
      <c r="S2786" s="191">
        <v>0</v>
      </c>
      <c r="T2786" s="192">
        <f>S2786*H2786</f>
        <v>0</v>
      </c>
      <c r="U2786" s="36"/>
      <c r="V2786" s="36"/>
      <c r="W2786" s="36"/>
      <c r="X2786" s="36"/>
      <c r="Y2786" s="36"/>
      <c r="Z2786" s="36"/>
      <c r="AA2786" s="36"/>
      <c r="AB2786" s="36"/>
      <c r="AC2786" s="36"/>
      <c r="AD2786" s="36"/>
      <c r="AE2786" s="36"/>
      <c r="AR2786" s="193" t="s">
        <v>607</v>
      </c>
      <c r="AT2786" s="193" t="s">
        <v>459</v>
      </c>
      <c r="AU2786" s="193" t="s">
        <v>82</v>
      </c>
      <c r="AY2786" s="19" t="s">
        <v>286</v>
      </c>
      <c r="BE2786" s="194">
        <f>IF(N2786="základní",J2786,0)</f>
        <v>0</v>
      </c>
      <c r="BF2786" s="194">
        <f>IF(N2786="snížená",J2786,0)</f>
        <v>0</v>
      </c>
      <c r="BG2786" s="194">
        <f>IF(N2786="zákl. přenesená",J2786,0)</f>
        <v>0</v>
      </c>
      <c r="BH2786" s="194">
        <f>IF(N2786="sníž. přenesená",J2786,0)</f>
        <v>0</v>
      </c>
      <c r="BI2786" s="194">
        <f>IF(N2786="nulová",J2786,0)</f>
        <v>0</v>
      </c>
      <c r="BJ2786" s="19" t="s">
        <v>80</v>
      </c>
      <c r="BK2786" s="194">
        <f>ROUND(I2786*H2786,2)</f>
        <v>0</v>
      </c>
      <c r="BL2786" s="19" t="s">
        <v>415</v>
      </c>
      <c r="BM2786" s="193" t="s">
        <v>3088</v>
      </c>
    </row>
    <row r="2787" spans="1:65" s="15" customFormat="1" ht="11.25">
      <c r="B2787" s="223"/>
      <c r="C2787" s="224"/>
      <c r="D2787" s="202" t="s">
        <v>296</v>
      </c>
      <c r="E2787" s="225" t="s">
        <v>21</v>
      </c>
      <c r="F2787" s="226" t="s">
        <v>3006</v>
      </c>
      <c r="G2787" s="224"/>
      <c r="H2787" s="225" t="s">
        <v>21</v>
      </c>
      <c r="I2787" s="227"/>
      <c r="J2787" s="224"/>
      <c r="K2787" s="224"/>
      <c r="L2787" s="228"/>
      <c r="M2787" s="229"/>
      <c r="N2787" s="230"/>
      <c r="O2787" s="230"/>
      <c r="P2787" s="230"/>
      <c r="Q2787" s="230"/>
      <c r="R2787" s="230"/>
      <c r="S2787" s="230"/>
      <c r="T2787" s="231"/>
      <c r="AT2787" s="232" t="s">
        <v>296</v>
      </c>
      <c r="AU2787" s="232" t="s">
        <v>82</v>
      </c>
      <c r="AV2787" s="15" t="s">
        <v>80</v>
      </c>
      <c r="AW2787" s="15" t="s">
        <v>34</v>
      </c>
      <c r="AX2787" s="15" t="s">
        <v>73</v>
      </c>
      <c r="AY2787" s="232" t="s">
        <v>286</v>
      </c>
    </row>
    <row r="2788" spans="1:65" s="13" customFormat="1" ht="11.25">
      <c r="B2788" s="200"/>
      <c r="C2788" s="201"/>
      <c r="D2788" s="202" t="s">
        <v>296</v>
      </c>
      <c r="E2788" s="203" t="s">
        <v>21</v>
      </c>
      <c r="F2788" s="204" t="s">
        <v>3089</v>
      </c>
      <c r="G2788" s="201"/>
      <c r="H2788" s="205">
        <v>13.05</v>
      </c>
      <c r="I2788" s="206"/>
      <c r="J2788" s="201"/>
      <c r="K2788" s="201"/>
      <c r="L2788" s="207"/>
      <c r="M2788" s="208"/>
      <c r="N2788" s="209"/>
      <c r="O2788" s="209"/>
      <c r="P2788" s="209"/>
      <c r="Q2788" s="209"/>
      <c r="R2788" s="209"/>
      <c r="S2788" s="209"/>
      <c r="T2788" s="210"/>
      <c r="AT2788" s="211" t="s">
        <v>296</v>
      </c>
      <c r="AU2788" s="211" t="s">
        <v>82</v>
      </c>
      <c r="AV2788" s="13" t="s">
        <v>82</v>
      </c>
      <c r="AW2788" s="13" t="s">
        <v>34</v>
      </c>
      <c r="AX2788" s="13" t="s">
        <v>73</v>
      </c>
      <c r="AY2788" s="211" t="s">
        <v>286</v>
      </c>
    </row>
    <row r="2789" spans="1:65" s="14" customFormat="1" ht="11.25">
      <c r="B2789" s="212"/>
      <c r="C2789" s="213"/>
      <c r="D2789" s="202" t="s">
        <v>296</v>
      </c>
      <c r="E2789" s="214" t="s">
        <v>21</v>
      </c>
      <c r="F2789" s="215" t="s">
        <v>300</v>
      </c>
      <c r="G2789" s="213"/>
      <c r="H2789" s="216">
        <v>13.05</v>
      </c>
      <c r="I2789" s="217"/>
      <c r="J2789" s="213"/>
      <c r="K2789" s="213"/>
      <c r="L2789" s="218"/>
      <c r="M2789" s="219"/>
      <c r="N2789" s="220"/>
      <c r="O2789" s="220"/>
      <c r="P2789" s="220"/>
      <c r="Q2789" s="220"/>
      <c r="R2789" s="220"/>
      <c r="S2789" s="220"/>
      <c r="T2789" s="221"/>
      <c r="AT2789" s="222" t="s">
        <v>296</v>
      </c>
      <c r="AU2789" s="222" t="s">
        <v>82</v>
      </c>
      <c r="AV2789" s="14" t="s">
        <v>93</v>
      </c>
      <c r="AW2789" s="14" t="s">
        <v>34</v>
      </c>
      <c r="AX2789" s="14" t="s">
        <v>80</v>
      </c>
      <c r="AY2789" s="222" t="s">
        <v>286</v>
      </c>
    </row>
    <row r="2790" spans="1:65" s="13" customFormat="1" ht="11.25">
      <c r="B2790" s="200"/>
      <c r="C2790" s="201"/>
      <c r="D2790" s="202" t="s">
        <v>296</v>
      </c>
      <c r="E2790" s="201"/>
      <c r="F2790" s="204" t="s">
        <v>3090</v>
      </c>
      <c r="G2790" s="201"/>
      <c r="H2790" s="205">
        <v>13.702999999999999</v>
      </c>
      <c r="I2790" s="206"/>
      <c r="J2790" s="201"/>
      <c r="K2790" s="201"/>
      <c r="L2790" s="207"/>
      <c r="M2790" s="208"/>
      <c r="N2790" s="209"/>
      <c r="O2790" s="209"/>
      <c r="P2790" s="209"/>
      <c r="Q2790" s="209"/>
      <c r="R2790" s="209"/>
      <c r="S2790" s="209"/>
      <c r="T2790" s="210"/>
      <c r="AT2790" s="211" t="s">
        <v>296</v>
      </c>
      <c r="AU2790" s="211" t="s">
        <v>82</v>
      </c>
      <c r="AV2790" s="13" t="s">
        <v>82</v>
      </c>
      <c r="AW2790" s="13" t="s">
        <v>4</v>
      </c>
      <c r="AX2790" s="13" t="s">
        <v>80</v>
      </c>
      <c r="AY2790" s="211" t="s">
        <v>286</v>
      </c>
    </row>
    <row r="2791" spans="1:65" s="2" customFormat="1" ht="21.75" customHeight="1">
      <c r="A2791" s="36"/>
      <c r="B2791" s="37"/>
      <c r="C2791" s="182" t="s">
        <v>3091</v>
      </c>
      <c r="D2791" s="182" t="s">
        <v>288</v>
      </c>
      <c r="E2791" s="183" t="s">
        <v>3092</v>
      </c>
      <c r="F2791" s="184" t="s">
        <v>3093</v>
      </c>
      <c r="G2791" s="185" t="s">
        <v>142</v>
      </c>
      <c r="H2791" s="186">
        <v>261</v>
      </c>
      <c r="I2791" s="187"/>
      <c r="J2791" s="188">
        <f>ROUND(I2791*H2791,2)</f>
        <v>0</v>
      </c>
      <c r="K2791" s="184" t="s">
        <v>292</v>
      </c>
      <c r="L2791" s="41"/>
      <c r="M2791" s="189" t="s">
        <v>21</v>
      </c>
      <c r="N2791" s="190" t="s">
        <v>44</v>
      </c>
      <c r="O2791" s="66"/>
      <c r="P2791" s="191">
        <f>O2791*H2791</f>
        <v>0</v>
      </c>
      <c r="Q2791" s="191">
        <v>0</v>
      </c>
      <c r="R2791" s="191">
        <f>Q2791*H2791</f>
        <v>0</v>
      </c>
      <c r="S2791" s="191">
        <v>0</v>
      </c>
      <c r="T2791" s="192">
        <f>S2791*H2791</f>
        <v>0</v>
      </c>
      <c r="U2791" s="36"/>
      <c r="V2791" s="36"/>
      <c r="W2791" s="36"/>
      <c r="X2791" s="36"/>
      <c r="Y2791" s="36"/>
      <c r="Z2791" s="36"/>
      <c r="AA2791" s="36"/>
      <c r="AB2791" s="36"/>
      <c r="AC2791" s="36"/>
      <c r="AD2791" s="36"/>
      <c r="AE2791" s="36"/>
      <c r="AR2791" s="193" t="s">
        <v>415</v>
      </c>
      <c r="AT2791" s="193" t="s">
        <v>288</v>
      </c>
      <c r="AU2791" s="193" t="s">
        <v>82</v>
      </c>
      <c r="AY2791" s="19" t="s">
        <v>286</v>
      </c>
      <c r="BE2791" s="194">
        <f>IF(N2791="základní",J2791,0)</f>
        <v>0</v>
      </c>
      <c r="BF2791" s="194">
        <f>IF(N2791="snížená",J2791,0)</f>
        <v>0</v>
      </c>
      <c r="BG2791" s="194">
        <f>IF(N2791="zákl. přenesená",J2791,0)</f>
        <v>0</v>
      </c>
      <c r="BH2791" s="194">
        <f>IF(N2791="sníž. přenesená",J2791,0)</f>
        <v>0</v>
      </c>
      <c r="BI2791" s="194">
        <f>IF(N2791="nulová",J2791,0)</f>
        <v>0</v>
      </c>
      <c r="BJ2791" s="19" t="s">
        <v>80</v>
      </c>
      <c r="BK2791" s="194">
        <f>ROUND(I2791*H2791,2)</f>
        <v>0</v>
      </c>
      <c r="BL2791" s="19" t="s">
        <v>415</v>
      </c>
      <c r="BM2791" s="193" t="s">
        <v>3094</v>
      </c>
    </row>
    <row r="2792" spans="1:65" s="2" customFormat="1" ht="11.25">
      <c r="A2792" s="36"/>
      <c r="B2792" s="37"/>
      <c r="C2792" s="38"/>
      <c r="D2792" s="195" t="s">
        <v>294</v>
      </c>
      <c r="E2792" s="38"/>
      <c r="F2792" s="196" t="s">
        <v>3095</v>
      </c>
      <c r="G2792" s="38"/>
      <c r="H2792" s="38"/>
      <c r="I2792" s="197"/>
      <c r="J2792" s="38"/>
      <c r="K2792" s="38"/>
      <c r="L2792" s="41"/>
      <c r="M2792" s="198"/>
      <c r="N2792" s="199"/>
      <c r="O2792" s="66"/>
      <c r="P2792" s="66"/>
      <c r="Q2792" s="66"/>
      <c r="R2792" s="66"/>
      <c r="S2792" s="66"/>
      <c r="T2792" s="67"/>
      <c r="U2792" s="36"/>
      <c r="V2792" s="36"/>
      <c r="W2792" s="36"/>
      <c r="X2792" s="36"/>
      <c r="Y2792" s="36"/>
      <c r="Z2792" s="36"/>
      <c r="AA2792" s="36"/>
      <c r="AB2792" s="36"/>
      <c r="AC2792" s="36"/>
      <c r="AD2792" s="36"/>
      <c r="AE2792" s="36"/>
      <c r="AT2792" s="19" t="s">
        <v>294</v>
      </c>
      <c r="AU2792" s="19" t="s">
        <v>82</v>
      </c>
    </row>
    <row r="2793" spans="1:65" s="15" customFormat="1" ht="11.25">
      <c r="B2793" s="223"/>
      <c r="C2793" s="224"/>
      <c r="D2793" s="202" t="s">
        <v>296</v>
      </c>
      <c r="E2793" s="225" t="s">
        <v>21</v>
      </c>
      <c r="F2793" s="226" t="s">
        <v>3006</v>
      </c>
      <c r="G2793" s="224"/>
      <c r="H2793" s="225" t="s">
        <v>21</v>
      </c>
      <c r="I2793" s="227"/>
      <c r="J2793" s="224"/>
      <c r="K2793" s="224"/>
      <c r="L2793" s="228"/>
      <c r="M2793" s="229"/>
      <c r="N2793" s="230"/>
      <c r="O2793" s="230"/>
      <c r="P2793" s="230"/>
      <c r="Q2793" s="230"/>
      <c r="R2793" s="230"/>
      <c r="S2793" s="230"/>
      <c r="T2793" s="231"/>
      <c r="AT2793" s="232" t="s">
        <v>296</v>
      </c>
      <c r="AU2793" s="232" t="s">
        <v>82</v>
      </c>
      <c r="AV2793" s="15" t="s">
        <v>80</v>
      </c>
      <c r="AW2793" s="15" t="s">
        <v>34</v>
      </c>
      <c r="AX2793" s="15" t="s">
        <v>73</v>
      </c>
      <c r="AY2793" s="232" t="s">
        <v>286</v>
      </c>
    </row>
    <row r="2794" spans="1:65" s="13" customFormat="1" ht="11.25">
      <c r="B2794" s="200"/>
      <c r="C2794" s="201"/>
      <c r="D2794" s="202" t="s">
        <v>296</v>
      </c>
      <c r="E2794" s="203" t="s">
        <v>21</v>
      </c>
      <c r="F2794" s="204" t="s">
        <v>3096</v>
      </c>
      <c r="G2794" s="201"/>
      <c r="H2794" s="205">
        <v>261</v>
      </c>
      <c r="I2794" s="206"/>
      <c r="J2794" s="201"/>
      <c r="K2794" s="201"/>
      <c r="L2794" s="207"/>
      <c r="M2794" s="208"/>
      <c r="N2794" s="209"/>
      <c r="O2794" s="209"/>
      <c r="P2794" s="209"/>
      <c r="Q2794" s="209"/>
      <c r="R2794" s="209"/>
      <c r="S2794" s="209"/>
      <c r="T2794" s="210"/>
      <c r="AT2794" s="211" t="s">
        <v>296</v>
      </c>
      <c r="AU2794" s="211" t="s">
        <v>82</v>
      </c>
      <c r="AV2794" s="13" t="s">
        <v>82</v>
      </c>
      <c r="AW2794" s="13" t="s">
        <v>34</v>
      </c>
      <c r="AX2794" s="13" t="s">
        <v>73</v>
      </c>
      <c r="AY2794" s="211" t="s">
        <v>286</v>
      </c>
    </row>
    <row r="2795" spans="1:65" s="14" customFormat="1" ht="11.25">
      <c r="B2795" s="212"/>
      <c r="C2795" s="213"/>
      <c r="D2795" s="202" t="s">
        <v>296</v>
      </c>
      <c r="E2795" s="214" t="s">
        <v>21</v>
      </c>
      <c r="F2795" s="215" t="s">
        <v>300</v>
      </c>
      <c r="G2795" s="213"/>
      <c r="H2795" s="216">
        <v>261</v>
      </c>
      <c r="I2795" s="217"/>
      <c r="J2795" s="213"/>
      <c r="K2795" s="213"/>
      <c r="L2795" s="218"/>
      <c r="M2795" s="219"/>
      <c r="N2795" s="220"/>
      <c r="O2795" s="220"/>
      <c r="P2795" s="220"/>
      <c r="Q2795" s="220"/>
      <c r="R2795" s="220"/>
      <c r="S2795" s="220"/>
      <c r="T2795" s="221"/>
      <c r="AT2795" s="222" t="s">
        <v>296</v>
      </c>
      <c r="AU2795" s="222" t="s">
        <v>82</v>
      </c>
      <c r="AV2795" s="14" t="s">
        <v>93</v>
      </c>
      <c r="AW2795" s="14" t="s">
        <v>34</v>
      </c>
      <c r="AX2795" s="14" t="s">
        <v>80</v>
      </c>
      <c r="AY2795" s="222" t="s">
        <v>286</v>
      </c>
    </row>
    <row r="2796" spans="1:65" s="2" customFormat="1" ht="16.5" customHeight="1">
      <c r="A2796" s="36"/>
      <c r="B2796" s="37"/>
      <c r="C2796" s="245" t="s">
        <v>3097</v>
      </c>
      <c r="D2796" s="245" t="s">
        <v>459</v>
      </c>
      <c r="E2796" s="246" t="s">
        <v>3098</v>
      </c>
      <c r="F2796" s="247" t="s">
        <v>3099</v>
      </c>
      <c r="G2796" s="248" t="s">
        <v>291</v>
      </c>
      <c r="H2796" s="249">
        <v>73.994</v>
      </c>
      <c r="I2796" s="250"/>
      <c r="J2796" s="251">
        <f>ROUND(I2796*H2796,2)</f>
        <v>0</v>
      </c>
      <c r="K2796" s="247" t="s">
        <v>292</v>
      </c>
      <c r="L2796" s="252"/>
      <c r="M2796" s="253" t="s">
        <v>21</v>
      </c>
      <c r="N2796" s="254" t="s">
        <v>44</v>
      </c>
      <c r="O2796" s="66"/>
      <c r="P2796" s="191">
        <f>O2796*H2796</f>
        <v>0</v>
      </c>
      <c r="Q2796" s="191">
        <v>0.51</v>
      </c>
      <c r="R2796" s="191">
        <f>Q2796*H2796</f>
        <v>37.736939999999997</v>
      </c>
      <c r="S2796" s="191">
        <v>0</v>
      </c>
      <c r="T2796" s="192">
        <f>S2796*H2796</f>
        <v>0</v>
      </c>
      <c r="U2796" s="36"/>
      <c r="V2796" s="36"/>
      <c r="W2796" s="36"/>
      <c r="X2796" s="36"/>
      <c r="Y2796" s="36"/>
      <c r="Z2796" s="36"/>
      <c r="AA2796" s="36"/>
      <c r="AB2796" s="36"/>
      <c r="AC2796" s="36"/>
      <c r="AD2796" s="36"/>
      <c r="AE2796" s="36"/>
      <c r="AR2796" s="193" t="s">
        <v>607</v>
      </c>
      <c r="AT2796" s="193" t="s">
        <v>459</v>
      </c>
      <c r="AU2796" s="193" t="s">
        <v>82</v>
      </c>
      <c r="AY2796" s="19" t="s">
        <v>286</v>
      </c>
      <c r="BE2796" s="194">
        <f>IF(N2796="základní",J2796,0)</f>
        <v>0</v>
      </c>
      <c r="BF2796" s="194">
        <f>IF(N2796="snížená",J2796,0)</f>
        <v>0</v>
      </c>
      <c r="BG2796" s="194">
        <f>IF(N2796="zákl. přenesená",J2796,0)</f>
        <v>0</v>
      </c>
      <c r="BH2796" s="194">
        <f>IF(N2796="sníž. přenesená",J2796,0)</f>
        <v>0</v>
      </c>
      <c r="BI2796" s="194">
        <f>IF(N2796="nulová",J2796,0)</f>
        <v>0</v>
      </c>
      <c r="BJ2796" s="19" t="s">
        <v>80</v>
      </c>
      <c r="BK2796" s="194">
        <f>ROUND(I2796*H2796,2)</f>
        <v>0</v>
      </c>
      <c r="BL2796" s="19" t="s">
        <v>415</v>
      </c>
      <c r="BM2796" s="193" t="s">
        <v>3100</v>
      </c>
    </row>
    <row r="2797" spans="1:65" s="15" customFormat="1" ht="11.25">
      <c r="B2797" s="223"/>
      <c r="C2797" s="224"/>
      <c r="D2797" s="202" t="s">
        <v>296</v>
      </c>
      <c r="E2797" s="225" t="s">
        <v>21</v>
      </c>
      <c r="F2797" s="226" t="s">
        <v>3006</v>
      </c>
      <c r="G2797" s="224"/>
      <c r="H2797" s="225" t="s">
        <v>21</v>
      </c>
      <c r="I2797" s="227"/>
      <c r="J2797" s="224"/>
      <c r="K2797" s="224"/>
      <c r="L2797" s="228"/>
      <c r="M2797" s="229"/>
      <c r="N2797" s="230"/>
      <c r="O2797" s="230"/>
      <c r="P2797" s="230"/>
      <c r="Q2797" s="230"/>
      <c r="R2797" s="230"/>
      <c r="S2797" s="230"/>
      <c r="T2797" s="231"/>
      <c r="AT2797" s="232" t="s">
        <v>296</v>
      </c>
      <c r="AU2797" s="232" t="s">
        <v>82</v>
      </c>
      <c r="AV2797" s="15" t="s">
        <v>80</v>
      </c>
      <c r="AW2797" s="15" t="s">
        <v>34</v>
      </c>
      <c r="AX2797" s="15" t="s">
        <v>73</v>
      </c>
      <c r="AY2797" s="232" t="s">
        <v>286</v>
      </c>
    </row>
    <row r="2798" spans="1:65" s="13" customFormat="1" ht="11.25">
      <c r="B2798" s="200"/>
      <c r="C2798" s="201"/>
      <c r="D2798" s="202" t="s">
        <v>296</v>
      </c>
      <c r="E2798" s="203" t="s">
        <v>21</v>
      </c>
      <c r="F2798" s="204" t="s">
        <v>3101</v>
      </c>
      <c r="G2798" s="201"/>
      <c r="H2798" s="205">
        <v>70.47</v>
      </c>
      <c r="I2798" s="206"/>
      <c r="J2798" s="201"/>
      <c r="K2798" s="201"/>
      <c r="L2798" s="207"/>
      <c r="M2798" s="208"/>
      <c r="N2798" s="209"/>
      <c r="O2798" s="209"/>
      <c r="P2798" s="209"/>
      <c r="Q2798" s="209"/>
      <c r="R2798" s="209"/>
      <c r="S2798" s="209"/>
      <c r="T2798" s="210"/>
      <c r="AT2798" s="211" t="s">
        <v>296</v>
      </c>
      <c r="AU2798" s="211" t="s">
        <v>82</v>
      </c>
      <c r="AV2798" s="13" t="s">
        <v>82</v>
      </c>
      <c r="AW2798" s="13" t="s">
        <v>34</v>
      </c>
      <c r="AX2798" s="13" t="s">
        <v>73</v>
      </c>
      <c r="AY2798" s="211" t="s">
        <v>286</v>
      </c>
    </row>
    <row r="2799" spans="1:65" s="14" customFormat="1" ht="11.25">
      <c r="B2799" s="212"/>
      <c r="C2799" s="213"/>
      <c r="D2799" s="202" t="s">
        <v>296</v>
      </c>
      <c r="E2799" s="214" t="s">
        <v>21</v>
      </c>
      <c r="F2799" s="215" t="s">
        <v>300</v>
      </c>
      <c r="G2799" s="213"/>
      <c r="H2799" s="216">
        <v>70.47</v>
      </c>
      <c r="I2799" s="217"/>
      <c r="J2799" s="213"/>
      <c r="K2799" s="213"/>
      <c r="L2799" s="218"/>
      <c r="M2799" s="219"/>
      <c r="N2799" s="220"/>
      <c r="O2799" s="220"/>
      <c r="P2799" s="220"/>
      <c r="Q2799" s="220"/>
      <c r="R2799" s="220"/>
      <c r="S2799" s="220"/>
      <c r="T2799" s="221"/>
      <c r="AT2799" s="222" t="s">
        <v>296</v>
      </c>
      <c r="AU2799" s="222" t="s">
        <v>82</v>
      </c>
      <c r="AV2799" s="14" t="s">
        <v>93</v>
      </c>
      <c r="AW2799" s="14" t="s">
        <v>34</v>
      </c>
      <c r="AX2799" s="14" t="s">
        <v>80</v>
      </c>
      <c r="AY2799" s="222" t="s">
        <v>286</v>
      </c>
    </row>
    <row r="2800" spans="1:65" s="13" customFormat="1" ht="11.25">
      <c r="B2800" s="200"/>
      <c r="C2800" s="201"/>
      <c r="D2800" s="202" t="s">
        <v>296</v>
      </c>
      <c r="E2800" s="201"/>
      <c r="F2800" s="204" t="s">
        <v>3102</v>
      </c>
      <c r="G2800" s="201"/>
      <c r="H2800" s="205">
        <v>73.994</v>
      </c>
      <c r="I2800" s="206"/>
      <c r="J2800" s="201"/>
      <c r="K2800" s="201"/>
      <c r="L2800" s="207"/>
      <c r="M2800" s="208"/>
      <c r="N2800" s="209"/>
      <c r="O2800" s="209"/>
      <c r="P2800" s="209"/>
      <c r="Q2800" s="209"/>
      <c r="R2800" s="209"/>
      <c r="S2800" s="209"/>
      <c r="T2800" s="210"/>
      <c r="AT2800" s="211" t="s">
        <v>296</v>
      </c>
      <c r="AU2800" s="211" t="s">
        <v>82</v>
      </c>
      <c r="AV2800" s="13" t="s">
        <v>82</v>
      </c>
      <c r="AW2800" s="13" t="s">
        <v>4</v>
      </c>
      <c r="AX2800" s="13" t="s">
        <v>80</v>
      </c>
      <c r="AY2800" s="211" t="s">
        <v>286</v>
      </c>
    </row>
    <row r="2801" spans="1:65" s="2" customFormat="1" ht="21.75" customHeight="1">
      <c r="A2801" s="36"/>
      <c r="B2801" s="37"/>
      <c r="C2801" s="182" t="s">
        <v>3103</v>
      </c>
      <c r="D2801" s="182" t="s">
        <v>288</v>
      </c>
      <c r="E2801" s="183" t="s">
        <v>3104</v>
      </c>
      <c r="F2801" s="184" t="s">
        <v>3105</v>
      </c>
      <c r="G2801" s="185" t="s">
        <v>142</v>
      </c>
      <c r="H2801" s="186">
        <v>261</v>
      </c>
      <c r="I2801" s="187"/>
      <c r="J2801" s="188">
        <f>ROUND(I2801*H2801,2)</f>
        <v>0</v>
      </c>
      <c r="K2801" s="184" t="s">
        <v>292</v>
      </c>
      <c r="L2801" s="41"/>
      <c r="M2801" s="189" t="s">
        <v>21</v>
      </c>
      <c r="N2801" s="190" t="s">
        <v>44</v>
      </c>
      <c r="O2801" s="66"/>
      <c r="P2801" s="191">
        <f>O2801*H2801</f>
        <v>0</v>
      </c>
      <c r="Q2801" s="191">
        <v>0</v>
      </c>
      <c r="R2801" s="191">
        <f>Q2801*H2801</f>
        <v>0</v>
      </c>
      <c r="S2801" s="191">
        <v>0</v>
      </c>
      <c r="T2801" s="192">
        <f>S2801*H2801</f>
        <v>0</v>
      </c>
      <c r="U2801" s="36"/>
      <c r="V2801" s="36"/>
      <c r="W2801" s="36"/>
      <c r="X2801" s="36"/>
      <c r="Y2801" s="36"/>
      <c r="Z2801" s="36"/>
      <c r="AA2801" s="36"/>
      <c r="AB2801" s="36"/>
      <c r="AC2801" s="36"/>
      <c r="AD2801" s="36"/>
      <c r="AE2801" s="36"/>
      <c r="AR2801" s="193" t="s">
        <v>415</v>
      </c>
      <c r="AT2801" s="193" t="s">
        <v>288</v>
      </c>
      <c r="AU2801" s="193" t="s">
        <v>82</v>
      </c>
      <c r="AY2801" s="19" t="s">
        <v>286</v>
      </c>
      <c r="BE2801" s="194">
        <f>IF(N2801="základní",J2801,0)</f>
        <v>0</v>
      </c>
      <c r="BF2801" s="194">
        <f>IF(N2801="snížená",J2801,0)</f>
        <v>0</v>
      </c>
      <c r="BG2801" s="194">
        <f>IF(N2801="zákl. přenesená",J2801,0)</f>
        <v>0</v>
      </c>
      <c r="BH2801" s="194">
        <f>IF(N2801="sníž. přenesená",J2801,0)</f>
        <v>0</v>
      </c>
      <c r="BI2801" s="194">
        <f>IF(N2801="nulová",J2801,0)</f>
        <v>0</v>
      </c>
      <c r="BJ2801" s="19" t="s">
        <v>80</v>
      </c>
      <c r="BK2801" s="194">
        <f>ROUND(I2801*H2801,2)</f>
        <v>0</v>
      </c>
      <c r="BL2801" s="19" t="s">
        <v>415</v>
      </c>
      <c r="BM2801" s="193" t="s">
        <v>3106</v>
      </c>
    </row>
    <row r="2802" spans="1:65" s="2" customFormat="1" ht="11.25">
      <c r="A2802" s="36"/>
      <c r="B2802" s="37"/>
      <c r="C2802" s="38"/>
      <c r="D2802" s="195" t="s">
        <v>294</v>
      </c>
      <c r="E2802" s="38"/>
      <c r="F2802" s="196" t="s">
        <v>3107</v>
      </c>
      <c r="G2802" s="38"/>
      <c r="H2802" s="38"/>
      <c r="I2802" s="197"/>
      <c r="J2802" s="38"/>
      <c r="K2802" s="38"/>
      <c r="L2802" s="41"/>
      <c r="M2802" s="198"/>
      <c r="N2802" s="199"/>
      <c r="O2802" s="66"/>
      <c r="P2802" s="66"/>
      <c r="Q2802" s="66"/>
      <c r="R2802" s="66"/>
      <c r="S2802" s="66"/>
      <c r="T2802" s="67"/>
      <c r="U2802" s="36"/>
      <c r="V2802" s="36"/>
      <c r="W2802" s="36"/>
      <c r="X2802" s="36"/>
      <c r="Y2802" s="36"/>
      <c r="Z2802" s="36"/>
      <c r="AA2802" s="36"/>
      <c r="AB2802" s="36"/>
      <c r="AC2802" s="36"/>
      <c r="AD2802" s="36"/>
      <c r="AE2802" s="36"/>
      <c r="AT2802" s="19" t="s">
        <v>294</v>
      </c>
      <c r="AU2802" s="19" t="s">
        <v>82</v>
      </c>
    </row>
    <row r="2803" spans="1:65" s="15" customFormat="1" ht="11.25">
      <c r="B2803" s="223"/>
      <c r="C2803" s="224"/>
      <c r="D2803" s="202" t="s">
        <v>296</v>
      </c>
      <c r="E2803" s="225" t="s">
        <v>21</v>
      </c>
      <c r="F2803" s="226" t="s">
        <v>3006</v>
      </c>
      <c r="G2803" s="224"/>
      <c r="H2803" s="225" t="s">
        <v>21</v>
      </c>
      <c r="I2803" s="227"/>
      <c r="J2803" s="224"/>
      <c r="K2803" s="224"/>
      <c r="L2803" s="228"/>
      <c r="M2803" s="229"/>
      <c r="N2803" s="230"/>
      <c r="O2803" s="230"/>
      <c r="P2803" s="230"/>
      <c r="Q2803" s="230"/>
      <c r="R2803" s="230"/>
      <c r="S2803" s="230"/>
      <c r="T2803" s="231"/>
      <c r="AT2803" s="232" t="s">
        <v>296</v>
      </c>
      <c r="AU2803" s="232" t="s">
        <v>82</v>
      </c>
      <c r="AV2803" s="15" t="s">
        <v>80</v>
      </c>
      <c r="AW2803" s="15" t="s">
        <v>34</v>
      </c>
      <c r="AX2803" s="15" t="s">
        <v>73</v>
      </c>
      <c r="AY2803" s="232" t="s">
        <v>286</v>
      </c>
    </row>
    <row r="2804" spans="1:65" s="13" customFormat="1" ht="11.25">
      <c r="B2804" s="200"/>
      <c r="C2804" s="201"/>
      <c r="D2804" s="202" t="s">
        <v>296</v>
      </c>
      <c r="E2804" s="203" t="s">
        <v>21</v>
      </c>
      <c r="F2804" s="204" t="s">
        <v>3013</v>
      </c>
      <c r="G2804" s="201"/>
      <c r="H2804" s="205">
        <v>261</v>
      </c>
      <c r="I2804" s="206"/>
      <c r="J2804" s="201"/>
      <c r="K2804" s="201"/>
      <c r="L2804" s="207"/>
      <c r="M2804" s="208"/>
      <c r="N2804" s="209"/>
      <c r="O2804" s="209"/>
      <c r="P2804" s="209"/>
      <c r="Q2804" s="209"/>
      <c r="R2804" s="209"/>
      <c r="S2804" s="209"/>
      <c r="T2804" s="210"/>
      <c r="AT2804" s="211" t="s">
        <v>296</v>
      </c>
      <c r="AU2804" s="211" t="s">
        <v>82</v>
      </c>
      <c r="AV2804" s="13" t="s">
        <v>82</v>
      </c>
      <c r="AW2804" s="13" t="s">
        <v>34</v>
      </c>
      <c r="AX2804" s="13" t="s">
        <v>73</v>
      </c>
      <c r="AY2804" s="211" t="s">
        <v>286</v>
      </c>
    </row>
    <row r="2805" spans="1:65" s="14" customFormat="1" ht="11.25">
      <c r="B2805" s="212"/>
      <c r="C2805" s="213"/>
      <c r="D2805" s="202" t="s">
        <v>296</v>
      </c>
      <c r="E2805" s="214" t="s">
        <v>21</v>
      </c>
      <c r="F2805" s="215" t="s">
        <v>300</v>
      </c>
      <c r="G2805" s="213"/>
      <c r="H2805" s="216">
        <v>261</v>
      </c>
      <c r="I2805" s="217"/>
      <c r="J2805" s="213"/>
      <c r="K2805" s="213"/>
      <c r="L2805" s="218"/>
      <c r="M2805" s="219"/>
      <c r="N2805" s="220"/>
      <c r="O2805" s="220"/>
      <c r="P2805" s="220"/>
      <c r="Q2805" s="220"/>
      <c r="R2805" s="220"/>
      <c r="S2805" s="220"/>
      <c r="T2805" s="221"/>
      <c r="AT2805" s="222" t="s">
        <v>296</v>
      </c>
      <c r="AU2805" s="222" t="s">
        <v>82</v>
      </c>
      <c r="AV2805" s="14" t="s">
        <v>93</v>
      </c>
      <c r="AW2805" s="14" t="s">
        <v>34</v>
      </c>
      <c r="AX2805" s="14" t="s">
        <v>80</v>
      </c>
      <c r="AY2805" s="222" t="s">
        <v>286</v>
      </c>
    </row>
    <row r="2806" spans="1:65" s="2" customFormat="1" ht="16.5" customHeight="1">
      <c r="A2806" s="36"/>
      <c r="B2806" s="37"/>
      <c r="C2806" s="245" t="s">
        <v>3108</v>
      </c>
      <c r="D2806" s="245" t="s">
        <v>459</v>
      </c>
      <c r="E2806" s="246" t="s">
        <v>3109</v>
      </c>
      <c r="F2806" s="247" t="s">
        <v>3110</v>
      </c>
      <c r="G2806" s="248" t="s">
        <v>142</v>
      </c>
      <c r="H2806" s="249">
        <v>287.10000000000002</v>
      </c>
      <c r="I2806" s="250"/>
      <c r="J2806" s="251">
        <f>ROUND(I2806*H2806,2)</f>
        <v>0</v>
      </c>
      <c r="K2806" s="247" t="s">
        <v>292</v>
      </c>
      <c r="L2806" s="252"/>
      <c r="M2806" s="253" t="s">
        <v>21</v>
      </c>
      <c r="N2806" s="254" t="s">
        <v>44</v>
      </c>
      <c r="O2806" s="66"/>
      <c r="P2806" s="191">
        <f>O2806*H2806</f>
        <v>0</v>
      </c>
      <c r="Q2806" s="191">
        <v>1.4999999999999999E-2</v>
      </c>
      <c r="R2806" s="191">
        <f>Q2806*H2806</f>
        <v>4.3064999999999998</v>
      </c>
      <c r="S2806" s="191">
        <v>0</v>
      </c>
      <c r="T2806" s="192">
        <f>S2806*H2806</f>
        <v>0</v>
      </c>
      <c r="U2806" s="36"/>
      <c r="V2806" s="36"/>
      <c r="W2806" s="36"/>
      <c r="X2806" s="36"/>
      <c r="Y2806" s="36"/>
      <c r="Z2806" s="36"/>
      <c r="AA2806" s="36"/>
      <c r="AB2806" s="36"/>
      <c r="AC2806" s="36"/>
      <c r="AD2806" s="36"/>
      <c r="AE2806" s="36"/>
      <c r="AR2806" s="193" t="s">
        <v>607</v>
      </c>
      <c r="AT2806" s="193" t="s">
        <v>459</v>
      </c>
      <c r="AU2806" s="193" t="s">
        <v>82</v>
      </c>
      <c r="AY2806" s="19" t="s">
        <v>286</v>
      </c>
      <c r="BE2806" s="194">
        <f>IF(N2806="základní",J2806,0)</f>
        <v>0</v>
      </c>
      <c r="BF2806" s="194">
        <f>IF(N2806="snížená",J2806,0)</f>
        <v>0</v>
      </c>
      <c r="BG2806" s="194">
        <f>IF(N2806="zákl. přenesená",J2806,0)</f>
        <v>0</v>
      </c>
      <c r="BH2806" s="194">
        <f>IF(N2806="sníž. přenesená",J2806,0)</f>
        <v>0</v>
      </c>
      <c r="BI2806" s="194">
        <f>IF(N2806="nulová",J2806,0)</f>
        <v>0</v>
      </c>
      <c r="BJ2806" s="19" t="s">
        <v>80</v>
      </c>
      <c r="BK2806" s="194">
        <f>ROUND(I2806*H2806,2)</f>
        <v>0</v>
      </c>
      <c r="BL2806" s="19" t="s">
        <v>415</v>
      </c>
      <c r="BM2806" s="193" t="s">
        <v>3111</v>
      </c>
    </row>
    <row r="2807" spans="1:65" s="13" customFormat="1" ht="11.25">
      <c r="B2807" s="200"/>
      <c r="C2807" s="201"/>
      <c r="D2807" s="202" t="s">
        <v>296</v>
      </c>
      <c r="E2807" s="201"/>
      <c r="F2807" s="204" t="s">
        <v>3112</v>
      </c>
      <c r="G2807" s="201"/>
      <c r="H2807" s="205">
        <v>287.10000000000002</v>
      </c>
      <c r="I2807" s="206"/>
      <c r="J2807" s="201"/>
      <c r="K2807" s="201"/>
      <c r="L2807" s="207"/>
      <c r="M2807" s="208"/>
      <c r="N2807" s="209"/>
      <c r="O2807" s="209"/>
      <c r="P2807" s="209"/>
      <c r="Q2807" s="209"/>
      <c r="R2807" s="209"/>
      <c r="S2807" s="209"/>
      <c r="T2807" s="210"/>
      <c r="AT2807" s="211" t="s">
        <v>296</v>
      </c>
      <c r="AU2807" s="211" t="s">
        <v>82</v>
      </c>
      <c r="AV2807" s="13" t="s">
        <v>82</v>
      </c>
      <c r="AW2807" s="13" t="s">
        <v>4</v>
      </c>
      <c r="AX2807" s="13" t="s">
        <v>80</v>
      </c>
      <c r="AY2807" s="211" t="s">
        <v>286</v>
      </c>
    </row>
    <row r="2808" spans="1:65" s="2" customFormat="1" ht="16.5" customHeight="1">
      <c r="A2808" s="36"/>
      <c r="B2808" s="37"/>
      <c r="C2808" s="182" t="s">
        <v>3113</v>
      </c>
      <c r="D2808" s="182" t="s">
        <v>288</v>
      </c>
      <c r="E2808" s="183" t="s">
        <v>3114</v>
      </c>
      <c r="F2808" s="184" t="s">
        <v>3115</v>
      </c>
      <c r="G2808" s="185" t="s">
        <v>129</v>
      </c>
      <c r="H2808" s="186">
        <v>11</v>
      </c>
      <c r="I2808" s="187"/>
      <c r="J2808" s="188">
        <f>ROUND(I2808*H2808,2)</f>
        <v>0</v>
      </c>
      <c r="K2808" s="184" t="s">
        <v>292</v>
      </c>
      <c r="L2808" s="41"/>
      <c r="M2808" s="189" t="s">
        <v>21</v>
      </c>
      <c r="N2808" s="190" t="s">
        <v>44</v>
      </c>
      <c r="O2808" s="66"/>
      <c r="P2808" s="191">
        <f>O2808*H2808</f>
        <v>0</v>
      </c>
      <c r="Q2808" s="191">
        <v>0</v>
      </c>
      <c r="R2808" s="191">
        <f>Q2808*H2808</f>
        <v>0</v>
      </c>
      <c r="S2808" s="191">
        <v>0</v>
      </c>
      <c r="T2808" s="192">
        <f>S2808*H2808</f>
        <v>0</v>
      </c>
      <c r="U2808" s="36"/>
      <c r="V2808" s="36"/>
      <c r="W2808" s="36"/>
      <c r="X2808" s="36"/>
      <c r="Y2808" s="36"/>
      <c r="Z2808" s="36"/>
      <c r="AA2808" s="36"/>
      <c r="AB2808" s="36"/>
      <c r="AC2808" s="36"/>
      <c r="AD2808" s="36"/>
      <c r="AE2808" s="36"/>
      <c r="AR2808" s="193" t="s">
        <v>415</v>
      </c>
      <c r="AT2808" s="193" t="s">
        <v>288</v>
      </c>
      <c r="AU2808" s="193" t="s">
        <v>82</v>
      </c>
      <c r="AY2808" s="19" t="s">
        <v>286</v>
      </c>
      <c r="BE2808" s="194">
        <f>IF(N2808="základní",J2808,0)</f>
        <v>0</v>
      </c>
      <c r="BF2808" s="194">
        <f>IF(N2808="snížená",J2808,0)</f>
        <v>0</v>
      </c>
      <c r="BG2808" s="194">
        <f>IF(N2808="zákl. přenesená",J2808,0)</f>
        <v>0</v>
      </c>
      <c r="BH2808" s="194">
        <f>IF(N2808="sníž. přenesená",J2808,0)</f>
        <v>0</v>
      </c>
      <c r="BI2808" s="194">
        <f>IF(N2808="nulová",J2808,0)</f>
        <v>0</v>
      </c>
      <c r="BJ2808" s="19" t="s">
        <v>80</v>
      </c>
      <c r="BK2808" s="194">
        <f>ROUND(I2808*H2808,2)</f>
        <v>0</v>
      </c>
      <c r="BL2808" s="19" t="s">
        <v>415</v>
      </c>
      <c r="BM2808" s="193" t="s">
        <v>3116</v>
      </c>
    </row>
    <row r="2809" spans="1:65" s="2" customFormat="1" ht="11.25">
      <c r="A2809" s="36"/>
      <c r="B2809" s="37"/>
      <c r="C2809" s="38"/>
      <c r="D2809" s="195" t="s">
        <v>294</v>
      </c>
      <c r="E2809" s="38"/>
      <c r="F2809" s="196" t="s">
        <v>3117</v>
      </c>
      <c r="G2809" s="38"/>
      <c r="H2809" s="38"/>
      <c r="I2809" s="197"/>
      <c r="J2809" s="38"/>
      <c r="K2809" s="38"/>
      <c r="L2809" s="41"/>
      <c r="M2809" s="198"/>
      <c r="N2809" s="199"/>
      <c r="O2809" s="66"/>
      <c r="P2809" s="66"/>
      <c r="Q2809" s="66"/>
      <c r="R2809" s="66"/>
      <c r="S2809" s="66"/>
      <c r="T2809" s="67"/>
      <c r="U2809" s="36"/>
      <c r="V2809" s="36"/>
      <c r="W2809" s="36"/>
      <c r="X2809" s="36"/>
      <c r="Y2809" s="36"/>
      <c r="Z2809" s="36"/>
      <c r="AA2809" s="36"/>
      <c r="AB2809" s="36"/>
      <c r="AC2809" s="36"/>
      <c r="AD2809" s="36"/>
      <c r="AE2809" s="36"/>
      <c r="AT2809" s="19" t="s">
        <v>294</v>
      </c>
      <c r="AU2809" s="19" t="s">
        <v>82</v>
      </c>
    </row>
    <row r="2810" spans="1:65" s="13" customFormat="1" ht="11.25">
      <c r="B2810" s="200"/>
      <c r="C2810" s="201"/>
      <c r="D2810" s="202" t="s">
        <v>296</v>
      </c>
      <c r="E2810" s="203" t="s">
        <v>21</v>
      </c>
      <c r="F2810" s="204" t="s">
        <v>3118</v>
      </c>
      <c r="G2810" s="201"/>
      <c r="H2810" s="205">
        <v>11</v>
      </c>
      <c r="I2810" s="206"/>
      <c r="J2810" s="201"/>
      <c r="K2810" s="201"/>
      <c r="L2810" s="207"/>
      <c r="M2810" s="208"/>
      <c r="N2810" s="209"/>
      <c r="O2810" s="209"/>
      <c r="P2810" s="209"/>
      <c r="Q2810" s="209"/>
      <c r="R2810" s="209"/>
      <c r="S2810" s="209"/>
      <c r="T2810" s="210"/>
      <c r="AT2810" s="211" t="s">
        <v>296</v>
      </c>
      <c r="AU2810" s="211" t="s">
        <v>82</v>
      </c>
      <c r="AV2810" s="13" t="s">
        <v>82</v>
      </c>
      <c r="AW2810" s="13" t="s">
        <v>34</v>
      </c>
      <c r="AX2810" s="13" t="s">
        <v>73</v>
      </c>
      <c r="AY2810" s="211" t="s">
        <v>286</v>
      </c>
    </row>
    <row r="2811" spans="1:65" s="14" customFormat="1" ht="11.25">
      <c r="B2811" s="212"/>
      <c r="C2811" s="213"/>
      <c r="D2811" s="202" t="s">
        <v>296</v>
      </c>
      <c r="E2811" s="214" t="s">
        <v>21</v>
      </c>
      <c r="F2811" s="215" t="s">
        <v>300</v>
      </c>
      <c r="G2811" s="213"/>
      <c r="H2811" s="216">
        <v>11</v>
      </c>
      <c r="I2811" s="217"/>
      <c r="J2811" s="213"/>
      <c r="K2811" s="213"/>
      <c r="L2811" s="218"/>
      <c r="M2811" s="219"/>
      <c r="N2811" s="220"/>
      <c r="O2811" s="220"/>
      <c r="P2811" s="220"/>
      <c r="Q2811" s="220"/>
      <c r="R2811" s="220"/>
      <c r="S2811" s="220"/>
      <c r="T2811" s="221"/>
      <c r="AT2811" s="222" t="s">
        <v>296</v>
      </c>
      <c r="AU2811" s="222" t="s">
        <v>82</v>
      </c>
      <c r="AV2811" s="14" t="s">
        <v>93</v>
      </c>
      <c r="AW2811" s="14" t="s">
        <v>34</v>
      </c>
      <c r="AX2811" s="14" t="s">
        <v>80</v>
      </c>
      <c r="AY2811" s="222" t="s">
        <v>286</v>
      </c>
    </row>
    <row r="2812" spans="1:65" s="2" customFormat="1" ht="16.5" customHeight="1">
      <c r="A2812" s="36"/>
      <c r="B2812" s="37"/>
      <c r="C2812" s="245" t="s">
        <v>3119</v>
      </c>
      <c r="D2812" s="245" t="s">
        <v>459</v>
      </c>
      <c r="E2812" s="246" t="s">
        <v>3120</v>
      </c>
      <c r="F2812" s="247" t="s">
        <v>3121</v>
      </c>
      <c r="G2812" s="248" t="s">
        <v>129</v>
      </c>
      <c r="H2812" s="249">
        <v>11.55</v>
      </c>
      <c r="I2812" s="250"/>
      <c r="J2812" s="251">
        <f>ROUND(I2812*H2812,2)</f>
        <v>0</v>
      </c>
      <c r="K2812" s="247" t="s">
        <v>292</v>
      </c>
      <c r="L2812" s="252"/>
      <c r="M2812" s="253" t="s">
        <v>21</v>
      </c>
      <c r="N2812" s="254" t="s">
        <v>44</v>
      </c>
      <c r="O2812" s="66"/>
      <c r="P2812" s="191">
        <f>O2812*H2812</f>
        <v>0</v>
      </c>
      <c r="Q2812" s="191">
        <v>2.0000000000000002E-5</v>
      </c>
      <c r="R2812" s="191">
        <f>Q2812*H2812</f>
        <v>2.3100000000000003E-4</v>
      </c>
      <c r="S2812" s="191">
        <v>0</v>
      </c>
      <c r="T2812" s="192">
        <f>S2812*H2812</f>
        <v>0</v>
      </c>
      <c r="U2812" s="36"/>
      <c r="V2812" s="36"/>
      <c r="W2812" s="36"/>
      <c r="X2812" s="36"/>
      <c r="Y2812" s="36"/>
      <c r="Z2812" s="36"/>
      <c r="AA2812" s="36"/>
      <c r="AB2812" s="36"/>
      <c r="AC2812" s="36"/>
      <c r="AD2812" s="36"/>
      <c r="AE2812" s="36"/>
      <c r="AR2812" s="193" t="s">
        <v>607</v>
      </c>
      <c r="AT2812" s="193" t="s">
        <v>459</v>
      </c>
      <c r="AU2812" s="193" t="s">
        <v>82</v>
      </c>
      <c r="AY2812" s="19" t="s">
        <v>286</v>
      </c>
      <c r="BE2812" s="194">
        <f>IF(N2812="základní",J2812,0)</f>
        <v>0</v>
      </c>
      <c r="BF2812" s="194">
        <f>IF(N2812="snížená",J2812,0)</f>
        <v>0</v>
      </c>
      <c r="BG2812" s="194">
        <f>IF(N2812="zákl. přenesená",J2812,0)</f>
        <v>0</v>
      </c>
      <c r="BH2812" s="194">
        <f>IF(N2812="sníž. přenesená",J2812,0)</f>
        <v>0</v>
      </c>
      <c r="BI2812" s="194">
        <f>IF(N2812="nulová",J2812,0)</f>
        <v>0</v>
      </c>
      <c r="BJ2812" s="19" t="s">
        <v>80</v>
      </c>
      <c r="BK2812" s="194">
        <f>ROUND(I2812*H2812,2)</f>
        <v>0</v>
      </c>
      <c r="BL2812" s="19" t="s">
        <v>415</v>
      </c>
      <c r="BM2812" s="193" t="s">
        <v>3122</v>
      </c>
    </row>
    <row r="2813" spans="1:65" s="13" customFormat="1" ht="11.25">
      <c r="B2813" s="200"/>
      <c r="C2813" s="201"/>
      <c r="D2813" s="202" t="s">
        <v>296</v>
      </c>
      <c r="E2813" s="201"/>
      <c r="F2813" s="204" t="s">
        <v>3123</v>
      </c>
      <c r="G2813" s="201"/>
      <c r="H2813" s="205">
        <v>11.55</v>
      </c>
      <c r="I2813" s="206"/>
      <c r="J2813" s="201"/>
      <c r="K2813" s="201"/>
      <c r="L2813" s="207"/>
      <c r="M2813" s="208"/>
      <c r="N2813" s="209"/>
      <c r="O2813" s="209"/>
      <c r="P2813" s="209"/>
      <c r="Q2813" s="209"/>
      <c r="R2813" s="209"/>
      <c r="S2813" s="209"/>
      <c r="T2813" s="210"/>
      <c r="AT2813" s="211" t="s">
        <v>296</v>
      </c>
      <c r="AU2813" s="211" t="s">
        <v>82</v>
      </c>
      <c r="AV2813" s="13" t="s">
        <v>82</v>
      </c>
      <c r="AW2813" s="13" t="s">
        <v>4</v>
      </c>
      <c r="AX2813" s="13" t="s">
        <v>80</v>
      </c>
      <c r="AY2813" s="211" t="s">
        <v>286</v>
      </c>
    </row>
    <row r="2814" spans="1:65" s="2" customFormat="1" ht="24.2" customHeight="1">
      <c r="A2814" s="36"/>
      <c r="B2814" s="37"/>
      <c r="C2814" s="182" t="s">
        <v>3124</v>
      </c>
      <c r="D2814" s="182" t="s">
        <v>288</v>
      </c>
      <c r="E2814" s="183" t="s">
        <v>3125</v>
      </c>
      <c r="F2814" s="184" t="s">
        <v>3126</v>
      </c>
      <c r="G2814" s="185" t="s">
        <v>142</v>
      </c>
      <c r="H2814" s="186">
        <v>71.739999999999995</v>
      </c>
      <c r="I2814" s="187"/>
      <c r="J2814" s="188">
        <f>ROUND(I2814*H2814,2)</f>
        <v>0</v>
      </c>
      <c r="K2814" s="184" t="s">
        <v>292</v>
      </c>
      <c r="L2814" s="41"/>
      <c r="M2814" s="189" t="s">
        <v>21</v>
      </c>
      <c r="N2814" s="190" t="s">
        <v>44</v>
      </c>
      <c r="O2814" s="66"/>
      <c r="P2814" s="191">
        <f>O2814*H2814</f>
        <v>0</v>
      </c>
      <c r="Q2814" s="191">
        <v>0</v>
      </c>
      <c r="R2814" s="191">
        <f>Q2814*H2814</f>
        <v>0</v>
      </c>
      <c r="S2814" s="191">
        <v>0</v>
      </c>
      <c r="T2814" s="192">
        <f>S2814*H2814</f>
        <v>0</v>
      </c>
      <c r="U2814" s="36"/>
      <c r="V2814" s="36"/>
      <c r="W2814" s="36"/>
      <c r="X2814" s="36"/>
      <c r="Y2814" s="36"/>
      <c r="Z2814" s="36"/>
      <c r="AA2814" s="36"/>
      <c r="AB2814" s="36"/>
      <c r="AC2814" s="36"/>
      <c r="AD2814" s="36"/>
      <c r="AE2814" s="36"/>
      <c r="AR2814" s="193" t="s">
        <v>415</v>
      </c>
      <c r="AT2814" s="193" t="s">
        <v>288</v>
      </c>
      <c r="AU2814" s="193" t="s">
        <v>82</v>
      </c>
      <c r="AY2814" s="19" t="s">
        <v>286</v>
      </c>
      <c r="BE2814" s="194">
        <f>IF(N2814="základní",J2814,0)</f>
        <v>0</v>
      </c>
      <c r="BF2814" s="194">
        <f>IF(N2814="snížená",J2814,0)</f>
        <v>0</v>
      </c>
      <c r="BG2814" s="194">
        <f>IF(N2814="zákl. přenesená",J2814,0)</f>
        <v>0</v>
      </c>
      <c r="BH2814" s="194">
        <f>IF(N2814="sníž. přenesená",J2814,0)</f>
        <v>0</v>
      </c>
      <c r="BI2814" s="194">
        <f>IF(N2814="nulová",J2814,0)</f>
        <v>0</v>
      </c>
      <c r="BJ2814" s="19" t="s">
        <v>80</v>
      </c>
      <c r="BK2814" s="194">
        <f>ROUND(I2814*H2814,2)</f>
        <v>0</v>
      </c>
      <c r="BL2814" s="19" t="s">
        <v>415</v>
      </c>
      <c r="BM2814" s="193" t="s">
        <v>3127</v>
      </c>
    </row>
    <row r="2815" spans="1:65" s="2" customFormat="1" ht="11.25">
      <c r="A2815" s="36"/>
      <c r="B2815" s="37"/>
      <c r="C2815" s="38"/>
      <c r="D2815" s="195" t="s">
        <v>294</v>
      </c>
      <c r="E2815" s="38"/>
      <c r="F2815" s="196" t="s">
        <v>3128</v>
      </c>
      <c r="G2815" s="38"/>
      <c r="H2815" s="38"/>
      <c r="I2815" s="197"/>
      <c r="J2815" s="38"/>
      <c r="K2815" s="38"/>
      <c r="L2815" s="41"/>
      <c r="M2815" s="198"/>
      <c r="N2815" s="199"/>
      <c r="O2815" s="66"/>
      <c r="P2815" s="66"/>
      <c r="Q2815" s="66"/>
      <c r="R2815" s="66"/>
      <c r="S2815" s="66"/>
      <c r="T2815" s="67"/>
      <c r="U2815" s="36"/>
      <c r="V2815" s="36"/>
      <c r="W2815" s="36"/>
      <c r="X2815" s="36"/>
      <c r="Y2815" s="36"/>
      <c r="Z2815" s="36"/>
      <c r="AA2815" s="36"/>
      <c r="AB2815" s="36"/>
      <c r="AC2815" s="36"/>
      <c r="AD2815" s="36"/>
      <c r="AE2815" s="36"/>
      <c r="AT2815" s="19" t="s">
        <v>294</v>
      </c>
      <c r="AU2815" s="19" t="s">
        <v>82</v>
      </c>
    </row>
    <row r="2816" spans="1:65" s="15" customFormat="1" ht="11.25">
      <c r="B2816" s="223"/>
      <c r="C2816" s="224"/>
      <c r="D2816" s="202" t="s">
        <v>296</v>
      </c>
      <c r="E2816" s="225" t="s">
        <v>21</v>
      </c>
      <c r="F2816" s="226" t="s">
        <v>3129</v>
      </c>
      <c r="G2816" s="224"/>
      <c r="H2816" s="225" t="s">
        <v>21</v>
      </c>
      <c r="I2816" s="227"/>
      <c r="J2816" s="224"/>
      <c r="K2816" s="224"/>
      <c r="L2816" s="228"/>
      <c r="M2816" s="229"/>
      <c r="N2816" s="230"/>
      <c r="O2816" s="230"/>
      <c r="P2816" s="230"/>
      <c r="Q2816" s="230"/>
      <c r="R2816" s="230"/>
      <c r="S2816" s="230"/>
      <c r="T2816" s="231"/>
      <c r="AT2816" s="232" t="s">
        <v>296</v>
      </c>
      <c r="AU2816" s="232" t="s">
        <v>82</v>
      </c>
      <c r="AV2816" s="15" t="s">
        <v>80</v>
      </c>
      <c r="AW2816" s="15" t="s">
        <v>34</v>
      </c>
      <c r="AX2816" s="15" t="s">
        <v>73</v>
      </c>
      <c r="AY2816" s="232" t="s">
        <v>286</v>
      </c>
    </row>
    <row r="2817" spans="1:65" s="15" customFormat="1" ht="11.25">
      <c r="B2817" s="223"/>
      <c r="C2817" s="224"/>
      <c r="D2817" s="202" t="s">
        <v>296</v>
      </c>
      <c r="E2817" s="225" t="s">
        <v>21</v>
      </c>
      <c r="F2817" s="226" t="s">
        <v>3130</v>
      </c>
      <c r="G2817" s="224"/>
      <c r="H2817" s="225" t="s">
        <v>21</v>
      </c>
      <c r="I2817" s="227"/>
      <c r="J2817" s="224"/>
      <c r="K2817" s="224"/>
      <c r="L2817" s="228"/>
      <c r="M2817" s="229"/>
      <c r="N2817" s="230"/>
      <c r="O2817" s="230"/>
      <c r="P2817" s="230"/>
      <c r="Q2817" s="230"/>
      <c r="R2817" s="230"/>
      <c r="S2817" s="230"/>
      <c r="T2817" s="231"/>
      <c r="AT2817" s="232" t="s">
        <v>296</v>
      </c>
      <c r="AU2817" s="232" t="s">
        <v>82</v>
      </c>
      <c r="AV2817" s="15" t="s">
        <v>80</v>
      </c>
      <c r="AW2817" s="15" t="s">
        <v>34</v>
      </c>
      <c r="AX2817" s="15" t="s">
        <v>73</v>
      </c>
      <c r="AY2817" s="232" t="s">
        <v>286</v>
      </c>
    </row>
    <row r="2818" spans="1:65" s="13" customFormat="1" ht="11.25">
      <c r="B2818" s="200"/>
      <c r="C2818" s="201"/>
      <c r="D2818" s="202" t="s">
        <v>296</v>
      </c>
      <c r="E2818" s="203" t="s">
        <v>21</v>
      </c>
      <c r="F2818" s="204" t="s">
        <v>3131</v>
      </c>
      <c r="G2818" s="201"/>
      <c r="H2818" s="205">
        <v>4.04</v>
      </c>
      <c r="I2818" s="206"/>
      <c r="J2818" s="201"/>
      <c r="K2818" s="201"/>
      <c r="L2818" s="207"/>
      <c r="M2818" s="208"/>
      <c r="N2818" s="209"/>
      <c r="O2818" s="209"/>
      <c r="P2818" s="209"/>
      <c r="Q2818" s="209"/>
      <c r="R2818" s="209"/>
      <c r="S2818" s="209"/>
      <c r="T2818" s="210"/>
      <c r="AT2818" s="211" t="s">
        <v>296</v>
      </c>
      <c r="AU2818" s="211" t="s">
        <v>82</v>
      </c>
      <c r="AV2818" s="13" t="s">
        <v>82</v>
      </c>
      <c r="AW2818" s="13" t="s">
        <v>34</v>
      </c>
      <c r="AX2818" s="13" t="s">
        <v>73</v>
      </c>
      <c r="AY2818" s="211" t="s">
        <v>286</v>
      </c>
    </row>
    <row r="2819" spans="1:65" s="13" customFormat="1" ht="11.25">
      <c r="B2819" s="200"/>
      <c r="C2819" s="201"/>
      <c r="D2819" s="202" t="s">
        <v>296</v>
      </c>
      <c r="E2819" s="203" t="s">
        <v>21</v>
      </c>
      <c r="F2819" s="204" t="s">
        <v>3132</v>
      </c>
      <c r="G2819" s="201"/>
      <c r="H2819" s="205">
        <v>1.7</v>
      </c>
      <c r="I2819" s="206"/>
      <c r="J2819" s="201"/>
      <c r="K2819" s="201"/>
      <c r="L2819" s="207"/>
      <c r="M2819" s="208"/>
      <c r="N2819" s="209"/>
      <c r="O2819" s="209"/>
      <c r="P2819" s="209"/>
      <c r="Q2819" s="209"/>
      <c r="R2819" s="209"/>
      <c r="S2819" s="209"/>
      <c r="T2819" s="210"/>
      <c r="AT2819" s="211" t="s">
        <v>296</v>
      </c>
      <c r="AU2819" s="211" t="s">
        <v>82</v>
      </c>
      <c r="AV2819" s="13" t="s">
        <v>82</v>
      </c>
      <c r="AW2819" s="13" t="s">
        <v>34</v>
      </c>
      <c r="AX2819" s="13" t="s">
        <v>73</v>
      </c>
      <c r="AY2819" s="211" t="s">
        <v>286</v>
      </c>
    </row>
    <row r="2820" spans="1:65" s="13" customFormat="1" ht="11.25">
      <c r="B2820" s="200"/>
      <c r="C2820" s="201"/>
      <c r="D2820" s="202" t="s">
        <v>296</v>
      </c>
      <c r="E2820" s="203" t="s">
        <v>21</v>
      </c>
      <c r="F2820" s="204" t="s">
        <v>3133</v>
      </c>
      <c r="G2820" s="201"/>
      <c r="H2820" s="205">
        <v>40</v>
      </c>
      <c r="I2820" s="206"/>
      <c r="J2820" s="201"/>
      <c r="K2820" s="201"/>
      <c r="L2820" s="207"/>
      <c r="M2820" s="208"/>
      <c r="N2820" s="209"/>
      <c r="O2820" s="209"/>
      <c r="P2820" s="209"/>
      <c r="Q2820" s="209"/>
      <c r="R2820" s="209"/>
      <c r="S2820" s="209"/>
      <c r="T2820" s="210"/>
      <c r="AT2820" s="211" t="s">
        <v>296</v>
      </c>
      <c r="AU2820" s="211" t="s">
        <v>82</v>
      </c>
      <c r="AV2820" s="13" t="s">
        <v>82</v>
      </c>
      <c r="AW2820" s="13" t="s">
        <v>34</v>
      </c>
      <c r="AX2820" s="13" t="s">
        <v>73</v>
      </c>
      <c r="AY2820" s="211" t="s">
        <v>286</v>
      </c>
    </row>
    <row r="2821" spans="1:65" s="14" customFormat="1" ht="11.25">
      <c r="B2821" s="212"/>
      <c r="C2821" s="213"/>
      <c r="D2821" s="202" t="s">
        <v>296</v>
      </c>
      <c r="E2821" s="214" t="s">
        <v>21</v>
      </c>
      <c r="F2821" s="215" t="s">
        <v>300</v>
      </c>
      <c r="G2821" s="213"/>
      <c r="H2821" s="216">
        <v>45.74</v>
      </c>
      <c r="I2821" s="217"/>
      <c r="J2821" s="213"/>
      <c r="K2821" s="213"/>
      <c r="L2821" s="218"/>
      <c r="M2821" s="219"/>
      <c r="N2821" s="220"/>
      <c r="O2821" s="220"/>
      <c r="P2821" s="220"/>
      <c r="Q2821" s="220"/>
      <c r="R2821" s="220"/>
      <c r="S2821" s="220"/>
      <c r="T2821" s="221"/>
      <c r="AT2821" s="222" t="s">
        <v>296</v>
      </c>
      <c r="AU2821" s="222" t="s">
        <v>82</v>
      </c>
      <c r="AV2821" s="14" t="s">
        <v>93</v>
      </c>
      <c r="AW2821" s="14" t="s">
        <v>34</v>
      </c>
      <c r="AX2821" s="14" t="s">
        <v>73</v>
      </c>
      <c r="AY2821" s="222" t="s">
        <v>286</v>
      </c>
    </row>
    <row r="2822" spans="1:65" s="15" customFormat="1" ht="11.25">
      <c r="B2822" s="223"/>
      <c r="C2822" s="224"/>
      <c r="D2822" s="202" t="s">
        <v>296</v>
      </c>
      <c r="E2822" s="225" t="s">
        <v>21</v>
      </c>
      <c r="F2822" s="226" t="s">
        <v>3134</v>
      </c>
      <c r="G2822" s="224"/>
      <c r="H2822" s="225" t="s">
        <v>21</v>
      </c>
      <c r="I2822" s="227"/>
      <c r="J2822" s="224"/>
      <c r="K2822" s="224"/>
      <c r="L2822" s="228"/>
      <c r="M2822" s="229"/>
      <c r="N2822" s="230"/>
      <c r="O2822" s="230"/>
      <c r="P2822" s="230"/>
      <c r="Q2822" s="230"/>
      <c r="R2822" s="230"/>
      <c r="S2822" s="230"/>
      <c r="T2822" s="231"/>
      <c r="AT2822" s="232" t="s">
        <v>296</v>
      </c>
      <c r="AU2822" s="232" t="s">
        <v>82</v>
      </c>
      <c r="AV2822" s="15" t="s">
        <v>80</v>
      </c>
      <c r="AW2822" s="15" t="s">
        <v>34</v>
      </c>
      <c r="AX2822" s="15" t="s">
        <v>73</v>
      </c>
      <c r="AY2822" s="232" t="s">
        <v>286</v>
      </c>
    </row>
    <row r="2823" spans="1:65" s="13" customFormat="1" ht="11.25">
      <c r="B2823" s="200"/>
      <c r="C2823" s="201"/>
      <c r="D2823" s="202" t="s">
        <v>296</v>
      </c>
      <c r="E2823" s="203" t="s">
        <v>21</v>
      </c>
      <c r="F2823" s="204" t="s">
        <v>3135</v>
      </c>
      <c r="G2823" s="201"/>
      <c r="H2823" s="205">
        <v>26</v>
      </c>
      <c r="I2823" s="206"/>
      <c r="J2823" s="201"/>
      <c r="K2823" s="201"/>
      <c r="L2823" s="207"/>
      <c r="M2823" s="208"/>
      <c r="N2823" s="209"/>
      <c r="O2823" s="209"/>
      <c r="P2823" s="209"/>
      <c r="Q2823" s="209"/>
      <c r="R2823" s="209"/>
      <c r="S2823" s="209"/>
      <c r="T2823" s="210"/>
      <c r="AT2823" s="211" t="s">
        <v>296</v>
      </c>
      <c r="AU2823" s="211" t="s">
        <v>82</v>
      </c>
      <c r="AV2823" s="13" t="s">
        <v>82</v>
      </c>
      <c r="AW2823" s="13" t="s">
        <v>34</v>
      </c>
      <c r="AX2823" s="13" t="s">
        <v>73</v>
      </c>
      <c r="AY2823" s="211" t="s">
        <v>286</v>
      </c>
    </row>
    <row r="2824" spans="1:65" s="14" customFormat="1" ht="11.25">
      <c r="B2824" s="212"/>
      <c r="C2824" s="213"/>
      <c r="D2824" s="202" t="s">
        <v>296</v>
      </c>
      <c r="E2824" s="214" t="s">
        <v>21</v>
      </c>
      <c r="F2824" s="215" t="s">
        <v>300</v>
      </c>
      <c r="G2824" s="213"/>
      <c r="H2824" s="216">
        <v>26</v>
      </c>
      <c r="I2824" s="217"/>
      <c r="J2824" s="213"/>
      <c r="K2824" s="213"/>
      <c r="L2824" s="218"/>
      <c r="M2824" s="219"/>
      <c r="N2824" s="220"/>
      <c r="O2824" s="220"/>
      <c r="P2824" s="220"/>
      <c r="Q2824" s="220"/>
      <c r="R2824" s="220"/>
      <c r="S2824" s="220"/>
      <c r="T2824" s="221"/>
      <c r="AT2824" s="222" t="s">
        <v>296</v>
      </c>
      <c r="AU2824" s="222" t="s">
        <v>82</v>
      </c>
      <c r="AV2824" s="14" t="s">
        <v>93</v>
      </c>
      <c r="AW2824" s="14" t="s">
        <v>34</v>
      </c>
      <c r="AX2824" s="14" t="s">
        <v>73</v>
      </c>
      <c r="AY2824" s="222" t="s">
        <v>286</v>
      </c>
    </row>
    <row r="2825" spans="1:65" s="16" customFormat="1" ht="11.25">
      <c r="B2825" s="233"/>
      <c r="C2825" s="234"/>
      <c r="D2825" s="202" t="s">
        <v>296</v>
      </c>
      <c r="E2825" s="235" t="s">
        <v>21</v>
      </c>
      <c r="F2825" s="236" t="s">
        <v>307</v>
      </c>
      <c r="G2825" s="234"/>
      <c r="H2825" s="237">
        <v>71.739999999999995</v>
      </c>
      <c r="I2825" s="238"/>
      <c r="J2825" s="234"/>
      <c r="K2825" s="234"/>
      <c r="L2825" s="239"/>
      <c r="M2825" s="240"/>
      <c r="N2825" s="241"/>
      <c r="O2825" s="241"/>
      <c r="P2825" s="241"/>
      <c r="Q2825" s="241"/>
      <c r="R2825" s="241"/>
      <c r="S2825" s="241"/>
      <c r="T2825" s="242"/>
      <c r="AT2825" s="243" t="s">
        <v>296</v>
      </c>
      <c r="AU2825" s="243" t="s">
        <v>82</v>
      </c>
      <c r="AV2825" s="16" t="s">
        <v>103</v>
      </c>
      <c r="AW2825" s="16" t="s">
        <v>34</v>
      </c>
      <c r="AX2825" s="16" t="s">
        <v>80</v>
      </c>
      <c r="AY2825" s="243" t="s">
        <v>286</v>
      </c>
    </row>
    <row r="2826" spans="1:65" s="2" customFormat="1" ht="16.5" customHeight="1">
      <c r="A2826" s="36"/>
      <c r="B2826" s="37"/>
      <c r="C2826" s="245" t="s">
        <v>3136</v>
      </c>
      <c r="D2826" s="245" t="s">
        <v>459</v>
      </c>
      <c r="E2826" s="246" t="s">
        <v>3065</v>
      </c>
      <c r="F2826" s="247" t="s">
        <v>3066</v>
      </c>
      <c r="G2826" s="248" t="s">
        <v>142</v>
      </c>
      <c r="H2826" s="249">
        <v>54.887999999999998</v>
      </c>
      <c r="I2826" s="250"/>
      <c r="J2826" s="251">
        <f>ROUND(I2826*H2826,2)</f>
        <v>0</v>
      </c>
      <c r="K2826" s="247" t="s">
        <v>292</v>
      </c>
      <c r="L2826" s="252"/>
      <c r="M2826" s="253" t="s">
        <v>21</v>
      </c>
      <c r="N2826" s="254" t="s">
        <v>44</v>
      </c>
      <c r="O2826" s="66"/>
      <c r="P2826" s="191">
        <f>O2826*H2826</f>
        <v>0</v>
      </c>
      <c r="Q2826" s="191">
        <v>2.9999999999999997E-4</v>
      </c>
      <c r="R2826" s="191">
        <f>Q2826*H2826</f>
        <v>1.6466399999999999E-2</v>
      </c>
      <c r="S2826" s="191">
        <v>0</v>
      </c>
      <c r="T2826" s="192">
        <f>S2826*H2826</f>
        <v>0</v>
      </c>
      <c r="U2826" s="36"/>
      <c r="V2826" s="36"/>
      <c r="W2826" s="36"/>
      <c r="X2826" s="36"/>
      <c r="Y2826" s="36"/>
      <c r="Z2826" s="36"/>
      <c r="AA2826" s="36"/>
      <c r="AB2826" s="36"/>
      <c r="AC2826" s="36"/>
      <c r="AD2826" s="36"/>
      <c r="AE2826" s="36"/>
      <c r="AR2826" s="193" t="s">
        <v>607</v>
      </c>
      <c r="AT2826" s="193" t="s">
        <v>459</v>
      </c>
      <c r="AU2826" s="193" t="s">
        <v>82</v>
      </c>
      <c r="AY2826" s="19" t="s">
        <v>286</v>
      </c>
      <c r="BE2826" s="194">
        <f>IF(N2826="základní",J2826,0)</f>
        <v>0</v>
      </c>
      <c r="BF2826" s="194">
        <f>IF(N2826="snížená",J2826,0)</f>
        <v>0</v>
      </c>
      <c r="BG2826" s="194">
        <f>IF(N2826="zákl. přenesená",J2826,0)</f>
        <v>0</v>
      </c>
      <c r="BH2826" s="194">
        <f>IF(N2826="sníž. přenesená",J2826,0)</f>
        <v>0</v>
      </c>
      <c r="BI2826" s="194">
        <f>IF(N2826="nulová",J2826,0)</f>
        <v>0</v>
      </c>
      <c r="BJ2826" s="19" t="s">
        <v>80</v>
      </c>
      <c r="BK2826" s="194">
        <f>ROUND(I2826*H2826,2)</f>
        <v>0</v>
      </c>
      <c r="BL2826" s="19" t="s">
        <v>415</v>
      </c>
      <c r="BM2826" s="193" t="s">
        <v>3137</v>
      </c>
    </row>
    <row r="2827" spans="1:65" s="13" customFormat="1" ht="11.25">
      <c r="B2827" s="200"/>
      <c r="C2827" s="201"/>
      <c r="D2827" s="202" t="s">
        <v>296</v>
      </c>
      <c r="E2827" s="203" t="s">
        <v>21</v>
      </c>
      <c r="F2827" s="204" t="s">
        <v>3138</v>
      </c>
      <c r="G2827" s="201"/>
      <c r="H2827" s="205">
        <v>45.74</v>
      </c>
      <c r="I2827" s="206"/>
      <c r="J2827" s="201"/>
      <c r="K2827" s="201"/>
      <c r="L2827" s="207"/>
      <c r="M2827" s="208"/>
      <c r="N2827" s="209"/>
      <c r="O2827" s="209"/>
      <c r="P2827" s="209"/>
      <c r="Q2827" s="209"/>
      <c r="R2827" s="209"/>
      <c r="S2827" s="209"/>
      <c r="T2827" s="210"/>
      <c r="AT2827" s="211" t="s">
        <v>296</v>
      </c>
      <c r="AU2827" s="211" t="s">
        <v>82</v>
      </c>
      <c r="AV2827" s="13" t="s">
        <v>82</v>
      </c>
      <c r="AW2827" s="13" t="s">
        <v>34</v>
      </c>
      <c r="AX2827" s="13" t="s">
        <v>73</v>
      </c>
      <c r="AY2827" s="211" t="s">
        <v>286</v>
      </c>
    </row>
    <row r="2828" spans="1:65" s="14" customFormat="1" ht="11.25">
      <c r="B2828" s="212"/>
      <c r="C2828" s="213"/>
      <c r="D2828" s="202" t="s">
        <v>296</v>
      </c>
      <c r="E2828" s="214" t="s">
        <v>21</v>
      </c>
      <c r="F2828" s="215" t="s">
        <v>300</v>
      </c>
      <c r="G2828" s="213"/>
      <c r="H2828" s="216">
        <v>45.74</v>
      </c>
      <c r="I2828" s="217"/>
      <c r="J2828" s="213"/>
      <c r="K2828" s="213"/>
      <c r="L2828" s="218"/>
      <c r="M2828" s="219"/>
      <c r="N2828" s="220"/>
      <c r="O2828" s="220"/>
      <c r="P2828" s="220"/>
      <c r="Q2828" s="220"/>
      <c r="R2828" s="220"/>
      <c r="S2828" s="220"/>
      <c r="T2828" s="221"/>
      <c r="AT2828" s="222" t="s">
        <v>296</v>
      </c>
      <c r="AU2828" s="222" t="s">
        <v>82</v>
      </c>
      <c r="AV2828" s="14" t="s">
        <v>93</v>
      </c>
      <c r="AW2828" s="14" t="s">
        <v>34</v>
      </c>
      <c r="AX2828" s="14" t="s">
        <v>80</v>
      </c>
      <c r="AY2828" s="222" t="s">
        <v>286</v>
      </c>
    </row>
    <row r="2829" spans="1:65" s="13" customFormat="1" ht="11.25">
      <c r="B2829" s="200"/>
      <c r="C2829" s="201"/>
      <c r="D2829" s="202" t="s">
        <v>296</v>
      </c>
      <c r="E2829" s="201"/>
      <c r="F2829" s="204" t="s">
        <v>3139</v>
      </c>
      <c r="G2829" s="201"/>
      <c r="H2829" s="205">
        <v>54.887999999999998</v>
      </c>
      <c r="I2829" s="206"/>
      <c r="J2829" s="201"/>
      <c r="K2829" s="201"/>
      <c r="L2829" s="207"/>
      <c r="M2829" s="208"/>
      <c r="N2829" s="209"/>
      <c r="O2829" s="209"/>
      <c r="P2829" s="209"/>
      <c r="Q2829" s="209"/>
      <c r="R2829" s="209"/>
      <c r="S2829" s="209"/>
      <c r="T2829" s="210"/>
      <c r="AT2829" s="211" t="s">
        <v>296</v>
      </c>
      <c r="AU2829" s="211" t="s">
        <v>82</v>
      </c>
      <c r="AV2829" s="13" t="s">
        <v>82</v>
      </c>
      <c r="AW2829" s="13" t="s">
        <v>4</v>
      </c>
      <c r="AX2829" s="13" t="s">
        <v>80</v>
      </c>
      <c r="AY2829" s="211" t="s">
        <v>286</v>
      </c>
    </row>
    <row r="2830" spans="1:65" s="2" customFormat="1" ht="24.2" customHeight="1">
      <c r="A2830" s="36"/>
      <c r="B2830" s="37"/>
      <c r="C2830" s="245" t="s">
        <v>3140</v>
      </c>
      <c r="D2830" s="245" t="s">
        <v>459</v>
      </c>
      <c r="E2830" s="246" t="s">
        <v>3141</v>
      </c>
      <c r="F2830" s="247" t="s">
        <v>3142</v>
      </c>
      <c r="G2830" s="248" t="s">
        <v>142</v>
      </c>
      <c r="H2830" s="249">
        <v>31.2</v>
      </c>
      <c r="I2830" s="250"/>
      <c r="J2830" s="251">
        <f>ROUND(I2830*H2830,2)</f>
        <v>0</v>
      </c>
      <c r="K2830" s="247" t="s">
        <v>292</v>
      </c>
      <c r="L2830" s="252"/>
      <c r="M2830" s="253" t="s">
        <v>21</v>
      </c>
      <c r="N2830" s="254" t="s">
        <v>44</v>
      </c>
      <c r="O2830" s="66"/>
      <c r="P2830" s="191">
        <f>O2830*H2830</f>
        <v>0</v>
      </c>
      <c r="Q2830" s="191">
        <v>5.9999999999999995E-4</v>
      </c>
      <c r="R2830" s="191">
        <f>Q2830*H2830</f>
        <v>1.8719999999999997E-2</v>
      </c>
      <c r="S2830" s="191">
        <v>0</v>
      </c>
      <c r="T2830" s="192">
        <f>S2830*H2830</f>
        <v>0</v>
      </c>
      <c r="U2830" s="36"/>
      <c r="V2830" s="36"/>
      <c r="W2830" s="36"/>
      <c r="X2830" s="36"/>
      <c r="Y2830" s="36"/>
      <c r="Z2830" s="36"/>
      <c r="AA2830" s="36"/>
      <c r="AB2830" s="36"/>
      <c r="AC2830" s="36"/>
      <c r="AD2830" s="36"/>
      <c r="AE2830" s="36"/>
      <c r="AR2830" s="193" t="s">
        <v>607</v>
      </c>
      <c r="AT2830" s="193" t="s">
        <v>459</v>
      </c>
      <c r="AU2830" s="193" t="s">
        <v>82</v>
      </c>
      <c r="AY2830" s="19" t="s">
        <v>286</v>
      </c>
      <c r="BE2830" s="194">
        <f>IF(N2830="základní",J2830,0)</f>
        <v>0</v>
      </c>
      <c r="BF2830" s="194">
        <f>IF(N2830="snížená",J2830,0)</f>
        <v>0</v>
      </c>
      <c r="BG2830" s="194">
        <f>IF(N2830="zákl. přenesená",J2830,0)</f>
        <v>0</v>
      </c>
      <c r="BH2830" s="194">
        <f>IF(N2830="sníž. přenesená",J2830,0)</f>
        <v>0</v>
      </c>
      <c r="BI2830" s="194">
        <f>IF(N2830="nulová",J2830,0)</f>
        <v>0</v>
      </c>
      <c r="BJ2830" s="19" t="s">
        <v>80</v>
      </c>
      <c r="BK2830" s="194">
        <f>ROUND(I2830*H2830,2)</f>
        <v>0</v>
      </c>
      <c r="BL2830" s="19" t="s">
        <v>415</v>
      </c>
      <c r="BM2830" s="193" t="s">
        <v>3143</v>
      </c>
    </row>
    <row r="2831" spans="1:65" s="13" customFormat="1" ht="11.25">
      <c r="B2831" s="200"/>
      <c r="C2831" s="201"/>
      <c r="D2831" s="202" t="s">
        <v>296</v>
      </c>
      <c r="E2831" s="203" t="s">
        <v>21</v>
      </c>
      <c r="F2831" s="204" t="s">
        <v>3144</v>
      </c>
      <c r="G2831" s="201"/>
      <c r="H2831" s="205">
        <v>26</v>
      </c>
      <c r="I2831" s="206"/>
      <c r="J2831" s="201"/>
      <c r="K2831" s="201"/>
      <c r="L2831" s="207"/>
      <c r="M2831" s="208"/>
      <c r="N2831" s="209"/>
      <c r="O2831" s="209"/>
      <c r="P2831" s="209"/>
      <c r="Q2831" s="209"/>
      <c r="R2831" s="209"/>
      <c r="S2831" s="209"/>
      <c r="T2831" s="210"/>
      <c r="AT2831" s="211" t="s">
        <v>296</v>
      </c>
      <c r="AU2831" s="211" t="s">
        <v>82</v>
      </c>
      <c r="AV2831" s="13" t="s">
        <v>82</v>
      </c>
      <c r="AW2831" s="13" t="s">
        <v>34</v>
      </c>
      <c r="AX2831" s="13" t="s">
        <v>73</v>
      </c>
      <c r="AY2831" s="211" t="s">
        <v>286</v>
      </c>
    </row>
    <row r="2832" spans="1:65" s="14" customFormat="1" ht="11.25">
      <c r="B2832" s="212"/>
      <c r="C2832" s="213"/>
      <c r="D2832" s="202" t="s">
        <v>296</v>
      </c>
      <c r="E2832" s="214" t="s">
        <v>21</v>
      </c>
      <c r="F2832" s="215" t="s">
        <v>300</v>
      </c>
      <c r="G2832" s="213"/>
      <c r="H2832" s="216">
        <v>26</v>
      </c>
      <c r="I2832" s="217"/>
      <c r="J2832" s="213"/>
      <c r="K2832" s="213"/>
      <c r="L2832" s="218"/>
      <c r="M2832" s="219"/>
      <c r="N2832" s="220"/>
      <c r="O2832" s="220"/>
      <c r="P2832" s="220"/>
      <c r="Q2832" s="220"/>
      <c r="R2832" s="220"/>
      <c r="S2832" s="220"/>
      <c r="T2832" s="221"/>
      <c r="AT2832" s="222" t="s">
        <v>296</v>
      </c>
      <c r="AU2832" s="222" t="s">
        <v>82</v>
      </c>
      <c r="AV2832" s="14" t="s">
        <v>93</v>
      </c>
      <c r="AW2832" s="14" t="s">
        <v>34</v>
      </c>
      <c r="AX2832" s="14" t="s">
        <v>80</v>
      </c>
      <c r="AY2832" s="222" t="s">
        <v>286</v>
      </c>
    </row>
    <row r="2833" spans="1:65" s="13" customFormat="1" ht="11.25">
      <c r="B2833" s="200"/>
      <c r="C2833" s="201"/>
      <c r="D2833" s="202" t="s">
        <v>296</v>
      </c>
      <c r="E2833" s="201"/>
      <c r="F2833" s="204" t="s">
        <v>3145</v>
      </c>
      <c r="G2833" s="201"/>
      <c r="H2833" s="205">
        <v>31.2</v>
      </c>
      <c r="I2833" s="206"/>
      <c r="J2833" s="201"/>
      <c r="K2833" s="201"/>
      <c r="L2833" s="207"/>
      <c r="M2833" s="208"/>
      <c r="N2833" s="209"/>
      <c r="O2833" s="209"/>
      <c r="P2833" s="209"/>
      <c r="Q2833" s="209"/>
      <c r="R2833" s="209"/>
      <c r="S2833" s="209"/>
      <c r="T2833" s="210"/>
      <c r="AT2833" s="211" t="s">
        <v>296</v>
      </c>
      <c r="AU2833" s="211" t="s">
        <v>82</v>
      </c>
      <c r="AV2833" s="13" t="s">
        <v>82</v>
      </c>
      <c r="AW2833" s="13" t="s">
        <v>4</v>
      </c>
      <c r="AX2833" s="13" t="s">
        <v>80</v>
      </c>
      <c r="AY2833" s="211" t="s">
        <v>286</v>
      </c>
    </row>
    <row r="2834" spans="1:65" s="2" customFormat="1" ht="24.2" customHeight="1">
      <c r="A2834" s="36"/>
      <c r="B2834" s="37"/>
      <c r="C2834" s="182" t="s">
        <v>3146</v>
      </c>
      <c r="D2834" s="182" t="s">
        <v>288</v>
      </c>
      <c r="E2834" s="183" t="s">
        <v>3147</v>
      </c>
      <c r="F2834" s="184" t="s">
        <v>3148</v>
      </c>
      <c r="G2834" s="185" t="s">
        <v>142</v>
      </c>
      <c r="H2834" s="186">
        <v>45.74</v>
      </c>
      <c r="I2834" s="187"/>
      <c r="J2834" s="188">
        <f>ROUND(I2834*H2834,2)</f>
        <v>0</v>
      </c>
      <c r="K2834" s="184" t="s">
        <v>292</v>
      </c>
      <c r="L2834" s="41"/>
      <c r="M2834" s="189" t="s">
        <v>21</v>
      </c>
      <c r="N2834" s="190" t="s">
        <v>44</v>
      </c>
      <c r="O2834" s="66"/>
      <c r="P2834" s="191">
        <f>O2834*H2834</f>
        <v>0</v>
      </c>
      <c r="Q2834" s="191">
        <v>5.0000000000000001E-4</v>
      </c>
      <c r="R2834" s="191">
        <f>Q2834*H2834</f>
        <v>2.2870000000000001E-2</v>
      </c>
      <c r="S2834" s="191">
        <v>0</v>
      </c>
      <c r="T2834" s="192">
        <f>S2834*H2834</f>
        <v>0</v>
      </c>
      <c r="U2834" s="36"/>
      <c r="V2834" s="36"/>
      <c r="W2834" s="36"/>
      <c r="X2834" s="36"/>
      <c r="Y2834" s="36"/>
      <c r="Z2834" s="36"/>
      <c r="AA2834" s="36"/>
      <c r="AB2834" s="36"/>
      <c r="AC2834" s="36"/>
      <c r="AD2834" s="36"/>
      <c r="AE2834" s="36"/>
      <c r="AR2834" s="193" t="s">
        <v>415</v>
      </c>
      <c r="AT2834" s="193" t="s">
        <v>288</v>
      </c>
      <c r="AU2834" s="193" t="s">
        <v>82</v>
      </c>
      <c r="AY2834" s="19" t="s">
        <v>286</v>
      </c>
      <c r="BE2834" s="194">
        <f>IF(N2834="základní",J2834,0)</f>
        <v>0</v>
      </c>
      <c r="BF2834" s="194">
        <f>IF(N2834="snížená",J2834,0)</f>
        <v>0</v>
      </c>
      <c r="BG2834" s="194">
        <f>IF(N2834="zákl. přenesená",J2834,0)</f>
        <v>0</v>
      </c>
      <c r="BH2834" s="194">
        <f>IF(N2834="sníž. přenesená",J2834,0)</f>
        <v>0</v>
      </c>
      <c r="BI2834" s="194">
        <f>IF(N2834="nulová",J2834,0)</f>
        <v>0</v>
      </c>
      <c r="BJ2834" s="19" t="s">
        <v>80</v>
      </c>
      <c r="BK2834" s="194">
        <f>ROUND(I2834*H2834,2)</f>
        <v>0</v>
      </c>
      <c r="BL2834" s="19" t="s">
        <v>415</v>
      </c>
      <c r="BM2834" s="193" t="s">
        <v>3149</v>
      </c>
    </row>
    <row r="2835" spans="1:65" s="2" customFormat="1" ht="11.25">
      <c r="A2835" s="36"/>
      <c r="B2835" s="37"/>
      <c r="C2835" s="38"/>
      <c r="D2835" s="195" t="s">
        <v>294</v>
      </c>
      <c r="E2835" s="38"/>
      <c r="F2835" s="196" t="s">
        <v>3150</v>
      </c>
      <c r="G2835" s="38"/>
      <c r="H2835" s="38"/>
      <c r="I2835" s="197"/>
      <c r="J2835" s="38"/>
      <c r="K2835" s="38"/>
      <c r="L2835" s="41"/>
      <c r="M2835" s="198"/>
      <c r="N2835" s="199"/>
      <c r="O2835" s="66"/>
      <c r="P2835" s="66"/>
      <c r="Q2835" s="66"/>
      <c r="R2835" s="66"/>
      <c r="S2835" s="66"/>
      <c r="T2835" s="67"/>
      <c r="U2835" s="36"/>
      <c r="V2835" s="36"/>
      <c r="W2835" s="36"/>
      <c r="X2835" s="36"/>
      <c r="Y2835" s="36"/>
      <c r="Z2835" s="36"/>
      <c r="AA2835" s="36"/>
      <c r="AB2835" s="36"/>
      <c r="AC2835" s="36"/>
      <c r="AD2835" s="36"/>
      <c r="AE2835" s="36"/>
      <c r="AT2835" s="19" t="s">
        <v>294</v>
      </c>
      <c r="AU2835" s="19" t="s">
        <v>82</v>
      </c>
    </row>
    <row r="2836" spans="1:65" s="15" customFormat="1" ht="11.25">
      <c r="B2836" s="223"/>
      <c r="C2836" s="224"/>
      <c r="D2836" s="202" t="s">
        <v>296</v>
      </c>
      <c r="E2836" s="225" t="s">
        <v>21</v>
      </c>
      <c r="F2836" s="226" t="s">
        <v>3151</v>
      </c>
      <c r="G2836" s="224"/>
      <c r="H2836" s="225" t="s">
        <v>21</v>
      </c>
      <c r="I2836" s="227"/>
      <c r="J2836" s="224"/>
      <c r="K2836" s="224"/>
      <c r="L2836" s="228"/>
      <c r="M2836" s="229"/>
      <c r="N2836" s="230"/>
      <c r="O2836" s="230"/>
      <c r="P2836" s="230"/>
      <c r="Q2836" s="230"/>
      <c r="R2836" s="230"/>
      <c r="S2836" s="230"/>
      <c r="T2836" s="231"/>
      <c r="AT2836" s="232" t="s">
        <v>296</v>
      </c>
      <c r="AU2836" s="232" t="s">
        <v>82</v>
      </c>
      <c r="AV2836" s="15" t="s">
        <v>80</v>
      </c>
      <c r="AW2836" s="15" t="s">
        <v>34</v>
      </c>
      <c r="AX2836" s="15" t="s">
        <v>73</v>
      </c>
      <c r="AY2836" s="232" t="s">
        <v>286</v>
      </c>
    </row>
    <row r="2837" spans="1:65" s="15" customFormat="1" ht="11.25">
      <c r="B2837" s="223"/>
      <c r="C2837" s="224"/>
      <c r="D2837" s="202" t="s">
        <v>296</v>
      </c>
      <c r="E2837" s="225" t="s">
        <v>21</v>
      </c>
      <c r="F2837" s="226" t="s">
        <v>3007</v>
      </c>
      <c r="G2837" s="224"/>
      <c r="H2837" s="225" t="s">
        <v>21</v>
      </c>
      <c r="I2837" s="227"/>
      <c r="J2837" s="224"/>
      <c r="K2837" s="224"/>
      <c r="L2837" s="228"/>
      <c r="M2837" s="229"/>
      <c r="N2837" s="230"/>
      <c r="O2837" s="230"/>
      <c r="P2837" s="230"/>
      <c r="Q2837" s="230"/>
      <c r="R2837" s="230"/>
      <c r="S2837" s="230"/>
      <c r="T2837" s="231"/>
      <c r="AT2837" s="232" t="s">
        <v>296</v>
      </c>
      <c r="AU2837" s="232" t="s">
        <v>82</v>
      </c>
      <c r="AV2837" s="15" t="s">
        <v>80</v>
      </c>
      <c r="AW2837" s="15" t="s">
        <v>34</v>
      </c>
      <c r="AX2837" s="15" t="s">
        <v>73</v>
      </c>
      <c r="AY2837" s="232" t="s">
        <v>286</v>
      </c>
    </row>
    <row r="2838" spans="1:65" s="13" customFormat="1" ht="11.25">
      <c r="B2838" s="200"/>
      <c r="C2838" s="201"/>
      <c r="D2838" s="202" t="s">
        <v>296</v>
      </c>
      <c r="E2838" s="203" t="s">
        <v>21</v>
      </c>
      <c r="F2838" s="204" t="s">
        <v>3131</v>
      </c>
      <c r="G2838" s="201"/>
      <c r="H2838" s="205">
        <v>4.04</v>
      </c>
      <c r="I2838" s="206"/>
      <c r="J2838" s="201"/>
      <c r="K2838" s="201"/>
      <c r="L2838" s="207"/>
      <c r="M2838" s="208"/>
      <c r="N2838" s="209"/>
      <c r="O2838" s="209"/>
      <c r="P2838" s="209"/>
      <c r="Q2838" s="209"/>
      <c r="R2838" s="209"/>
      <c r="S2838" s="209"/>
      <c r="T2838" s="210"/>
      <c r="AT2838" s="211" t="s">
        <v>296</v>
      </c>
      <c r="AU2838" s="211" t="s">
        <v>82</v>
      </c>
      <c r="AV2838" s="13" t="s">
        <v>82</v>
      </c>
      <c r="AW2838" s="13" t="s">
        <v>34</v>
      </c>
      <c r="AX2838" s="13" t="s">
        <v>73</v>
      </c>
      <c r="AY2838" s="211" t="s">
        <v>286</v>
      </c>
    </row>
    <row r="2839" spans="1:65" s="13" customFormat="1" ht="11.25">
      <c r="B2839" s="200"/>
      <c r="C2839" s="201"/>
      <c r="D2839" s="202" t="s">
        <v>296</v>
      </c>
      <c r="E2839" s="203" t="s">
        <v>21</v>
      </c>
      <c r="F2839" s="204" t="s">
        <v>3132</v>
      </c>
      <c r="G2839" s="201"/>
      <c r="H2839" s="205">
        <v>1.7</v>
      </c>
      <c r="I2839" s="206"/>
      <c r="J2839" s="201"/>
      <c r="K2839" s="201"/>
      <c r="L2839" s="207"/>
      <c r="M2839" s="208"/>
      <c r="N2839" s="209"/>
      <c r="O2839" s="209"/>
      <c r="P2839" s="209"/>
      <c r="Q2839" s="209"/>
      <c r="R2839" s="209"/>
      <c r="S2839" s="209"/>
      <c r="T2839" s="210"/>
      <c r="AT2839" s="211" t="s">
        <v>296</v>
      </c>
      <c r="AU2839" s="211" t="s">
        <v>82</v>
      </c>
      <c r="AV2839" s="13" t="s">
        <v>82</v>
      </c>
      <c r="AW2839" s="13" t="s">
        <v>34</v>
      </c>
      <c r="AX2839" s="13" t="s">
        <v>73</v>
      </c>
      <c r="AY2839" s="211" t="s">
        <v>286</v>
      </c>
    </row>
    <row r="2840" spans="1:65" s="14" customFormat="1" ht="11.25">
      <c r="B2840" s="212"/>
      <c r="C2840" s="213"/>
      <c r="D2840" s="202" t="s">
        <v>296</v>
      </c>
      <c r="E2840" s="214" t="s">
        <v>21</v>
      </c>
      <c r="F2840" s="215" t="s">
        <v>300</v>
      </c>
      <c r="G2840" s="213"/>
      <c r="H2840" s="216">
        <v>5.74</v>
      </c>
      <c r="I2840" s="217"/>
      <c r="J2840" s="213"/>
      <c r="K2840" s="213"/>
      <c r="L2840" s="218"/>
      <c r="M2840" s="219"/>
      <c r="N2840" s="220"/>
      <c r="O2840" s="220"/>
      <c r="P2840" s="220"/>
      <c r="Q2840" s="220"/>
      <c r="R2840" s="220"/>
      <c r="S2840" s="220"/>
      <c r="T2840" s="221"/>
      <c r="AT2840" s="222" t="s">
        <v>296</v>
      </c>
      <c r="AU2840" s="222" t="s">
        <v>82</v>
      </c>
      <c r="AV2840" s="14" t="s">
        <v>93</v>
      </c>
      <c r="AW2840" s="14" t="s">
        <v>34</v>
      </c>
      <c r="AX2840" s="14" t="s">
        <v>73</v>
      </c>
      <c r="AY2840" s="222" t="s">
        <v>286</v>
      </c>
    </row>
    <row r="2841" spans="1:65" s="15" customFormat="1" ht="11.25">
      <c r="B2841" s="223"/>
      <c r="C2841" s="224"/>
      <c r="D2841" s="202" t="s">
        <v>296</v>
      </c>
      <c r="E2841" s="225" t="s">
        <v>21</v>
      </c>
      <c r="F2841" s="226" t="s">
        <v>3012</v>
      </c>
      <c r="G2841" s="224"/>
      <c r="H2841" s="225" t="s">
        <v>21</v>
      </c>
      <c r="I2841" s="227"/>
      <c r="J2841" s="224"/>
      <c r="K2841" s="224"/>
      <c r="L2841" s="228"/>
      <c r="M2841" s="229"/>
      <c r="N2841" s="230"/>
      <c r="O2841" s="230"/>
      <c r="P2841" s="230"/>
      <c r="Q2841" s="230"/>
      <c r="R2841" s="230"/>
      <c r="S2841" s="230"/>
      <c r="T2841" s="231"/>
      <c r="AT2841" s="232" t="s">
        <v>296</v>
      </c>
      <c r="AU2841" s="232" t="s">
        <v>82</v>
      </c>
      <c r="AV2841" s="15" t="s">
        <v>80</v>
      </c>
      <c r="AW2841" s="15" t="s">
        <v>34</v>
      </c>
      <c r="AX2841" s="15" t="s">
        <v>73</v>
      </c>
      <c r="AY2841" s="232" t="s">
        <v>286</v>
      </c>
    </row>
    <row r="2842" spans="1:65" s="13" customFormat="1" ht="11.25">
      <c r="B2842" s="200"/>
      <c r="C2842" s="201"/>
      <c r="D2842" s="202" t="s">
        <v>296</v>
      </c>
      <c r="E2842" s="203" t="s">
        <v>21</v>
      </c>
      <c r="F2842" s="204" t="s">
        <v>3133</v>
      </c>
      <c r="G2842" s="201"/>
      <c r="H2842" s="205">
        <v>40</v>
      </c>
      <c r="I2842" s="206"/>
      <c r="J2842" s="201"/>
      <c r="K2842" s="201"/>
      <c r="L2842" s="207"/>
      <c r="M2842" s="208"/>
      <c r="N2842" s="209"/>
      <c r="O2842" s="209"/>
      <c r="P2842" s="209"/>
      <c r="Q2842" s="209"/>
      <c r="R2842" s="209"/>
      <c r="S2842" s="209"/>
      <c r="T2842" s="210"/>
      <c r="AT2842" s="211" t="s">
        <v>296</v>
      </c>
      <c r="AU2842" s="211" t="s">
        <v>82</v>
      </c>
      <c r="AV2842" s="13" t="s">
        <v>82</v>
      </c>
      <c r="AW2842" s="13" t="s">
        <v>34</v>
      </c>
      <c r="AX2842" s="13" t="s">
        <v>73</v>
      </c>
      <c r="AY2842" s="211" t="s">
        <v>286</v>
      </c>
    </row>
    <row r="2843" spans="1:65" s="14" customFormat="1" ht="11.25">
      <c r="B2843" s="212"/>
      <c r="C2843" s="213"/>
      <c r="D2843" s="202" t="s">
        <v>296</v>
      </c>
      <c r="E2843" s="214" t="s">
        <v>21</v>
      </c>
      <c r="F2843" s="215" t="s">
        <v>300</v>
      </c>
      <c r="G2843" s="213"/>
      <c r="H2843" s="216">
        <v>40</v>
      </c>
      <c r="I2843" s="217"/>
      <c r="J2843" s="213"/>
      <c r="K2843" s="213"/>
      <c r="L2843" s="218"/>
      <c r="M2843" s="219"/>
      <c r="N2843" s="220"/>
      <c r="O2843" s="220"/>
      <c r="P2843" s="220"/>
      <c r="Q2843" s="220"/>
      <c r="R2843" s="220"/>
      <c r="S2843" s="220"/>
      <c r="T2843" s="221"/>
      <c r="AT2843" s="222" t="s">
        <v>296</v>
      </c>
      <c r="AU2843" s="222" t="s">
        <v>82</v>
      </c>
      <c r="AV2843" s="14" t="s">
        <v>93</v>
      </c>
      <c r="AW2843" s="14" t="s">
        <v>34</v>
      </c>
      <c r="AX2843" s="14" t="s">
        <v>73</v>
      </c>
      <c r="AY2843" s="222" t="s">
        <v>286</v>
      </c>
    </row>
    <row r="2844" spans="1:65" s="16" customFormat="1" ht="11.25">
      <c r="B2844" s="233"/>
      <c r="C2844" s="234"/>
      <c r="D2844" s="202" t="s">
        <v>296</v>
      </c>
      <c r="E2844" s="235" t="s">
        <v>21</v>
      </c>
      <c r="F2844" s="236" t="s">
        <v>307</v>
      </c>
      <c r="G2844" s="234"/>
      <c r="H2844" s="237">
        <v>45.74</v>
      </c>
      <c r="I2844" s="238"/>
      <c r="J2844" s="234"/>
      <c r="K2844" s="234"/>
      <c r="L2844" s="239"/>
      <c r="M2844" s="240"/>
      <c r="N2844" s="241"/>
      <c r="O2844" s="241"/>
      <c r="P2844" s="241"/>
      <c r="Q2844" s="241"/>
      <c r="R2844" s="241"/>
      <c r="S2844" s="241"/>
      <c r="T2844" s="242"/>
      <c r="AT2844" s="243" t="s">
        <v>296</v>
      </c>
      <c r="AU2844" s="243" t="s">
        <v>82</v>
      </c>
      <c r="AV2844" s="16" t="s">
        <v>103</v>
      </c>
      <c r="AW2844" s="16" t="s">
        <v>34</v>
      </c>
      <c r="AX2844" s="16" t="s">
        <v>80</v>
      </c>
      <c r="AY2844" s="243" t="s">
        <v>286</v>
      </c>
    </row>
    <row r="2845" spans="1:65" s="2" customFormat="1" ht="16.5" customHeight="1">
      <c r="A2845" s="36"/>
      <c r="B2845" s="37"/>
      <c r="C2845" s="245" t="s">
        <v>3152</v>
      </c>
      <c r="D2845" s="245" t="s">
        <v>459</v>
      </c>
      <c r="E2845" s="246" t="s">
        <v>3016</v>
      </c>
      <c r="F2845" s="247" t="s">
        <v>3017</v>
      </c>
      <c r="G2845" s="248" t="s">
        <v>142</v>
      </c>
      <c r="H2845" s="249">
        <v>6.8879999999999999</v>
      </c>
      <c r="I2845" s="250"/>
      <c r="J2845" s="251">
        <f>ROUND(I2845*H2845,2)</f>
        <v>0</v>
      </c>
      <c r="K2845" s="247" t="s">
        <v>292</v>
      </c>
      <c r="L2845" s="252"/>
      <c r="M2845" s="253" t="s">
        <v>21</v>
      </c>
      <c r="N2845" s="254" t="s">
        <v>44</v>
      </c>
      <c r="O2845" s="66"/>
      <c r="P2845" s="191">
        <f>O2845*H2845</f>
        <v>0</v>
      </c>
      <c r="Q2845" s="191">
        <v>2.2000000000000001E-3</v>
      </c>
      <c r="R2845" s="191">
        <f>Q2845*H2845</f>
        <v>1.5153600000000001E-2</v>
      </c>
      <c r="S2845" s="191">
        <v>0</v>
      </c>
      <c r="T2845" s="192">
        <f>S2845*H2845</f>
        <v>0</v>
      </c>
      <c r="U2845" s="36"/>
      <c r="V2845" s="36"/>
      <c r="W2845" s="36"/>
      <c r="X2845" s="36"/>
      <c r="Y2845" s="36"/>
      <c r="Z2845" s="36"/>
      <c r="AA2845" s="36"/>
      <c r="AB2845" s="36"/>
      <c r="AC2845" s="36"/>
      <c r="AD2845" s="36"/>
      <c r="AE2845" s="36"/>
      <c r="AR2845" s="193" t="s">
        <v>607</v>
      </c>
      <c r="AT2845" s="193" t="s">
        <v>459</v>
      </c>
      <c r="AU2845" s="193" t="s">
        <v>82</v>
      </c>
      <c r="AY2845" s="19" t="s">
        <v>286</v>
      </c>
      <c r="BE2845" s="194">
        <f>IF(N2845="základní",J2845,0)</f>
        <v>0</v>
      </c>
      <c r="BF2845" s="194">
        <f>IF(N2845="snížená",J2845,0)</f>
        <v>0</v>
      </c>
      <c r="BG2845" s="194">
        <f>IF(N2845="zákl. přenesená",J2845,0)</f>
        <v>0</v>
      </c>
      <c r="BH2845" s="194">
        <f>IF(N2845="sníž. přenesená",J2845,0)</f>
        <v>0</v>
      </c>
      <c r="BI2845" s="194">
        <f>IF(N2845="nulová",J2845,0)</f>
        <v>0</v>
      </c>
      <c r="BJ2845" s="19" t="s">
        <v>80</v>
      </c>
      <c r="BK2845" s="194">
        <f>ROUND(I2845*H2845,2)</f>
        <v>0</v>
      </c>
      <c r="BL2845" s="19" t="s">
        <v>415</v>
      </c>
      <c r="BM2845" s="193" t="s">
        <v>3153</v>
      </c>
    </row>
    <row r="2846" spans="1:65" s="13" customFormat="1" ht="11.25">
      <c r="B2846" s="200"/>
      <c r="C2846" s="201"/>
      <c r="D2846" s="202" t="s">
        <v>296</v>
      </c>
      <c r="E2846" s="203" t="s">
        <v>21</v>
      </c>
      <c r="F2846" s="204" t="s">
        <v>3154</v>
      </c>
      <c r="G2846" s="201"/>
      <c r="H2846" s="205">
        <v>5.74</v>
      </c>
      <c r="I2846" s="206"/>
      <c r="J2846" s="201"/>
      <c r="K2846" s="201"/>
      <c r="L2846" s="207"/>
      <c r="M2846" s="208"/>
      <c r="N2846" s="209"/>
      <c r="O2846" s="209"/>
      <c r="P2846" s="209"/>
      <c r="Q2846" s="209"/>
      <c r="R2846" s="209"/>
      <c r="S2846" s="209"/>
      <c r="T2846" s="210"/>
      <c r="AT2846" s="211" t="s">
        <v>296</v>
      </c>
      <c r="AU2846" s="211" t="s">
        <v>82</v>
      </c>
      <c r="AV2846" s="13" t="s">
        <v>82</v>
      </c>
      <c r="AW2846" s="13" t="s">
        <v>34</v>
      </c>
      <c r="AX2846" s="13" t="s">
        <v>73</v>
      </c>
      <c r="AY2846" s="211" t="s">
        <v>286</v>
      </c>
    </row>
    <row r="2847" spans="1:65" s="14" customFormat="1" ht="11.25">
      <c r="B2847" s="212"/>
      <c r="C2847" s="213"/>
      <c r="D2847" s="202" t="s">
        <v>296</v>
      </c>
      <c r="E2847" s="214" t="s">
        <v>21</v>
      </c>
      <c r="F2847" s="215" t="s">
        <v>300</v>
      </c>
      <c r="G2847" s="213"/>
      <c r="H2847" s="216">
        <v>5.74</v>
      </c>
      <c r="I2847" s="217"/>
      <c r="J2847" s="213"/>
      <c r="K2847" s="213"/>
      <c r="L2847" s="218"/>
      <c r="M2847" s="219"/>
      <c r="N2847" s="220"/>
      <c r="O2847" s="220"/>
      <c r="P2847" s="220"/>
      <c r="Q2847" s="220"/>
      <c r="R2847" s="220"/>
      <c r="S2847" s="220"/>
      <c r="T2847" s="221"/>
      <c r="AT2847" s="222" t="s">
        <v>296</v>
      </c>
      <c r="AU2847" s="222" t="s">
        <v>82</v>
      </c>
      <c r="AV2847" s="14" t="s">
        <v>93</v>
      </c>
      <c r="AW2847" s="14" t="s">
        <v>34</v>
      </c>
      <c r="AX2847" s="14" t="s">
        <v>80</v>
      </c>
      <c r="AY2847" s="222" t="s">
        <v>286</v>
      </c>
    </row>
    <row r="2848" spans="1:65" s="13" customFormat="1" ht="11.25">
      <c r="B2848" s="200"/>
      <c r="C2848" s="201"/>
      <c r="D2848" s="202" t="s">
        <v>296</v>
      </c>
      <c r="E2848" s="201"/>
      <c r="F2848" s="204" t="s">
        <v>3155</v>
      </c>
      <c r="G2848" s="201"/>
      <c r="H2848" s="205">
        <v>6.8879999999999999</v>
      </c>
      <c r="I2848" s="206"/>
      <c r="J2848" s="201"/>
      <c r="K2848" s="201"/>
      <c r="L2848" s="207"/>
      <c r="M2848" s="208"/>
      <c r="N2848" s="209"/>
      <c r="O2848" s="209"/>
      <c r="P2848" s="209"/>
      <c r="Q2848" s="209"/>
      <c r="R2848" s="209"/>
      <c r="S2848" s="209"/>
      <c r="T2848" s="210"/>
      <c r="AT2848" s="211" t="s">
        <v>296</v>
      </c>
      <c r="AU2848" s="211" t="s">
        <v>82</v>
      </c>
      <c r="AV2848" s="13" t="s">
        <v>82</v>
      </c>
      <c r="AW2848" s="13" t="s">
        <v>4</v>
      </c>
      <c r="AX2848" s="13" t="s">
        <v>80</v>
      </c>
      <c r="AY2848" s="211" t="s">
        <v>286</v>
      </c>
    </row>
    <row r="2849" spans="1:65" s="2" customFormat="1" ht="21.75" customHeight="1">
      <c r="A2849" s="36"/>
      <c r="B2849" s="37"/>
      <c r="C2849" s="245" t="s">
        <v>3156</v>
      </c>
      <c r="D2849" s="245" t="s">
        <v>459</v>
      </c>
      <c r="E2849" s="246" t="s">
        <v>3022</v>
      </c>
      <c r="F2849" s="247" t="s">
        <v>3023</v>
      </c>
      <c r="G2849" s="248" t="s">
        <v>142</v>
      </c>
      <c r="H2849" s="249">
        <v>48</v>
      </c>
      <c r="I2849" s="250"/>
      <c r="J2849" s="251">
        <f>ROUND(I2849*H2849,2)</f>
        <v>0</v>
      </c>
      <c r="K2849" s="247" t="s">
        <v>292</v>
      </c>
      <c r="L2849" s="252"/>
      <c r="M2849" s="253" t="s">
        <v>21</v>
      </c>
      <c r="N2849" s="254" t="s">
        <v>44</v>
      </c>
      <c r="O2849" s="66"/>
      <c r="P2849" s="191">
        <f>O2849*H2849</f>
        <v>0</v>
      </c>
      <c r="Q2849" s="191">
        <v>2.2300000000000002E-3</v>
      </c>
      <c r="R2849" s="191">
        <f>Q2849*H2849</f>
        <v>0.10704000000000001</v>
      </c>
      <c r="S2849" s="191">
        <v>0</v>
      </c>
      <c r="T2849" s="192">
        <f>S2849*H2849</f>
        <v>0</v>
      </c>
      <c r="U2849" s="36"/>
      <c r="V2849" s="36"/>
      <c r="W2849" s="36"/>
      <c r="X2849" s="36"/>
      <c r="Y2849" s="36"/>
      <c r="Z2849" s="36"/>
      <c r="AA2849" s="36"/>
      <c r="AB2849" s="36"/>
      <c r="AC2849" s="36"/>
      <c r="AD2849" s="36"/>
      <c r="AE2849" s="36"/>
      <c r="AR2849" s="193" t="s">
        <v>607</v>
      </c>
      <c r="AT2849" s="193" t="s">
        <v>459</v>
      </c>
      <c r="AU2849" s="193" t="s">
        <v>82</v>
      </c>
      <c r="AY2849" s="19" t="s">
        <v>286</v>
      </c>
      <c r="BE2849" s="194">
        <f>IF(N2849="základní",J2849,0)</f>
        <v>0</v>
      </c>
      <c r="BF2849" s="194">
        <f>IF(N2849="snížená",J2849,0)</f>
        <v>0</v>
      </c>
      <c r="BG2849" s="194">
        <f>IF(N2849="zákl. přenesená",J2849,0)</f>
        <v>0</v>
      </c>
      <c r="BH2849" s="194">
        <f>IF(N2849="sníž. přenesená",J2849,0)</f>
        <v>0</v>
      </c>
      <c r="BI2849" s="194">
        <f>IF(N2849="nulová",J2849,0)</f>
        <v>0</v>
      </c>
      <c r="BJ2849" s="19" t="s">
        <v>80</v>
      </c>
      <c r="BK2849" s="194">
        <f>ROUND(I2849*H2849,2)</f>
        <v>0</v>
      </c>
      <c r="BL2849" s="19" t="s">
        <v>415</v>
      </c>
      <c r="BM2849" s="193" t="s">
        <v>3157</v>
      </c>
    </row>
    <row r="2850" spans="1:65" s="13" customFormat="1" ht="11.25">
      <c r="B2850" s="200"/>
      <c r="C2850" s="201"/>
      <c r="D2850" s="202" t="s">
        <v>296</v>
      </c>
      <c r="E2850" s="203" t="s">
        <v>21</v>
      </c>
      <c r="F2850" s="204" t="s">
        <v>3158</v>
      </c>
      <c r="G2850" s="201"/>
      <c r="H2850" s="205">
        <v>40</v>
      </c>
      <c r="I2850" s="206"/>
      <c r="J2850" s="201"/>
      <c r="K2850" s="201"/>
      <c r="L2850" s="207"/>
      <c r="M2850" s="208"/>
      <c r="N2850" s="209"/>
      <c r="O2850" s="209"/>
      <c r="P2850" s="209"/>
      <c r="Q2850" s="209"/>
      <c r="R2850" s="209"/>
      <c r="S2850" s="209"/>
      <c r="T2850" s="210"/>
      <c r="AT2850" s="211" t="s">
        <v>296</v>
      </c>
      <c r="AU2850" s="211" t="s">
        <v>82</v>
      </c>
      <c r="AV2850" s="13" t="s">
        <v>82</v>
      </c>
      <c r="AW2850" s="13" t="s">
        <v>34</v>
      </c>
      <c r="AX2850" s="13" t="s">
        <v>73</v>
      </c>
      <c r="AY2850" s="211" t="s">
        <v>286</v>
      </c>
    </row>
    <row r="2851" spans="1:65" s="14" customFormat="1" ht="11.25">
      <c r="B2851" s="212"/>
      <c r="C2851" s="213"/>
      <c r="D2851" s="202" t="s">
        <v>296</v>
      </c>
      <c r="E2851" s="214" t="s">
        <v>21</v>
      </c>
      <c r="F2851" s="215" t="s">
        <v>300</v>
      </c>
      <c r="G2851" s="213"/>
      <c r="H2851" s="216">
        <v>40</v>
      </c>
      <c r="I2851" s="217"/>
      <c r="J2851" s="213"/>
      <c r="K2851" s="213"/>
      <c r="L2851" s="218"/>
      <c r="M2851" s="219"/>
      <c r="N2851" s="220"/>
      <c r="O2851" s="220"/>
      <c r="P2851" s="220"/>
      <c r="Q2851" s="220"/>
      <c r="R2851" s="220"/>
      <c r="S2851" s="220"/>
      <c r="T2851" s="221"/>
      <c r="AT2851" s="222" t="s">
        <v>296</v>
      </c>
      <c r="AU2851" s="222" t="s">
        <v>82</v>
      </c>
      <c r="AV2851" s="14" t="s">
        <v>93</v>
      </c>
      <c r="AW2851" s="14" t="s">
        <v>34</v>
      </c>
      <c r="AX2851" s="14" t="s">
        <v>80</v>
      </c>
      <c r="AY2851" s="222" t="s">
        <v>286</v>
      </c>
    </row>
    <row r="2852" spans="1:65" s="13" customFormat="1" ht="11.25">
      <c r="B2852" s="200"/>
      <c r="C2852" s="201"/>
      <c r="D2852" s="202" t="s">
        <v>296</v>
      </c>
      <c r="E2852" s="201"/>
      <c r="F2852" s="204" t="s">
        <v>3159</v>
      </c>
      <c r="G2852" s="201"/>
      <c r="H2852" s="205">
        <v>48</v>
      </c>
      <c r="I2852" s="206"/>
      <c r="J2852" s="201"/>
      <c r="K2852" s="201"/>
      <c r="L2852" s="207"/>
      <c r="M2852" s="208"/>
      <c r="N2852" s="209"/>
      <c r="O2852" s="209"/>
      <c r="P2852" s="209"/>
      <c r="Q2852" s="209"/>
      <c r="R2852" s="209"/>
      <c r="S2852" s="209"/>
      <c r="T2852" s="210"/>
      <c r="AT2852" s="211" t="s">
        <v>296</v>
      </c>
      <c r="AU2852" s="211" t="s">
        <v>82</v>
      </c>
      <c r="AV2852" s="13" t="s">
        <v>82</v>
      </c>
      <c r="AW2852" s="13" t="s">
        <v>4</v>
      </c>
      <c r="AX2852" s="13" t="s">
        <v>80</v>
      </c>
      <c r="AY2852" s="211" t="s">
        <v>286</v>
      </c>
    </row>
    <row r="2853" spans="1:65" s="2" customFormat="1" ht="24.2" customHeight="1">
      <c r="A2853" s="36"/>
      <c r="B2853" s="37"/>
      <c r="C2853" s="182" t="s">
        <v>3160</v>
      </c>
      <c r="D2853" s="182" t="s">
        <v>288</v>
      </c>
      <c r="E2853" s="183" t="s">
        <v>3161</v>
      </c>
      <c r="F2853" s="184" t="s">
        <v>3162</v>
      </c>
      <c r="G2853" s="185" t="s">
        <v>406</v>
      </c>
      <c r="H2853" s="186">
        <v>59.280999999999999</v>
      </c>
      <c r="I2853" s="187"/>
      <c r="J2853" s="188">
        <f>ROUND(I2853*H2853,2)</f>
        <v>0</v>
      </c>
      <c r="K2853" s="184" t="s">
        <v>292</v>
      </c>
      <c r="L2853" s="41"/>
      <c r="M2853" s="189" t="s">
        <v>21</v>
      </c>
      <c r="N2853" s="190" t="s">
        <v>44</v>
      </c>
      <c r="O2853" s="66"/>
      <c r="P2853" s="191">
        <f>O2853*H2853</f>
        <v>0</v>
      </c>
      <c r="Q2853" s="191">
        <v>0</v>
      </c>
      <c r="R2853" s="191">
        <f>Q2853*H2853</f>
        <v>0</v>
      </c>
      <c r="S2853" s="191">
        <v>0</v>
      </c>
      <c r="T2853" s="192">
        <f>S2853*H2853</f>
        <v>0</v>
      </c>
      <c r="U2853" s="36"/>
      <c r="V2853" s="36"/>
      <c r="W2853" s="36"/>
      <c r="X2853" s="36"/>
      <c r="Y2853" s="36"/>
      <c r="Z2853" s="36"/>
      <c r="AA2853" s="36"/>
      <c r="AB2853" s="36"/>
      <c r="AC2853" s="36"/>
      <c r="AD2853" s="36"/>
      <c r="AE2853" s="36"/>
      <c r="AR2853" s="193" t="s">
        <v>415</v>
      </c>
      <c r="AT2853" s="193" t="s">
        <v>288</v>
      </c>
      <c r="AU2853" s="193" t="s">
        <v>82</v>
      </c>
      <c r="AY2853" s="19" t="s">
        <v>286</v>
      </c>
      <c r="BE2853" s="194">
        <f>IF(N2853="základní",J2853,0)</f>
        <v>0</v>
      </c>
      <c r="BF2853" s="194">
        <f>IF(N2853="snížená",J2853,0)</f>
        <v>0</v>
      </c>
      <c r="BG2853" s="194">
        <f>IF(N2853="zákl. přenesená",J2853,0)</f>
        <v>0</v>
      </c>
      <c r="BH2853" s="194">
        <f>IF(N2853="sníž. přenesená",J2853,0)</f>
        <v>0</v>
      </c>
      <c r="BI2853" s="194">
        <f>IF(N2853="nulová",J2853,0)</f>
        <v>0</v>
      </c>
      <c r="BJ2853" s="19" t="s">
        <v>80</v>
      </c>
      <c r="BK2853" s="194">
        <f>ROUND(I2853*H2853,2)</f>
        <v>0</v>
      </c>
      <c r="BL2853" s="19" t="s">
        <v>415</v>
      </c>
      <c r="BM2853" s="193" t="s">
        <v>3163</v>
      </c>
    </row>
    <row r="2854" spans="1:65" s="2" customFormat="1" ht="11.25">
      <c r="A2854" s="36"/>
      <c r="B2854" s="37"/>
      <c r="C2854" s="38"/>
      <c r="D2854" s="195" t="s">
        <v>294</v>
      </c>
      <c r="E2854" s="38"/>
      <c r="F2854" s="196" t="s">
        <v>3164</v>
      </c>
      <c r="G2854" s="38"/>
      <c r="H2854" s="38"/>
      <c r="I2854" s="197"/>
      <c r="J2854" s="38"/>
      <c r="K2854" s="38"/>
      <c r="L2854" s="41"/>
      <c r="M2854" s="198"/>
      <c r="N2854" s="199"/>
      <c r="O2854" s="66"/>
      <c r="P2854" s="66"/>
      <c r="Q2854" s="66"/>
      <c r="R2854" s="66"/>
      <c r="S2854" s="66"/>
      <c r="T2854" s="67"/>
      <c r="U2854" s="36"/>
      <c r="V2854" s="36"/>
      <c r="W2854" s="36"/>
      <c r="X2854" s="36"/>
      <c r="Y2854" s="36"/>
      <c r="Z2854" s="36"/>
      <c r="AA2854" s="36"/>
      <c r="AB2854" s="36"/>
      <c r="AC2854" s="36"/>
      <c r="AD2854" s="36"/>
      <c r="AE2854" s="36"/>
      <c r="AT2854" s="19" t="s">
        <v>294</v>
      </c>
      <c r="AU2854" s="19" t="s">
        <v>82</v>
      </c>
    </row>
    <row r="2855" spans="1:65" s="12" customFormat="1" ht="22.9" customHeight="1">
      <c r="B2855" s="166"/>
      <c r="C2855" s="167"/>
      <c r="D2855" s="168" t="s">
        <v>72</v>
      </c>
      <c r="E2855" s="180" t="s">
        <v>3165</v>
      </c>
      <c r="F2855" s="180" t="s">
        <v>3166</v>
      </c>
      <c r="G2855" s="167"/>
      <c r="H2855" s="167"/>
      <c r="I2855" s="170"/>
      <c r="J2855" s="181">
        <f>BK2855</f>
        <v>0</v>
      </c>
      <c r="K2855" s="167"/>
      <c r="L2855" s="172"/>
      <c r="M2855" s="173"/>
      <c r="N2855" s="174"/>
      <c r="O2855" s="174"/>
      <c r="P2855" s="175">
        <f>SUM(P2856:P3056)</f>
        <v>0</v>
      </c>
      <c r="Q2855" s="174"/>
      <c r="R2855" s="175">
        <f>SUM(R2856:R3056)</f>
        <v>16.916667740000001</v>
      </c>
      <c r="S2855" s="174"/>
      <c r="T2855" s="176">
        <f>SUM(T2856:T3056)</f>
        <v>0.33175940000000004</v>
      </c>
      <c r="AR2855" s="177" t="s">
        <v>82</v>
      </c>
      <c r="AT2855" s="178" t="s">
        <v>72</v>
      </c>
      <c r="AU2855" s="178" t="s">
        <v>80</v>
      </c>
      <c r="AY2855" s="177" t="s">
        <v>286</v>
      </c>
      <c r="BK2855" s="179">
        <f>SUM(BK2856:BK3056)</f>
        <v>0</v>
      </c>
    </row>
    <row r="2856" spans="1:65" s="2" customFormat="1" ht="24.2" customHeight="1">
      <c r="A2856" s="36"/>
      <c r="B2856" s="37"/>
      <c r="C2856" s="182" t="s">
        <v>3167</v>
      </c>
      <c r="D2856" s="182" t="s">
        <v>288</v>
      </c>
      <c r="E2856" s="183" t="s">
        <v>3168</v>
      </c>
      <c r="F2856" s="184" t="s">
        <v>3169</v>
      </c>
      <c r="G2856" s="185" t="s">
        <v>142</v>
      </c>
      <c r="H2856" s="186">
        <v>197.02</v>
      </c>
      <c r="I2856" s="187"/>
      <c r="J2856" s="188">
        <f>ROUND(I2856*H2856,2)</f>
        <v>0</v>
      </c>
      <c r="K2856" s="184" t="s">
        <v>292</v>
      </c>
      <c r="L2856" s="41"/>
      <c r="M2856" s="189" t="s">
        <v>21</v>
      </c>
      <c r="N2856" s="190" t="s">
        <v>44</v>
      </c>
      <c r="O2856" s="66"/>
      <c r="P2856" s="191">
        <f>O2856*H2856</f>
        <v>0</v>
      </c>
      <c r="Q2856" s="191">
        <v>0</v>
      </c>
      <c r="R2856" s="191">
        <f>Q2856*H2856</f>
        <v>0</v>
      </c>
      <c r="S2856" s="191">
        <v>1.4E-3</v>
      </c>
      <c r="T2856" s="192">
        <f>S2856*H2856</f>
        <v>0.27582800000000002</v>
      </c>
      <c r="U2856" s="36"/>
      <c r="V2856" s="36"/>
      <c r="W2856" s="36"/>
      <c r="X2856" s="36"/>
      <c r="Y2856" s="36"/>
      <c r="Z2856" s="36"/>
      <c r="AA2856" s="36"/>
      <c r="AB2856" s="36"/>
      <c r="AC2856" s="36"/>
      <c r="AD2856" s="36"/>
      <c r="AE2856" s="36"/>
      <c r="AR2856" s="193" t="s">
        <v>415</v>
      </c>
      <c r="AT2856" s="193" t="s">
        <v>288</v>
      </c>
      <c r="AU2856" s="193" t="s">
        <v>82</v>
      </c>
      <c r="AY2856" s="19" t="s">
        <v>286</v>
      </c>
      <c r="BE2856" s="194">
        <f>IF(N2856="základní",J2856,0)</f>
        <v>0</v>
      </c>
      <c r="BF2856" s="194">
        <f>IF(N2856="snížená",J2856,0)</f>
        <v>0</v>
      </c>
      <c r="BG2856" s="194">
        <f>IF(N2856="zákl. přenesená",J2856,0)</f>
        <v>0</v>
      </c>
      <c r="BH2856" s="194">
        <f>IF(N2856="sníž. přenesená",J2856,0)</f>
        <v>0</v>
      </c>
      <c r="BI2856" s="194">
        <f>IF(N2856="nulová",J2856,0)</f>
        <v>0</v>
      </c>
      <c r="BJ2856" s="19" t="s">
        <v>80</v>
      </c>
      <c r="BK2856" s="194">
        <f>ROUND(I2856*H2856,2)</f>
        <v>0</v>
      </c>
      <c r="BL2856" s="19" t="s">
        <v>415</v>
      </c>
      <c r="BM2856" s="193" t="s">
        <v>3170</v>
      </c>
    </row>
    <row r="2857" spans="1:65" s="2" customFormat="1" ht="11.25">
      <c r="A2857" s="36"/>
      <c r="B2857" s="37"/>
      <c r="C2857" s="38"/>
      <c r="D2857" s="195" t="s">
        <v>294</v>
      </c>
      <c r="E2857" s="38"/>
      <c r="F2857" s="196" t="s">
        <v>3171</v>
      </c>
      <c r="G2857" s="38"/>
      <c r="H2857" s="38"/>
      <c r="I2857" s="197"/>
      <c r="J2857" s="38"/>
      <c r="K2857" s="38"/>
      <c r="L2857" s="41"/>
      <c r="M2857" s="198"/>
      <c r="N2857" s="199"/>
      <c r="O2857" s="66"/>
      <c r="P2857" s="66"/>
      <c r="Q2857" s="66"/>
      <c r="R2857" s="66"/>
      <c r="S2857" s="66"/>
      <c r="T2857" s="67"/>
      <c r="U2857" s="36"/>
      <c r="V2857" s="36"/>
      <c r="W2857" s="36"/>
      <c r="X2857" s="36"/>
      <c r="Y2857" s="36"/>
      <c r="Z2857" s="36"/>
      <c r="AA2857" s="36"/>
      <c r="AB2857" s="36"/>
      <c r="AC2857" s="36"/>
      <c r="AD2857" s="36"/>
      <c r="AE2857" s="36"/>
      <c r="AT2857" s="19" t="s">
        <v>294</v>
      </c>
      <c r="AU2857" s="19" t="s">
        <v>82</v>
      </c>
    </row>
    <row r="2858" spans="1:65" s="13" customFormat="1" ht="11.25">
      <c r="B2858" s="200"/>
      <c r="C2858" s="201"/>
      <c r="D2858" s="202" t="s">
        <v>296</v>
      </c>
      <c r="E2858" s="203" t="s">
        <v>21</v>
      </c>
      <c r="F2858" s="204" t="s">
        <v>3172</v>
      </c>
      <c r="G2858" s="201"/>
      <c r="H2858" s="205">
        <v>197.02</v>
      </c>
      <c r="I2858" s="206"/>
      <c r="J2858" s="201"/>
      <c r="K2858" s="201"/>
      <c r="L2858" s="207"/>
      <c r="M2858" s="208"/>
      <c r="N2858" s="209"/>
      <c r="O2858" s="209"/>
      <c r="P2858" s="209"/>
      <c r="Q2858" s="209"/>
      <c r="R2858" s="209"/>
      <c r="S2858" s="209"/>
      <c r="T2858" s="210"/>
      <c r="AT2858" s="211" t="s">
        <v>296</v>
      </c>
      <c r="AU2858" s="211" t="s">
        <v>82</v>
      </c>
      <c r="AV2858" s="13" t="s">
        <v>82</v>
      </c>
      <c r="AW2858" s="13" t="s">
        <v>34</v>
      </c>
      <c r="AX2858" s="13" t="s">
        <v>73</v>
      </c>
      <c r="AY2858" s="211" t="s">
        <v>286</v>
      </c>
    </row>
    <row r="2859" spans="1:65" s="14" customFormat="1" ht="11.25">
      <c r="B2859" s="212"/>
      <c r="C2859" s="213"/>
      <c r="D2859" s="202" t="s">
        <v>296</v>
      </c>
      <c r="E2859" s="214" t="s">
        <v>21</v>
      </c>
      <c r="F2859" s="215" t="s">
        <v>300</v>
      </c>
      <c r="G2859" s="213"/>
      <c r="H2859" s="216">
        <v>197.02</v>
      </c>
      <c r="I2859" s="217"/>
      <c r="J2859" s="213"/>
      <c r="K2859" s="213"/>
      <c r="L2859" s="218"/>
      <c r="M2859" s="219"/>
      <c r="N2859" s="220"/>
      <c r="O2859" s="220"/>
      <c r="P2859" s="220"/>
      <c r="Q2859" s="220"/>
      <c r="R2859" s="220"/>
      <c r="S2859" s="220"/>
      <c r="T2859" s="221"/>
      <c r="AT2859" s="222" t="s">
        <v>296</v>
      </c>
      <c r="AU2859" s="222" t="s">
        <v>82</v>
      </c>
      <c r="AV2859" s="14" t="s">
        <v>93</v>
      </c>
      <c r="AW2859" s="14" t="s">
        <v>34</v>
      </c>
      <c r="AX2859" s="14" t="s">
        <v>80</v>
      </c>
      <c r="AY2859" s="222" t="s">
        <v>286</v>
      </c>
    </row>
    <row r="2860" spans="1:65" s="2" customFormat="1" ht="24.2" customHeight="1">
      <c r="A2860" s="36"/>
      <c r="B2860" s="37"/>
      <c r="C2860" s="182" t="s">
        <v>3173</v>
      </c>
      <c r="D2860" s="182" t="s">
        <v>288</v>
      </c>
      <c r="E2860" s="183" t="s">
        <v>3174</v>
      </c>
      <c r="F2860" s="184" t="s">
        <v>3175</v>
      </c>
      <c r="G2860" s="185" t="s">
        <v>142</v>
      </c>
      <c r="H2860" s="186">
        <v>133.16999999999999</v>
      </c>
      <c r="I2860" s="187"/>
      <c r="J2860" s="188">
        <f>ROUND(I2860*H2860,2)</f>
        <v>0</v>
      </c>
      <c r="K2860" s="184" t="s">
        <v>292</v>
      </c>
      <c r="L2860" s="41"/>
      <c r="M2860" s="189" t="s">
        <v>21</v>
      </c>
      <c r="N2860" s="190" t="s">
        <v>44</v>
      </c>
      <c r="O2860" s="66"/>
      <c r="P2860" s="191">
        <f>O2860*H2860</f>
        <v>0</v>
      </c>
      <c r="Q2860" s="191">
        <v>0</v>
      </c>
      <c r="R2860" s="191">
        <f>Q2860*H2860</f>
        <v>0</v>
      </c>
      <c r="S2860" s="191">
        <v>4.2000000000000002E-4</v>
      </c>
      <c r="T2860" s="192">
        <f>S2860*H2860</f>
        <v>5.5931399999999999E-2</v>
      </c>
      <c r="U2860" s="36"/>
      <c r="V2860" s="36"/>
      <c r="W2860" s="36"/>
      <c r="X2860" s="36"/>
      <c r="Y2860" s="36"/>
      <c r="Z2860" s="36"/>
      <c r="AA2860" s="36"/>
      <c r="AB2860" s="36"/>
      <c r="AC2860" s="36"/>
      <c r="AD2860" s="36"/>
      <c r="AE2860" s="36"/>
      <c r="AR2860" s="193" t="s">
        <v>415</v>
      </c>
      <c r="AT2860" s="193" t="s">
        <v>288</v>
      </c>
      <c r="AU2860" s="193" t="s">
        <v>82</v>
      </c>
      <c r="AY2860" s="19" t="s">
        <v>286</v>
      </c>
      <c r="BE2860" s="194">
        <f>IF(N2860="základní",J2860,0)</f>
        <v>0</v>
      </c>
      <c r="BF2860" s="194">
        <f>IF(N2860="snížená",J2860,0)</f>
        <v>0</v>
      </c>
      <c r="BG2860" s="194">
        <f>IF(N2860="zákl. přenesená",J2860,0)</f>
        <v>0</v>
      </c>
      <c r="BH2860" s="194">
        <f>IF(N2860="sníž. přenesená",J2860,0)</f>
        <v>0</v>
      </c>
      <c r="BI2860" s="194">
        <f>IF(N2860="nulová",J2860,0)</f>
        <v>0</v>
      </c>
      <c r="BJ2860" s="19" t="s">
        <v>80</v>
      </c>
      <c r="BK2860" s="194">
        <f>ROUND(I2860*H2860,2)</f>
        <v>0</v>
      </c>
      <c r="BL2860" s="19" t="s">
        <v>415</v>
      </c>
      <c r="BM2860" s="193" t="s">
        <v>3176</v>
      </c>
    </row>
    <row r="2861" spans="1:65" s="2" customFormat="1" ht="11.25">
      <c r="A2861" s="36"/>
      <c r="B2861" s="37"/>
      <c r="C2861" s="38"/>
      <c r="D2861" s="195" t="s">
        <v>294</v>
      </c>
      <c r="E2861" s="38"/>
      <c r="F2861" s="196" t="s">
        <v>3177</v>
      </c>
      <c r="G2861" s="38"/>
      <c r="H2861" s="38"/>
      <c r="I2861" s="197"/>
      <c r="J2861" s="38"/>
      <c r="K2861" s="38"/>
      <c r="L2861" s="41"/>
      <c r="M2861" s="198"/>
      <c r="N2861" s="199"/>
      <c r="O2861" s="66"/>
      <c r="P2861" s="66"/>
      <c r="Q2861" s="66"/>
      <c r="R2861" s="66"/>
      <c r="S2861" s="66"/>
      <c r="T2861" s="67"/>
      <c r="U2861" s="36"/>
      <c r="V2861" s="36"/>
      <c r="W2861" s="36"/>
      <c r="X2861" s="36"/>
      <c r="Y2861" s="36"/>
      <c r="Z2861" s="36"/>
      <c r="AA2861" s="36"/>
      <c r="AB2861" s="36"/>
      <c r="AC2861" s="36"/>
      <c r="AD2861" s="36"/>
      <c r="AE2861" s="36"/>
      <c r="AT2861" s="19" t="s">
        <v>294</v>
      </c>
      <c r="AU2861" s="19" t="s">
        <v>82</v>
      </c>
    </row>
    <row r="2862" spans="1:65" s="15" customFormat="1" ht="11.25">
      <c r="B2862" s="223"/>
      <c r="C2862" s="224"/>
      <c r="D2862" s="202" t="s">
        <v>296</v>
      </c>
      <c r="E2862" s="225" t="s">
        <v>21</v>
      </c>
      <c r="F2862" s="226" t="s">
        <v>3178</v>
      </c>
      <c r="G2862" s="224"/>
      <c r="H2862" s="225" t="s">
        <v>21</v>
      </c>
      <c r="I2862" s="227"/>
      <c r="J2862" s="224"/>
      <c r="K2862" s="224"/>
      <c r="L2862" s="228"/>
      <c r="M2862" s="229"/>
      <c r="N2862" s="230"/>
      <c r="O2862" s="230"/>
      <c r="P2862" s="230"/>
      <c r="Q2862" s="230"/>
      <c r="R2862" s="230"/>
      <c r="S2862" s="230"/>
      <c r="T2862" s="231"/>
      <c r="AT2862" s="232" t="s">
        <v>296</v>
      </c>
      <c r="AU2862" s="232" t="s">
        <v>82</v>
      </c>
      <c r="AV2862" s="15" t="s">
        <v>80</v>
      </c>
      <c r="AW2862" s="15" t="s">
        <v>34</v>
      </c>
      <c r="AX2862" s="15" t="s">
        <v>73</v>
      </c>
      <c r="AY2862" s="232" t="s">
        <v>286</v>
      </c>
    </row>
    <row r="2863" spans="1:65" s="13" customFormat="1" ht="11.25">
      <c r="B2863" s="200"/>
      <c r="C2863" s="201"/>
      <c r="D2863" s="202" t="s">
        <v>296</v>
      </c>
      <c r="E2863" s="203" t="s">
        <v>21</v>
      </c>
      <c r="F2863" s="204" t="s">
        <v>3179</v>
      </c>
      <c r="G2863" s="201"/>
      <c r="H2863" s="205">
        <v>66.67</v>
      </c>
      <c r="I2863" s="206"/>
      <c r="J2863" s="201"/>
      <c r="K2863" s="201"/>
      <c r="L2863" s="207"/>
      <c r="M2863" s="208"/>
      <c r="N2863" s="209"/>
      <c r="O2863" s="209"/>
      <c r="P2863" s="209"/>
      <c r="Q2863" s="209"/>
      <c r="R2863" s="209"/>
      <c r="S2863" s="209"/>
      <c r="T2863" s="210"/>
      <c r="AT2863" s="211" t="s">
        <v>296</v>
      </c>
      <c r="AU2863" s="211" t="s">
        <v>82</v>
      </c>
      <c r="AV2863" s="13" t="s">
        <v>82</v>
      </c>
      <c r="AW2863" s="13" t="s">
        <v>34</v>
      </c>
      <c r="AX2863" s="13" t="s">
        <v>73</v>
      </c>
      <c r="AY2863" s="211" t="s">
        <v>286</v>
      </c>
    </row>
    <row r="2864" spans="1:65" s="13" customFormat="1" ht="11.25">
      <c r="B2864" s="200"/>
      <c r="C2864" s="201"/>
      <c r="D2864" s="202" t="s">
        <v>296</v>
      </c>
      <c r="E2864" s="203" t="s">
        <v>21</v>
      </c>
      <c r="F2864" s="204" t="s">
        <v>2591</v>
      </c>
      <c r="G2864" s="201"/>
      <c r="H2864" s="205">
        <v>66.5</v>
      </c>
      <c r="I2864" s="206"/>
      <c r="J2864" s="201"/>
      <c r="K2864" s="201"/>
      <c r="L2864" s="207"/>
      <c r="M2864" s="208"/>
      <c r="N2864" s="209"/>
      <c r="O2864" s="209"/>
      <c r="P2864" s="209"/>
      <c r="Q2864" s="209"/>
      <c r="R2864" s="209"/>
      <c r="S2864" s="209"/>
      <c r="T2864" s="210"/>
      <c r="AT2864" s="211" t="s">
        <v>296</v>
      </c>
      <c r="AU2864" s="211" t="s">
        <v>82</v>
      </c>
      <c r="AV2864" s="13" t="s">
        <v>82</v>
      </c>
      <c r="AW2864" s="13" t="s">
        <v>34</v>
      </c>
      <c r="AX2864" s="13" t="s">
        <v>73</v>
      </c>
      <c r="AY2864" s="211" t="s">
        <v>286</v>
      </c>
    </row>
    <row r="2865" spans="1:65" s="14" customFormat="1" ht="11.25">
      <c r="B2865" s="212"/>
      <c r="C2865" s="213"/>
      <c r="D2865" s="202" t="s">
        <v>296</v>
      </c>
      <c r="E2865" s="214" t="s">
        <v>21</v>
      </c>
      <c r="F2865" s="215" t="s">
        <v>300</v>
      </c>
      <c r="G2865" s="213"/>
      <c r="H2865" s="216">
        <v>133.16999999999999</v>
      </c>
      <c r="I2865" s="217"/>
      <c r="J2865" s="213"/>
      <c r="K2865" s="213"/>
      <c r="L2865" s="218"/>
      <c r="M2865" s="219"/>
      <c r="N2865" s="220"/>
      <c r="O2865" s="220"/>
      <c r="P2865" s="220"/>
      <c r="Q2865" s="220"/>
      <c r="R2865" s="220"/>
      <c r="S2865" s="220"/>
      <c r="T2865" s="221"/>
      <c r="AT2865" s="222" t="s">
        <v>296</v>
      </c>
      <c r="AU2865" s="222" t="s">
        <v>82</v>
      </c>
      <c r="AV2865" s="14" t="s">
        <v>93</v>
      </c>
      <c r="AW2865" s="14" t="s">
        <v>34</v>
      </c>
      <c r="AX2865" s="14" t="s">
        <v>80</v>
      </c>
      <c r="AY2865" s="222" t="s">
        <v>286</v>
      </c>
    </row>
    <row r="2866" spans="1:65" s="2" customFormat="1" ht="24.2" customHeight="1">
      <c r="A2866" s="36"/>
      <c r="B2866" s="37"/>
      <c r="C2866" s="182" t="s">
        <v>3180</v>
      </c>
      <c r="D2866" s="182" t="s">
        <v>288</v>
      </c>
      <c r="E2866" s="183" t="s">
        <v>3181</v>
      </c>
      <c r="F2866" s="184" t="s">
        <v>3182</v>
      </c>
      <c r="G2866" s="185" t="s">
        <v>142</v>
      </c>
      <c r="H2866" s="186">
        <v>512.24900000000002</v>
      </c>
      <c r="I2866" s="187"/>
      <c r="J2866" s="188">
        <f>ROUND(I2866*H2866,2)</f>
        <v>0</v>
      </c>
      <c r="K2866" s="184" t="s">
        <v>292</v>
      </c>
      <c r="L2866" s="41"/>
      <c r="M2866" s="189" t="s">
        <v>21</v>
      </c>
      <c r="N2866" s="190" t="s">
        <v>44</v>
      </c>
      <c r="O2866" s="66"/>
      <c r="P2866" s="191">
        <f>O2866*H2866</f>
        <v>0</v>
      </c>
      <c r="Q2866" s="191">
        <v>0</v>
      </c>
      <c r="R2866" s="191">
        <f>Q2866*H2866</f>
        <v>0</v>
      </c>
      <c r="S2866" s="191">
        <v>0</v>
      </c>
      <c r="T2866" s="192">
        <f>S2866*H2866</f>
        <v>0</v>
      </c>
      <c r="U2866" s="36"/>
      <c r="V2866" s="36"/>
      <c r="W2866" s="36"/>
      <c r="X2866" s="36"/>
      <c r="Y2866" s="36"/>
      <c r="Z2866" s="36"/>
      <c r="AA2866" s="36"/>
      <c r="AB2866" s="36"/>
      <c r="AC2866" s="36"/>
      <c r="AD2866" s="36"/>
      <c r="AE2866" s="36"/>
      <c r="AR2866" s="193" t="s">
        <v>415</v>
      </c>
      <c r="AT2866" s="193" t="s">
        <v>288</v>
      </c>
      <c r="AU2866" s="193" t="s">
        <v>82</v>
      </c>
      <c r="AY2866" s="19" t="s">
        <v>286</v>
      </c>
      <c r="BE2866" s="194">
        <f>IF(N2866="základní",J2866,0)</f>
        <v>0</v>
      </c>
      <c r="BF2866" s="194">
        <f>IF(N2866="snížená",J2866,0)</f>
        <v>0</v>
      </c>
      <c r="BG2866" s="194">
        <f>IF(N2866="zákl. přenesená",J2866,0)</f>
        <v>0</v>
      </c>
      <c r="BH2866" s="194">
        <f>IF(N2866="sníž. přenesená",J2866,0)</f>
        <v>0</v>
      </c>
      <c r="BI2866" s="194">
        <f>IF(N2866="nulová",J2866,0)</f>
        <v>0</v>
      </c>
      <c r="BJ2866" s="19" t="s">
        <v>80</v>
      </c>
      <c r="BK2866" s="194">
        <f>ROUND(I2866*H2866,2)</f>
        <v>0</v>
      </c>
      <c r="BL2866" s="19" t="s">
        <v>415</v>
      </c>
      <c r="BM2866" s="193" t="s">
        <v>3183</v>
      </c>
    </row>
    <row r="2867" spans="1:65" s="2" customFormat="1" ht="11.25">
      <c r="A2867" s="36"/>
      <c r="B2867" s="37"/>
      <c r="C2867" s="38"/>
      <c r="D2867" s="195" t="s">
        <v>294</v>
      </c>
      <c r="E2867" s="38"/>
      <c r="F2867" s="196" t="s">
        <v>3184</v>
      </c>
      <c r="G2867" s="38"/>
      <c r="H2867" s="38"/>
      <c r="I2867" s="197"/>
      <c r="J2867" s="38"/>
      <c r="K2867" s="38"/>
      <c r="L2867" s="41"/>
      <c r="M2867" s="198"/>
      <c r="N2867" s="199"/>
      <c r="O2867" s="66"/>
      <c r="P2867" s="66"/>
      <c r="Q2867" s="66"/>
      <c r="R2867" s="66"/>
      <c r="S2867" s="66"/>
      <c r="T2867" s="67"/>
      <c r="U2867" s="36"/>
      <c r="V2867" s="36"/>
      <c r="W2867" s="36"/>
      <c r="X2867" s="36"/>
      <c r="Y2867" s="36"/>
      <c r="Z2867" s="36"/>
      <c r="AA2867" s="36"/>
      <c r="AB2867" s="36"/>
      <c r="AC2867" s="36"/>
      <c r="AD2867" s="36"/>
      <c r="AE2867" s="36"/>
      <c r="AT2867" s="19" t="s">
        <v>294</v>
      </c>
      <c r="AU2867" s="19" t="s">
        <v>82</v>
      </c>
    </row>
    <row r="2868" spans="1:65" s="15" customFormat="1" ht="11.25">
      <c r="B2868" s="223"/>
      <c r="C2868" s="224"/>
      <c r="D2868" s="202" t="s">
        <v>296</v>
      </c>
      <c r="E2868" s="225" t="s">
        <v>21</v>
      </c>
      <c r="F2868" s="226" t="s">
        <v>3185</v>
      </c>
      <c r="G2868" s="224"/>
      <c r="H2868" s="225" t="s">
        <v>21</v>
      </c>
      <c r="I2868" s="227"/>
      <c r="J2868" s="224"/>
      <c r="K2868" s="224"/>
      <c r="L2868" s="228"/>
      <c r="M2868" s="229"/>
      <c r="N2868" s="230"/>
      <c r="O2868" s="230"/>
      <c r="P2868" s="230"/>
      <c r="Q2868" s="230"/>
      <c r="R2868" s="230"/>
      <c r="S2868" s="230"/>
      <c r="T2868" s="231"/>
      <c r="AT2868" s="232" t="s">
        <v>296</v>
      </c>
      <c r="AU2868" s="232" t="s">
        <v>82</v>
      </c>
      <c r="AV2868" s="15" t="s">
        <v>80</v>
      </c>
      <c r="AW2868" s="15" t="s">
        <v>34</v>
      </c>
      <c r="AX2868" s="15" t="s">
        <v>73</v>
      </c>
      <c r="AY2868" s="232" t="s">
        <v>286</v>
      </c>
    </row>
    <row r="2869" spans="1:65" s="13" customFormat="1" ht="11.25">
      <c r="B2869" s="200"/>
      <c r="C2869" s="201"/>
      <c r="D2869" s="202" t="s">
        <v>296</v>
      </c>
      <c r="E2869" s="203" t="s">
        <v>21</v>
      </c>
      <c r="F2869" s="204" t="s">
        <v>3186</v>
      </c>
      <c r="G2869" s="201"/>
      <c r="H2869" s="205">
        <v>8.2590000000000003</v>
      </c>
      <c r="I2869" s="206"/>
      <c r="J2869" s="201"/>
      <c r="K2869" s="201"/>
      <c r="L2869" s="207"/>
      <c r="M2869" s="208"/>
      <c r="N2869" s="209"/>
      <c r="O2869" s="209"/>
      <c r="P2869" s="209"/>
      <c r="Q2869" s="209"/>
      <c r="R2869" s="209"/>
      <c r="S2869" s="209"/>
      <c r="T2869" s="210"/>
      <c r="AT2869" s="211" t="s">
        <v>296</v>
      </c>
      <c r="AU2869" s="211" t="s">
        <v>82</v>
      </c>
      <c r="AV2869" s="13" t="s">
        <v>82</v>
      </c>
      <c r="AW2869" s="13" t="s">
        <v>34</v>
      </c>
      <c r="AX2869" s="13" t="s">
        <v>73</v>
      </c>
      <c r="AY2869" s="211" t="s">
        <v>286</v>
      </c>
    </row>
    <row r="2870" spans="1:65" s="14" customFormat="1" ht="11.25">
      <c r="B2870" s="212"/>
      <c r="C2870" s="213"/>
      <c r="D2870" s="202" t="s">
        <v>296</v>
      </c>
      <c r="E2870" s="214" t="s">
        <v>21</v>
      </c>
      <c r="F2870" s="215" t="s">
        <v>300</v>
      </c>
      <c r="G2870" s="213"/>
      <c r="H2870" s="216">
        <v>8.2590000000000003</v>
      </c>
      <c r="I2870" s="217"/>
      <c r="J2870" s="213"/>
      <c r="K2870" s="213"/>
      <c r="L2870" s="218"/>
      <c r="M2870" s="219"/>
      <c r="N2870" s="220"/>
      <c r="O2870" s="220"/>
      <c r="P2870" s="220"/>
      <c r="Q2870" s="220"/>
      <c r="R2870" s="220"/>
      <c r="S2870" s="220"/>
      <c r="T2870" s="221"/>
      <c r="AT2870" s="222" t="s">
        <v>296</v>
      </c>
      <c r="AU2870" s="222" t="s">
        <v>82</v>
      </c>
      <c r="AV2870" s="14" t="s">
        <v>93</v>
      </c>
      <c r="AW2870" s="14" t="s">
        <v>34</v>
      </c>
      <c r="AX2870" s="14" t="s">
        <v>73</v>
      </c>
      <c r="AY2870" s="222" t="s">
        <v>286</v>
      </c>
    </row>
    <row r="2871" spans="1:65" s="13" customFormat="1" ht="11.25">
      <c r="B2871" s="200"/>
      <c r="C2871" s="201"/>
      <c r="D2871" s="202" t="s">
        <v>296</v>
      </c>
      <c r="E2871" s="203" t="s">
        <v>21</v>
      </c>
      <c r="F2871" s="204" t="s">
        <v>3187</v>
      </c>
      <c r="G2871" s="201"/>
      <c r="H2871" s="205">
        <v>503.99</v>
      </c>
      <c r="I2871" s="206"/>
      <c r="J2871" s="201"/>
      <c r="K2871" s="201"/>
      <c r="L2871" s="207"/>
      <c r="M2871" s="208"/>
      <c r="N2871" s="209"/>
      <c r="O2871" s="209"/>
      <c r="P2871" s="209"/>
      <c r="Q2871" s="209"/>
      <c r="R2871" s="209"/>
      <c r="S2871" s="209"/>
      <c r="T2871" s="210"/>
      <c r="AT2871" s="211" t="s">
        <v>296</v>
      </c>
      <c r="AU2871" s="211" t="s">
        <v>82</v>
      </c>
      <c r="AV2871" s="13" t="s">
        <v>82</v>
      </c>
      <c r="AW2871" s="13" t="s">
        <v>34</v>
      </c>
      <c r="AX2871" s="13" t="s">
        <v>73</v>
      </c>
      <c r="AY2871" s="211" t="s">
        <v>286</v>
      </c>
    </row>
    <row r="2872" spans="1:65" s="14" customFormat="1" ht="11.25">
      <c r="B2872" s="212"/>
      <c r="C2872" s="213"/>
      <c r="D2872" s="202" t="s">
        <v>296</v>
      </c>
      <c r="E2872" s="214" t="s">
        <v>21</v>
      </c>
      <c r="F2872" s="215" t="s">
        <v>300</v>
      </c>
      <c r="G2872" s="213"/>
      <c r="H2872" s="216">
        <v>503.99</v>
      </c>
      <c r="I2872" s="217"/>
      <c r="J2872" s="213"/>
      <c r="K2872" s="213"/>
      <c r="L2872" s="218"/>
      <c r="M2872" s="219"/>
      <c r="N2872" s="220"/>
      <c r="O2872" s="220"/>
      <c r="P2872" s="220"/>
      <c r="Q2872" s="220"/>
      <c r="R2872" s="220"/>
      <c r="S2872" s="220"/>
      <c r="T2872" s="221"/>
      <c r="AT2872" s="222" t="s">
        <v>296</v>
      </c>
      <c r="AU2872" s="222" t="s">
        <v>82</v>
      </c>
      <c r="AV2872" s="14" t="s">
        <v>93</v>
      </c>
      <c r="AW2872" s="14" t="s">
        <v>34</v>
      </c>
      <c r="AX2872" s="14" t="s">
        <v>73</v>
      </c>
      <c r="AY2872" s="222" t="s">
        <v>286</v>
      </c>
    </row>
    <row r="2873" spans="1:65" s="16" customFormat="1" ht="11.25">
      <c r="B2873" s="233"/>
      <c r="C2873" s="234"/>
      <c r="D2873" s="202" t="s">
        <v>296</v>
      </c>
      <c r="E2873" s="235" t="s">
        <v>21</v>
      </c>
      <c r="F2873" s="236" t="s">
        <v>307</v>
      </c>
      <c r="G2873" s="234"/>
      <c r="H2873" s="237">
        <v>512.24900000000002</v>
      </c>
      <c r="I2873" s="238"/>
      <c r="J2873" s="234"/>
      <c r="K2873" s="234"/>
      <c r="L2873" s="239"/>
      <c r="M2873" s="240"/>
      <c r="N2873" s="241"/>
      <c r="O2873" s="241"/>
      <c r="P2873" s="241"/>
      <c r="Q2873" s="241"/>
      <c r="R2873" s="241"/>
      <c r="S2873" s="241"/>
      <c r="T2873" s="242"/>
      <c r="AT2873" s="243" t="s">
        <v>296</v>
      </c>
      <c r="AU2873" s="243" t="s">
        <v>82</v>
      </c>
      <c r="AV2873" s="16" t="s">
        <v>103</v>
      </c>
      <c r="AW2873" s="16" t="s">
        <v>34</v>
      </c>
      <c r="AX2873" s="16" t="s">
        <v>80</v>
      </c>
      <c r="AY2873" s="243" t="s">
        <v>286</v>
      </c>
    </row>
    <row r="2874" spans="1:65" s="2" customFormat="1" ht="16.5" customHeight="1">
      <c r="A2874" s="36"/>
      <c r="B2874" s="37"/>
      <c r="C2874" s="245" t="s">
        <v>3188</v>
      </c>
      <c r="D2874" s="245" t="s">
        <v>459</v>
      </c>
      <c r="E2874" s="246" t="s">
        <v>3189</v>
      </c>
      <c r="F2874" s="247" t="s">
        <v>3190</v>
      </c>
      <c r="G2874" s="248" t="s">
        <v>142</v>
      </c>
      <c r="H2874" s="249">
        <v>529.447</v>
      </c>
      <c r="I2874" s="250"/>
      <c r="J2874" s="251">
        <f>ROUND(I2874*H2874,2)</f>
        <v>0</v>
      </c>
      <c r="K2874" s="247" t="s">
        <v>292</v>
      </c>
      <c r="L2874" s="252"/>
      <c r="M2874" s="253" t="s">
        <v>21</v>
      </c>
      <c r="N2874" s="254" t="s">
        <v>44</v>
      </c>
      <c r="O2874" s="66"/>
      <c r="P2874" s="191">
        <f>O2874*H2874</f>
        <v>0</v>
      </c>
      <c r="Q2874" s="191">
        <v>5.1999999999999995E-4</v>
      </c>
      <c r="R2874" s="191">
        <f>Q2874*H2874</f>
        <v>0.27531243999999999</v>
      </c>
      <c r="S2874" s="191">
        <v>0</v>
      </c>
      <c r="T2874" s="192">
        <f>S2874*H2874</f>
        <v>0</v>
      </c>
      <c r="U2874" s="36"/>
      <c r="V2874" s="36"/>
      <c r="W2874" s="36"/>
      <c r="X2874" s="36"/>
      <c r="Y2874" s="36"/>
      <c r="Z2874" s="36"/>
      <c r="AA2874" s="36"/>
      <c r="AB2874" s="36"/>
      <c r="AC2874" s="36"/>
      <c r="AD2874" s="36"/>
      <c r="AE2874" s="36"/>
      <c r="AR2874" s="193" t="s">
        <v>607</v>
      </c>
      <c r="AT2874" s="193" t="s">
        <v>459</v>
      </c>
      <c r="AU2874" s="193" t="s">
        <v>82</v>
      </c>
      <c r="AY2874" s="19" t="s">
        <v>286</v>
      </c>
      <c r="BE2874" s="194">
        <f>IF(N2874="základní",J2874,0)</f>
        <v>0</v>
      </c>
      <c r="BF2874" s="194">
        <f>IF(N2874="snížená",J2874,0)</f>
        <v>0</v>
      </c>
      <c r="BG2874" s="194">
        <f>IF(N2874="zákl. přenesená",J2874,0)</f>
        <v>0</v>
      </c>
      <c r="BH2874" s="194">
        <f>IF(N2874="sníž. přenesená",J2874,0)</f>
        <v>0</v>
      </c>
      <c r="BI2874" s="194">
        <f>IF(N2874="nulová",J2874,0)</f>
        <v>0</v>
      </c>
      <c r="BJ2874" s="19" t="s">
        <v>80</v>
      </c>
      <c r="BK2874" s="194">
        <f>ROUND(I2874*H2874,2)</f>
        <v>0</v>
      </c>
      <c r="BL2874" s="19" t="s">
        <v>415</v>
      </c>
      <c r="BM2874" s="193" t="s">
        <v>3191</v>
      </c>
    </row>
    <row r="2875" spans="1:65" s="13" customFormat="1" ht="11.25">
      <c r="B2875" s="200"/>
      <c r="C2875" s="201"/>
      <c r="D2875" s="202" t="s">
        <v>296</v>
      </c>
      <c r="E2875" s="201"/>
      <c r="F2875" s="204" t="s">
        <v>3192</v>
      </c>
      <c r="G2875" s="201"/>
      <c r="H2875" s="205">
        <v>529.447</v>
      </c>
      <c r="I2875" s="206"/>
      <c r="J2875" s="201"/>
      <c r="K2875" s="201"/>
      <c r="L2875" s="207"/>
      <c r="M2875" s="208"/>
      <c r="N2875" s="209"/>
      <c r="O2875" s="209"/>
      <c r="P2875" s="209"/>
      <c r="Q2875" s="209"/>
      <c r="R2875" s="209"/>
      <c r="S2875" s="209"/>
      <c r="T2875" s="210"/>
      <c r="AT2875" s="211" t="s">
        <v>296</v>
      </c>
      <c r="AU2875" s="211" t="s">
        <v>82</v>
      </c>
      <c r="AV2875" s="13" t="s">
        <v>82</v>
      </c>
      <c r="AW2875" s="13" t="s">
        <v>4</v>
      </c>
      <c r="AX2875" s="13" t="s">
        <v>80</v>
      </c>
      <c r="AY2875" s="211" t="s">
        <v>286</v>
      </c>
    </row>
    <row r="2876" spans="1:65" s="2" customFormat="1" ht="16.5" customHeight="1">
      <c r="A2876" s="36"/>
      <c r="B2876" s="37"/>
      <c r="C2876" s="245" t="s">
        <v>3193</v>
      </c>
      <c r="D2876" s="245" t="s">
        <v>459</v>
      </c>
      <c r="E2876" s="246" t="s">
        <v>3194</v>
      </c>
      <c r="F2876" s="247" t="s">
        <v>3195</v>
      </c>
      <c r="G2876" s="248" t="s">
        <v>142</v>
      </c>
      <c r="H2876" s="249">
        <v>8.4139999999999997</v>
      </c>
      <c r="I2876" s="250"/>
      <c r="J2876" s="251">
        <f>ROUND(I2876*H2876,2)</f>
        <v>0</v>
      </c>
      <c r="K2876" s="247" t="s">
        <v>292</v>
      </c>
      <c r="L2876" s="252"/>
      <c r="M2876" s="253" t="s">
        <v>21</v>
      </c>
      <c r="N2876" s="254" t="s">
        <v>44</v>
      </c>
      <c r="O2876" s="66"/>
      <c r="P2876" s="191">
        <f>O2876*H2876</f>
        <v>0</v>
      </c>
      <c r="Q2876" s="191">
        <v>1.4E-3</v>
      </c>
      <c r="R2876" s="191">
        <f>Q2876*H2876</f>
        <v>1.1779599999999999E-2</v>
      </c>
      <c r="S2876" s="191">
        <v>0</v>
      </c>
      <c r="T2876" s="192">
        <f>S2876*H2876</f>
        <v>0</v>
      </c>
      <c r="U2876" s="36"/>
      <c r="V2876" s="36"/>
      <c r="W2876" s="36"/>
      <c r="X2876" s="36"/>
      <c r="Y2876" s="36"/>
      <c r="Z2876" s="36"/>
      <c r="AA2876" s="36"/>
      <c r="AB2876" s="36"/>
      <c r="AC2876" s="36"/>
      <c r="AD2876" s="36"/>
      <c r="AE2876" s="36"/>
      <c r="AR2876" s="193" t="s">
        <v>607</v>
      </c>
      <c r="AT2876" s="193" t="s">
        <v>459</v>
      </c>
      <c r="AU2876" s="193" t="s">
        <v>82</v>
      </c>
      <c r="AY2876" s="19" t="s">
        <v>286</v>
      </c>
      <c r="BE2876" s="194">
        <f>IF(N2876="základní",J2876,0)</f>
        <v>0</v>
      </c>
      <c r="BF2876" s="194">
        <f>IF(N2876="snížená",J2876,0)</f>
        <v>0</v>
      </c>
      <c r="BG2876" s="194">
        <f>IF(N2876="zákl. přenesená",J2876,0)</f>
        <v>0</v>
      </c>
      <c r="BH2876" s="194">
        <f>IF(N2876="sníž. přenesená",J2876,0)</f>
        <v>0</v>
      </c>
      <c r="BI2876" s="194">
        <f>IF(N2876="nulová",J2876,0)</f>
        <v>0</v>
      </c>
      <c r="BJ2876" s="19" t="s">
        <v>80</v>
      </c>
      <c r="BK2876" s="194">
        <f>ROUND(I2876*H2876,2)</f>
        <v>0</v>
      </c>
      <c r="BL2876" s="19" t="s">
        <v>415</v>
      </c>
      <c r="BM2876" s="193" t="s">
        <v>3196</v>
      </c>
    </row>
    <row r="2877" spans="1:65" s="13" customFormat="1" ht="11.25">
      <c r="B2877" s="200"/>
      <c r="C2877" s="201"/>
      <c r="D2877" s="202" t="s">
        <v>296</v>
      </c>
      <c r="E2877" s="201"/>
      <c r="F2877" s="204" t="s">
        <v>3197</v>
      </c>
      <c r="G2877" s="201"/>
      <c r="H2877" s="205">
        <v>8.4139999999999997</v>
      </c>
      <c r="I2877" s="206"/>
      <c r="J2877" s="201"/>
      <c r="K2877" s="201"/>
      <c r="L2877" s="207"/>
      <c r="M2877" s="208"/>
      <c r="N2877" s="209"/>
      <c r="O2877" s="209"/>
      <c r="P2877" s="209"/>
      <c r="Q2877" s="209"/>
      <c r="R2877" s="209"/>
      <c r="S2877" s="209"/>
      <c r="T2877" s="210"/>
      <c r="AT2877" s="211" t="s">
        <v>296</v>
      </c>
      <c r="AU2877" s="211" t="s">
        <v>82</v>
      </c>
      <c r="AV2877" s="13" t="s">
        <v>82</v>
      </c>
      <c r="AW2877" s="13" t="s">
        <v>4</v>
      </c>
      <c r="AX2877" s="13" t="s">
        <v>80</v>
      </c>
      <c r="AY2877" s="211" t="s">
        <v>286</v>
      </c>
    </row>
    <row r="2878" spans="1:65" s="2" customFormat="1" ht="24.2" customHeight="1">
      <c r="A2878" s="36"/>
      <c r="B2878" s="37"/>
      <c r="C2878" s="182" t="s">
        <v>3198</v>
      </c>
      <c r="D2878" s="182" t="s">
        <v>288</v>
      </c>
      <c r="E2878" s="183" t="s">
        <v>3199</v>
      </c>
      <c r="F2878" s="184" t="s">
        <v>3200</v>
      </c>
      <c r="G2878" s="185" t="s">
        <v>142</v>
      </c>
      <c r="H2878" s="186">
        <v>223.35</v>
      </c>
      <c r="I2878" s="187"/>
      <c r="J2878" s="188">
        <f>ROUND(I2878*H2878,2)</f>
        <v>0</v>
      </c>
      <c r="K2878" s="184" t="s">
        <v>292</v>
      </c>
      <c r="L2878" s="41"/>
      <c r="M2878" s="189" t="s">
        <v>21</v>
      </c>
      <c r="N2878" s="190" t="s">
        <v>44</v>
      </c>
      <c r="O2878" s="66"/>
      <c r="P2878" s="191">
        <f>O2878*H2878</f>
        <v>0</v>
      </c>
      <c r="Q2878" s="191">
        <v>0</v>
      </c>
      <c r="R2878" s="191">
        <f>Q2878*H2878</f>
        <v>0</v>
      </c>
      <c r="S2878" s="191">
        <v>0</v>
      </c>
      <c r="T2878" s="192">
        <f>S2878*H2878</f>
        <v>0</v>
      </c>
      <c r="U2878" s="36"/>
      <c r="V2878" s="36"/>
      <c r="W2878" s="36"/>
      <c r="X2878" s="36"/>
      <c r="Y2878" s="36"/>
      <c r="Z2878" s="36"/>
      <c r="AA2878" s="36"/>
      <c r="AB2878" s="36"/>
      <c r="AC2878" s="36"/>
      <c r="AD2878" s="36"/>
      <c r="AE2878" s="36"/>
      <c r="AR2878" s="193" t="s">
        <v>415</v>
      </c>
      <c r="AT2878" s="193" t="s">
        <v>288</v>
      </c>
      <c r="AU2878" s="193" t="s">
        <v>82</v>
      </c>
      <c r="AY2878" s="19" t="s">
        <v>286</v>
      </c>
      <c r="BE2878" s="194">
        <f>IF(N2878="základní",J2878,0)</f>
        <v>0</v>
      </c>
      <c r="BF2878" s="194">
        <f>IF(N2878="snížená",J2878,0)</f>
        <v>0</v>
      </c>
      <c r="BG2878" s="194">
        <f>IF(N2878="zákl. přenesená",J2878,0)</f>
        <v>0</v>
      </c>
      <c r="BH2878" s="194">
        <f>IF(N2878="sníž. přenesená",J2878,0)</f>
        <v>0</v>
      </c>
      <c r="BI2878" s="194">
        <f>IF(N2878="nulová",J2878,0)</f>
        <v>0</v>
      </c>
      <c r="BJ2878" s="19" t="s">
        <v>80</v>
      </c>
      <c r="BK2878" s="194">
        <f>ROUND(I2878*H2878,2)</f>
        <v>0</v>
      </c>
      <c r="BL2878" s="19" t="s">
        <v>415</v>
      </c>
      <c r="BM2878" s="193" t="s">
        <v>3201</v>
      </c>
    </row>
    <row r="2879" spans="1:65" s="2" customFormat="1" ht="11.25">
      <c r="A2879" s="36"/>
      <c r="B2879" s="37"/>
      <c r="C2879" s="38"/>
      <c r="D2879" s="195" t="s">
        <v>294</v>
      </c>
      <c r="E2879" s="38"/>
      <c r="F2879" s="196" t="s">
        <v>3202</v>
      </c>
      <c r="G2879" s="38"/>
      <c r="H2879" s="38"/>
      <c r="I2879" s="197"/>
      <c r="J2879" s="38"/>
      <c r="K2879" s="38"/>
      <c r="L2879" s="41"/>
      <c r="M2879" s="198"/>
      <c r="N2879" s="199"/>
      <c r="O2879" s="66"/>
      <c r="P2879" s="66"/>
      <c r="Q2879" s="66"/>
      <c r="R2879" s="66"/>
      <c r="S2879" s="66"/>
      <c r="T2879" s="67"/>
      <c r="U2879" s="36"/>
      <c r="V2879" s="36"/>
      <c r="W2879" s="36"/>
      <c r="X2879" s="36"/>
      <c r="Y2879" s="36"/>
      <c r="Z2879" s="36"/>
      <c r="AA2879" s="36"/>
      <c r="AB2879" s="36"/>
      <c r="AC2879" s="36"/>
      <c r="AD2879" s="36"/>
      <c r="AE2879" s="36"/>
      <c r="AT2879" s="19" t="s">
        <v>294</v>
      </c>
      <c r="AU2879" s="19" t="s">
        <v>82</v>
      </c>
    </row>
    <row r="2880" spans="1:65" s="15" customFormat="1" ht="11.25">
      <c r="B2880" s="223"/>
      <c r="C2880" s="224"/>
      <c r="D2880" s="202" t="s">
        <v>296</v>
      </c>
      <c r="E2880" s="225" t="s">
        <v>21</v>
      </c>
      <c r="F2880" s="226" t="s">
        <v>3203</v>
      </c>
      <c r="G2880" s="224"/>
      <c r="H2880" s="225" t="s">
        <v>21</v>
      </c>
      <c r="I2880" s="227"/>
      <c r="J2880" s="224"/>
      <c r="K2880" s="224"/>
      <c r="L2880" s="228"/>
      <c r="M2880" s="229"/>
      <c r="N2880" s="230"/>
      <c r="O2880" s="230"/>
      <c r="P2880" s="230"/>
      <c r="Q2880" s="230"/>
      <c r="R2880" s="230"/>
      <c r="S2880" s="230"/>
      <c r="T2880" s="231"/>
      <c r="AT2880" s="232" t="s">
        <v>296</v>
      </c>
      <c r="AU2880" s="232" t="s">
        <v>82</v>
      </c>
      <c r="AV2880" s="15" t="s">
        <v>80</v>
      </c>
      <c r="AW2880" s="15" t="s">
        <v>34</v>
      </c>
      <c r="AX2880" s="15" t="s">
        <v>73</v>
      </c>
      <c r="AY2880" s="232" t="s">
        <v>286</v>
      </c>
    </row>
    <row r="2881" spans="1:65" s="13" customFormat="1" ht="11.25">
      <c r="B2881" s="200"/>
      <c r="C2881" s="201"/>
      <c r="D2881" s="202" t="s">
        <v>296</v>
      </c>
      <c r="E2881" s="203" t="s">
        <v>21</v>
      </c>
      <c r="F2881" s="204" t="s">
        <v>3204</v>
      </c>
      <c r="G2881" s="201"/>
      <c r="H2881" s="205">
        <v>188.28</v>
      </c>
      <c r="I2881" s="206"/>
      <c r="J2881" s="201"/>
      <c r="K2881" s="201"/>
      <c r="L2881" s="207"/>
      <c r="M2881" s="208"/>
      <c r="N2881" s="209"/>
      <c r="O2881" s="209"/>
      <c r="P2881" s="209"/>
      <c r="Q2881" s="209"/>
      <c r="R2881" s="209"/>
      <c r="S2881" s="209"/>
      <c r="T2881" s="210"/>
      <c r="AT2881" s="211" t="s">
        <v>296</v>
      </c>
      <c r="AU2881" s="211" t="s">
        <v>82</v>
      </c>
      <c r="AV2881" s="13" t="s">
        <v>82</v>
      </c>
      <c r="AW2881" s="13" t="s">
        <v>34</v>
      </c>
      <c r="AX2881" s="13" t="s">
        <v>73</v>
      </c>
      <c r="AY2881" s="211" t="s">
        <v>286</v>
      </c>
    </row>
    <row r="2882" spans="1:65" s="14" customFormat="1" ht="11.25">
      <c r="B2882" s="212"/>
      <c r="C2882" s="213"/>
      <c r="D2882" s="202" t="s">
        <v>296</v>
      </c>
      <c r="E2882" s="214" t="s">
        <v>21</v>
      </c>
      <c r="F2882" s="215" t="s">
        <v>300</v>
      </c>
      <c r="G2882" s="213"/>
      <c r="H2882" s="216">
        <v>188.28</v>
      </c>
      <c r="I2882" s="217"/>
      <c r="J2882" s="213"/>
      <c r="K2882" s="213"/>
      <c r="L2882" s="218"/>
      <c r="M2882" s="219"/>
      <c r="N2882" s="220"/>
      <c r="O2882" s="220"/>
      <c r="P2882" s="220"/>
      <c r="Q2882" s="220"/>
      <c r="R2882" s="220"/>
      <c r="S2882" s="220"/>
      <c r="T2882" s="221"/>
      <c r="AT2882" s="222" t="s">
        <v>296</v>
      </c>
      <c r="AU2882" s="222" t="s">
        <v>82</v>
      </c>
      <c r="AV2882" s="14" t="s">
        <v>93</v>
      </c>
      <c r="AW2882" s="14" t="s">
        <v>34</v>
      </c>
      <c r="AX2882" s="14" t="s">
        <v>73</v>
      </c>
      <c r="AY2882" s="222" t="s">
        <v>286</v>
      </c>
    </row>
    <row r="2883" spans="1:65" s="15" customFormat="1" ht="11.25">
      <c r="B2883" s="223"/>
      <c r="C2883" s="224"/>
      <c r="D2883" s="202" t="s">
        <v>296</v>
      </c>
      <c r="E2883" s="225" t="s">
        <v>21</v>
      </c>
      <c r="F2883" s="226" t="s">
        <v>3205</v>
      </c>
      <c r="G2883" s="224"/>
      <c r="H2883" s="225" t="s">
        <v>21</v>
      </c>
      <c r="I2883" s="227"/>
      <c r="J2883" s="224"/>
      <c r="K2883" s="224"/>
      <c r="L2883" s="228"/>
      <c r="M2883" s="229"/>
      <c r="N2883" s="230"/>
      <c r="O2883" s="230"/>
      <c r="P2883" s="230"/>
      <c r="Q2883" s="230"/>
      <c r="R2883" s="230"/>
      <c r="S2883" s="230"/>
      <c r="T2883" s="231"/>
      <c r="AT2883" s="232" t="s">
        <v>296</v>
      </c>
      <c r="AU2883" s="232" t="s">
        <v>82</v>
      </c>
      <c r="AV2883" s="15" t="s">
        <v>80</v>
      </c>
      <c r="AW2883" s="15" t="s">
        <v>34</v>
      </c>
      <c r="AX2883" s="15" t="s">
        <v>73</v>
      </c>
      <c r="AY2883" s="232" t="s">
        <v>286</v>
      </c>
    </row>
    <row r="2884" spans="1:65" s="13" customFormat="1" ht="11.25">
      <c r="B2884" s="200"/>
      <c r="C2884" s="201"/>
      <c r="D2884" s="202" t="s">
        <v>296</v>
      </c>
      <c r="E2884" s="203" t="s">
        <v>21</v>
      </c>
      <c r="F2884" s="204" t="s">
        <v>140</v>
      </c>
      <c r="G2884" s="201"/>
      <c r="H2884" s="205">
        <v>35.07</v>
      </c>
      <c r="I2884" s="206"/>
      <c r="J2884" s="201"/>
      <c r="K2884" s="201"/>
      <c r="L2884" s="207"/>
      <c r="M2884" s="208"/>
      <c r="N2884" s="209"/>
      <c r="O2884" s="209"/>
      <c r="P2884" s="209"/>
      <c r="Q2884" s="209"/>
      <c r="R2884" s="209"/>
      <c r="S2884" s="209"/>
      <c r="T2884" s="210"/>
      <c r="AT2884" s="211" t="s">
        <v>296</v>
      </c>
      <c r="AU2884" s="211" t="s">
        <v>82</v>
      </c>
      <c r="AV2884" s="13" t="s">
        <v>82</v>
      </c>
      <c r="AW2884" s="13" t="s">
        <v>34</v>
      </c>
      <c r="AX2884" s="13" t="s">
        <v>73</v>
      </c>
      <c r="AY2884" s="211" t="s">
        <v>286</v>
      </c>
    </row>
    <row r="2885" spans="1:65" s="14" customFormat="1" ht="11.25">
      <c r="B2885" s="212"/>
      <c r="C2885" s="213"/>
      <c r="D2885" s="202" t="s">
        <v>296</v>
      </c>
      <c r="E2885" s="214" t="s">
        <v>21</v>
      </c>
      <c r="F2885" s="215" t="s">
        <v>300</v>
      </c>
      <c r="G2885" s="213"/>
      <c r="H2885" s="216">
        <v>35.07</v>
      </c>
      <c r="I2885" s="217"/>
      <c r="J2885" s="213"/>
      <c r="K2885" s="213"/>
      <c r="L2885" s="218"/>
      <c r="M2885" s="219"/>
      <c r="N2885" s="220"/>
      <c r="O2885" s="220"/>
      <c r="P2885" s="220"/>
      <c r="Q2885" s="220"/>
      <c r="R2885" s="220"/>
      <c r="S2885" s="220"/>
      <c r="T2885" s="221"/>
      <c r="AT2885" s="222" t="s">
        <v>296</v>
      </c>
      <c r="AU2885" s="222" t="s">
        <v>82</v>
      </c>
      <c r="AV2885" s="14" t="s">
        <v>93</v>
      </c>
      <c r="AW2885" s="14" t="s">
        <v>34</v>
      </c>
      <c r="AX2885" s="14" t="s">
        <v>73</v>
      </c>
      <c r="AY2885" s="222" t="s">
        <v>286</v>
      </c>
    </row>
    <row r="2886" spans="1:65" s="16" customFormat="1" ht="11.25">
      <c r="B2886" s="233"/>
      <c r="C2886" s="234"/>
      <c r="D2886" s="202" t="s">
        <v>296</v>
      </c>
      <c r="E2886" s="235" t="s">
        <v>21</v>
      </c>
      <c r="F2886" s="236" t="s">
        <v>307</v>
      </c>
      <c r="G2886" s="234"/>
      <c r="H2886" s="237">
        <v>223.35</v>
      </c>
      <c r="I2886" s="238"/>
      <c r="J2886" s="234"/>
      <c r="K2886" s="234"/>
      <c r="L2886" s="239"/>
      <c r="M2886" s="240"/>
      <c r="N2886" s="241"/>
      <c r="O2886" s="241"/>
      <c r="P2886" s="241"/>
      <c r="Q2886" s="241"/>
      <c r="R2886" s="241"/>
      <c r="S2886" s="241"/>
      <c r="T2886" s="242"/>
      <c r="AT2886" s="243" t="s">
        <v>296</v>
      </c>
      <c r="AU2886" s="243" t="s">
        <v>82</v>
      </c>
      <c r="AV2886" s="16" t="s">
        <v>103</v>
      </c>
      <c r="AW2886" s="16" t="s">
        <v>34</v>
      </c>
      <c r="AX2886" s="16" t="s">
        <v>80</v>
      </c>
      <c r="AY2886" s="243" t="s">
        <v>286</v>
      </c>
    </row>
    <row r="2887" spans="1:65" s="2" customFormat="1" ht="16.5" customHeight="1">
      <c r="A2887" s="36"/>
      <c r="B2887" s="37"/>
      <c r="C2887" s="245" t="s">
        <v>3206</v>
      </c>
      <c r="D2887" s="245" t="s">
        <v>459</v>
      </c>
      <c r="E2887" s="246" t="s">
        <v>3207</v>
      </c>
      <c r="F2887" s="247" t="s">
        <v>3208</v>
      </c>
      <c r="G2887" s="248" t="s">
        <v>142</v>
      </c>
      <c r="H2887" s="249">
        <v>353.05200000000002</v>
      </c>
      <c r="I2887" s="250"/>
      <c r="J2887" s="251">
        <f>ROUND(I2887*H2887,2)</f>
        <v>0</v>
      </c>
      <c r="K2887" s="247" t="s">
        <v>292</v>
      </c>
      <c r="L2887" s="252"/>
      <c r="M2887" s="253" t="s">
        <v>21</v>
      </c>
      <c r="N2887" s="254" t="s">
        <v>44</v>
      </c>
      <c r="O2887" s="66"/>
      <c r="P2887" s="191">
        <f>O2887*H2887</f>
        <v>0</v>
      </c>
      <c r="Q2887" s="191">
        <v>1.75E-3</v>
      </c>
      <c r="R2887" s="191">
        <f>Q2887*H2887</f>
        <v>0.61784100000000008</v>
      </c>
      <c r="S2887" s="191">
        <v>0</v>
      </c>
      <c r="T2887" s="192">
        <f>S2887*H2887</f>
        <v>0</v>
      </c>
      <c r="U2887" s="36"/>
      <c r="V2887" s="36"/>
      <c r="W2887" s="36"/>
      <c r="X2887" s="36"/>
      <c r="Y2887" s="36"/>
      <c r="Z2887" s="36"/>
      <c r="AA2887" s="36"/>
      <c r="AB2887" s="36"/>
      <c r="AC2887" s="36"/>
      <c r="AD2887" s="36"/>
      <c r="AE2887" s="36"/>
      <c r="AR2887" s="193" t="s">
        <v>607</v>
      </c>
      <c r="AT2887" s="193" t="s">
        <v>459</v>
      </c>
      <c r="AU2887" s="193" t="s">
        <v>82</v>
      </c>
      <c r="AY2887" s="19" t="s">
        <v>286</v>
      </c>
      <c r="BE2887" s="194">
        <f>IF(N2887="základní",J2887,0)</f>
        <v>0</v>
      </c>
      <c r="BF2887" s="194">
        <f>IF(N2887="snížená",J2887,0)</f>
        <v>0</v>
      </c>
      <c r="BG2887" s="194">
        <f>IF(N2887="zákl. přenesená",J2887,0)</f>
        <v>0</v>
      </c>
      <c r="BH2887" s="194">
        <f>IF(N2887="sníž. přenesená",J2887,0)</f>
        <v>0</v>
      </c>
      <c r="BI2887" s="194">
        <f>IF(N2887="nulová",J2887,0)</f>
        <v>0</v>
      </c>
      <c r="BJ2887" s="19" t="s">
        <v>80</v>
      </c>
      <c r="BK2887" s="194">
        <f>ROUND(I2887*H2887,2)</f>
        <v>0</v>
      </c>
      <c r="BL2887" s="19" t="s">
        <v>415</v>
      </c>
      <c r="BM2887" s="193" t="s">
        <v>3209</v>
      </c>
    </row>
    <row r="2888" spans="1:65" s="15" customFormat="1" ht="11.25">
      <c r="B2888" s="223"/>
      <c r="C2888" s="224"/>
      <c r="D2888" s="202" t="s">
        <v>296</v>
      </c>
      <c r="E2888" s="225" t="s">
        <v>21</v>
      </c>
      <c r="F2888" s="226" t="s">
        <v>3203</v>
      </c>
      <c r="G2888" s="224"/>
      <c r="H2888" s="225" t="s">
        <v>21</v>
      </c>
      <c r="I2888" s="227"/>
      <c r="J2888" s="224"/>
      <c r="K2888" s="224"/>
      <c r="L2888" s="228"/>
      <c r="M2888" s="229"/>
      <c r="N2888" s="230"/>
      <c r="O2888" s="230"/>
      <c r="P2888" s="230"/>
      <c r="Q2888" s="230"/>
      <c r="R2888" s="230"/>
      <c r="S2888" s="230"/>
      <c r="T2888" s="231"/>
      <c r="AT2888" s="232" t="s">
        <v>296</v>
      </c>
      <c r="AU2888" s="232" t="s">
        <v>82</v>
      </c>
      <c r="AV2888" s="15" t="s">
        <v>80</v>
      </c>
      <c r="AW2888" s="15" t="s">
        <v>34</v>
      </c>
      <c r="AX2888" s="15" t="s">
        <v>73</v>
      </c>
      <c r="AY2888" s="232" t="s">
        <v>286</v>
      </c>
    </row>
    <row r="2889" spans="1:65" s="13" customFormat="1" ht="11.25">
      <c r="B2889" s="200"/>
      <c r="C2889" s="201"/>
      <c r="D2889" s="202" t="s">
        <v>296</v>
      </c>
      <c r="E2889" s="203" t="s">
        <v>21</v>
      </c>
      <c r="F2889" s="204" t="s">
        <v>3210</v>
      </c>
      <c r="G2889" s="201"/>
      <c r="H2889" s="205">
        <v>168.12</v>
      </c>
      <c r="I2889" s="206"/>
      <c r="J2889" s="201"/>
      <c r="K2889" s="201"/>
      <c r="L2889" s="207"/>
      <c r="M2889" s="208"/>
      <c r="N2889" s="209"/>
      <c r="O2889" s="209"/>
      <c r="P2889" s="209"/>
      <c r="Q2889" s="209"/>
      <c r="R2889" s="209"/>
      <c r="S2889" s="209"/>
      <c r="T2889" s="210"/>
      <c r="AT2889" s="211" t="s">
        <v>296</v>
      </c>
      <c r="AU2889" s="211" t="s">
        <v>82</v>
      </c>
      <c r="AV2889" s="13" t="s">
        <v>82</v>
      </c>
      <c r="AW2889" s="13" t="s">
        <v>34</v>
      </c>
      <c r="AX2889" s="13" t="s">
        <v>73</v>
      </c>
      <c r="AY2889" s="211" t="s">
        <v>286</v>
      </c>
    </row>
    <row r="2890" spans="1:65" s="14" customFormat="1" ht="11.25">
      <c r="B2890" s="212"/>
      <c r="C2890" s="213"/>
      <c r="D2890" s="202" t="s">
        <v>296</v>
      </c>
      <c r="E2890" s="214" t="s">
        <v>21</v>
      </c>
      <c r="F2890" s="215" t="s">
        <v>300</v>
      </c>
      <c r="G2890" s="213"/>
      <c r="H2890" s="216">
        <v>168.12</v>
      </c>
      <c r="I2890" s="217"/>
      <c r="J2890" s="213"/>
      <c r="K2890" s="213"/>
      <c r="L2890" s="218"/>
      <c r="M2890" s="219"/>
      <c r="N2890" s="220"/>
      <c r="O2890" s="220"/>
      <c r="P2890" s="220"/>
      <c r="Q2890" s="220"/>
      <c r="R2890" s="220"/>
      <c r="S2890" s="220"/>
      <c r="T2890" s="221"/>
      <c r="AT2890" s="222" t="s">
        <v>296</v>
      </c>
      <c r="AU2890" s="222" t="s">
        <v>82</v>
      </c>
      <c r="AV2890" s="14" t="s">
        <v>93</v>
      </c>
      <c r="AW2890" s="14" t="s">
        <v>34</v>
      </c>
      <c r="AX2890" s="14" t="s">
        <v>80</v>
      </c>
      <c r="AY2890" s="222" t="s">
        <v>286</v>
      </c>
    </row>
    <row r="2891" spans="1:65" s="13" customFormat="1" ht="11.25">
      <c r="B2891" s="200"/>
      <c r="C2891" s="201"/>
      <c r="D2891" s="202" t="s">
        <v>296</v>
      </c>
      <c r="E2891" s="201"/>
      <c r="F2891" s="204" t="s">
        <v>3211</v>
      </c>
      <c r="G2891" s="201"/>
      <c r="H2891" s="205">
        <v>353.05200000000002</v>
      </c>
      <c r="I2891" s="206"/>
      <c r="J2891" s="201"/>
      <c r="K2891" s="201"/>
      <c r="L2891" s="207"/>
      <c r="M2891" s="208"/>
      <c r="N2891" s="209"/>
      <c r="O2891" s="209"/>
      <c r="P2891" s="209"/>
      <c r="Q2891" s="209"/>
      <c r="R2891" s="209"/>
      <c r="S2891" s="209"/>
      <c r="T2891" s="210"/>
      <c r="AT2891" s="211" t="s">
        <v>296</v>
      </c>
      <c r="AU2891" s="211" t="s">
        <v>82</v>
      </c>
      <c r="AV2891" s="13" t="s">
        <v>82</v>
      </c>
      <c r="AW2891" s="13" t="s">
        <v>4</v>
      </c>
      <c r="AX2891" s="13" t="s">
        <v>80</v>
      </c>
      <c r="AY2891" s="211" t="s">
        <v>286</v>
      </c>
    </row>
    <row r="2892" spans="1:65" s="2" customFormat="1" ht="16.5" customHeight="1">
      <c r="A2892" s="36"/>
      <c r="B2892" s="37"/>
      <c r="C2892" s="245" t="s">
        <v>3212</v>
      </c>
      <c r="D2892" s="245" t="s">
        <v>459</v>
      </c>
      <c r="E2892" s="246" t="s">
        <v>3213</v>
      </c>
      <c r="F2892" s="247" t="s">
        <v>3214</v>
      </c>
      <c r="G2892" s="248" t="s">
        <v>142</v>
      </c>
      <c r="H2892" s="249">
        <v>73.647000000000006</v>
      </c>
      <c r="I2892" s="250"/>
      <c r="J2892" s="251">
        <f>ROUND(I2892*H2892,2)</f>
        <v>0</v>
      </c>
      <c r="K2892" s="247" t="s">
        <v>292</v>
      </c>
      <c r="L2892" s="252"/>
      <c r="M2892" s="253" t="s">
        <v>21</v>
      </c>
      <c r="N2892" s="254" t="s">
        <v>44</v>
      </c>
      <c r="O2892" s="66"/>
      <c r="P2892" s="191">
        <f>O2892*H2892</f>
        <v>0</v>
      </c>
      <c r="Q2892" s="191">
        <v>2.0999999999999999E-3</v>
      </c>
      <c r="R2892" s="191">
        <f>Q2892*H2892</f>
        <v>0.15465870000000001</v>
      </c>
      <c r="S2892" s="191">
        <v>0</v>
      </c>
      <c r="T2892" s="192">
        <f>S2892*H2892</f>
        <v>0</v>
      </c>
      <c r="U2892" s="36"/>
      <c r="V2892" s="36"/>
      <c r="W2892" s="36"/>
      <c r="X2892" s="36"/>
      <c r="Y2892" s="36"/>
      <c r="Z2892" s="36"/>
      <c r="AA2892" s="36"/>
      <c r="AB2892" s="36"/>
      <c r="AC2892" s="36"/>
      <c r="AD2892" s="36"/>
      <c r="AE2892" s="36"/>
      <c r="AR2892" s="193" t="s">
        <v>607</v>
      </c>
      <c r="AT2892" s="193" t="s">
        <v>459</v>
      </c>
      <c r="AU2892" s="193" t="s">
        <v>82</v>
      </c>
      <c r="AY2892" s="19" t="s">
        <v>286</v>
      </c>
      <c r="BE2892" s="194">
        <f>IF(N2892="základní",J2892,0)</f>
        <v>0</v>
      </c>
      <c r="BF2892" s="194">
        <f>IF(N2892="snížená",J2892,0)</f>
        <v>0</v>
      </c>
      <c r="BG2892" s="194">
        <f>IF(N2892="zákl. přenesená",J2892,0)</f>
        <v>0</v>
      </c>
      <c r="BH2892" s="194">
        <f>IF(N2892="sníž. přenesená",J2892,0)</f>
        <v>0</v>
      </c>
      <c r="BI2892" s="194">
        <f>IF(N2892="nulová",J2892,0)</f>
        <v>0</v>
      </c>
      <c r="BJ2892" s="19" t="s">
        <v>80</v>
      </c>
      <c r="BK2892" s="194">
        <f>ROUND(I2892*H2892,2)</f>
        <v>0</v>
      </c>
      <c r="BL2892" s="19" t="s">
        <v>415</v>
      </c>
      <c r="BM2892" s="193" t="s">
        <v>3215</v>
      </c>
    </row>
    <row r="2893" spans="1:65" s="15" customFormat="1" ht="11.25">
      <c r="B2893" s="223"/>
      <c r="C2893" s="224"/>
      <c r="D2893" s="202" t="s">
        <v>296</v>
      </c>
      <c r="E2893" s="225" t="s">
        <v>21</v>
      </c>
      <c r="F2893" s="226" t="s">
        <v>3205</v>
      </c>
      <c r="G2893" s="224"/>
      <c r="H2893" s="225" t="s">
        <v>21</v>
      </c>
      <c r="I2893" s="227"/>
      <c r="J2893" s="224"/>
      <c r="K2893" s="224"/>
      <c r="L2893" s="228"/>
      <c r="M2893" s="229"/>
      <c r="N2893" s="230"/>
      <c r="O2893" s="230"/>
      <c r="P2893" s="230"/>
      <c r="Q2893" s="230"/>
      <c r="R2893" s="230"/>
      <c r="S2893" s="230"/>
      <c r="T2893" s="231"/>
      <c r="AT2893" s="232" t="s">
        <v>296</v>
      </c>
      <c r="AU2893" s="232" t="s">
        <v>82</v>
      </c>
      <c r="AV2893" s="15" t="s">
        <v>80</v>
      </c>
      <c r="AW2893" s="15" t="s">
        <v>34</v>
      </c>
      <c r="AX2893" s="15" t="s">
        <v>73</v>
      </c>
      <c r="AY2893" s="232" t="s">
        <v>286</v>
      </c>
    </row>
    <row r="2894" spans="1:65" s="13" customFormat="1" ht="11.25">
      <c r="B2894" s="200"/>
      <c r="C2894" s="201"/>
      <c r="D2894" s="202" t="s">
        <v>296</v>
      </c>
      <c r="E2894" s="203" t="s">
        <v>21</v>
      </c>
      <c r="F2894" s="204" t="s">
        <v>140</v>
      </c>
      <c r="G2894" s="201"/>
      <c r="H2894" s="205">
        <v>35.07</v>
      </c>
      <c r="I2894" s="206"/>
      <c r="J2894" s="201"/>
      <c r="K2894" s="201"/>
      <c r="L2894" s="207"/>
      <c r="M2894" s="208"/>
      <c r="N2894" s="209"/>
      <c r="O2894" s="209"/>
      <c r="P2894" s="209"/>
      <c r="Q2894" s="209"/>
      <c r="R2894" s="209"/>
      <c r="S2894" s="209"/>
      <c r="T2894" s="210"/>
      <c r="AT2894" s="211" t="s">
        <v>296</v>
      </c>
      <c r="AU2894" s="211" t="s">
        <v>82</v>
      </c>
      <c r="AV2894" s="13" t="s">
        <v>82</v>
      </c>
      <c r="AW2894" s="13" t="s">
        <v>34</v>
      </c>
      <c r="AX2894" s="13" t="s">
        <v>73</v>
      </c>
      <c r="AY2894" s="211" t="s">
        <v>286</v>
      </c>
    </row>
    <row r="2895" spans="1:65" s="14" customFormat="1" ht="11.25">
      <c r="B2895" s="212"/>
      <c r="C2895" s="213"/>
      <c r="D2895" s="202" t="s">
        <v>296</v>
      </c>
      <c r="E2895" s="214" t="s">
        <v>21</v>
      </c>
      <c r="F2895" s="215" t="s">
        <v>300</v>
      </c>
      <c r="G2895" s="213"/>
      <c r="H2895" s="216">
        <v>35.07</v>
      </c>
      <c r="I2895" s="217"/>
      <c r="J2895" s="213"/>
      <c r="K2895" s="213"/>
      <c r="L2895" s="218"/>
      <c r="M2895" s="219"/>
      <c r="N2895" s="220"/>
      <c r="O2895" s="220"/>
      <c r="P2895" s="220"/>
      <c r="Q2895" s="220"/>
      <c r="R2895" s="220"/>
      <c r="S2895" s="220"/>
      <c r="T2895" s="221"/>
      <c r="AT2895" s="222" t="s">
        <v>296</v>
      </c>
      <c r="AU2895" s="222" t="s">
        <v>82</v>
      </c>
      <c r="AV2895" s="14" t="s">
        <v>93</v>
      </c>
      <c r="AW2895" s="14" t="s">
        <v>34</v>
      </c>
      <c r="AX2895" s="14" t="s">
        <v>80</v>
      </c>
      <c r="AY2895" s="222" t="s">
        <v>286</v>
      </c>
    </row>
    <row r="2896" spans="1:65" s="13" customFormat="1" ht="11.25">
      <c r="B2896" s="200"/>
      <c r="C2896" s="201"/>
      <c r="D2896" s="202" t="s">
        <v>296</v>
      </c>
      <c r="E2896" s="201"/>
      <c r="F2896" s="204" t="s">
        <v>3216</v>
      </c>
      <c r="G2896" s="201"/>
      <c r="H2896" s="205">
        <v>73.647000000000006</v>
      </c>
      <c r="I2896" s="206"/>
      <c r="J2896" s="201"/>
      <c r="K2896" s="201"/>
      <c r="L2896" s="207"/>
      <c r="M2896" s="208"/>
      <c r="N2896" s="209"/>
      <c r="O2896" s="209"/>
      <c r="P2896" s="209"/>
      <c r="Q2896" s="209"/>
      <c r="R2896" s="209"/>
      <c r="S2896" s="209"/>
      <c r="T2896" s="210"/>
      <c r="AT2896" s="211" t="s">
        <v>296</v>
      </c>
      <c r="AU2896" s="211" t="s">
        <v>82</v>
      </c>
      <c r="AV2896" s="13" t="s">
        <v>82</v>
      </c>
      <c r="AW2896" s="13" t="s">
        <v>4</v>
      </c>
      <c r="AX2896" s="13" t="s">
        <v>80</v>
      </c>
      <c r="AY2896" s="211" t="s">
        <v>286</v>
      </c>
    </row>
    <row r="2897" spans="1:65" s="2" customFormat="1" ht="24.2" customHeight="1">
      <c r="A2897" s="36"/>
      <c r="B2897" s="37"/>
      <c r="C2897" s="182" t="s">
        <v>3217</v>
      </c>
      <c r="D2897" s="182" t="s">
        <v>288</v>
      </c>
      <c r="E2897" s="183" t="s">
        <v>3218</v>
      </c>
      <c r="F2897" s="184" t="s">
        <v>3219</v>
      </c>
      <c r="G2897" s="185" t="s">
        <v>142</v>
      </c>
      <c r="H2897" s="186">
        <v>5.6559999999999997</v>
      </c>
      <c r="I2897" s="187"/>
      <c r="J2897" s="188">
        <f>ROUND(I2897*H2897,2)</f>
        <v>0</v>
      </c>
      <c r="K2897" s="184" t="s">
        <v>292</v>
      </c>
      <c r="L2897" s="41"/>
      <c r="M2897" s="189" t="s">
        <v>21</v>
      </c>
      <c r="N2897" s="190" t="s">
        <v>44</v>
      </c>
      <c r="O2897" s="66"/>
      <c r="P2897" s="191">
        <f>O2897*H2897</f>
        <v>0</v>
      </c>
      <c r="Q2897" s="191">
        <v>2.9999999999999997E-4</v>
      </c>
      <c r="R2897" s="191">
        <f>Q2897*H2897</f>
        <v>1.6967999999999998E-3</v>
      </c>
      <c r="S2897" s="191">
        <v>0</v>
      </c>
      <c r="T2897" s="192">
        <f>S2897*H2897</f>
        <v>0</v>
      </c>
      <c r="U2897" s="36"/>
      <c r="V2897" s="36"/>
      <c r="W2897" s="36"/>
      <c r="X2897" s="36"/>
      <c r="Y2897" s="36"/>
      <c r="Z2897" s="36"/>
      <c r="AA2897" s="36"/>
      <c r="AB2897" s="36"/>
      <c r="AC2897" s="36"/>
      <c r="AD2897" s="36"/>
      <c r="AE2897" s="36"/>
      <c r="AR2897" s="193" t="s">
        <v>415</v>
      </c>
      <c r="AT2897" s="193" t="s">
        <v>288</v>
      </c>
      <c r="AU2897" s="193" t="s">
        <v>82</v>
      </c>
      <c r="AY2897" s="19" t="s">
        <v>286</v>
      </c>
      <c r="BE2897" s="194">
        <f>IF(N2897="základní",J2897,0)</f>
        <v>0</v>
      </c>
      <c r="BF2897" s="194">
        <f>IF(N2897="snížená",J2897,0)</f>
        <v>0</v>
      </c>
      <c r="BG2897" s="194">
        <f>IF(N2897="zákl. přenesená",J2897,0)</f>
        <v>0</v>
      </c>
      <c r="BH2897" s="194">
        <f>IF(N2897="sníž. přenesená",J2897,0)</f>
        <v>0</v>
      </c>
      <c r="BI2897" s="194">
        <f>IF(N2897="nulová",J2897,0)</f>
        <v>0</v>
      </c>
      <c r="BJ2897" s="19" t="s">
        <v>80</v>
      </c>
      <c r="BK2897" s="194">
        <f>ROUND(I2897*H2897,2)</f>
        <v>0</v>
      </c>
      <c r="BL2897" s="19" t="s">
        <v>415</v>
      </c>
      <c r="BM2897" s="193" t="s">
        <v>3220</v>
      </c>
    </row>
    <row r="2898" spans="1:65" s="2" customFormat="1" ht="11.25">
      <c r="A2898" s="36"/>
      <c r="B2898" s="37"/>
      <c r="C2898" s="38"/>
      <c r="D2898" s="195" t="s">
        <v>294</v>
      </c>
      <c r="E2898" s="38"/>
      <c r="F2898" s="196" t="s">
        <v>3221</v>
      </c>
      <c r="G2898" s="38"/>
      <c r="H2898" s="38"/>
      <c r="I2898" s="197"/>
      <c r="J2898" s="38"/>
      <c r="K2898" s="38"/>
      <c r="L2898" s="41"/>
      <c r="M2898" s="198"/>
      <c r="N2898" s="199"/>
      <c r="O2898" s="66"/>
      <c r="P2898" s="66"/>
      <c r="Q2898" s="66"/>
      <c r="R2898" s="66"/>
      <c r="S2898" s="66"/>
      <c r="T2898" s="67"/>
      <c r="U2898" s="36"/>
      <c r="V2898" s="36"/>
      <c r="W2898" s="36"/>
      <c r="X2898" s="36"/>
      <c r="Y2898" s="36"/>
      <c r="Z2898" s="36"/>
      <c r="AA2898" s="36"/>
      <c r="AB2898" s="36"/>
      <c r="AC2898" s="36"/>
      <c r="AD2898" s="36"/>
      <c r="AE2898" s="36"/>
      <c r="AT2898" s="19" t="s">
        <v>294</v>
      </c>
      <c r="AU2898" s="19" t="s">
        <v>82</v>
      </c>
    </row>
    <row r="2899" spans="1:65" s="15" customFormat="1" ht="11.25">
      <c r="B2899" s="223"/>
      <c r="C2899" s="224"/>
      <c r="D2899" s="202" t="s">
        <v>296</v>
      </c>
      <c r="E2899" s="225" t="s">
        <v>21</v>
      </c>
      <c r="F2899" s="226" t="s">
        <v>3222</v>
      </c>
      <c r="G2899" s="224"/>
      <c r="H2899" s="225" t="s">
        <v>21</v>
      </c>
      <c r="I2899" s="227"/>
      <c r="J2899" s="224"/>
      <c r="K2899" s="224"/>
      <c r="L2899" s="228"/>
      <c r="M2899" s="229"/>
      <c r="N2899" s="230"/>
      <c r="O2899" s="230"/>
      <c r="P2899" s="230"/>
      <c r="Q2899" s="230"/>
      <c r="R2899" s="230"/>
      <c r="S2899" s="230"/>
      <c r="T2899" s="231"/>
      <c r="AT2899" s="232" t="s">
        <v>296</v>
      </c>
      <c r="AU2899" s="232" t="s">
        <v>82</v>
      </c>
      <c r="AV2899" s="15" t="s">
        <v>80</v>
      </c>
      <c r="AW2899" s="15" t="s">
        <v>34</v>
      </c>
      <c r="AX2899" s="15" t="s">
        <v>73</v>
      </c>
      <c r="AY2899" s="232" t="s">
        <v>286</v>
      </c>
    </row>
    <row r="2900" spans="1:65" s="15" customFormat="1" ht="11.25">
      <c r="B2900" s="223"/>
      <c r="C2900" s="224"/>
      <c r="D2900" s="202" t="s">
        <v>296</v>
      </c>
      <c r="E2900" s="225" t="s">
        <v>21</v>
      </c>
      <c r="F2900" s="226" t="s">
        <v>661</v>
      </c>
      <c r="G2900" s="224"/>
      <c r="H2900" s="225" t="s">
        <v>21</v>
      </c>
      <c r="I2900" s="227"/>
      <c r="J2900" s="224"/>
      <c r="K2900" s="224"/>
      <c r="L2900" s="228"/>
      <c r="M2900" s="229"/>
      <c r="N2900" s="230"/>
      <c r="O2900" s="230"/>
      <c r="P2900" s="230"/>
      <c r="Q2900" s="230"/>
      <c r="R2900" s="230"/>
      <c r="S2900" s="230"/>
      <c r="T2900" s="231"/>
      <c r="AT2900" s="232" t="s">
        <v>296</v>
      </c>
      <c r="AU2900" s="232" t="s">
        <v>82</v>
      </c>
      <c r="AV2900" s="15" t="s">
        <v>80</v>
      </c>
      <c r="AW2900" s="15" t="s">
        <v>34</v>
      </c>
      <c r="AX2900" s="15" t="s">
        <v>73</v>
      </c>
      <c r="AY2900" s="232" t="s">
        <v>286</v>
      </c>
    </row>
    <row r="2901" spans="1:65" s="13" customFormat="1" ht="11.25">
      <c r="B2901" s="200"/>
      <c r="C2901" s="201"/>
      <c r="D2901" s="202" t="s">
        <v>296</v>
      </c>
      <c r="E2901" s="203" t="s">
        <v>21</v>
      </c>
      <c r="F2901" s="204" t="s">
        <v>3223</v>
      </c>
      <c r="G2901" s="201"/>
      <c r="H2901" s="205">
        <v>3.12</v>
      </c>
      <c r="I2901" s="206"/>
      <c r="J2901" s="201"/>
      <c r="K2901" s="201"/>
      <c r="L2901" s="207"/>
      <c r="M2901" s="208"/>
      <c r="N2901" s="209"/>
      <c r="O2901" s="209"/>
      <c r="P2901" s="209"/>
      <c r="Q2901" s="209"/>
      <c r="R2901" s="209"/>
      <c r="S2901" s="209"/>
      <c r="T2901" s="210"/>
      <c r="AT2901" s="211" t="s">
        <v>296</v>
      </c>
      <c r="AU2901" s="211" t="s">
        <v>82</v>
      </c>
      <c r="AV2901" s="13" t="s">
        <v>82</v>
      </c>
      <c r="AW2901" s="13" t="s">
        <v>34</v>
      </c>
      <c r="AX2901" s="13" t="s">
        <v>73</v>
      </c>
      <c r="AY2901" s="211" t="s">
        <v>286</v>
      </c>
    </row>
    <row r="2902" spans="1:65" s="13" customFormat="1" ht="11.25">
      <c r="B2902" s="200"/>
      <c r="C2902" s="201"/>
      <c r="D2902" s="202" t="s">
        <v>296</v>
      </c>
      <c r="E2902" s="203" t="s">
        <v>21</v>
      </c>
      <c r="F2902" s="204" t="s">
        <v>3224</v>
      </c>
      <c r="G2902" s="201"/>
      <c r="H2902" s="205">
        <v>2.536</v>
      </c>
      <c r="I2902" s="206"/>
      <c r="J2902" s="201"/>
      <c r="K2902" s="201"/>
      <c r="L2902" s="207"/>
      <c r="M2902" s="208"/>
      <c r="N2902" s="209"/>
      <c r="O2902" s="209"/>
      <c r="P2902" s="209"/>
      <c r="Q2902" s="209"/>
      <c r="R2902" s="209"/>
      <c r="S2902" s="209"/>
      <c r="T2902" s="210"/>
      <c r="AT2902" s="211" t="s">
        <v>296</v>
      </c>
      <c r="AU2902" s="211" t="s">
        <v>82</v>
      </c>
      <c r="AV2902" s="13" t="s">
        <v>82</v>
      </c>
      <c r="AW2902" s="13" t="s">
        <v>34</v>
      </c>
      <c r="AX2902" s="13" t="s">
        <v>73</v>
      </c>
      <c r="AY2902" s="211" t="s">
        <v>286</v>
      </c>
    </row>
    <row r="2903" spans="1:65" s="14" customFormat="1" ht="11.25">
      <c r="B2903" s="212"/>
      <c r="C2903" s="213"/>
      <c r="D2903" s="202" t="s">
        <v>296</v>
      </c>
      <c r="E2903" s="214" t="s">
        <v>21</v>
      </c>
      <c r="F2903" s="215" t="s">
        <v>300</v>
      </c>
      <c r="G2903" s="213"/>
      <c r="H2903" s="216">
        <v>5.6559999999999997</v>
      </c>
      <c r="I2903" s="217"/>
      <c r="J2903" s="213"/>
      <c r="K2903" s="213"/>
      <c r="L2903" s="218"/>
      <c r="M2903" s="219"/>
      <c r="N2903" s="220"/>
      <c r="O2903" s="220"/>
      <c r="P2903" s="220"/>
      <c r="Q2903" s="220"/>
      <c r="R2903" s="220"/>
      <c r="S2903" s="220"/>
      <c r="T2903" s="221"/>
      <c r="AT2903" s="222" t="s">
        <v>296</v>
      </c>
      <c r="AU2903" s="222" t="s">
        <v>82</v>
      </c>
      <c r="AV2903" s="14" t="s">
        <v>93</v>
      </c>
      <c r="AW2903" s="14" t="s">
        <v>34</v>
      </c>
      <c r="AX2903" s="14" t="s">
        <v>80</v>
      </c>
      <c r="AY2903" s="222" t="s">
        <v>286</v>
      </c>
    </row>
    <row r="2904" spans="1:65" s="2" customFormat="1" ht="16.5" customHeight="1">
      <c r="A2904" s="36"/>
      <c r="B2904" s="37"/>
      <c r="C2904" s="245" t="s">
        <v>3225</v>
      </c>
      <c r="D2904" s="245" t="s">
        <v>459</v>
      </c>
      <c r="E2904" s="246" t="s">
        <v>1741</v>
      </c>
      <c r="F2904" s="247" t="s">
        <v>1742</v>
      </c>
      <c r="G2904" s="248" t="s">
        <v>142</v>
      </c>
      <c r="H2904" s="249">
        <v>5.9390000000000001</v>
      </c>
      <c r="I2904" s="250"/>
      <c r="J2904" s="251">
        <f>ROUND(I2904*H2904,2)</f>
        <v>0</v>
      </c>
      <c r="K2904" s="247" t="s">
        <v>292</v>
      </c>
      <c r="L2904" s="252"/>
      <c r="M2904" s="253" t="s">
        <v>21</v>
      </c>
      <c r="N2904" s="254" t="s">
        <v>44</v>
      </c>
      <c r="O2904" s="66"/>
      <c r="P2904" s="191">
        <f>O2904*H2904</f>
        <v>0</v>
      </c>
      <c r="Q2904" s="191">
        <v>1.6999999999999999E-3</v>
      </c>
      <c r="R2904" s="191">
        <f>Q2904*H2904</f>
        <v>1.0096299999999999E-2</v>
      </c>
      <c r="S2904" s="191">
        <v>0</v>
      </c>
      <c r="T2904" s="192">
        <f>S2904*H2904</f>
        <v>0</v>
      </c>
      <c r="U2904" s="36"/>
      <c r="V2904" s="36"/>
      <c r="W2904" s="36"/>
      <c r="X2904" s="36"/>
      <c r="Y2904" s="36"/>
      <c r="Z2904" s="36"/>
      <c r="AA2904" s="36"/>
      <c r="AB2904" s="36"/>
      <c r="AC2904" s="36"/>
      <c r="AD2904" s="36"/>
      <c r="AE2904" s="36"/>
      <c r="AR2904" s="193" t="s">
        <v>607</v>
      </c>
      <c r="AT2904" s="193" t="s">
        <v>459</v>
      </c>
      <c r="AU2904" s="193" t="s">
        <v>82</v>
      </c>
      <c r="AY2904" s="19" t="s">
        <v>286</v>
      </c>
      <c r="BE2904" s="194">
        <f>IF(N2904="základní",J2904,0)</f>
        <v>0</v>
      </c>
      <c r="BF2904" s="194">
        <f>IF(N2904="snížená",J2904,0)</f>
        <v>0</v>
      </c>
      <c r="BG2904" s="194">
        <f>IF(N2904="zákl. přenesená",J2904,0)</f>
        <v>0</v>
      </c>
      <c r="BH2904" s="194">
        <f>IF(N2904="sníž. přenesená",J2904,0)</f>
        <v>0</v>
      </c>
      <c r="BI2904" s="194">
        <f>IF(N2904="nulová",J2904,0)</f>
        <v>0</v>
      </c>
      <c r="BJ2904" s="19" t="s">
        <v>80</v>
      </c>
      <c r="BK2904" s="194">
        <f>ROUND(I2904*H2904,2)</f>
        <v>0</v>
      </c>
      <c r="BL2904" s="19" t="s">
        <v>415</v>
      </c>
      <c r="BM2904" s="193" t="s">
        <v>3226</v>
      </c>
    </row>
    <row r="2905" spans="1:65" s="13" customFormat="1" ht="11.25">
      <c r="B2905" s="200"/>
      <c r="C2905" s="201"/>
      <c r="D2905" s="202" t="s">
        <v>296</v>
      </c>
      <c r="E2905" s="201"/>
      <c r="F2905" s="204" t="s">
        <v>3227</v>
      </c>
      <c r="G2905" s="201"/>
      <c r="H2905" s="205">
        <v>5.9390000000000001</v>
      </c>
      <c r="I2905" s="206"/>
      <c r="J2905" s="201"/>
      <c r="K2905" s="201"/>
      <c r="L2905" s="207"/>
      <c r="M2905" s="208"/>
      <c r="N2905" s="209"/>
      <c r="O2905" s="209"/>
      <c r="P2905" s="209"/>
      <c r="Q2905" s="209"/>
      <c r="R2905" s="209"/>
      <c r="S2905" s="209"/>
      <c r="T2905" s="210"/>
      <c r="AT2905" s="211" t="s">
        <v>296</v>
      </c>
      <c r="AU2905" s="211" t="s">
        <v>82</v>
      </c>
      <c r="AV2905" s="13" t="s">
        <v>82</v>
      </c>
      <c r="AW2905" s="13" t="s">
        <v>4</v>
      </c>
      <c r="AX2905" s="13" t="s">
        <v>80</v>
      </c>
      <c r="AY2905" s="211" t="s">
        <v>286</v>
      </c>
    </row>
    <row r="2906" spans="1:65" s="2" customFormat="1" ht="24.2" customHeight="1">
      <c r="A2906" s="36"/>
      <c r="B2906" s="37"/>
      <c r="C2906" s="182" t="s">
        <v>3228</v>
      </c>
      <c r="D2906" s="182" t="s">
        <v>288</v>
      </c>
      <c r="E2906" s="183" t="s">
        <v>3229</v>
      </c>
      <c r="F2906" s="184" t="s">
        <v>3230</v>
      </c>
      <c r="G2906" s="185" t="s">
        <v>142</v>
      </c>
      <c r="H2906" s="186">
        <v>99.78</v>
      </c>
      <c r="I2906" s="187"/>
      <c r="J2906" s="188">
        <f>ROUND(I2906*H2906,2)</f>
        <v>0</v>
      </c>
      <c r="K2906" s="184" t="s">
        <v>292</v>
      </c>
      <c r="L2906" s="41"/>
      <c r="M2906" s="189" t="s">
        <v>21</v>
      </c>
      <c r="N2906" s="190" t="s">
        <v>44</v>
      </c>
      <c r="O2906" s="66"/>
      <c r="P2906" s="191">
        <f>O2906*H2906</f>
        <v>0</v>
      </c>
      <c r="Q2906" s="191">
        <v>6.0000000000000001E-3</v>
      </c>
      <c r="R2906" s="191">
        <f>Q2906*H2906</f>
        <v>0.59867999999999999</v>
      </c>
      <c r="S2906" s="191">
        <v>0</v>
      </c>
      <c r="T2906" s="192">
        <f>S2906*H2906</f>
        <v>0</v>
      </c>
      <c r="U2906" s="36"/>
      <c r="V2906" s="36"/>
      <c r="W2906" s="36"/>
      <c r="X2906" s="36"/>
      <c r="Y2906" s="36"/>
      <c r="Z2906" s="36"/>
      <c r="AA2906" s="36"/>
      <c r="AB2906" s="36"/>
      <c r="AC2906" s="36"/>
      <c r="AD2906" s="36"/>
      <c r="AE2906" s="36"/>
      <c r="AR2906" s="193" t="s">
        <v>415</v>
      </c>
      <c r="AT2906" s="193" t="s">
        <v>288</v>
      </c>
      <c r="AU2906" s="193" t="s">
        <v>82</v>
      </c>
      <c r="AY2906" s="19" t="s">
        <v>286</v>
      </c>
      <c r="BE2906" s="194">
        <f>IF(N2906="základní",J2906,0)</f>
        <v>0</v>
      </c>
      <c r="BF2906" s="194">
        <f>IF(N2906="snížená",J2906,0)</f>
        <v>0</v>
      </c>
      <c r="BG2906" s="194">
        <f>IF(N2906="zákl. přenesená",J2906,0)</f>
        <v>0</v>
      </c>
      <c r="BH2906" s="194">
        <f>IF(N2906="sníž. přenesená",J2906,0)</f>
        <v>0</v>
      </c>
      <c r="BI2906" s="194">
        <f>IF(N2906="nulová",J2906,0)</f>
        <v>0</v>
      </c>
      <c r="BJ2906" s="19" t="s">
        <v>80</v>
      </c>
      <c r="BK2906" s="194">
        <f>ROUND(I2906*H2906,2)</f>
        <v>0</v>
      </c>
      <c r="BL2906" s="19" t="s">
        <v>415</v>
      </c>
      <c r="BM2906" s="193" t="s">
        <v>3231</v>
      </c>
    </row>
    <row r="2907" spans="1:65" s="2" customFormat="1" ht="11.25">
      <c r="A2907" s="36"/>
      <c r="B2907" s="37"/>
      <c r="C2907" s="38"/>
      <c r="D2907" s="195" t="s">
        <v>294</v>
      </c>
      <c r="E2907" s="38"/>
      <c r="F2907" s="196" t="s">
        <v>3232</v>
      </c>
      <c r="G2907" s="38"/>
      <c r="H2907" s="38"/>
      <c r="I2907" s="197"/>
      <c r="J2907" s="38"/>
      <c r="K2907" s="38"/>
      <c r="L2907" s="41"/>
      <c r="M2907" s="198"/>
      <c r="N2907" s="199"/>
      <c r="O2907" s="66"/>
      <c r="P2907" s="66"/>
      <c r="Q2907" s="66"/>
      <c r="R2907" s="66"/>
      <c r="S2907" s="66"/>
      <c r="T2907" s="67"/>
      <c r="U2907" s="36"/>
      <c r="V2907" s="36"/>
      <c r="W2907" s="36"/>
      <c r="X2907" s="36"/>
      <c r="Y2907" s="36"/>
      <c r="Z2907" s="36"/>
      <c r="AA2907" s="36"/>
      <c r="AB2907" s="36"/>
      <c r="AC2907" s="36"/>
      <c r="AD2907" s="36"/>
      <c r="AE2907" s="36"/>
      <c r="AT2907" s="19" t="s">
        <v>294</v>
      </c>
      <c r="AU2907" s="19" t="s">
        <v>82</v>
      </c>
    </row>
    <row r="2908" spans="1:65" s="15" customFormat="1" ht="11.25">
      <c r="B2908" s="223"/>
      <c r="C2908" s="224"/>
      <c r="D2908" s="202" t="s">
        <v>296</v>
      </c>
      <c r="E2908" s="225" t="s">
        <v>21</v>
      </c>
      <c r="F2908" s="226" t="s">
        <v>3233</v>
      </c>
      <c r="G2908" s="224"/>
      <c r="H2908" s="225" t="s">
        <v>21</v>
      </c>
      <c r="I2908" s="227"/>
      <c r="J2908" s="224"/>
      <c r="K2908" s="224"/>
      <c r="L2908" s="228"/>
      <c r="M2908" s="229"/>
      <c r="N2908" s="230"/>
      <c r="O2908" s="230"/>
      <c r="P2908" s="230"/>
      <c r="Q2908" s="230"/>
      <c r="R2908" s="230"/>
      <c r="S2908" s="230"/>
      <c r="T2908" s="231"/>
      <c r="AT2908" s="232" t="s">
        <v>296</v>
      </c>
      <c r="AU2908" s="232" t="s">
        <v>82</v>
      </c>
      <c r="AV2908" s="15" t="s">
        <v>80</v>
      </c>
      <c r="AW2908" s="15" t="s">
        <v>34</v>
      </c>
      <c r="AX2908" s="15" t="s">
        <v>73</v>
      </c>
      <c r="AY2908" s="232" t="s">
        <v>286</v>
      </c>
    </row>
    <row r="2909" spans="1:65" s="13" customFormat="1" ht="11.25">
      <c r="B2909" s="200"/>
      <c r="C2909" s="201"/>
      <c r="D2909" s="202" t="s">
        <v>296</v>
      </c>
      <c r="E2909" s="203" t="s">
        <v>21</v>
      </c>
      <c r="F2909" s="204" t="s">
        <v>3234</v>
      </c>
      <c r="G2909" s="201"/>
      <c r="H2909" s="205">
        <v>90</v>
      </c>
      <c r="I2909" s="206"/>
      <c r="J2909" s="201"/>
      <c r="K2909" s="201"/>
      <c r="L2909" s="207"/>
      <c r="M2909" s="208"/>
      <c r="N2909" s="209"/>
      <c r="O2909" s="209"/>
      <c r="P2909" s="209"/>
      <c r="Q2909" s="209"/>
      <c r="R2909" s="209"/>
      <c r="S2909" s="209"/>
      <c r="T2909" s="210"/>
      <c r="AT2909" s="211" t="s">
        <v>296</v>
      </c>
      <c r="AU2909" s="211" t="s">
        <v>82</v>
      </c>
      <c r="AV2909" s="13" t="s">
        <v>82</v>
      </c>
      <c r="AW2909" s="13" t="s">
        <v>34</v>
      </c>
      <c r="AX2909" s="13" t="s">
        <v>73</v>
      </c>
      <c r="AY2909" s="211" t="s">
        <v>286</v>
      </c>
    </row>
    <row r="2910" spans="1:65" s="14" customFormat="1" ht="11.25">
      <c r="B2910" s="212"/>
      <c r="C2910" s="213"/>
      <c r="D2910" s="202" t="s">
        <v>296</v>
      </c>
      <c r="E2910" s="214" t="s">
        <v>21</v>
      </c>
      <c r="F2910" s="215" t="s">
        <v>300</v>
      </c>
      <c r="G2910" s="213"/>
      <c r="H2910" s="216">
        <v>90</v>
      </c>
      <c r="I2910" s="217"/>
      <c r="J2910" s="213"/>
      <c r="K2910" s="213"/>
      <c r="L2910" s="218"/>
      <c r="M2910" s="219"/>
      <c r="N2910" s="220"/>
      <c r="O2910" s="220"/>
      <c r="P2910" s="220"/>
      <c r="Q2910" s="220"/>
      <c r="R2910" s="220"/>
      <c r="S2910" s="220"/>
      <c r="T2910" s="221"/>
      <c r="AT2910" s="222" t="s">
        <v>296</v>
      </c>
      <c r="AU2910" s="222" t="s">
        <v>82</v>
      </c>
      <c r="AV2910" s="14" t="s">
        <v>93</v>
      </c>
      <c r="AW2910" s="14" t="s">
        <v>34</v>
      </c>
      <c r="AX2910" s="14" t="s">
        <v>73</v>
      </c>
      <c r="AY2910" s="222" t="s">
        <v>286</v>
      </c>
    </row>
    <row r="2911" spans="1:65" s="13" customFormat="1" ht="11.25">
      <c r="B2911" s="200"/>
      <c r="C2911" s="201"/>
      <c r="D2911" s="202" t="s">
        <v>296</v>
      </c>
      <c r="E2911" s="203" t="s">
        <v>21</v>
      </c>
      <c r="F2911" s="204" t="s">
        <v>3235</v>
      </c>
      <c r="G2911" s="201"/>
      <c r="H2911" s="205">
        <v>1.7</v>
      </c>
      <c r="I2911" s="206"/>
      <c r="J2911" s="201"/>
      <c r="K2911" s="201"/>
      <c r="L2911" s="207"/>
      <c r="M2911" s="208"/>
      <c r="N2911" s="209"/>
      <c r="O2911" s="209"/>
      <c r="P2911" s="209"/>
      <c r="Q2911" s="209"/>
      <c r="R2911" s="209"/>
      <c r="S2911" s="209"/>
      <c r="T2911" s="210"/>
      <c r="AT2911" s="211" t="s">
        <v>296</v>
      </c>
      <c r="AU2911" s="211" t="s">
        <v>82</v>
      </c>
      <c r="AV2911" s="13" t="s">
        <v>82</v>
      </c>
      <c r="AW2911" s="13" t="s">
        <v>34</v>
      </c>
      <c r="AX2911" s="13" t="s">
        <v>73</v>
      </c>
      <c r="AY2911" s="211" t="s">
        <v>286</v>
      </c>
    </row>
    <row r="2912" spans="1:65" s="14" customFormat="1" ht="11.25">
      <c r="B2912" s="212"/>
      <c r="C2912" s="213"/>
      <c r="D2912" s="202" t="s">
        <v>296</v>
      </c>
      <c r="E2912" s="214" t="s">
        <v>21</v>
      </c>
      <c r="F2912" s="215" t="s">
        <v>300</v>
      </c>
      <c r="G2912" s="213"/>
      <c r="H2912" s="216">
        <v>1.7</v>
      </c>
      <c r="I2912" s="217"/>
      <c r="J2912" s="213"/>
      <c r="K2912" s="213"/>
      <c r="L2912" s="218"/>
      <c r="M2912" s="219"/>
      <c r="N2912" s="220"/>
      <c r="O2912" s="220"/>
      <c r="P2912" s="220"/>
      <c r="Q2912" s="220"/>
      <c r="R2912" s="220"/>
      <c r="S2912" s="220"/>
      <c r="T2912" s="221"/>
      <c r="AT2912" s="222" t="s">
        <v>296</v>
      </c>
      <c r="AU2912" s="222" t="s">
        <v>82</v>
      </c>
      <c r="AV2912" s="14" t="s">
        <v>93</v>
      </c>
      <c r="AW2912" s="14" t="s">
        <v>34</v>
      </c>
      <c r="AX2912" s="14" t="s">
        <v>73</v>
      </c>
      <c r="AY2912" s="222" t="s">
        <v>286</v>
      </c>
    </row>
    <row r="2913" spans="1:65" s="13" customFormat="1" ht="11.25">
      <c r="B2913" s="200"/>
      <c r="C2913" s="201"/>
      <c r="D2913" s="202" t="s">
        <v>296</v>
      </c>
      <c r="E2913" s="203" t="s">
        <v>21</v>
      </c>
      <c r="F2913" s="204" t="s">
        <v>3236</v>
      </c>
      <c r="G2913" s="201"/>
      <c r="H2913" s="205">
        <v>8.08</v>
      </c>
      <c r="I2913" s="206"/>
      <c r="J2913" s="201"/>
      <c r="K2913" s="201"/>
      <c r="L2913" s="207"/>
      <c r="M2913" s="208"/>
      <c r="N2913" s="209"/>
      <c r="O2913" s="209"/>
      <c r="P2913" s="209"/>
      <c r="Q2913" s="209"/>
      <c r="R2913" s="209"/>
      <c r="S2913" s="209"/>
      <c r="T2913" s="210"/>
      <c r="AT2913" s="211" t="s">
        <v>296</v>
      </c>
      <c r="AU2913" s="211" t="s">
        <v>82</v>
      </c>
      <c r="AV2913" s="13" t="s">
        <v>82</v>
      </c>
      <c r="AW2913" s="13" t="s">
        <v>34</v>
      </c>
      <c r="AX2913" s="13" t="s">
        <v>73</v>
      </c>
      <c r="AY2913" s="211" t="s">
        <v>286</v>
      </c>
    </row>
    <row r="2914" spans="1:65" s="14" customFormat="1" ht="11.25">
      <c r="B2914" s="212"/>
      <c r="C2914" s="213"/>
      <c r="D2914" s="202" t="s">
        <v>296</v>
      </c>
      <c r="E2914" s="214" t="s">
        <v>21</v>
      </c>
      <c r="F2914" s="215" t="s">
        <v>300</v>
      </c>
      <c r="G2914" s="213"/>
      <c r="H2914" s="216">
        <v>8.08</v>
      </c>
      <c r="I2914" s="217"/>
      <c r="J2914" s="213"/>
      <c r="K2914" s="213"/>
      <c r="L2914" s="218"/>
      <c r="M2914" s="219"/>
      <c r="N2914" s="220"/>
      <c r="O2914" s="220"/>
      <c r="P2914" s="220"/>
      <c r="Q2914" s="220"/>
      <c r="R2914" s="220"/>
      <c r="S2914" s="220"/>
      <c r="T2914" s="221"/>
      <c r="AT2914" s="222" t="s">
        <v>296</v>
      </c>
      <c r="AU2914" s="222" t="s">
        <v>82</v>
      </c>
      <c r="AV2914" s="14" t="s">
        <v>93</v>
      </c>
      <c r="AW2914" s="14" t="s">
        <v>34</v>
      </c>
      <c r="AX2914" s="14" t="s">
        <v>73</v>
      </c>
      <c r="AY2914" s="222" t="s">
        <v>286</v>
      </c>
    </row>
    <row r="2915" spans="1:65" s="16" customFormat="1" ht="11.25">
      <c r="B2915" s="233"/>
      <c r="C2915" s="234"/>
      <c r="D2915" s="202" t="s">
        <v>296</v>
      </c>
      <c r="E2915" s="235" t="s">
        <v>21</v>
      </c>
      <c r="F2915" s="236" t="s">
        <v>307</v>
      </c>
      <c r="G2915" s="234"/>
      <c r="H2915" s="237">
        <v>99.78</v>
      </c>
      <c r="I2915" s="238"/>
      <c r="J2915" s="234"/>
      <c r="K2915" s="234"/>
      <c r="L2915" s="239"/>
      <c r="M2915" s="240"/>
      <c r="N2915" s="241"/>
      <c r="O2915" s="241"/>
      <c r="P2915" s="241"/>
      <c r="Q2915" s="241"/>
      <c r="R2915" s="241"/>
      <c r="S2915" s="241"/>
      <c r="T2915" s="242"/>
      <c r="AT2915" s="243" t="s">
        <v>296</v>
      </c>
      <c r="AU2915" s="243" t="s">
        <v>82</v>
      </c>
      <c r="AV2915" s="16" t="s">
        <v>103</v>
      </c>
      <c r="AW2915" s="16" t="s">
        <v>34</v>
      </c>
      <c r="AX2915" s="16" t="s">
        <v>80</v>
      </c>
      <c r="AY2915" s="243" t="s">
        <v>286</v>
      </c>
    </row>
    <row r="2916" spans="1:65" s="2" customFormat="1" ht="16.5" customHeight="1">
      <c r="A2916" s="36"/>
      <c r="B2916" s="37"/>
      <c r="C2916" s="245" t="s">
        <v>3237</v>
      </c>
      <c r="D2916" s="245" t="s">
        <v>459</v>
      </c>
      <c r="E2916" s="246" t="s">
        <v>3238</v>
      </c>
      <c r="F2916" s="247" t="s">
        <v>3239</v>
      </c>
      <c r="G2916" s="248" t="s">
        <v>142</v>
      </c>
      <c r="H2916" s="249">
        <v>94.5</v>
      </c>
      <c r="I2916" s="250"/>
      <c r="J2916" s="251">
        <f>ROUND(I2916*H2916,2)</f>
        <v>0</v>
      </c>
      <c r="K2916" s="247" t="s">
        <v>292</v>
      </c>
      <c r="L2916" s="252"/>
      <c r="M2916" s="253" t="s">
        <v>21</v>
      </c>
      <c r="N2916" s="254" t="s">
        <v>44</v>
      </c>
      <c r="O2916" s="66"/>
      <c r="P2916" s="191">
        <f>O2916*H2916</f>
        <v>0</v>
      </c>
      <c r="Q2916" s="191">
        <v>2.5000000000000001E-3</v>
      </c>
      <c r="R2916" s="191">
        <f>Q2916*H2916</f>
        <v>0.23625000000000002</v>
      </c>
      <c r="S2916" s="191">
        <v>0</v>
      </c>
      <c r="T2916" s="192">
        <f>S2916*H2916</f>
        <v>0</v>
      </c>
      <c r="U2916" s="36"/>
      <c r="V2916" s="36"/>
      <c r="W2916" s="36"/>
      <c r="X2916" s="36"/>
      <c r="Y2916" s="36"/>
      <c r="Z2916" s="36"/>
      <c r="AA2916" s="36"/>
      <c r="AB2916" s="36"/>
      <c r="AC2916" s="36"/>
      <c r="AD2916" s="36"/>
      <c r="AE2916" s="36"/>
      <c r="AR2916" s="193" t="s">
        <v>607</v>
      </c>
      <c r="AT2916" s="193" t="s">
        <v>459</v>
      </c>
      <c r="AU2916" s="193" t="s">
        <v>82</v>
      </c>
      <c r="AY2916" s="19" t="s">
        <v>286</v>
      </c>
      <c r="BE2916" s="194">
        <f>IF(N2916="základní",J2916,0)</f>
        <v>0</v>
      </c>
      <c r="BF2916" s="194">
        <f>IF(N2916="snížená",J2916,0)</f>
        <v>0</v>
      </c>
      <c r="BG2916" s="194">
        <f>IF(N2916="zákl. přenesená",J2916,0)</f>
        <v>0</v>
      </c>
      <c r="BH2916" s="194">
        <f>IF(N2916="sníž. přenesená",J2916,0)</f>
        <v>0</v>
      </c>
      <c r="BI2916" s="194">
        <f>IF(N2916="nulová",J2916,0)</f>
        <v>0</v>
      </c>
      <c r="BJ2916" s="19" t="s">
        <v>80</v>
      </c>
      <c r="BK2916" s="194">
        <f>ROUND(I2916*H2916,2)</f>
        <v>0</v>
      </c>
      <c r="BL2916" s="19" t="s">
        <v>415</v>
      </c>
      <c r="BM2916" s="193" t="s">
        <v>3240</v>
      </c>
    </row>
    <row r="2917" spans="1:65" s="13" customFormat="1" ht="11.25">
      <c r="B2917" s="200"/>
      <c r="C2917" s="201"/>
      <c r="D2917" s="202" t="s">
        <v>296</v>
      </c>
      <c r="E2917" s="203" t="s">
        <v>21</v>
      </c>
      <c r="F2917" s="204" t="s">
        <v>3234</v>
      </c>
      <c r="G2917" s="201"/>
      <c r="H2917" s="205">
        <v>90</v>
      </c>
      <c r="I2917" s="206"/>
      <c r="J2917" s="201"/>
      <c r="K2917" s="201"/>
      <c r="L2917" s="207"/>
      <c r="M2917" s="208"/>
      <c r="N2917" s="209"/>
      <c r="O2917" s="209"/>
      <c r="P2917" s="209"/>
      <c r="Q2917" s="209"/>
      <c r="R2917" s="209"/>
      <c r="S2917" s="209"/>
      <c r="T2917" s="210"/>
      <c r="AT2917" s="211" t="s">
        <v>296</v>
      </c>
      <c r="AU2917" s="211" t="s">
        <v>82</v>
      </c>
      <c r="AV2917" s="13" t="s">
        <v>82</v>
      </c>
      <c r="AW2917" s="13" t="s">
        <v>34</v>
      </c>
      <c r="AX2917" s="13" t="s">
        <v>73</v>
      </c>
      <c r="AY2917" s="211" t="s">
        <v>286</v>
      </c>
    </row>
    <row r="2918" spans="1:65" s="14" customFormat="1" ht="11.25">
      <c r="B2918" s="212"/>
      <c r="C2918" s="213"/>
      <c r="D2918" s="202" t="s">
        <v>296</v>
      </c>
      <c r="E2918" s="214" t="s">
        <v>21</v>
      </c>
      <c r="F2918" s="215" t="s">
        <v>300</v>
      </c>
      <c r="G2918" s="213"/>
      <c r="H2918" s="216">
        <v>90</v>
      </c>
      <c r="I2918" s="217"/>
      <c r="J2918" s="213"/>
      <c r="K2918" s="213"/>
      <c r="L2918" s="218"/>
      <c r="M2918" s="219"/>
      <c r="N2918" s="220"/>
      <c r="O2918" s="220"/>
      <c r="P2918" s="220"/>
      <c r="Q2918" s="220"/>
      <c r="R2918" s="220"/>
      <c r="S2918" s="220"/>
      <c r="T2918" s="221"/>
      <c r="AT2918" s="222" t="s">
        <v>296</v>
      </c>
      <c r="AU2918" s="222" t="s">
        <v>82</v>
      </c>
      <c r="AV2918" s="14" t="s">
        <v>93</v>
      </c>
      <c r="AW2918" s="14" t="s">
        <v>34</v>
      </c>
      <c r="AX2918" s="14" t="s">
        <v>80</v>
      </c>
      <c r="AY2918" s="222" t="s">
        <v>286</v>
      </c>
    </row>
    <row r="2919" spans="1:65" s="13" customFormat="1" ht="11.25">
      <c r="B2919" s="200"/>
      <c r="C2919" s="201"/>
      <c r="D2919" s="202" t="s">
        <v>296</v>
      </c>
      <c r="E2919" s="201"/>
      <c r="F2919" s="204" t="s">
        <v>1905</v>
      </c>
      <c r="G2919" s="201"/>
      <c r="H2919" s="205">
        <v>94.5</v>
      </c>
      <c r="I2919" s="206"/>
      <c r="J2919" s="201"/>
      <c r="K2919" s="201"/>
      <c r="L2919" s="207"/>
      <c r="M2919" s="208"/>
      <c r="N2919" s="209"/>
      <c r="O2919" s="209"/>
      <c r="P2919" s="209"/>
      <c r="Q2919" s="209"/>
      <c r="R2919" s="209"/>
      <c r="S2919" s="209"/>
      <c r="T2919" s="210"/>
      <c r="AT2919" s="211" t="s">
        <v>296</v>
      </c>
      <c r="AU2919" s="211" t="s">
        <v>82</v>
      </c>
      <c r="AV2919" s="13" t="s">
        <v>82</v>
      </c>
      <c r="AW2919" s="13" t="s">
        <v>4</v>
      </c>
      <c r="AX2919" s="13" t="s">
        <v>80</v>
      </c>
      <c r="AY2919" s="211" t="s">
        <v>286</v>
      </c>
    </row>
    <row r="2920" spans="1:65" s="2" customFormat="1" ht="16.5" customHeight="1">
      <c r="A2920" s="36"/>
      <c r="B2920" s="37"/>
      <c r="C2920" s="245" t="s">
        <v>3241</v>
      </c>
      <c r="D2920" s="245" t="s">
        <v>459</v>
      </c>
      <c r="E2920" s="246" t="s">
        <v>3242</v>
      </c>
      <c r="F2920" s="247" t="s">
        <v>3243</v>
      </c>
      <c r="G2920" s="248" t="s">
        <v>142</v>
      </c>
      <c r="H2920" s="249">
        <v>1.7849999999999999</v>
      </c>
      <c r="I2920" s="250"/>
      <c r="J2920" s="251">
        <f>ROUND(I2920*H2920,2)</f>
        <v>0</v>
      </c>
      <c r="K2920" s="247" t="s">
        <v>292</v>
      </c>
      <c r="L2920" s="252"/>
      <c r="M2920" s="253" t="s">
        <v>21</v>
      </c>
      <c r="N2920" s="254" t="s">
        <v>44</v>
      </c>
      <c r="O2920" s="66"/>
      <c r="P2920" s="191">
        <f>O2920*H2920</f>
        <v>0</v>
      </c>
      <c r="Q2920" s="191">
        <v>5.0000000000000001E-3</v>
      </c>
      <c r="R2920" s="191">
        <f>Q2920*H2920</f>
        <v>8.9250000000000006E-3</v>
      </c>
      <c r="S2920" s="191">
        <v>0</v>
      </c>
      <c r="T2920" s="192">
        <f>S2920*H2920</f>
        <v>0</v>
      </c>
      <c r="U2920" s="36"/>
      <c r="V2920" s="36"/>
      <c r="W2920" s="36"/>
      <c r="X2920" s="36"/>
      <c r="Y2920" s="36"/>
      <c r="Z2920" s="36"/>
      <c r="AA2920" s="36"/>
      <c r="AB2920" s="36"/>
      <c r="AC2920" s="36"/>
      <c r="AD2920" s="36"/>
      <c r="AE2920" s="36"/>
      <c r="AR2920" s="193" t="s">
        <v>607</v>
      </c>
      <c r="AT2920" s="193" t="s">
        <v>459</v>
      </c>
      <c r="AU2920" s="193" t="s">
        <v>82</v>
      </c>
      <c r="AY2920" s="19" t="s">
        <v>286</v>
      </c>
      <c r="BE2920" s="194">
        <f>IF(N2920="základní",J2920,0)</f>
        <v>0</v>
      </c>
      <c r="BF2920" s="194">
        <f>IF(N2920="snížená",J2920,0)</f>
        <v>0</v>
      </c>
      <c r="BG2920" s="194">
        <f>IF(N2920="zákl. přenesená",J2920,0)</f>
        <v>0</v>
      </c>
      <c r="BH2920" s="194">
        <f>IF(N2920="sníž. přenesená",J2920,0)</f>
        <v>0</v>
      </c>
      <c r="BI2920" s="194">
        <f>IF(N2920="nulová",J2920,0)</f>
        <v>0</v>
      </c>
      <c r="BJ2920" s="19" t="s">
        <v>80</v>
      </c>
      <c r="BK2920" s="194">
        <f>ROUND(I2920*H2920,2)</f>
        <v>0</v>
      </c>
      <c r="BL2920" s="19" t="s">
        <v>415</v>
      </c>
      <c r="BM2920" s="193" t="s">
        <v>3244</v>
      </c>
    </row>
    <row r="2921" spans="1:65" s="13" customFormat="1" ht="11.25">
      <c r="B2921" s="200"/>
      <c r="C2921" s="201"/>
      <c r="D2921" s="202" t="s">
        <v>296</v>
      </c>
      <c r="E2921" s="203" t="s">
        <v>21</v>
      </c>
      <c r="F2921" s="204" t="s">
        <v>3235</v>
      </c>
      <c r="G2921" s="201"/>
      <c r="H2921" s="205">
        <v>1.7</v>
      </c>
      <c r="I2921" s="206"/>
      <c r="J2921" s="201"/>
      <c r="K2921" s="201"/>
      <c r="L2921" s="207"/>
      <c r="M2921" s="208"/>
      <c r="N2921" s="209"/>
      <c r="O2921" s="209"/>
      <c r="P2921" s="209"/>
      <c r="Q2921" s="209"/>
      <c r="R2921" s="209"/>
      <c r="S2921" s="209"/>
      <c r="T2921" s="210"/>
      <c r="AT2921" s="211" t="s">
        <v>296</v>
      </c>
      <c r="AU2921" s="211" t="s">
        <v>82</v>
      </c>
      <c r="AV2921" s="13" t="s">
        <v>82</v>
      </c>
      <c r="AW2921" s="13" t="s">
        <v>34</v>
      </c>
      <c r="AX2921" s="13" t="s">
        <v>80</v>
      </c>
      <c r="AY2921" s="211" t="s">
        <v>286</v>
      </c>
    </row>
    <row r="2922" spans="1:65" s="13" customFormat="1" ht="11.25">
      <c r="B2922" s="200"/>
      <c r="C2922" s="201"/>
      <c r="D2922" s="202" t="s">
        <v>296</v>
      </c>
      <c r="E2922" s="201"/>
      <c r="F2922" s="204" t="s">
        <v>3245</v>
      </c>
      <c r="G2922" s="201"/>
      <c r="H2922" s="205">
        <v>1.7849999999999999</v>
      </c>
      <c r="I2922" s="206"/>
      <c r="J2922" s="201"/>
      <c r="K2922" s="201"/>
      <c r="L2922" s="207"/>
      <c r="M2922" s="208"/>
      <c r="N2922" s="209"/>
      <c r="O2922" s="209"/>
      <c r="P2922" s="209"/>
      <c r="Q2922" s="209"/>
      <c r="R2922" s="209"/>
      <c r="S2922" s="209"/>
      <c r="T2922" s="210"/>
      <c r="AT2922" s="211" t="s">
        <v>296</v>
      </c>
      <c r="AU2922" s="211" t="s">
        <v>82</v>
      </c>
      <c r="AV2922" s="13" t="s">
        <v>82</v>
      </c>
      <c r="AW2922" s="13" t="s">
        <v>4</v>
      </c>
      <c r="AX2922" s="13" t="s">
        <v>80</v>
      </c>
      <c r="AY2922" s="211" t="s">
        <v>286</v>
      </c>
    </row>
    <row r="2923" spans="1:65" s="2" customFormat="1" ht="16.5" customHeight="1">
      <c r="A2923" s="36"/>
      <c r="B2923" s="37"/>
      <c r="C2923" s="245" t="s">
        <v>3246</v>
      </c>
      <c r="D2923" s="245" t="s">
        <v>459</v>
      </c>
      <c r="E2923" s="246" t="s">
        <v>3247</v>
      </c>
      <c r="F2923" s="247" t="s">
        <v>3248</v>
      </c>
      <c r="G2923" s="248" t="s">
        <v>142</v>
      </c>
      <c r="H2923" s="249">
        <v>8.484</v>
      </c>
      <c r="I2923" s="250"/>
      <c r="J2923" s="251">
        <f>ROUND(I2923*H2923,2)</f>
        <v>0</v>
      </c>
      <c r="K2923" s="247" t="s">
        <v>292</v>
      </c>
      <c r="L2923" s="252"/>
      <c r="M2923" s="253" t="s">
        <v>21</v>
      </c>
      <c r="N2923" s="254" t="s">
        <v>44</v>
      </c>
      <c r="O2923" s="66"/>
      <c r="P2923" s="191">
        <f>O2923*H2923</f>
        <v>0</v>
      </c>
      <c r="Q2923" s="191">
        <v>3.5000000000000001E-3</v>
      </c>
      <c r="R2923" s="191">
        <f>Q2923*H2923</f>
        <v>2.9694000000000002E-2</v>
      </c>
      <c r="S2923" s="191">
        <v>0</v>
      </c>
      <c r="T2923" s="192">
        <f>S2923*H2923</f>
        <v>0</v>
      </c>
      <c r="U2923" s="36"/>
      <c r="V2923" s="36"/>
      <c r="W2923" s="36"/>
      <c r="X2923" s="36"/>
      <c r="Y2923" s="36"/>
      <c r="Z2923" s="36"/>
      <c r="AA2923" s="36"/>
      <c r="AB2923" s="36"/>
      <c r="AC2923" s="36"/>
      <c r="AD2923" s="36"/>
      <c r="AE2923" s="36"/>
      <c r="AR2923" s="193" t="s">
        <v>607</v>
      </c>
      <c r="AT2923" s="193" t="s">
        <v>459</v>
      </c>
      <c r="AU2923" s="193" t="s">
        <v>82</v>
      </c>
      <c r="AY2923" s="19" t="s">
        <v>286</v>
      </c>
      <c r="BE2923" s="194">
        <f>IF(N2923="základní",J2923,0)</f>
        <v>0</v>
      </c>
      <c r="BF2923" s="194">
        <f>IF(N2923="snížená",J2923,0)</f>
        <v>0</v>
      </c>
      <c r="BG2923" s="194">
        <f>IF(N2923="zákl. přenesená",J2923,0)</f>
        <v>0</v>
      </c>
      <c r="BH2923" s="194">
        <f>IF(N2923="sníž. přenesená",J2923,0)</f>
        <v>0</v>
      </c>
      <c r="BI2923" s="194">
        <f>IF(N2923="nulová",J2923,0)</f>
        <v>0</v>
      </c>
      <c r="BJ2923" s="19" t="s">
        <v>80</v>
      </c>
      <c r="BK2923" s="194">
        <f>ROUND(I2923*H2923,2)</f>
        <v>0</v>
      </c>
      <c r="BL2923" s="19" t="s">
        <v>415</v>
      </c>
      <c r="BM2923" s="193" t="s">
        <v>3249</v>
      </c>
    </row>
    <row r="2924" spans="1:65" s="13" customFormat="1" ht="11.25">
      <c r="B2924" s="200"/>
      <c r="C2924" s="201"/>
      <c r="D2924" s="202" t="s">
        <v>296</v>
      </c>
      <c r="E2924" s="203" t="s">
        <v>21</v>
      </c>
      <c r="F2924" s="204" t="s">
        <v>3236</v>
      </c>
      <c r="G2924" s="201"/>
      <c r="H2924" s="205">
        <v>8.08</v>
      </c>
      <c r="I2924" s="206"/>
      <c r="J2924" s="201"/>
      <c r="K2924" s="201"/>
      <c r="L2924" s="207"/>
      <c r="M2924" s="208"/>
      <c r="N2924" s="209"/>
      <c r="O2924" s="209"/>
      <c r="P2924" s="209"/>
      <c r="Q2924" s="209"/>
      <c r="R2924" s="209"/>
      <c r="S2924" s="209"/>
      <c r="T2924" s="210"/>
      <c r="AT2924" s="211" t="s">
        <v>296</v>
      </c>
      <c r="AU2924" s="211" t="s">
        <v>82</v>
      </c>
      <c r="AV2924" s="13" t="s">
        <v>82</v>
      </c>
      <c r="AW2924" s="13" t="s">
        <v>34</v>
      </c>
      <c r="AX2924" s="13" t="s">
        <v>80</v>
      </c>
      <c r="AY2924" s="211" t="s">
        <v>286</v>
      </c>
    </row>
    <row r="2925" spans="1:65" s="13" customFormat="1" ht="11.25">
      <c r="B2925" s="200"/>
      <c r="C2925" s="201"/>
      <c r="D2925" s="202" t="s">
        <v>296</v>
      </c>
      <c r="E2925" s="201"/>
      <c r="F2925" s="204" t="s">
        <v>3250</v>
      </c>
      <c r="G2925" s="201"/>
      <c r="H2925" s="205">
        <v>8.484</v>
      </c>
      <c r="I2925" s="206"/>
      <c r="J2925" s="201"/>
      <c r="K2925" s="201"/>
      <c r="L2925" s="207"/>
      <c r="M2925" s="208"/>
      <c r="N2925" s="209"/>
      <c r="O2925" s="209"/>
      <c r="P2925" s="209"/>
      <c r="Q2925" s="209"/>
      <c r="R2925" s="209"/>
      <c r="S2925" s="209"/>
      <c r="T2925" s="210"/>
      <c r="AT2925" s="211" t="s">
        <v>296</v>
      </c>
      <c r="AU2925" s="211" t="s">
        <v>82</v>
      </c>
      <c r="AV2925" s="13" t="s">
        <v>82</v>
      </c>
      <c r="AW2925" s="13" t="s">
        <v>4</v>
      </c>
      <c r="AX2925" s="13" t="s">
        <v>80</v>
      </c>
      <c r="AY2925" s="211" t="s">
        <v>286</v>
      </c>
    </row>
    <row r="2926" spans="1:65" s="2" customFormat="1" ht="24.2" customHeight="1">
      <c r="A2926" s="36"/>
      <c r="B2926" s="37"/>
      <c r="C2926" s="182" t="s">
        <v>3251</v>
      </c>
      <c r="D2926" s="182" t="s">
        <v>288</v>
      </c>
      <c r="E2926" s="183" t="s">
        <v>3252</v>
      </c>
      <c r="F2926" s="184" t="s">
        <v>3253</v>
      </c>
      <c r="G2926" s="185" t="s">
        <v>142</v>
      </c>
      <c r="H2926" s="186">
        <v>92.4</v>
      </c>
      <c r="I2926" s="187"/>
      <c r="J2926" s="188">
        <f>ROUND(I2926*H2926,2)</f>
        <v>0</v>
      </c>
      <c r="K2926" s="184" t="s">
        <v>292</v>
      </c>
      <c r="L2926" s="41"/>
      <c r="M2926" s="189" t="s">
        <v>21</v>
      </c>
      <c r="N2926" s="190" t="s">
        <v>44</v>
      </c>
      <c r="O2926" s="66"/>
      <c r="P2926" s="191">
        <f>O2926*H2926</f>
        <v>0</v>
      </c>
      <c r="Q2926" s="191">
        <v>3.0000000000000001E-3</v>
      </c>
      <c r="R2926" s="191">
        <f>Q2926*H2926</f>
        <v>0.2772</v>
      </c>
      <c r="S2926" s="191">
        <v>0</v>
      </c>
      <c r="T2926" s="192">
        <f>S2926*H2926</f>
        <v>0</v>
      </c>
      <c r="U2926" s="36"/>
      <c r="V2926" s="36"/>
      <c r="W2926" s="36"/>
      <c r="X2926" s="36"/>
      <c r="Y2926" s="36"/>
      <c r="Z2926" s="36"/>
      <c r="AA2926" s="36"/>
      <c r="AB2926" s="36"/>
      <c r="AC2926" s="36"/>
      <c r="AD2926" s="36"/>
      <c r="AE2926" s="36"/>
      <c r="AR2926" s="193" t="s">
        <v>415</v>
      </c>
      <c r="AT2926" s="193" t="s">
        <v>288</v>
      </c>
      <c r="AU2926" s="193" t="s">
        <v>82</v>
      </c>
      <c r="AY2926" s="19" t="s">
        <v>286</v>
      </c>
      <c r="BE2926" s="194">
        <f>IF(N2926="základní",J2926,0)</f>
        <v>0</v>
      </c>
      <c r="BF2926" s="194">
        <f>IF(N2926="snížená",J2926,0)</f>
        <v>0</v>
      </c>
      <c r="BG2926" s="194">
        <f>IF(N2926="zákl. přenesená",J2926,0)</f>
        <v>0</v>
      </c>
      <c r="BH2926" s="194">
        <f>IF(N2926="sníž. přenesená",J2926,0)</f>
        <v>0</v>
      </c>
      <c r="BI2926" s="194">
        <f>IF(N2926="nulová",J2926,0)</f>
        <v>0</v>
      </c>
      <c r="BJ2926" s="19" t="s">
        <v>80</v>
      </c>
      <c r="BK2926" s="194">
        <f>ROUND(I2926*H2926,2)</f>
        <v>0</v>
      </c>
      <c r="BL2926" s="19" t="s">
        <v>415</v>
      </c>
      <c r="BM2926" s="193" t="s">
        <v>3254</v>
      </c>
    </row>
    <row r="2927" spans="1:65" s="2" customFormat="1" ht="11.25">
      <c r="A2927" s="36"/>
      <c r="B2927" s="37"/>
      <c r="C2927" s="38"/>
      <c r="D2927" s="195" t="s">
        <v>294</v>
      </c>
      <c r="E2927" s="38"/>
      <c r="F2927" s="196" t="s">
        <v>3255</v>
      </c>
      <c r="G2927" s="38"/>
      <c r="H2927" s="38"/>
      <c r="I2927" s="197"/>
      <c r="J2927" s="38"/>
      <c r="K2927" s="38"/>
      <c r="L2927" s="41"/>
      <c r="M2927" s="198"/>
      <c r="N2927" s="199"/>
      <c r="O2927" s="66"/>
      <c r="P2927" s="66"/>
      <c r="Q2927" s="66"/>
      <c r="R2927" s="66"/>
      <c r="S2927" s="66"/>
      <c r="T2927" s="67"/>
      <c r="U2927" s="36"/>
      <c r="V2927" s="36"/>
      <c r="W2927" s="36"/>
      <c r="X2927" s="36"/>
      <c r="Y2927" s="36"/>
      <c r="Z2927" s="36"/>
      <c r="AA2927" s="36"/>
      <c r="AB2927" s="36"/>
      <c r="AC2927" s="36"/>
      <c r="AD2927" s="36"/>
      <c r="AE2927" s="36"/>
      <c r="AT2927" s="19" t="s">
        <v>294</v>
      </c>
      <c r="AU2927" s="19" t="s">
        <v>82</v>
      </c>
    </row>
    <row r="2928" spans="1:65" s="15" customFormat="1" ht="11.25">
      <c r="B2928" s="223"/>
      <c r="C2928" s="224"/>
      <c r="D2928" s="202" t="s">
        <v>296</v>
      </c>
      <c r="E2928" s="225" t="s">
        <v>21</v>
      </c>
      <c r="F2928" s="226" t="s">
        <v>3256</v>
      </c>
      <c r="G2928" s="224"/>
      <c r="H2928" s="225" t="s">
        <v>21</v>
      </c>
      <c r="I2928" s="227"/>
      <c r="J2928" s="224"/>
      <c r="K2928" s="224"/>
      <c r="L2928" s="228"/>
      <c r="M2928" s="229"/>
      <c r="N2928" s="230"/>
      <c r="O2928" s="230"/>
      <c r="P2928" s="230"/>
      <c r="Q2928" s="230"/>
      <c r="R2928" s="230"/>
      <c r="S2928" s="230"/>
      <c r="T2928" s="231"/>
      <c r="AT2928" s="232" t="s">
        <v>296</v>
      </c>
      <c r="AU2928" s="232" t="s">
        <v>82</v>
      </c>
      <c r="AV2928" s="15" t="s">
        <v>80</v>
      </c>
      <c r="AW2928" s="15" t="s">
        <v>34</v>
      </c>
      <c r="AX2928" s="15" t="s">
        <v>73</v>
      </c>
      <c r="AY2928" s="232" t="s">
        <v>286</v>
      </c>
    </row>
    <row r="2929" spans="1:65" s="13" customFormat="1" ht="11.25">
      <c r="B2929" s="200"/>
      <c r="C2929" s="201"/>
      <c r="D2929" s="202" t="s">
        <v>296</v>
      </c>
      <c r="E2929" s="203" t="s">
        <v>21</v>
      </c>
      <c r="F2929" s="204" t="s">
        <v>2921</v>
      </c>
      <c r="G2929" s="201"/>
      <c r="H2929" s="205">
        <v>61.75</v>
      </c>
      <c r="I2929" s="206"/>
      <c r="J2929" s="201"/>
      <c r="K2929" s="201"/>
      <c r="L2929" s="207"/>
      <c r="M2929" s="208"/>
      <c r="N2929" s="209"/>
      <c r="O2929" s="209"/>
      <c r="P2929" s="209"/>
      <c r="Q2929" s="209"/>
      <c r="R2929" s="209"/>
      <c r="S2929" s="209"/>
      <c r="T2929" s="210"/>
      <c r="AT2929" s="211" t="s">
        <v>296</v>
      </c>
      <c r="AU2929" s="211" t="s">
        <v>82</v>
      </c>
      <c r="AV2929" s="13" t="s">
        <v>82</v>
      </c>
      <c r="AW2929" s="13" t="s">
        <v>34</v>
      </c>
      <c r="AX2929" s="13" t="s">
        <v>73</v>
      </c>
      <c r="AY2929" s="211" t="s">
        <v>286</v>
      </c>
    </row>
    <row r="2930" spans="1:65" s="13" customFormat="1" ht="11.25">
      <c r="B2930" s="200"/>
      <c r="C2930" s="201"/>
      <c r="D2930" s="202" t="s">
        <v>296</v>
      </c>
      <c r="E2930" s="203" t="s">
        <v>21</v>
      </c>
      <c r="F2930" s="204" t="s">
        <v>458</v>
      </c>
      <c r="G2930" s="201"/>
      <c r="H2930" s="205">
        <v>20</v>
      </c>
      <c r="I2930" s="206"/>
      <c r="J2930" s="201"/>
      <c r="K2930" s="201"/>
      <c r="L2930" s="207"/>
      <c r="M2930" s="208"/>
      <c r="N2930" s="209"/>
      <c r="O2930" s="209"/>
      <c r="P2930" s="209"/>
      <c r="Q2930" s="209"/>
      <c r="R2930" s="209"/>
      <c r="S2930" s="209"/>
      <c r="T2930" s="210"/>
      <c r="AT2930" s="211" t="s">
        <v>296</v>
      </c>
      <c r="AU2930" s="211" t="s">
        <v>82</v>
      </c>
      <c r="AV2930" s="13" t="s">
        <v>82</v>
      </c>
      <c r="AW2930" s="13" t="s">
        <v>34</v>
      </c>
      <c r="AX2930" s="13" t="s">
        <v>73</v>
      </c>
      <c r="AY2930" s="211" t="s">
        <v>286</v>
      </c>
    </row>
    <row r="2931" spans="1:65" s="14" customFormat="1" ht="11.25">
      <c r="B2931" s="212"/>
      <c r="C2931" s="213"/>
      <c r="D2931" s="202" t="s">
        <v>296</v>
      </c>
      <c r="E2931" s="214" t="s">
        <v>21</v>
      </c>
      <c r="F2931" s="215" t="s">
        <v>300</v>
      </c>
      <c r="G2931" s="213"/>
      <c r="H2931" s="216">
        <v>81.75</v>
      </c>
      <c r="I2931" s="217"/>
      <c r="J2931" s="213"/>
      <c r="K2931" s="213"/>
      <c r="L2931" s="218"/>
      <c r="M2931" s="219"/>
      <c r="N2931" s="220"/>
      <c r="O2931" s="220"/>
      <c r="P2931" s="220"/>
      <c r="Q2931" s="220"/>
      <c r="R2931" s="220"/>
      <c r="S2931" s="220"/>
      <c r="T2931" s="221"/>
      <c r="AT2931" s="222" t="s">
        <v>296</v>
      </c>
      <c r="AU2931" s="222" t="s">
        <v>82</v>
      </c>
      <c r="AV2931" s="14" t="s">
        <v>93</v>
      </c>
      <c r="AW2931" s="14" t="s">
        <v>34</v>
      </c>
      <c r="AX2931" s="14" t="s">
        <v>73</v>
      </c>
      <c r="AY2931" s="222" t="s">
        <v>286</v>
      </c>
    </row>
    <row r="2932" spans="1:65" s="15" customFormat="1" ht="11.25">
      <c r="B2932" s="223"/>
      <c r="C2932" s="224"/>
      <c r="D2932" s="202" t="s">
        <v>296</v>
      </c>
      <c r="E2932" s="225" t="s">
        <v>21</v>
      </c>
      <c r="F2932" s="226" t="s">
        <v>3257</v>
      </c>
      <c r="G2932" s="224"/>
      <c r="H2932" s="225" t="s">
        <v>21</v>
      </c>
      <c r="I2932" s="227"/>
      <c r="J2932" s="224"/>
      <c r="K2932" s="224"/>
      <c r="L2932" s="228"/>
      <c r="M2932" s="229"/>
      <c r="N2932" s="230"/>
      <c r="O2932" s="230"/>
      <c r="P2932" s="230"/>
      <c r="Q2932" s="230"/>
      <c r="R2932" s="230"/>
      <c r="S2932" s="230"/>
      <c r="T2932" s="231"/>
      <c r="AT2932" s="232" t="s">
        <v>296</v>
      </c>
      <c r="AU2932" s="232" t="s">
        <v>82</v>
      </c>
      <c r="AV2932" s="15" t="s">
        <v>80</v>
      </c>
      <c r="AW2932" s="15" t="s">
        <v>34</v>
      </c>
      <c r="AX2932" s="15" t="s">
        <v>73</v>
      </c>
      <c r="AY2932" s="232" t="s">
        <v>286</v>
      </c>
    </row>
    <row r="2933" spans="1:65" s="13" customFormat="1" ht="11.25">
      <c r="B2933" s="200"/>
      <c r="C2933" s="201"/>
      <c r="D2933" s="202" t="s">
        <v>296</v>
      </c>
      <c r="E2933" s="203" t="s">
        <v>21</v>
      </c>
      <c r="F2933" s="204" t="s">
        <v>2922</v>
      </c>
      <c r="G2933" s="201"/>
      <c r="H2933" s="205">
        <v>10.65</v>
      </c>
      <c r="I2933" s="206"/>
      <c r="J2933" s="201"/>
      <c r="K2933" s="201"/>
      <c r="L2933" s="207"/>
      <c r="M2933" s="208"/>
      <c r="N2933" s="209"/>
      <c r="O2933" s="209"/>
      <c r="P2933" s="209"/>
      <c r="Q2933" s="209"/>
      <c r="R2933" s="209"/>
      <c r="S2933" s="209"/>
      <c r="T2933" s="210"/>
      <c r="AT2933" s="211" t="s">
        <v>296</v>
      </c>
      <c r="AU2933" s="211" t="s">
        <v>82</v>
      </c>
      <c r="AV2933" s="13" t="s">
        <v>82</v>
      </c>
      <c r="AW2933" s="13" t="s">
        <v>34</v>
      </c>
      <c r="AX2933" s="13" t="s">
        <v>73</v>
      </c>
      <c r="AY2933" s="211" t="s">
        <v>286</v>
      </c>
    </row>
    <row r="2934" spans="1:65" s="14" customFormat="1" ht="11.25">
      <c r="B2934" s="212"/>
      <c r="C2934" s="213"/>
      <c r="D2934" s="202" t="s">
        <v>296</v>
      </c>
      <c r="E2934" s="214" t="s">
        <v>21</v>
      </c>
      <c r="F2934" s="215" t="s">
        <v>300</v>
      </c>
      <c r="G2934" s="213"/>
      <c r="H2934" s="216">
        <v>10.65</v>
      </c>
      <c r="I2934" s="217"/>
      <c r="J2934" s="213"/>
      <c r="K2934" s="213"/>
      <c r="L2934" s="218"/>
      <c r="M2934" s="219"/>
      <c r="N2934" s="220"/>
      <c r="O2934" s="220"/>
      <c r="P2934" s="220"/>
      <c r="Q2934" s="220"/>
      <c r="R2934" s="220"/>
      <c r="S2934" s="220"/>
      <c r="T2934" s="221"/>
      <c r="AT2934" s="222" t="s">
        <v>296</v>
      </c>
      <c r="AU2934" s="222" t="s">
        <v>82</v>
      </c>
      <c r="AV2934" s="14" t="s">
        <v>93</v>
      </c>
      <c r="AW2934" s="14" t="s">
        <v>34</v>
      </c>
      <c r="AX2934" s="14" t="s">
        <v>73</v>
      </c>
      <c r="AY2934" s="222" t="s">
        <v>286</v>
      </c>
    </row>
    <row r="2935" spans="1:65" s="16" customFormat="1" ht="11.25">
      <c r="B2935" s="233"/>
      <c r="C2935" s="234"/>
      <c r="D2935" s="202" t="s">
        <v>296</v>
      </c>
      <c r="E2935" s="235" t="s">
        <v>21</v>
      </c>
      <c r="F2935" s="236" t="s">
        <v>307</v>
      </c>
      <c r="G2935" s="234"/>
      <c r="H2935" s="237">
        <v>92.4</v>
      </c>
      <c r="I2935" s="238"/>
      <c r="J2935" s="234"/>
      <c r="K2935" s="234"/>
      <c r="L2935" s="239"/>
      <c r="M2935" s="240"/>
      <c r="N2935" s="241"/>
      <c r="O2935" s="241"/>
      <c r="P2935" s="241"/>
      <c r="Q2935" s="241"/>
      <c r="R2935" s="241"/>
      <c r="S2935" s="241"/>
      <c r="T2935" s="242"/>
      <c r="AT2935" s="243" t="s">
        <v>296</v>
      </c>
      <c r="AU2935" s="243" t="s">
        <v>82</v>
      </c>
      <c r="AV2935" s="16" t="s">
        <v>103</v>
      </c>
      <c r="AW2935" s="16" t="s">
        <v>34</v>
      </c>
      <c r="AX2935" s="16" t="s">
        <v>80</v>
      </c>
      <c r="AY2935" s="243" t="s">
        <v>286</v>
      </c>
    </row>
    <row r="2936" spans="1:65" s="2" customFormat="1" ht="16.5" customHeight="1">
      <c r="A2936" s="36"/>
      <c r="B2936" s="37"/>
      <c r="C2936" s="245" t="s">
        <v>3258</v>
      </c>
      <c r="D2936" s="245" t="s">
        <v>459</v>
      </c>
      <c r="E2936" s="246" t="s">
        <v>3259</v>
      </c>
      <c r="F2936" s="247" t="s">
        <v>3260</v>
      </c>
      <c r="G2936" s="248" t="s">
        <v>142</v>
      </c>
      <c r="H2936" s="249">
        <v>82.215000000000003</v>
      </c>
      <c r="I2936" s="250"/>
      <c r="J2936" s="251">
        <f>ROUND(I2936*H2936,2)</f>
        <v>0</v>
      </c>
      <c r="K2936" s="247" t="s">
        <v>292</v>
      </c>
      <c r="L2936" s="252"/>
      <c r="M2936" s="253" t="s">
        <v>21</v>
      </c>
      <c r="N2936" s="254" t="s">
        <v>44</v>
      </c>
      <c r="O2936" s="66"/>
      <c r="P2936" s="191">
        <f>O2936*H2936</f>
        <v>0</v>
      </c>
      <c r="Q2936" s="191">
        <v>3.0000000000000001E-3</v>
      </c>
      <c r="R2936" s="191">
        <f>Q2936*H2936</f>
        <v>0.246645</v>
      </c>
      <c r="S2936" s="191">
        <v>0</v>
      </c>
      <c r="T2936" s="192">
        <f>S2936*H2936</f>
        <v>0</v>
      </c>
      <c r="U2936" s="36"/>
      <c r="V2936" s="36"/>
      <c r="W2936" s="36"/>
      <c r="X2936" s="36"/>
      <c r="Y2936" s="36"/>
      <c r="Z2936" s="36"/>
      <c r="AA2936" s="36"/>
      <c r="AB2936" s="36"/>
      <c r="AC2936" s="36"/>
      <c r="AD2936" s="36"/>
      <c r="AE2936" s="36"/>
      <c r="AR2936" s="193" t="s">
        <v>607</v>
      </c>
      <c r="AT2936" s="193" t="s">
        <v>459</v>
      </c>
      <c r="AU2936" s="193" t="s">
        <v>82</v>
      </c>
      <c r="AY2936" s="19" t="s">
        <v>286</v>
      </c>
      <c r="BE2936" s="194">
        <f>IF(N2936="základní",J2936,0)</f>
        <v>0</v>
      </c>
      <c r="BF2936" s="194">
        <f>IF(N2936="snížená",J2936,0)</f>
        <v>0</v>
      </c>
      <c r="BG2936" s="194">
        <f>IF(N2936="zákl. přenesená",J2936,0)</f>
        <v>0</v>
      </c>
      <c r="BH2936" s="194">
        <f>IF(N2936="sníž. přenesená",J2936,0)</f>
        <v>0</v>
      </c>
      <c r="BI2936" s="194">
        <f>IF(N2936="nulová",J2936,0)</f>
        <v>0</v>
      </c>
      <c r="BJ2936" s="19" t="s">
        <v>80</v>
      </c>
      <c r="BK2936" s="194">
        <f>ROUND(I2936*H2936,2)</f>
        <v>0</v>
      </c>
      <c r="BL2936" s="19" t="s">
        <v>415</v>
      </c>
      <c r="BM2936" s="193" t="s">
        <v>3261</v>
      </c>
    </row>
    <row r="2937" spans="1:65" s="13" customFormat="1" ht="11.25">
      <c r="B2937" s="200"/>
      <c r="C2937" s="201"/>
      <c r="D2937" s="202" t="s">
        <v>296</v>
      </c>
      <c r="E2937" s="203" t="s">
        <v>21</v>
      </c>
      <c r="F2937" s="204" t="s">
        <v>3262</v>
      </c>
      <c r="G2937" s="201"/>
      <c r="H2937" s="205">
        <v>78.3</v>
      </c>
      <c r="I2937" s="206"/>
      <c r="J2937" s="201"/>
      <c r="K2937" s="201"/>
      <c r="L2937" s="207"/>
      <c r="M2937" s="208"/>
      <c r="N2937" s="209"/>
      <c r="O2937" s="209"/>
      <c r="P2937" s="209"/>
      <c r="Q2937" s="209"/>
      <c r="R2937" s="209"/>
      <c r="S2937" s="209"/>
      <c r="T2937" s="210"/>
      <c r="AT2937" s="211" t="s">
        <v>296</v>
      </c>
      <c r="AU2937" s="211" t="s">
        <v>82</v>
      </c>
      <c r="AV2937" s="13" t="s">
        <v>82</v>
      </c>
      <c r="AW2937" s="13" t="s">
        <v>34</v>
      </c>
      <c r="AX2937" s="13" t="s">
        <v>73</v>
      </c>
      <c r="AY2937" s="211" t="s">
        <v>286</v>
      </c>
    </row>
    <row r="2938" spans="1:65" s="14" customFormat="1" ht="11.25">
      <c r="B2938" s="212"/>
      <c r="C2938" s="213"/>
      <c r="D2938" s="202" t="s">
        <v>296</v>
      </c>
      <c r="E2938" s="214" t="s">
        <v>21</v>
      </c>
      <c r="F2938" s="215" t="s">
        <v>300</v>
      </c>
      <c r="G2938" s="213"/>
      <c r="H2938" s="216">
        <v>78.3</v>
      </c>
      <c r="I2938" s="217"/>
      <c r="J2938" s="213"/>
      <c r="K2938" s="213"/>
      <c r="L2938" s="218"/>
      <c r="M2938" s="219"/>
      <c r="N2938" s="220"/>
      <c r="O2938" s="220"/>
      <c r="P2938" s="220"/>
      <c r="Q2938" s="220"/>
      <c r="R2938" s="220"/>
      <c r="S2938" s="220"/>
      <c r="T2938" s="221"/>
      <c r="AT2938" s="222" t="s">
        <v>296</v>
      </c>
      <c r="AU2938" s="222" t="s">
        <v>82</v>
      </c>
      <c r="AV2938" s="14" t="s">
        <v>93</v>
      </c>
      <c r="AW2938" s="14" t="s">
        <v>34</v>
      </c>
      <c r="AX2938" s="14" t="s">
        <v>80</v>
      </c>
      <c r="AY2938" s="222" t="s">
        <v>286</v>
      </c>
    </row>
    <row r="2939" spans="1:65" s="13" customFormat="1" ht="11.25">
      <c r="B2939" s="200"/>
      <c r="C2939" s="201"/>
      <c r="D2939" s="202" t="s">
        <v>296</v>
      </c>
      <c r="E2939" s="201"/>
      <c r="F2939" s="204" t="s">
        <v>3263</v>
      </c>
      <c r="G2939" s="201"/>
      <c r="H2939" s="205">
        <v>82.215000000000003</v>
      </c>
      <c r="I2939" s="206"/>
      <c r="J2939" s="201"/>
      <c r="K2939" s="201"/>
      <c r="L2939" s="207"/>
      <c r="M2939" s="208"/>
      <c r="N2939" s="209"/>
      <c r="O2939" s="209"/>
      <c r="P2939" s="209"/>
      <c r="Q2939" s="209"/>
      <c r="R2939" s="209"/>
      <c r="S2939" s="209"/>
      <c r="T2939" s="210"/>
      <c r="AT2939" s="211" t="s">
        <v>296</v>
      </c>
      <c r="AU2939" s="211" t="s">
        <v>82</v>
      </c>
      <c r="AV2939" s="13" t="s">
        <v>82</v>
      </c>
      <c r="AW2939" s="13" t="s">
        <v>4</v>
      </c>
      <c r="AX2939" s="13" t="s">
        <v>80</v>
      </c>
      <c r="AY2939" s="211" t="s">
        <v>286</v>
      </c>
    </row>
    <row r="2940" spans="1:65" s="2" customFormat="1" ht="16.5" customHeight="1">
      <c r="A2940" s="36"/>
      <c r="B2940" s="37"/>
      <c r="C2940" s="245" t="s">
        <v>3264</v>
      </c>
      <c r="D2940" s="245" t="s">
        <v>459</v>
      </c>
      <c r="E2940" s="246" t="s">
        <v>1770</v>
      </c>
      <c r="F2940" s="247" t="s">
        <v>1771</v>
      </c>
      <c r="G2940" s="248" t="s">
        <v>142</v>
      </c>
      <c r="H2940" s="249">
        <v>11.183</v>
      </c>
      <c r="I2940" s="250"/>
      <c r="J2940" s="251">
        <f>ROUND(I2940*H2940,2)</f>
        <v>0</v>
      </c>
      <c r="K2940" s="247" t="s">
        <v>292</v>
      </c>
      <c r="L2940" s="252"/>
      <c r="M2940" s="253" t="s">
        <v>21</v>
      </c>
      <c r="N2940" s="254" t="s">
        <v>44</v>
      </c>
      <c r="O2940" s="66"/>
      <c r="P2940" s="191">
        <f>O2940*H2940</f>
        <v>0</v>
      </c>
      <c r="Q2940" s="191">
        <v>4.1000000000000003E-3</v>
      </c>
      <c r="R2940" s="191">
        <f>Q2940*H2940</f>
        <v>4.5850300000000004E-2</v>
      </c>
      <c r="S2940" s="191">
        <v>0</v>
      </c>
      <c r="T2940" s="192">
        <f>S2940*H2940</f>
        <v>0</v>
      </c>
      <c r="U2940" s="36"/>
      <c r="V2940" s="36"/>
      <c r="W2940" s="36"/>
      <c r="X2940" s="36"/>
      <c r="Y2940" s="36"/>
      <c r="Z2940" s="36"/>
      <c r="AA2940" s="36"/>
      <c r="AB2940" s="36"/>
      <c r="AC2940" s="36"/>
      <c r="AD2940" s="36"/>
      <c r="AE2940" s="36"/>
      <c r="AR2940" s="193" t="s">
        <v>607</v>
      </c>
      <c r="AT2940" s="193" t="s">
        <v>459</v>
      </c>
      <c r="AU2940" s="193" t="s">
        <v>82</v>
      </c>
      <c r="AY2940" s="19" t="s">
        <v>286</v>
      </c>
      <c r="BE2940" s="194">
        <f>IF(N2940="základní",J2940,0)</f>
        <v>0</v>
      </c>
      <c r="BF2940" s="194">
        <f>IF(N2940="snížená",J2940,0)</f>
        <v>0</v>
      </c>
      <c r="BG2940" s="194">
        <f>IF(N2940="zákl. přenesená",J2940,0)</f>
        <v>0</v>
      </c>
      <c r="BH2940" s="194">
        <f>IF(N2940="sníž. přenesená",J2940,0)</f>
        <v>0</v>
      </c>
      <c r="BI2940" s="194">
        <f>IF(N2940="nulová",J2940,0)</f>
        <v>0</v>
      </c>
      <c r="BJ2940" s="19" t="s">
        <v>80</v>
      </c>
      <c r="BK2940" s="194">
        <f>ROUND(I2940*H2940,2)</f>
        <v>0</v>
      </c>
      <c r="BL2940" s="19" t="s">
        <v>415</v>
      </c>
      <c r="BM2940" s="193" t="s">
        <v>3265</v>
      </c>
    </row>
    <row r="2941" spans="1:65" s="15" customFormat="1" ht="11.25">
      <c r="B2941" s="223"/>
      <c r="C2941" s="224"/>
      <c r="D2941" s="202" t="s">
        <v>296</v>
      </c>
      <c r="E2941" s="225" t="s">
        <v>21</v>
      </c>
      <c r="F2941" s="226" t="s">
        <v>3257</v>
      </c>
      <c r="G2941" s="224"/>
      <c r="H2941" s="225" t="s">
        <v>21</v>
      </c>
      <c r="I2941" s="227"/>
      <c r="J2941" s="224"/>
      <c r="K2941" s="224"/>
      <c r="L2941" s="228"/>
      <c r="M2941" s="229"/>
      <c r="N2941" s="230"/>
      <c r="O2941" s="230"/>
      <c r="P2941" s="230"/>
      <c r="Q2941" s="230"/>
      <c r="R2941" s="230"/>
      <c r="S2941" s="230"/>
      <c r="T2941" s="231"/>
      <c r="AT2941" s="232" t="s">
        <v>296</v>
      </c>
      <c r="AU2941" s="232" t="s">
        <v>82</v>
      </c>
      <c r="AV2941" s="15" t="s">
        <v>80</v>
      </c>
      <c r="AW2941" s="15" t="s">
        <v>34</v>
      </c>
      <c r="AX2941" s="15" t="s">
        <v>73</v>
      </c>
      <c r="AY2941" s="232" t="s">
        <v>286</v>
      </c>
    </row>
    <row r="2942" spans="1:65" s="13" customFormat="1" ht="11.25">
      <c r="B2942" s="200"/>
      <c r="C2942" s="201"/>
      <c r="D2942" s="202" t="s">
        <v>296</v>
      </c>
      <c r="E2942" s="203" t="s">
        <v>21</v>
      </c>
      <c r="F2942" s="204" t="s">
        <v>2922</v>
      </c>
      <c r="G2942" s="201"/>
      <c r="H2942" s="205">
        <v>10.65</v>
      </c>
      <c r="I2942" s="206"/>
      <c r="J2942" s="201"/>
      <c r="K2942" s="201"/>
      <c r="L2942" s="207"/>
      <c r="M2942" s="208"/>
      <c r="N2942" s="209"/>
      <c r="O2942" s="209"/>
      <c r="P2942" s="209"/>
      <c r="Q2942" s="209"/>
      <c r="R2942" s="209"/>
      <c r="S2942" s="209"/>
      <c r="T2942" s="210"/>
      <c r="AT2942" s="211" t="s">
        <v>296</v>
      </c>
      <c r="AU2942" s="211" t="s">
        <v>82</v>
      </c>
      <c r="AV2942" s="13" t="s">
        <v>82</v>
      </c>
      <c r="AW2942" s="13" t="s">
        <v>34</v>
      </c>
      <c r="AX2942" s="13" t="s">
        <v>73</v>
      </c>
      <c r="AY2942" s="211" t="s">
        <v>286</v>
      </c>
    </row>
    <row r="2943" spans="1:65" s="14" customFormat="1" ht="11.25">
      <c r="B2943" s="212"/>
      <c r="C2943" s="213"/>
      <c r="D2943" s="202" t="s">
        <v>296</v>
      </c>
      <c r="E2943" s="214" t="s">
        <v>21</v>
      </c>
      <c r="F2943" s="215" t="s">
        <v>300</v>
      </c>
      <c r="G2943" s="213"/>
      <c r="H2943" s="216">
        <v>10.65</v>
      </c>
      <c r="I2943" s="217"/>
      <c r="J2943" s="213"/>
      <c r="K2943" s="213"/>
      <c r="L2943" s="218"/>
      <c r="M2943" s="219"/>
      <c r="N2943" s="220"/>
      <c r="O2943" s="220"/>
      <c r="P2943" s="220"/>
      <c r="Q2943" s="220"/>
      <c r="R2943" s="220"/>
      <c r="S2943" s="220"/>
      <c r="T2943" s="221"/>
      <c r="AT2943" s="222" t="s">
        <v>296</v>
      </c>
      <c r="AU2943" s="222" t="s">
        <v>82</v>
      </c>
      <c r="AV2943" s="14" t="s">
        <v>93</v>
      </c>
      <c r="AW2943" s="14" t="s">
        <v>34</v>
      </c>
      <c r="AX2943" s="14" t="s">
        <v>80</v>
      </c>
      <c r="AY2943" s="222" t="s">
        <v>286</v>
      </c>
    </row>
    <row r="2944" spans="1:65" s="13" customFormat="1" ht="11.25">
      <c r="B2944" s="200"/>
      <c r="C2944" s="201"/>
      <c r="D2944" s="202" t="s">
        <v>296</v>
      </c>
      <c r="E2944" s="201"/>
      <c r="F2944" s="204" t="s">
        <v>3266</v>
      </c>
      <c r="G2944" s="201"/>
      <c r="H2944" s="205">
        <v>11.183</v>
      </c>
      <c r="I2944" s="206"/>
      <c r="J2944" s="201"/>
      <c r="K2944" s="201"/>
      <c r="L2944" s="207"/>
      <c r="M2944" s="208"/>
      <c r="N2944" s="209"/>
      <c r="O2944" s="209"/>
      <c r="P2944" s="209"/>
      <c r="Q2944" s="209"/>
      <c r="R2944" s="209"/>
      <c r="S2944" s="209"/>
      <c r="T2944" s="210"/>
      <c r="AT2944" s="211" t="s">
        <v>296</v>
      </c>
      <c r="AU2944" s="211" t="s">
        <v>82</v>
      </c>
      <c r="AV2944" s="13" t="s">
        <v>82</v>
      </c>
      <c r="AW2944" s="13" t="s">
        <v>4</v>
      </c>
      <c r="AX2944" s="13" t="s">
        <v>80</v>
      </c>
      <c r="AY2944" s="211" t="s">
        <v>286</v>
      </c>
    </row>
    <row r="2945" spans="1:65" s="2" customFormat="1" ht="24.2" customHeight="1">
      <c r="A2945" s="36"/>
      <c r="B2945" s="37"/>
      <c r="C2945" s="182" t="s">
        <v>3267</v>
      </c>
      <c r="D2945" s="182" t="s">
        <v>288</v>
      </c>
      <c r="E2945" s="183" t="s">
        <v>3268</v>
      </c>
      <c r="F2945" s="184" t="s">
        <v>3269</v>
      </c>
      <c r="G2945" s="185" t="s">
        <v>142</v>
      </c>
      <c r="H2945" s="186">
        <v>1225.25</v>
      </c>
      <c r="I2945" s="187"/>
      <c r="J2945" s="188">
        <f>ROUND(I2945*H2945,2)</f>
        <v>0</v>
      </c>
      <c r="K2945" s="184" t="s">
        <v>292</v>
      </c>
      <c r="L2945" s="41"/>
      <c r="M2945" s="189" t="s">
        <v>21</v>
      </c>
      <c r="N2945" s="190" t="s">
        <v>44</v>
      </c>
      <c r="O2945" s="66"/>
      <c r="P2945" s="191">
        <f>O2945*H2945</f>
        <v>0</v>
      </c>
      <c r="Q2945" s="191">
        <v>5.8E-4</v>
      </c>
      <c r="R2945" s="191">
        <f>Q2945*H2945</f>
        <v>0.71064499999999997</v>
      </c>
      <c r="S2945" s="191">
        <v>0</v>
      </c>
      <c r="T2945" s="192">
        <f>S2945*H2945</f>
        <v>0</v>
      </c>
      <c r="U2945" s="36"/>
      <c r="V2945" s="36"/>
      <c r="W2945" s="36"/>
      <c r="X2945" s="36"/>
      <c r="Y2945" s="36"/>
      <c r="Z2945" s="36"/>
      <c r="AA2945" s="36"/>
      <c r="AB2945" s="36"/>
      <c r="AC2945" s="36"/>
      <c r="AD2945" s="36"/>
      <c r="AE2945" s="36"/>
      <c r="AR2945" s="193" t="s">
        <v>415</v>
      </c>
      <c r="AT2945" s="193" t="s">
        <v>288</v>
      </c>
      <c r="AU2945" s="193" t="s">
        <v>82</v>
      </c>
      <c r="AY2945" s="19" t="s">
        <v>286</v>
      </c>
      <c r="BE2945" s="194">
        <f>IF(N2945="základní",J2945,0)</f>
        <v>0</v>
      </c>
      <c r="BF2945" s="194">
        <f>IF(N2945="snížená",J2945,0)</f>
        <v>0</v>
      </c>
      <c r="BG2945" s="194">
        <f>IF(N2945="zákl. přenesená",J2945,0)</f>
        <v>0</v>
      </c>
      <c r="BH2945" s="194">
        <f>IF(N2945="sníž. přenesená",J2945,0)</f>
        <v>0</v>
      </c>
      <c r="BI2945" s="194">
        <f>IF(N2945="nulová",J2945,0)</f>
        <v>0</v>
      </c>
      <c r="BJ2945" s="19" t="s">
        <v>80</v>
      </c>
      <c r="BK2945" s="194">
        <f>ROUND(I2945*H2945,2)</f>
        <v>0</v>
      </c>
      <c r="BL2945" s="19" t="s">
        <v>415</v>
      </c>
      <c r="BM2945" s="193" t="s">
        <v>3270</v>
      </c>
    </row>
    <row r="2946" spans="1:65" s="2" customFormat="1" ht="11.25">
      <c r="A2946" s="36"/>
      <c r="B2946" s="37"/>
      <c r="C2946" s="38"/>
      <c r="D2946" s="195" t="s">
        <v>294</v>
      </c>
      <c r="E2946" s="38"/>
      <c r="F2946" s="196" t="s">
        <v>3271</v>
      </c>
      <c r="G2946" s="38"/>
      <c r="H2946" s="38"/>
      <c r="I2946" s="197"/>
      <c r="J2946" s="38"/>
      <c r="K2946" s="38"/>
      <c r="L2946" s="41"/>
      <c r="M2946" s="198"/>
      <c r="N2946" s="199"/>
      <c r="O2946" s="66"/>
      <c r="P2946" s="66"/>
      <c r="Q2946" s="66"/>
      <c r="R2946" s="66"/>
      <c r="S2946" s="66"/>
      <c r="T2946" s="67"/>
      <c r="U2946" s="36"/>
      <c r="V2946" s="36"/>
      <c r="W2946" s="36"/>
      <c r="X2946" s="36"/>
      <c r="Y2946" s="36"/>
      <c r="Z2946" s="36"/>
      <c r="AA2946" s="36"/>
      <c r="AB2946" s="36"/>
      <c r="AC2946" s="36"/>
      <c r="AD2946" s="36"/>
      <c r="AE2946" s="36"/>
      <c r="AT2946" s="19" t="s">
        <v>294</v>
      </c>
      <c r="AU2946" s="19" t="s">
        <v>82</v>
      </c>
    </row>
    <row r="2947" spans="1:65" s="15" customFormat="1" ht="11.25">
      <c r="B2947" s="223"/>
      <c r="C2947" s="224"/>
      <c r="D2947" s="202" t="s">
        <v>296</v>
      </c>
      <c r="E2947" s="225" t="s">
        <v>21</v>
      </c>
      <c r="F2947" s="226" t="s">
        <v>3006</v>
      </c>
      <c r="G2947" s="224"/>
      <c r="H2947" s="225" t="s">
        <v>21</v>
      </c>
      <c r="I2947" s="227"/>
      <c r="J2947" s="224"/>
      <c r="K2947" s="224"/>
      <c r="L2947" s="228"/>
      <c r="M2947" s="229"/>
      <c r="N2947" s="230"/>
      <c r="O2947" s="230"/>
      <c r="P2947" s="230"/>
      <c r="Q2947" s="230"/>
      <c r="R2947" s="230"/>
      <c r="S2947" s="230"/>
      <c r="T2947" s="231"/>
      <c r="AT2947" s="232" t="s">
        <v>296</v>
      </c>
      <c r="AU2947" s="232" t="s">
        <v>82</v>
      </c>
      <c r="AV2947" s="15" t="s">
        <v>80</v>
      </c>
      <c r="AW2947" s="15" t="s">
        <v>34</v>
      </c>
      <c r="AX2947" s="15" t="s">
        <v>73</v>
      </c>
      <c r="AY2947" s="232" t="s">
        <v>286</v>
      </c>
    </row>
    <row r="2948" spans="1:65" s="15" customFormat="1" ht="11.25">
      <c r="B2948" s="223"/>
      <c r="C2948" s="224"/>
      <c r="D2948" s="202" t="s">
        <v>296</v>
      </c>
      <c r="E2948" s="225" t="s">
        <v>21</v>
      </c>
      <c r="F2948" s="226" t="s">
        <v>3272</v>
      </c>
      <c r="G2948" s="224"/>
      <c r="H2948" s="225" t="s">
        <v>21</v>
      </c>
      <c r="I2948" s="227"/>
      <c r="J2948" s="224"/>
      <c r="K2948" s="224"/>
      <c r="L2948" s="228"/>
      <c r="M2948" s="229"/>
      <c r="N2948" s="230"/>
      <c r="O2948" s="230"/>
      <c r="P2948" s="230"/>
      <c r="Q2948" s="230"/>
      <c r="R2948" s="230"/>
      <c r="S2948" s="230"/>
      <c r="T2948" s="231"/>
      <c r="AT2948" s="232" t="s">
        <v>296</v>
      </c>
      <c r="AU2948" s="232" t="s">
        <v>82</v>
      </c>
      <c r="AV2948" s="15" t="s">
        <v>80</v>
      </c>
      <c r="AW2948" s="15" t="s">
        <v>34</v>
      </c>
      <c r="AX2948" s="15" t="s">
        <v>73</v>
      </c>
      <c r="AY2948" s="232" t="s">
        <v>286</v>
      </c>
    </row>
    <row r="2949" spans="1:65" s="13" customFormat="1" ht="11.25">
      <c r="B2949" s="200"/>
      <c r="C2949" s="201"/>
      <c r="D2949" s="202" t="s">
        <v>296</v>
      </c>
      <c r="E2949" s="203" t="s">
        <v>21</v>
      </c>
      <c r="F2949" s="204" t="s">
        <v>3008</v>
      </c>
      <c r="G2949" s="201"/>
      <c r="H2949" s="205">
        <v>40</v>
      </c>
      <c r="I2949" s="206"/>
      <c r="J2949" s="201"/>
      <c r="K2949" s="201"/>
      <c r="L2949" s="207"/>
      <c r="M2949" s="208"/>
      <c r="N2949" s="209"/>
      <c r="O2949" s="209"/>
      <c r="P2949" s="209"/>
      <c r="Q2949" s="209"/>
      <c r="R2949" s="209"/>
      <c r="S2949" s="209"/>
      <c r="T2949" s="210"/>
      <c r="AT2949" s="211" t="s">
        <v>296</v>
      </c>
      <c r="AU2949" s="211" t="s">
        <v>82</v>
      </c>
      <c r="AV2949" s="13" t="s">
        <v>82</v>
      </c>
      <c r="AW2949" s="13" t="s">
        <v>34</v>
      </c>
      <c r="AX2949" s="13" t="s">
        <v>73</v>
      </c>
      <c r="AY2949" s="211" t="s">
        <v>286</v>
      </c>
    </row>
    <row r="2950" spans="1:65" s="13" customFormat="1" ht="11.25">
      <c r="B2950" s="200"/>
      <c r="C2950" s="201"/>
      <c r="D2950" s="202" t="s">
        <v>296</v>
      </c>
      <c r="E2950" s="203" t="s">
        <v>21</v>
      </c>
      <c r="F2950" s="204" t="s">
        <v>3010</v>
      </c>
      <c r="G2950" s="201"/>
      <c r="H2950" s="205">
        <v>7.25</v>
      </c>
      <c r="I2950" s="206"/>
      <c r="J2950" s="201"/>
      <c r="K2950" s="201"/>
      <c r="L2950" s="207"/>
      <c r="M2950" s="208"/>
      <c r="N2950" s="209"/>
      <c r="O2950" s="209"/>
      <c r="P2950" s="209"/>
      <c r="Q2950" s="209"/>
      <c r="R2950" s="209"/>
      <c r="S2950" s="209"/>
      <c r="T2950" s="210"/>
      <c r="AT2950" s="211" t="s">
        <v>296</v>
      </c>
      <c r="AU2950" s="211" t="s">
        <v>82</v>
      </c>
      <c r="AV2950" s="13" t="s">
        <v>82</v>
      </c>
      <c r="AW2950" s="13" t="s">
        <v>34</v>
      </c>
      <c r="AX2950" s="13" t="s">
        <v>73</v>
      </c>
      <c r="AY2950" s="211" t="s">
        <v>286</v>
      </c>
    </row>
    <row r="2951" spans="1:65" s="14" customFormat="1" ht="11.25">
      <c r="B2951" s="212"/>
      <c r="C2951" s="213"/>
      <c r="D2951" s="202" t="s">
        <v>296</v>
      </c>
      <c r="E2951" s="214" t="s">
        <v>21</v>
      </c>
      <c r="F2951" s="215" t="s">
        <v>300</v>
      </c>
      <c r="G2951" s="213"/>
      <c r="H2951" s="216">
        <v>47.25</v>
      </c>
      <c r="I2951" s="217"/>
      <c r="J2951" s="213"/>
      <c r="K2951" s="213"/>
      <c r="L2951" s="218"/>
      <c r="M2951" s="219"/>
      <c r="N2951" s="220"/>
      <c r="O2951" s="220"/>
      <c r="P2951" s="220"/>
      <c r="Q2951" s="220"/>
      <c r="R2951" s="220"/>
      <c r="S2951" s="220"/>
      <c r="T2951" s="221"/>
      <c r="AT2951" s="222" t="s">
        <v>296</v>
      </c>
      <c r="AU2951" s="222" t="s">
        <v>82</v>
      </c>
      <c r="AV2951" s="14" t="s">
        <v>93</v>
      </c>
      <c r="AW2951" s="14" t="s">
        <v>34</v>
      </c>
      <c r="AX2951" s="14" t="s">
        <v>73</v>
      </c>
      <c r="AY2951" s="222" t="s">
        <v>286</v>
      </c>
    </row>
    <row r="2952" spans="1:65" s="15" customFormat="1" ht="11.25">
      <c r="B2952" s="223"/>
      <c r="C2952" s="224"/>
      <c r="D2952" s="202" t="s">
        <v>296</v>
      </c>
      <c r="E2952" s="225" t="s">
        <v>21</v>
      </c>
      <c r="F2952" s="226" t="s">
        <v>3273</v>
      </c>
      <c r="G2952" s="224"/>
      <c r="H2952" s="225" t="s">
        <v>21</v>
      </c>
      <c r="I2952" s="227"/>
      <c r="J2952" s="224"/>
      <c r="K2952" s="224"/>
      <c r="L2952" s="228"/>
      <c r="M2952" s="229"/>
      <c r="N2952" s="230"/>
      <c r="O2952" s="230"/>
      <c r="P2952" s="230"/>
      <c r="Q2952" s="230"/>
      <c r="R2952" s="230"/>
      <c r="S2952" s="230"/>
      <c r="T2952" s="231"/>
      <c r="AT2952" s="232" t="s">
        <v>296</v>
      </c>
      <c r="AU2952" s="232" t="s">
        <v>82</v>
      </c>
      <c r="AV2952" s="15" t="s">
        <v>80</v>
      </c>
      <c r="AW2952" s="15" t="s">
        <v>34</v>
      </c>
      <c r="AX2952" s="15" t="s">
        <v>73</v>
      </c>
      <c r="AY2952" s="232" t="s">
        <v>286</v>
      </c>
    </row>
    <row r="2953" spans="1:65" s="13" customFormat="1" ht="11.25">
      <c r="B2953" s="200"/>
      <c r="C2953" s="201"/>
      <c r="D2953" s="202" t="s">
        <v>296</v>
      </c>
      <c r="E2953" s="203" t="s">
        <v>21</v>
      </c>
      <c r="F2953" s="204" t="s">
        <v>3009</v>
      </c>
      <c r="G2953" s="201"/>
      <c r="H2953" s="205">
        <v>286</v>
      </c>
      <c r="I2953" s="206"/>
      <c r="J2953" s="201"/>
      <c r="K2953" s="201"/>
      <c r="L2953" s="207"/>
      <c r="M2953" s="208"/>
      <c r="N2953" s="209"/>
      <c r="O2953" s="209"/>
      <c r="P2953" s="209"/>
      <c r="Q2953" s="209"/>
      <c r="R2953" s="209"/>
      <c r="S2953" s="209"/>
      <c r="T2953" s="210"/>
      <c r="AT2953" s="211" t="s">
        <v>296</v>
      </c>
      <c r="AU2953" s="211" t="s">
        <v>82</v>
      </c>
      <c r="AV2953" s="13" t="s">
        <v>82</v>
      </c>
      <c r="AW2953" s="13" t="s">
        <v>34</v>
      </c>
      <c r="AX2953" s="13" t="s">
        <v>73</v>
      </c>
      <c r="AY2953" s="211" t="s">
        <v>286</v>
      </c>
    </row>
    <row r="2954" spans="1:65" s="14" customFormat="1" ht="11.25">
      <c r="B2954" s="212"/>
      <c r="C2954" s="213"/>
      <c r="D2954" s="202" t="s">
        <v>296</v>
      </c>
      <c r="E2954" s="214" t="s">
        <v>21</v>
      </c>
      <c r="F2954" s="215" t="s">
        <v>300</v>
      </c>
      <c r="G2954" s="213"/>
      <c r="H2954" s="216">
        <v>286</v>
      </c>
      <c r="I2954" s="217"/>
      <c r="J2954" s="213"/>
      <c r="K2954" s="213"/>
      <c r="L2954" s="218"/>
      <c r="M2954" s="219"/>
      <c r="N2954" s="220"/>
      <c r="O2954" s="220"/>
      <c r="P2954" s="220"/>
      <c r="Q2954" s="220"/>
      <c r="R2954" s="220"/>
      <c r="S2954" s="220"/>
      <c r="T2954" s="221"/>
      <c r="AT2954" s="222" t="s">
        <v>296</v>
      </c>
      <c r="AU2954" s="222" t="s">
        <v>82</v>
      </c>
      <c r="AV2954" s="14" t="s">
        <v>93</v>
      </c>
      <c r="AW2954" s="14" t="s">
        <v>34</v>
      </c>
      <c r="AX2954" s="14" t="s">
        <v>73</v>
      </c>
      <c r="AY2954" s="222" t="s">
        <v>286</v>
      </c>
    </row>
    <row r="2955" spans="1:65" s="15" customFormat="1" ht="11.25">
      <c r="B2955" s="223"/>
      <c r="C2955" s="224"/>
      <c r="D2955" s="202" t="s">
        <v>296</v>
      </c>
      <c r="E2955" s="225" t="s">
        <v>21</v>
      </c>
      <c r="F2955" s="226" t="s">
        <v>3274</v>
      </c>
      <c r="G2955" s="224"/>
      <c r="H2955" s="225" t="s">
        <v>21</v>
      </c>
      <c r="I2955" s="227"/>
      <c r="J2955" s="224"/>
      <c r="K2955" s="224"/>
      <c r="L2955" s="228"/>
      <c r="M2955" s="229"/>
      <c r="N2955" s="230"/>
      <c r="O2955" s="230"/>
      <c r="P2955" s="230"/>
      <c r="Q2955" s="230"/>
      <c r="R2955" s="230"/>
      <c r="S2955" s="230"/>
      <c r="T2955" s="231"/>
      <c r="AT2955" s="232" t="s">
        <v>296</v>
      </c>
      <c r="AU2955" s="232" t="s">
        <v>82</v>
      </c>
      <c r="AV2955" s="15" t="s">
        <v>80</v>
      </c>
      <c r="AW2955" s="15" t="s">
        <v>34</v>
      </c>
      <c r="AX2955" s="15" t="s">
        <v>73</v>
      </c>
      <c r="AY2955" s="232" t="s">
        <v>286</v>
      </c>
    </row>
    <row r="2956" spans="1:65" s="13" customFormat="1" ht="11.25">
      <c r="B2956" s="200"/>
      <c r="C2956" s="201"/>
      <c r="D2956" s="202" t="s">
        <v>296</v>
      </c>
      <c r="E2956" s="203" t="s">
        <v>21</v>
      </c>
      <c r="F2956" s="204" t="s">
        <v>3013</v>
      </c>
      <c r="G2956" s="201"/>
      <c r="H2956" s="205">
        <v>261</v>
      </c>
      <c r="I2956" s="206"/>
      <c r="J2956" s="201"/>
      <c r="K2956" s="201"/>
      <c r="L2956" s="207"/>
      <c r="M2956" s="208"/>
      <c r="N2956" s="209"/>
      <c r="O2956" s="209"/>
      <c r="P2956" s="209"/>
      <c r="Q2956" s="209"/>
      <c r="R2956" s="209"/>
      <c r="S2956" s="209"/>
      <c r="T2956" s="210"/>
      <c r="AT2956" s="211" t="s">
        <v>296</v>
      </c>
      <c r="AU2956" s="211" t="s">
        <v>82</v>
      </c>
      <c r="AV2956" s="13" t="s">
        <v>82</v>
      </c>
      <c r="AW2956" s="13" t="s">
        <v>34</v>
      </c>
      <c r="AX2956" s="13" t="s">
        <v>73</v>
      </c>
      <c r="AY2956" s="211" t="s">
        <v>286</v>
      </c>
    </row>
    <row r="2957" spans="1:65" s="13" customFormat="1" ht="11.25">
      <c r="B2957" s="200"/>
      <c r="C2957" s="201"/>
      <c r="D2957" s="202" t="s">
        <v>296</v>
      </c>
      <c r="E2957" s="203" t="s">
        <v>21</v>
      </c>
      <c r="F2957" s="204" t="s">
        <v>3014</v>
      </c>
      <c r="G2957" s="201"/>
      <c r="H2957" s="205">
        <v>185</v>
      </c>
      <c r="I2957" s="206"/>
      <c r="J2957" s="201"/>
      <c r="K2957" s="201"/>
      <c r="L2957" s="207"/>
      <c r="M2957" s="208"/>
      <c r="N2957" s="209"/>
      <c r="O2957" s="209"/>
      <c r="P2957" s="209"/>
      <c r="Q2957" s="209"/>
      <c r="R2957" s="209"/>
      <c r="S2957" s="209"/>
      <c r="T2957" s="210"/>
      <c r="AT2957" s="211" t="s">
        <v>296</v>
      </c>
      <c r="AU2957" s="211" t="s">
        <v>82</v>
      </c>
      <c r="AV2957" s="13" t="s">
        <v>82</v>
      </c>
      <c r="AW2957" s="13" t="s">
        <v>34</v>
      </c>
      <c r="AX2957" s="13" t="s">
        <v>73</v>
      </c>
      <c r="AY2957" s="211" t="s">
        <v>286</v>
      </c>
    </row>
    <row r="2958" spans="1:65" s="14" customFormat="1" ht="11.25">
      <c r="B2958" s="212"/>
      <c r="C2958" s="213"/>
      <c r="D2958" s="202" t="s">
        <v>296</v>
      </c>
      <c r="E2958" s="214" t="s">
        <v>21</v>
      </c>
      <c r="F2958" s="215" t="s">
        <v>300</v>
      </c>
      <c r="G2958" s="213"/>
      <c r="H2958" s="216">
        <v>446</v>
      </c>
      <c r="I2958" s="217"/>
      <c r="J2958" s="213"/>
      <c r="K2958" s="213"/>
      <c r="L2958" s="218"/>
      <c r="M2958" s="219"/>
      <c r="N2958" s="220"/>
      <c r="O2958" s="220"/>
      <c r="P2958" s="220"/>
      <c r="Q2958" s="220"/>
      <c r="R2958" s="220"/>
      <c r="S2958" s="220"/>
      <c r="T2958" s="221"/>
      <c r="AT2958" s="222" t="s">
        <v>296</v>
      </c>
      <c r="AU2958" s="222" t="s">
        <v>82</v>
      </c>
      <c r="AV2958" s="14" t="s">
        <v>93</v>
      </c>
      <c r="AW2958" s="14" t="s">
        <v>34</v>
      </c>
      <c r="AX2958" s="14" t="s">
        <v>73</v>
      </c>
      <c r="AY2958" s="222" t="s">
        <v>286</v>
      </c>
    </row>
    <row r="2959" spans="1:65" s="15" customFormat="1" ht="11.25">
      <c r="B2959" s="223"/>
      <c r="C2959" s="224"/>
      <c r="D2959" s="202" t="s">
        <v>296</v>
      </c>
      <c r="E2959" s="225" t="s">
        <v>21</v>
      </c>
      <c r="F2959" s="226" t="s">
        <v>3275</v>
      </c>
      <c r="G2959" s="224"/>
      <c r="H2959" s="225" t="s">
        <v>21</v>
      </c>
      <c r="I2959" s="227"/>
      <c r="J2959" s="224"/>
      <c r="K2959" s="224"/>
      <c r="L2959" s="228"/>
      <c r="M2959" s="229"/>
      <c r="N2959" s="230"/>
      <c r="O2959" s="230"/>
      <c r="P2959" s="230"/>
      <c r="Q2959" s="230"/>
      <c r="R2959" s="230"/>
      <c r="S2959" s="230"/>
      <c r="T2959" s="231"/>
      <c r="AT2959" s="232" t="s">
        <v>296</v>
      </c>
      <c r="AU2959" s="232" t="s">
        <v>82</v>
      </c>
      <c r="AV2959" s="15" t="s">
        <v>80</v>
      </c>
      <c r="AW2959" s="15" t="s">
        <v>34</v>
      </c>
      <c r="AX2959" s="15" t="s">
        <v>73</v>
      </c>
      <c r="AY2959" s="232" t="s">
        <v>286</v>
      </c>
    </row>
    <row r="2960" spans="1:65" s="13" customFormat="1" ht="11.25">
      <c r="B2960" s="200"/>
      <c r="C2960" s="201"/>
      <c r="D2960" s="202" t="s">
        <v>296</v>
      </c>
      <c r="E2960" s="203" t="s">
        <v>21</v>
      </c>
      <c r="F2960" s="204" t="s">
        <v>3013</v>
      </c>
      <c r="G2960" s="201"/>
      <c r="H2960" s="205">
        <v>261</v>
      </c>
      <c r="I2960" s="206"/>
      <c r="J2960" s="201"/>
      <c r="K2960" s="201"/>
      <c r="L2960" s="207"/>
      <c r="M2960" s="208"/>
      <c r="N2960" s="209"/>
      <c r="O2960" s="209"/>
      <c r="P2960" s="209"/>
      <c r="Q2960" s="209"/>
      <c r="R2960" s="209"/>
      <c r="S2960" s="209"/>
      <c r="T2960" s="210"/>
      <c r="AT2960" s="211" t="s">
        <v>296</v>
      </c>
      <c r="AU2960" s="211" t="s">
        <v>82</v>
      </c>
      <c r="AV2960" s="13" t="s">
        <v>82</v>
      </c>
      <c r="AW2960" s="13" t="s">
        <v>34</v>
      </c>
      <c r="AX2960" s="13" t="s">
        <v>73</v>
      </c>
      <c r="AY2960" s="211" t="s">
        <v>286</v>
      </c>
    </row>
    <row r="2961" spans="1:65" s="13" customFormat="1" ht="11.25">
      <c r="B2961" s="200"/>
      <c r="C2961" s="201"/>
      <c r="D2961" s="202" t="s">
        <v>296</v>
      </c>
      <c r="E2961" s="203" t="s">
        <v>21</v>
      </c>
      <c r="F2961" s="204" t="s">
        <v>3014</v>
      </c>
      <c r="G2961" s="201"/>
      <c r="H2961" s="205">
        <v>185</v>
      </c>
      <c r="I2961" s="206"/>
      <c r="J2961" s="201"/>
      <c r="K2961" s="201"/>
      <c r="L2961" s="207"/>
      <c r="M2961" s="208"/>
      <c r="N2961" s="209"/>
      <c r="O2961" s="209"/>
      <c r="P2961" s="209"/>
      <c r="Q2961" s="209"/>
      <c r="R2961" s="209"/>
      <c r="S2961" s="209"/>
      <c r="T2961" s="210"/>
      <c r="AT2961" s="211" t="s">
        <v>296</v>
      </c>
      <c r="AU2961" s="211" t="s">
        <v>82</v>
      </c>
      <c r="AV2961" s="13" t="s">
        <v>82</v>
      </c>
      <c r="AW2961" s="13" t="s">
        <v>34</v>
      </c>
      <c r="AX2961" s="13" t="s">
        <v>73</v>
      </c>
      <c r="AY2961" s="211" t="s">
        <v>286</v>
      </c>
    </row>
    <row r="2962" spans="1:65" s="14" customFormat="1" ht="11.25">
      <c r="B2962" s="212"/>
      <c r="C2962" s="213"/>
      <c r="D2962" s="202" t="s">
        <v>296</v>
      </c>
      <c r="E2962" s="214" t="s">
        <v>21</v>
      </c>
      <c r="F2962" s="215" t="s">
        <v>300</v>
      </c>
      <c r="G2962" s="213"/>
      <c r="H2962" s="216">
        <v>446</v>
      </c>
      <c r="I2962" s="217"/>
      <c r="J2962" s="213"/>
      <c r="K2962" s="213"/>
      <c r="L2962" s="218"/>
      <c r="M2962" s="219"/>
      <c r="N2962" s="220"/>
      <c r="O2962" s="220"/>
      <c r="P2962" s="220"/>
      <c r="Q2962" s="220"/>
      <c r="R2962" s="220"/>
      <c r="S2962" s="220"/>
      <c r="T2962" s="221"/>
      <c r="AT2962" s="222" t="s">
        <v>296</v>
      </c>
      <c r="AU2962" s="222" t="s">
        <v>82</v>
      </c>
      <c r="AV2962" s="14" t="s">
        <v>93</v>
      </c>
      <c r="AW2962" s="14" t="s">
        <v>34</v>
      </c>
      <c r="AX2962" s="14" t="s">
        <v>73</v>
      </c>
      <c r="AY2962" s="222" t="s">
        <v>286</v>
      </c>
    </row>
    <row r="2963" spans="1:65" s="16" customFormat="1" ht="11.25">
      <c r="B2963" s="233"/>
      <c r="C2963" s="234"/>
      <c r="D2963" s="202" t="s">
        <v>296</v>
      </c>
      <c r="E2963" s="235" t="s">
        <v>21</v>
      </c>
      <c r="F2963" s="236" t="s">
        <v>307</v>
      </c>
      <c r="G2963" s="234"/>
      <c r="H2963" s="237">
        <v>1225.25</v>
      </c>
      <c r="I2963" s="238"/>
      <c r="J2963" s="234"/>
      <c r="K2963" s="234"/>
      <c r="L2963" s="239"/>
      <c r="M2963" s="240"/>
      <c r="N2963" s="241"/>
      <c r="O2963" s="241"/>
      <c r="P2963" s="241"/>
      <c r="Q2963" s="241"/>
      <c r="R2963" s="241"/>
      <c r="S2963" s="241"/>
      <c r="T2963" s="242"/>
      <c r="AT2963" s="243" t="s">
        <v>296</v>
      </c>
      <c r="AU2963" s="243" t="s">
        <v>82</v>
      </c>
      <c r="AV2963" s="16" t="s">
        <v>103</v>
      </c>
      <c r="AW2963" s="16" t="s">
        <v>34</v>
      </c>
      <c r="AX2963" s="16" t="s">
        <v>80</v>
      </c>
      <c r="AY2963" s="243" t="s">
        <v>286</v>
      </c>
    </row>
    <row r="2964" spans="1:65" s="2" customFormat="1" ht="16.5" customHeight="1">
      <c r="A2964" s="36"/>
      <c r="B2964" s="37"/>
      <c r="C2964" s="245" t="s">
        <v>3276</v>
      </c>
      <c r="D2964" s="245" t="s">
        <v>459</v>
      </c>
      <c r="E2964" s="246" t="s">
        <v>3277</v>
      </c>
      <c r="F2964" s="247" t="s">
        <v>3278</v>
      </c>
      <c r="G2964" s="248" t="s">
        <v>142</v>
      </c>
      <c r="H2964" s="249">
        <v>468.3</v>
      </c>
      <c r="I2964" s="250"/>
      <c r="J2964" s="251">
        <f>ROUND(I2964*H2964,2)</f>
        <v>0</v>
      </c>
      <c r="K2964" s="247" t="s">
        <v>292</v>
      </c>
      <c r="L2964" s="252"/>
      <c r="M2964" s="253" t="s">
        <v>21</v>
      </c>
      <c r="N2964" s="254" t="s">
        <v>44</v>
      </c>
      <c r="O2964" s="66"/>
      <c r="P2964" s="191">
        <f>O2964*H2964</f>
        <v>0</v>
      </c>
      <c r="Q2964" s="191">
        <v>3.5000000000000001E-3</v>
      </c>
      <c r="R2964" s="191">
        <f>Q2964*H2964</f>
        <v>1.6390500000000001</v>
      </c>
      <c r="S2964" s="191">
        <v>0</v>
      </c>
      <c r="T2964" s="192">
        <f>S2964*H2964</f>
        <v>0</v>
      </c>
      <c r="U2964" s="36"/>
      <c r="V2964" s="36"/>
      <c r="W2964" s="36"/>
      <c r="X2964" s="36"/>
      <c r="Y2964" s="36"/>
      <c r="Z2964" s="36"/>
      <c r="AA2964" s="36"/>
      <c r="AB2964" s="36"/>
      <c r="AC2964" s="36"/>
      <c r="AD2964" s="36"/>
      <c r="AE2964" s="36"/>
      <c r="AR2964" s="193" t="s">
        <v>607</v>
      </c>
      <c r="AT2964" s="193" t="s">
        <v>459</v>
      </c>
      <c r="AU2964" s="193" t="s">
        <v>82</v>
      </c>
      <c r="AY2964" s="19" t="s">
        <v>286</v>
      </c>
      <c r="BE2964" s="194">
        <f>IF(N2964="základní",J2964,0)</f>
        <v>0</v>
      </c>
      <c r="BF2964" s="194">
        <f>IF(N2964="snížená",J2964,0)</f>
        <v>0</v>
      </c>
      <c r="BG2964" s="194">
        <f>IF(N2964="zákl. přenesená",J2964,0)</f>
        <v>0</v>
      </c>
      <c r="BH2964" s="194">
        <f>IF(N2964="sníž. přenesená",J2964,0)</f>
        <v>0</v>
      </c>
      <c r="BI2964" s="194">
        <f>IF(N2964="nulová",J2964,0)</f>
        <v>0</v>
      </c>
      <c r="BJ2964" s="19" t="s">
        <v>80</v>
      </c>
      <c r="BK2964" s="194">
        <f>ROUND(I2964*H2964,2)</f>
        <v>0</v>
      </c>
      <c r="BL2964" s="19" t="s">
        <v>415</v>
      </c>
      <c r="BM2964" s="193" t="s">
        <v>3279</v>
      </c>
    </row>
    <row r="2965" spans="1:65" s="15" customFormat="1" ht="11.25">
      <c r="B2965" s="223"/>
      <c r="C2965" s="224"/>
      <c r="D2965" s="202" t="s">
        <v>296</v>
      </c>
      <c r="E2965" s="225" t="s">
        <v>21</v>
      </c>
      <c r="F2965" s="226" t="s">
        <v>3274</v>
      </c>
      <c r="G2965" s="224"/>
      <c r="H2965" s="225" t="s">
        <v>21</v>
      </c>
      <c r="I2965" s="227"/>
      <c r="J2965" s="224"/>
      <c r="K2965" s="224"/>
      <c r="L2965" s="228"/>
      <c r="M2965" s="229"/>
      <c r="N2965" s="230"/>
      <c r="O2965" s="230"/>
      <c r="P2965" s="230"/>
      <c r="Q2965" s="230"/>
      <c r="R2965" s="230"/>
      <c r="S2965" s="230"/>
      <c r="T2965" s="231"/>
      <c r="AT2965" s="232" t="s">
        <v>296</v>
      </c>
      <c r="AU2965" s="232" t="s">
        <v>82</v>
      </c>
      <c r="AV2965" s="15" t="s">
        <v>80</v>
      </c>
      <c r="AW2965" s="15" t="s">
        <v>34</v>
      </c>
      <c r="AX2965" s="15" t="s">
        <v>73</v>
      </c>
      <c r="AY2965" s="232" t="s">
        <v>286</v>
      </c>
    </row>
    <row r="2966" spans="1:65" s="13" customFormat="1" ht="11.25">
      <c r="B2966" s="200"/>
      <c r="C2966" s="201"/>
      <c r="D2966" s="202" t="s">
        <v>296</v>
      </c>
      <c r="E2966" s="203" t="s">
        <v>21</v>
      </c>
      <c r="F2966" s="204" t="s">
        <v>3013</v>
      </c>
      <c r="G2966" s="201"/>
      <c r="H2966" s="205">
        <v>261</v>
      </c>
      <c r="I2966" s="206"/>
      <c r="J2966" s="201"/>
      <c r="K2966" s="201"/>
      <c r="L2966" s="207"/>
      <c r="M2966" s="208"/>
      <c r="N2966" s="209"/>
      <c r="O2966" s="209"/>
      <c r="P2966" s="209"/>
      <c r="Q2966" s="209"/>
      <c r="R2966" s="209"/>
      <c r="S2966" s="209"/>
      <c r="T2966" s="210"/>
      <c r="AT2966" s="211" t="s">
        <v>296</v>
      </c>
      <c r="AU2966" s="211" t="s">
        <v>82</v>
      </c>
      <c r="AV2966" s="13" t="s">
        <v>82</v>
      </c>
      <c r="AW2966" s="13" t="s">
        <v>34</v>
      </c>
      <c r="AX2966" s="13" t="s">
        <v>73</v>
      </c>
      <c r="AY2966" s="211" t="s">
        <v>286</v>
      </c>
    </row>
    <row r="2967" spans="1:65" s="13" customFormat="1" ht="11.25">
      <c r="B2967" s="200"/>
      <c r="C2967" s="201"/>
      <c r="D2967" s="202" t="s">
        <v>296</v>
      </c>
      <c r="E2967" s="203" t="s">
        <v>21</v>
      </c>
      <c r="F2967" s="204" t="s">
        <v>3014</v>
      </c>
      <c r="G2967" s="201"/>
      <c r="H2967" s="205">
        <v>185</v>
      </c>
      <c r="I2967" s="206"/>
      <c r="J2967" s="201"/>
      <c r="K2967" s="201"/>
      <c r="L2967" s="207"/>
      <c r="M2967" s="208"/>
      <c r="N2967" s="209"/>
      <c r="O2967" s="209"/>
      <c r="P2967" s="209"/>
      <c r="Q2967" s="209"/>
      <c r="R2967" s="209"/>
      <c r="S2967" s="209"/>
      <c r="T2967" s="210"/>
      <c r="AT2967" s="211" t="s">
        <v>296</v>
      </c>
      <c r="AU2967" s="211" t="s">
        <v>82</v>
      </c>
      <c r="AV2967" s="13" t="s">
        <v>82</v>
      </c>
      <c r="AW2967" s="13" t="s">
        <v>34</v>
      </c>
      <c r="AX2967" s="13" t="s">
        <v>73</v>
      </c>
      <c r="AY2967" s="211" t="s">
        <v>286</v>
      </c>
    </row>
    <row r="2968" spans="1:65" s="14" customFormat="1" ht="11.25">
      <c r="B2968" s="212"/>
      <c r="C2968" s="213"/>
      <c r="D2968" s="202" t="s">
        <v>296</v>
      </c>
      <c r="E2968" s="214" t="s">
        <v>21</v>
      </c>
      <c r="F2968" s="215" t="s">
        <v>300</v>
      </c>
      <c r="G2968" s="213"/>
      <c r="H2968" s="216">
        <v>446</v>
      </c>
      <c r="I2968" s="217"/>
      <c r="J2968" s="213"/>
      <c r="K2968" s="213"/>
      <c r="L2968" s="218"/>
      <c r="M2968" s="219"/>
      <c r="N2968" s="220"/>
      <c r="O2968" s="220"/>
      <c r="P2968" s="220"/>
      <c r="Q2968" s="220"/>
      <c r="R2968" s="220"/>
      <c r="S2968" s="220"/>
      <c r="T2968" s="221"/>
      <c r="AT2968" s="222" t="s">
        <v>296</v>
      </c>
      <c r="AU2968" s="222" t="s">
        <v>82</v>
      </c>
      <c r="AV2968" s="14" t="s">
        <v>93</v>
      </c>
      <c r="AW2968" s="14" t="s">
        <v>34</v>
      </c>
      <c r="AX2968" s="14" t="s">
        <v>80</v>
      </c>
      <c r="AY2968" s="222" t="s">
        <v>286</v>
      </c>
    </row>
    <row r="2969" spans="1:65" s="13" customFormat="1" ht="11.25">
      <c r="B2969" s="200"/>
      <c r="C2969" s="201"/>
      <c r="D2969" s="202" t="s">
        <v>296</v>
      </c>
      <c r="E2969" s="201"/>
      <c r="F2969" s="204" t="s">
        <v>3280</v>
      </c>
      <c r="G2969" s="201"/>
      <c r="H2969" s="205">
        <v>468.3</v>
      </c>
      <c r="I2969" s="206"/>
      <c r="J2969" s="201"/>
      <c r="K2969" s="201"/>
      <c r="L2969" s="207"/>
      <c r="M2969" s="208"/>
      <c r="N2969" s="209"/>
      <c r="O2969" s="209"/>
      <c r="P2969" s="209"/>
      <c r="Q2969" s="209"/>
      <c r="R2969" s="209"/>
      <c r="S2969" s="209"/>
      <c r="T2969" s="210"/>
      <c r="AT2969" s="211" t="s">
        <v>296</v>
      </c>
      <c r="AU2969" s="211" t="s">
        <v>82</v>
      </c>
      <c r="AV2969" s="13" t="s">
        <v>82</v>
      </c>
      <c r="AW2969" s="13" t="s">
        <v>4</v>
      </c>
      <c r="AX2969" s="13" t="s">
        <v>80</v>
      </c>
      <c r="AY2969" s="211" t="s">
        <v>286</v>
      </c>
    </row>
    <row r="2970" spans="1:65" s="2" customFormat="1" ht="16.5" customHeight="1">
      <c r="A2970" s="36"/>
      <c r="B2970" s="37"/>
      <c r="C2970" s="245" t="s">
        <v>3281</v>
      </c>
      <c r="D2970" s="245" t="s">
        <v>459</v>
      </c>
      <c r="E2970" s="246" t="s">
        <v>3282</v>
      </c>
      <c r="F2970" s="247" t="s">
        <v>3283</v>
      </c>
      <c r="G2970" s="248" t="s">
        <v>142</v>
      </c>
      <c r="H2970" s="249">
        <v>468.3</v>
      </c>
      <c r="I2970" s="250"/>
      <c r="J2970" s="251">
        <f>ROUND(I2970*H2970,2)</f>
        <v>0</v>
      </c>
      <c r="K2970" s="247" t="s">
        <v>292</v>
      </c>
      <c r="L2970" s="252"/>
      <c r="M2970" s="253" t="s">
        <v>21</v>
      </c>
      <c r="N2970" s="254" t="s">
        <v>44</v>
      </c>
      <c r="O2970" s="66"/>
      <c r="P2970" s="191">
        <f>O2970*H2970</f>
        <v>0</v>
      </c>
      <c r="Q2970" s="191">
        <v>4.1999999999999997E-3</v>
      </c>
      <c r="R2970" s="191">
        <f>Q2970*H2970</f>
        <v>1.9668599999999998</v>
      </c>
      <c r="S2970" s="191">
        <v>0</v>
      </c>
      <c r="T2970" s="192">
        <f>S2970*H2970</f>
        <v>0</v>
      </c>
      <c r="U2970" s="36"/>
      <c r="V2970" s="36"/>
      <c r="W2970" s="36"/>
      <c r="X2970" s="36"/>
      <c r="Y2970" s="36"/>
      <c r="Z2970" s="36"/>
      <c r="AA2970" s="36"/>
      <c r="AB2970" s="36"/>
      <c r="AC2970" s="36"/>
      <c r="AD2970" s="36"/>
      <c r="AE2970" s="36"/>
      <c r="AR2970" s="193" t="s">
        <v>607</v>
      </c>
      <c r="AT2970" s="193" t="s">
        <v>459</v>
      </c>
      <c r="AU2970" s="193" t="s">
        <v>82</v>
      </c>
      <c r="AY2970" s="19" t="s">
        <v>286</v>
      </c>
      <c r="BE2970" s="194">
        <f>IF(N2970="základní",J2970,0)</f>
        <v>0</v>
      </c>
      <c r="BF2970" s="194">
        <f>IF(N2970="snížená",J2970,0)</f>
        <v>0</v>
      </c>
      <c r="BG2970" s="194">
        <f>IF(N2970="zákl. přenesená",J2970,0)</f>
        <v>0</v>
      </c>
      <c r="BH2970" s="194">
        <f>IF(N2970="sníž. přenesená",J2970,0)</f>
        <v>0</v>
      </c>
      <c r="BI2970" s="194">
        <f>IF(N2970="nulová",J2970,0)</f>
        <v>0</v>
      </c>
      <c r="BJ2970" s="19" t="s">
        <v>80</v>
      </c>
      <c r="BK2970" s="194">
        <f>ROUND(I2970*H2970,2)</f>
        <v>0</v>
      </c>
      <c r="BL2970" s="19" t="s">
        <v>415</v>
      </c>
      <c r="BM2970" s="193" t="s">
        <v>3284</v>
      </c>
    </row>
    <row r="2971" spans="1:65" s="15" customFormat="1" ht="11.25">
      <c r="B2971" s="223"/>
      <c r="C2971" s="224"/>
      <c r="D2971" s="202" t="s">
        <v>296</v>
      </c>
      <c r="E2971" s="225" t="s">
        <v>21</v>
      </c>
      <c r="F2971" s="226" t="s">
        <v>3275</v>
      </c>
      <c r="G2971" s="224"/>
      <c r="H2971" s="225" t="s">
        <v>21</v>
      </c>
      <c r="I2971" s="227"/>
      <c r="J2971" s="224"/>
      <c r="K2971" s="224"/>
      <c r="L2971" s="228"/>
      <c r="M2971" s="229"/>
      <c r="N2971" s="230"/>
      <c r="O2971" s="230"/>
      <c r="P2971" s="230"/>
      <c r="Q2971" s="230"/>
      <c r="R2971" s="230"/>
      <c r="S2971" s="230"/>
      <c r="T2971" s="231"/>
      <c r="AT2971" s="232" t="s">
        <v>296</v>
      </c>
      <c r="AU2971" s="232" t="s">
        <v>82</v>
      </c>
      <c r="AV2971" s="15" t="s">
        <v>80</v>
      </c>
      <c r="AW2971" s="15" t="s">
        <v>34</v>
      </c>
      <c r="AX2971" s="15" t="s">
        <v>73</v>
      </c>
      <c r="AY2971" s="232" t="s">
        <v>286</v>
      </c>
    </row>
    <row r="2972" spans="1:65" s="13" customFormat="1" ht="11.25">
      <c r="B2972" s="200"/>
      <c r="C2972" s="201"/>
      <c r="D2972" s="202" t="s">
        <v>296</v>
      </c>
      <c r="E2972" s="203" t="s">
        <v>21</v>
      </c>
      <c r="F2972" s="204" t="s">
        <v>3013</v>
      </c>
      <c r="G2972" s="201"/>
      <c r="H2972" s="205">
        <v>261</v>
      </c>
      <c r="I2972" s="206"/>
      <c r="J2972" s="201"/>
      <c r="K2972" s="201"/>
      <c r="L2972" s="207"/>
      <c r="M2972" s="208"/>
      <c r="N2972" s="209"/>
      <c r="O2972" s="209"/>
      <c r="P2972" s="209"/>
      <c r="Q2972" s="209"/>
      <c r="R2972" s="209"/>
      <c r="S2972" s="209"/>
      <c r="T2972" s="210"/>
      <c r="AT2972" s="211" t="s">
        <v>296</v>
      </c>
      <c r="AU2972" s="211" t="s">
        <v>82</v>
      </c>
      <c r="AV2972" s="13" t="s">
        <v>82</v>
      </c>
      <c r="AW2972" s="13" t="s">
        <v>34</v>
      </c>
      <c r="AX2972" s="13" t="s">
        <v>73</v>
      </c>
      <c r="AY2972" s="211" t="s">
        <v>286</v>
      </c>
    </row>
    <row r="2973" spans="1:65" s="13" customFormat="1" ht="11.25">
      <c r="B2973" s="200"/>
      <c r="C2973" s="201"/>
      <c r="D2973" s="202" t="s">
        <v>296</v>
      </c>
      <c r="E2973" s="203" t="s">
        <v>21</v>
      </c>
      <c r="F2973" s="204" t="s">
        <v>3014</v>
      </c>
      <c r="G2973" s="201"/>
      <c r="H2973" s="205">
        <v>185</v>
      </c>
      <c r="I2973" s="206"/>
      <c r="J2973" s="201"/>
      <c r="K2973" s="201"/>
      <c r="L2973" s="207"/>
      <c r="M2973" s="208"/>
      <c r="N2973" s="209"/>
      <c r="O2973" s="209"/>
      <c r="P2973" s="209"/>
      <c r="Q2973" s="209"/>
      <c r="R2973" s="209"/>
      <c r="S2973" s="209"/>
      <c r="T2973" s="210"/>
      <c r="AT2973" s="211" t="s">
        <v>296</v>
      </c>
      <c r="AU2973" s="211" t="s">
        <v>82</v>
      </c>
      <c r="AV2973" s="13" t="s">
        <v>82</v>
      </c>
      <c r="AW2973" s="13" t="s">
        <v>34</v>
      </c>
      <c r="AX2973" s="13" t="s">
        <v>73</v>
      </c>
      <c r="AY2973" s="211" t="s">
        <v>286</v>
      </c>
    </row>
    <row r="2974" spans="1:65" s="14" customFormat="1" ht="11.25">
      <c r="B2974" s="212"/>
      <c r="C2974" s="213"/>
      <c r="D2974" s="202" t="s">
        <v>296</v>
      </c>
      <c r="E2974" s="214" t="s">
        <v>21</v>
      </c>
      <c r="F2974" s="215" t="s">
        <v>300</v>
      </c>
      <c r="G2974" s="213"/>
      <c r="H2974" s="216">
        <v>446</v>
      </c>
      <c r="I2974" s="217"/>
      <c r="J2974" s="213"/>
      <c r="K2974" s="213"/>
      <c r="L2974" s="218"/>
      <c r="M2974" s="219"/>
      <c r="N2974" s="220"/>
      <c r="O2974" s="220"/>
      <c r="P2974" s="220"/>
      <c r="Q2974" s="220"/>
      <c r="R2974" s="220"/>
      <c r="S2974" s="220"/>
      <c r="T2974" s="221"/>
      <c r="AT2974" s="222" t="s">
        <v>296</v>
      </c>
      <c r="AU2974" s="222" t="s">
        <v>82</v>
      </c>
      <c r="AV2974" s="14" t="s">
        <v>93</v>
      </c>
      <c r="AW2974" s="14" t="s">
        <v>34</v>
      </c>
      <c r="AX2974" s="14" t="s">
        <v>80</v>
      </c>
      <c r="AY2974" s="222" t="s">
        <v>286</v>
      </c>
    </row>
    <row r="2975" spans="1:65" s="13" customFormat="1" ht="11.25">
      <c r="B2975" s="200"/>
      <c r="C2975" s="201"/>
      <c r="D2975" s="202" t="s">
        <v>296</v>
      </c>
      <c r="E2975" s="201"/>
      <c r="F2975" s="204" t="s">
        <v>3280</v>
      </c>
      <c r="G2975" s="201"/>
      <c r="H2975" s="205">
        <v>468.3</v>
      </c>
      <c r="I2975" s="206"/>
      <c r="J2975" s="201"/>
      <c r="K2975" s="201"/>
      <c r="L2975" s="207"/>
      <c r="M2975" s="208"/>
      <c r="N2975" s="209"/>
      <c r="O2975" s="209"/>
      <c r="P2975" s="209"/>
      <c r="Q2975" s="209"/>
      <c r="R2975" s="209"/>
      <c r="S2975" s="209"/>
      <c r="T2975" s="210"/>
      <c r="AT2975" s="211" t="s">
        <v>296</v>
      </c>
      <c r="AU2975" s="211" t="s">
        <v>82</v>
      </c>
      <c r="AV2975" s="13" t="s">
        <v>82</v>
      </c>
      <c r="AW2975" s="13" t="s">
        <v>4</v>
      </c>
      <c r="AX2975" s="13" t="s">
        <v>80</v>
      </c>
      <c r="AY2975" s="211" t="s">
        <v>286</v>
      </c>
    </row>
    <row r="2976" spans="1:65" s="2" customFormat="1" ht="16.5" customHeight="1">
      <c r="A2976" s="36"/>
      <c r="B2976" s="37"/>
      <c r="C2976" s="245" t="s">
        <v>3285</v>
      </c>
      <c r="D2976" s="245" t="s">
        <v>459</v>
      </c>
      <c r="E2976" s="246" t="s">
        <v>3242</v>
      </c>
      <c r="F2976" s="247" t="s">
        <v>3243</v>
      </c>
      <c r="G2976" s="248" t="s">
        <v>142</v>
      </c>
      <c r="H2976" s="249">
        <v>49.613</v>
      </c>
      <c r="I2976" s="250"/>
      <c r="J2976" s="251">
        <f>ROUND(I2976*H2976,2)</f>
        <v>0</v>
      </c>
      <c r="K2976" s="247" t="s">
        <v>292</v>
      </c>
      <c r="L2976" s="252"/>
      <c r="M2976" s="253" t="s">
        <v>21</v>
      </c>
      <c r="N2976" s="254" t="s">
        <v>44</v>
      </c>
      <c r="O2976" s="66"/>
      <c r="P2976" s="191">
        <f>O2976*H2976</f>
        <v>0</v>
      </c>
      <c r="Q2976" s="191">
        <v>5.0000000000000001E-3</v>
      </c>
      <c r="R2976" s="191">
        <f>Q2976*H2976</f>
        <v>0.24806500000000001</v>
      </c>
      <c r="S2976" s="191">
        <v>0</v>
      </c>
      <c r="T2976" s="192">
        <f>S2976*H2976</f>
        <v>0</v>
      </c>
      <c r="U2976" s="36"/>
      <c r="V2976" s="36"/>
      <c r="W2976" s="36"/>
      <c r="X2976" s="36"/>
      <c r="Y2976" s="36"/>
      <c r="Z2976" s="36"/>
      <c r="AA2976" s="36"/>
      <c r="AB2976" s="36"/>
      <c r="AC2976" s="36"/>
      <c r="AD2976" s="36"/>
      <c r="AE2976" s="36"/>
      <c r="AR2976" s="193" t="s">
        <v>607</v>
      </c>
      <c r="AT2976" s="193" t="s">
        <v>459</v>
      </c>
      <c r="AU2976" s="193" t="s">
        <v>82</v>
      </c>
      <c r="AY2976" s="19" t="s">
        <v>286</v>
      </c>
      <c r="BE2976" s="194">
        <f>IF(N2976="základní",J2976,0)</f>
        <v>0</v>
      </c>
      <c r="BF2976" s="194">
        <f>IF(N2976="snížená",J2976,0)</f>
        <v>0</v>
      </c>
      <c r="BG2976" s="194">
        <f>IF(N2976="zákl. přenesená",J2976,0)</f>
        <v>0</v>
      </c>
      <c r="BH2976" s="194">
        <f>IF(N2976="sníž. přenesená",J2976,0)</f>
        <v>0</v>
      </c>
      <c r="BI2976" s="194">
        <f>IF(N2976="nulová",J2976,0)</f>
        <v>0</v>
      </c>
      <c r="BJ2976" s="19" t="s">
        <v>80</v>
      </c>
      <c r="BK2976" s="194">
        <f>ROUND(I2976*H2976,2)</f>
        <v>0</v>
      </c>
      <c r="BL2976" s="19" t="s">
        <v>415</v>
      </c>
      <c r="BM2976" s="193" t="s">
        <v>3286</v>
      </c>
    </row>
    <row r="2977" spans="1:65" s="15" customFormat="1" ht="11.25">
      <c r="B2977" s="223"/>
      <c r="C2977" s="224"/>
      <c r="D2977" s="202" t="s">
        <v>296</v>
      </c>
      <c r="E2977" s="225" t="s">
        <v>21</v>
      </c>
      <c r="F2977" s="226" t="s">
        <v>3272</v>
      </c>
      <c r="G2977" s="224"/>
      <c r="H2977" s="225" t="s">
        <v>21</v>
      </c>
      <c r="I2977" s="227"/>
      <c r="J2977" s="224"/>
      <c r="K2977" s="224"/>
      <c r="L2977" s="228"/>
      <c r="M2977" s="229"/>
      <c r="N2977" s="230"/>
      <c r="O2977" s="230"/>
      <c r="P2977" s="230"/>
      <c r="Q2977" s="230"/>
      <c r="R2977" s="230"/>
      <c r="S2977" s="230"/>
      <c r="T2977" s="231"/>
      <c r="AT2977" s="232" t="s">
        <v>296</v>
      </c>
      <c r="AU2977" s="232" t="s">
        <v>82</v>
      </c>
      <c r="AV2977" s="15" t="s">
        <v>80</v>
      </c>
      <c r="AW2977" s="15" t="s">
        <v>34</v>
      </c>
      <c r="AX2977" s="15" t="s">
        <v>73</v>
      </c>
      <c r="AY2977" s="232" t="s">
        <v>286</v>
      </c>
    </row>
    <row r="2978" spans="1:65" s="13" customFormat="1" ht="11.25">
      <c r="B2978" s="200"/>
      <c r="C2978" s="201"/>
      <c r="D2978" s="202" t="s">
        <v>296</v>
      </c>
      <c r="E2978" s="203" t="s">
        <v>21</v>
      </c>
      <c r="F2978" s="204" t="s">
        <v>3008</v>
      </c>
      <c r="G2978" s="201"/>
      <c r="H2978" s="205">
        <v>40</v>
      </c>
      <c r="I2978" s="206"/>
      <c r="J2978" s="201"/>
      <c r="K2978" s="201"/>
      <c r="L2978" s="207"/>
      <c r="M2978" s="208"/>
      <c r="N2978" s="209"/>
      <c r="O2978" s="209"/>
      <c r="P2978" s="209"/>
      <c r="Q2978" s="209"/>
      <c r="R2978" s="209"/>
      <c r="S2978" s="209"/>
      <c r="T2978" s="210"/>
      <c r="AT2978" s="211" t="s">
        <v>296</v>
      </c>
      <c r="AU2978" s="211" t="s">
        <v>82</v>
      </c>
      <c r="AV2978" s="13" t="s">
        <v>82</v>
      </c>
      <c r="AW2978" s="13" t="s">
        <v>34</v>
      </c>
      <c r="AX2978" s="13" t="s">
        <v>73</v>
      </c>
      <c r="AY2978" s="211" t="s">
        <v>286</v>
      </c>
    </row>
    <row r="2979" spans="1:65" s="13" customFormat="1" ht="11.25">
      <c r="B2979" s="200"/>
      <c r="C2979" s="201"/>
      <c r="D2979" s="202" t="s">
        <v>296</v>
      </c>
      <c r="E2979" s="203" t="s">
        <v>21</v>
      </c>
      <c r="F2979" s="204" t="s">
        <v>3010</v>
      </c>
      <c r="G2979" s="201"/>
      <c r="H2979" s="205">
        <v>7.25</v>
      </c>
      <c r="I2979" s="206"/>
      <c r="J2979" s="201"/>
      <c r="K2979" s="201"/>
      <c r="L2979" s="207"/>
      <c r="M2979" s="208"/>
      <c r="N2979" s="209"/>
      <c r="O2979" s="209"/>
      <c r="P2979" s="209"/>
      <c r="Q2979" s="209"/>
      <c r="R2979" s="209"/>
      <c r="S2979" s="209"/>
      <c r="T2979" s="210"/>
      <c r="AT2979" s="211" t="s">
        <v>296</v>
      </c>
      <c r="AU2979" s="211" t="s">
        <v>82</v>
      </c>
      <c r="AV2979" s="13" t="s">
        <v>82</v>
      </c>
      <c r="AW2979" s="13" t="s">
        <v>34</v>
      </c>
      <c r="AX2979" s="13" t="s">
        <v>73</v>
      </c>
      <c r="AY2979" s="211" t="s">
        <v>286</v>
      </c>
    </row>
    <row r="2980" spans="1:65" s="14" customFormat="1" ht="11.25">
      <c r="B2980" s="212"/>
      <c r="C2980" s="213"/>
      <c r="D2980" s="202" t="s">
        <v>296</v>
      </c>
      <c r="E2980" s="214" t="s">
        <v>21</v>
      </c>
      <c r="F2980" s="215" t="s">
        <v>300</v>
      </c>
      <c r="G2980" s="213"/>
      <c r="H2980" s="216">
        <v>47.25</v>
      </c>
      <c r="I2980" s="217"/>
      <c r="J2980" s="213"/>
      <c r="K2980" s="213"/>
      <c r="L2980" s="218"/>
      <c r="M2980" s="219"/>
      <c r="N2980" s="220"/>
      <c r="O2980" s="220"/>
      <c r="P2980" s="220"/>
      <c r="Q2980" s="220"/>
      <c r="R2980" s="220"/>
      <c r="S2980" s="220"/>
      <c r="T2980" s="221"/>
      <c r="AT2980" s="222" t="s">
        <v>296</v>
      </c>
      <c r="AU2980" s="222" t="s">
        <v>82</v>
      </c>
      <c r="AV2980" s="14" t="s">
        <v>93</v>
      </c>
      <c r="AW2980" s="14" t="s">
        <v>34</v>
      </c>
      <c r="AX2980" s="14" t="s">
        <v>80</v>
      </c>
      <c r="AY2980" s="222" t="s">
        <v>286</v>
      </c>
    </row>
    <row r="2981" spans="1:65" s="13" customFormat="1" ht="11.25">
      <c r="B2981" s="200"/>
      <c r="C2981" s="201"/>
      <c r="D2981" s="202" t="s">
        <v>296</v>
      </c>
      <c r="E2981" s="201"/>
      <c r="F2981" s="204" t="s">
        <v>3287</v>
      </c>
      <c r="G2981" s="201"/>
      <c r="H2981" s="205">
        <v>49.613</v>
      </c>
      <c r="I2981" s="206"/>
      <c r="J2981" s="201"/>
      <c r="K2981" s="201"/>
      <c r="L2981" s="207"/>
      <c r="M2981" s="208"/>
      <c r="N2981" s="209"/>
      <c r="O2981" s="209"/>
      <c r="P2981" s="209"/>
      <c r="Q2981" s="209"/>
      <c r="R2981" s="209"/>
      <c r="S2981" s="209"/>
      <c r="T2981" s="210"/>
      <c r="AT2981" s="211" t="s">
        <v>296</v>
      </c>
      <c r="AU2981" s="211" t="s">
        <v>82</v>
      </c>
      <c r="AV2981" s="13" t="s">
        <v>82</v>
      </c>
      <c r="AW2981" s="13" t="s">
        <v>4</v>
      </c>
      <c r="AX2981" s="13" t="s">
        <v>80</v>
      </c>
      <c r="AY2981" s="211" t="s">
        <v>286</v>
      </c>
    </row>
    <row r="2982" spans="1:65" s="2" customFormat="1" ht="16.5" customHeight="1">
      <c r="A2982" s="36"/>
      <c r="B2982" s="37"/>
      <c r="C2982" s="245" t="s">
        <v>3288</v>
      </c>
      <c r="D2982" s="245" t="s">
        <v>459</v>
      </c>
      <c r="E2982" s="246" t="s">
        <v>3238</v>
      </c>
      <c r="F2982" s="247" t="s">
        <v>3239</v>
      </c>
      <c r="G2982" s="248" t="s">
        <v>142</v>
      </c>
      <c r="H2982" s="249">
        <v>300.3</v>
      </c>
      <c r="I2982" s="250"/>
      <c r="J2982" s="251">
        <f>ROUND(I2982*H2982,2)</f>
        <v>0</v>
      </c>
      <c r="K2982" s="247" t="s">
        <v>292</v>
      </c>
      <c r="L2982" s="252"/>
      <c r="M2982" s="253" t="s">
        <v>21</v>
      </c>
      <c r="N2982" s="254" t="s">
        <v>44</v>
      </c>
      <c r="O2982" s="66"/>
      <c r="P2982" s="191">
        <f>O2982*H2982</f>
        <v>0</v>
      </c>
      <c r="Q2982" s="191">
        <v>2.5000000000000001E-3</v>
      </c>
      <c r="R2982" s="191">
        <f>Q2982*H2982</f>
        <v>0.75075000000000003</v>
      </c>
      <c r="S2982" s="191">
        <v>0</v>
      </c>
      <c r="T2982" s="192">
        <f>S2982*H2982</f>
        <v>0</v>
      </c>
      <c r="U2982" s="36"/>
      <c r="V2982" s="36"/>
      <c r="W2982" s="36"/>
      <c r="X2982" s="36"/>
      <c r="Y2982" s="36"/>
      <c r="Z2982" s="36"/>
      <c r="AA2982" s="36"/>
      <c r="AB2982" s="36"/>
      <c r="AC2982" s="36"/>
      <c r="AD2982" s="36"/>
      <c r="AE2982" s="36"/>
      <c r="AR2982" s="193" t="s">
        <v>607</v>
      </c>
      <c r="AT2982" s="193" t="s">
        <v>459</v>
      </c>
      <c r="AU2982" s="193" t="s">
        <v>82</v>
      </c>
      <c r="AY2982" s="19" t="s">
        <v>286</v>
      </c>
      <c r="BE2982" s="194">
        <f>IF(N2982="základní",J2982,0)</f>
        <v>0</v>
      </c>
      <c r="BF2982" s="194">
        <f>IF(N2982="snížená",J2982,0)</f>
        <v>0</v>
      </c>
      <c r="BG2982" s="194">
        <f>IF(N2982="zákl. přenesená",J2982,0)</f>
        <v>0</v>
      </c>
      <c r="BH2982" s="194">
        <f>IF(N2982="sníž. přenesená",J2982,0)</f>
        <v>0</v>
      </c>
      <c r="BI2982" s="194">
        <f>IF(N2982="nulová",J2982,0)</f>
        <v>0</v>
      </c>
      <c r="BJ2982" s="19" t="s">
        <v>80</v>
      </c>
      <c r="BK2982" s="194">
        <f>ROUND(I2982*H2982,2)</f>
        <v>0</v>
      </c>
      <c r="BL2982" s="19" t="s">
        <v>415</v>
      </c>
      <c r="BM2982" s="193" t="s">
        <v>3289</v>
      </c>
    </row>
    <row r="2983" spans="1:65" s="15" customFormat="1" ht="11.25">
      <c r="B2983" s="223"/>
      <c r="C2983" s="224"/>
      <c r="D2983" s="202" t="s">
        <v>296</v>
      </c>
      <c r="E2983" s="225" t="s">
        <v>21</v>
      </c>
      <c r="F2983" s="226" t="s">
        <v>3273</v>
      </c>
      <c r="G2983" s="224"/>
      <c r="H2983" s="225" t="s">
        <v>21</v>
      </c>
      <c r="I2983" s="227"/>
      <c r="J2983" s="224"/>
      <c r="K2983" s="224"/>
      <c r="L2983" s="228"/>
      <c r="M2983" s="229"/>
      <c r="N2983" s="230"/>
      <c r="O2983" s="230"/>
      <c r="P2983" s="230"/>
      <c r="Q2983" s="230"/>
      <c r="R2983" s="230"/>
      <c r="S2983" s="230"/>
      <c r="T2983" s="231"/>
      <c r="AT2983" s="232" t="s">
        <v>296</v>
      </c>
      <c r="AU2983" s="232" t="s">
        <v>82</v>
      </c>
      <c r="AV2983" s="15" t="s">
        <v>80</v>
      </c>
      <c r="AW2983" s="15" t="s">
        <v>34</v>
      </c>
      <c r="AX2983" s="15" t="s">
        <v>73</v>
      </c>
      <c r="AY2983" s="232" t="s">
        <v>286</v>
      </c>
    </row>
    <row r="2984" spans="1:65" s="13" customFormat="1" ht="11.25">
      <c r="B2984" s="200"/>
      <c r="C2984" s="201"/>
      <c r="D2984" s="202" t="s">
        <v>296</v>
      </c>
      <c r="E2984" s="203" t="s">
        <v>21</v>
      </c>
      <c r="F2984" s="204" t="s">
        <v>3009</v>
      </c>
      <c r="G2984" s="201"/>
      <c r="H2984" s="205">
        <v>286</v>
      </c>
      <c r="I2984" s="206"/>
      <c r="J2984" s="201"/>
      <c r="K2984" s="201"/>
      <c r="L2984" s="207"/>
      <c r="M2984" s="208"/>
      <c r="N2984" s="209"/>
      <c r="O2984" s="209"/>
      <c r="P2984" s="209"/>
      <c r="Q2984" s="209"/>
      <c r="R2984" s="209"/>
      <c r="S2984" s="209"/>
      <c r="T2984" s="210"/>
      <c r="AT2984" s="211" t="s">
        <v>296</v>
      </c>
      <c r="AU2984" s="211" t="s">
        <v>82</v>
      </c>
      <c r="AV2984" s="13" t="s">
        <v>82</v>
      </c>
      <c r="AW2984" s="13" t="s">
        <v>34</v>
      </c>
      <c r="AX2984" s="13" t="s">
        <v>73</v>
      </c>
      <c r="AY2984" s="211" t="s">
        <v>286</v>
      </c>
    </row>
    <row r="2985" spans="1:65" s="14" customFormat="1" ht="11.25">
      <c r="B2985" s="212"/>
      <c r="C2985" s="213"/>
      <c r="D2985" s="202" t="s">
        <v>296</v>
      </c>
      <c r="E2985" s="214" t="s">
        <v>21</v>
      </c>
      <c r="F2985" s="215" t="s">
        <v>300</v>
      </c>
      <c r="G2985" s="213"/>
      <c r="H2985" s="216">
        <v>286</v>
      </c>
      <c r="I2985" s="217"/>
      <c r="J2985" s="213"/>
      <c r="K2985" s="213"/>
      <c r="L2985" s="218"/>
      <c r="M2985" s="219"/>
      <c r="N2985" s="220"/>
      <c r="O2985" s="220"/>
      <c r="P2985" s="220"/>
      <c r="Q2985" s="220"/>
      <c r="R2985" s="220"/>
      <c r="S2985" s="220"/>
      <c r="T2985" s="221"/>
      <c r="AT2985" s="222" t="s">
        <v>296</v>
      </c>
      <c r="AU2985" s="222" t="s">
        <v>82</v>
      </c>
      <c r="AV2985" s="14" t="s">
        <v>93</v>
      </c>
      <c r="AW2985" s="14" t="s">
        <v>34</v>
      </c>
      <c r="AX2985" s="14" t="s">
        <v>80</v>
      </c>
      <c r="AY2985" s="222" t="s">
        <v>286</v>
      </c>
    </row>
    <row r="2986" spans="1:65" s="13" customFormat="1" ht="11.25">
      <c r="B2986" s="200"/>
      <c r="C2986" s="201"/>
      <c r="D2986" s="202" t="s">
        <v>296</v>
      </c>
      <c r="E2986" s="201"/>
      <c r="F2986" s="204" t="s">
        <v>3290</v>
      </c>
      <c r="G2986" s="201"/>
      <c r="H2986" s="205">
        <v>300.3</v>
      </c>
      <c r="I2986" s="206"/>
      <c r="J2986" s="201"/>
      <c r="K2986" s="201"/>
      <c r="L2986" s="207"/>
      <c r="M2986" s="208"/>
      <c r="N2986" s="209"/>
      <c r="O2986" s="209"/>
      <c r="P2986" s="209"/>
      <c r="Q2986" s="209"/>
      <c r="R2986" s="209"/>
      <c r="S2986" s="209"/>
      <c r="T2986" s="210"/>
      <c r="AT2986" s="211" t="s">
        <v>296</v>
      </c>
      <c r="AU2986" s="211" t="s">
        <v>82</v>
      </c>
      <c r="AV2986" s="13" t="s">
        <v>82</v>
      </c>
      <c r="AW2986" s="13" t="s">
        <v>4</v>
      </c>
      <c r="AX2986" s="13" t="s">
        <v>80</v>
      </c>
      <c r="AY2986" s="211" t="s">
        <v>286</v>
      </c>
    </row>
    <row r="2987" spans="1:65" s="2" customFormat="1" ht="21.75" customHeight="1">
      <c r="A2987" s="36"/>
      <c r="B2987" s="37"/>
      <c r="C2987" s="182" t="s">
        <v>3291</v>
      </c>
      <c r="D2987" s="182" t="s">
        <v>288</v>
      </c>
      <c r="E2987" s="183" t="s">
        <v>3292</v>
      </c>
      <c r="F2987" s="184" t="s">
        <v>3293</v>
      </c>
      <c r="G2987" s="185" t="s">
        <v>129</v>
      </c>
      <c r="H2987" s="186">
        <v>3.4</v>
      </c>
      <c r="I2987" s="187"/>
      <c r="J2987" s="188">
        <f>ROUND(I2987*H2987,2)</f>
        <v>0</v>
      </c>
      <c r="K2987" s="184" t="s">
        <v>292</v>
      </c>
      <c r="L2987" s="41"/>
      <c r="M2987" s="189" t="s">
        <v>21</v>
      </c>
      <c r="N2987" s="190" t="s">
        <v>44</v>
      </c>
      <c r="O2987" s="66"/>
      <c r="P2987" s="191">
        <f>O2987*H2987</f>
        <v>0</v>
      </c>
      <c r="Q2987" s="191">
        <v>3.0000000000000001E-5</v>
      </c>
      <c r="R2987" s="191">
        <f>Q2987*H2987</f>
        <v>1.02E-4</v>
      </c>
      <c r="S2987" s="191">
        <v>0</v>
      </c>
      <c r="T2987" s="192">
        <f>S2987*H2987</f>
        <v>0</v>
      </c>
      <c r="U2987" s="36"/>
      <c r="V2987" s="36"/>
      <c r="W2987" s="36"/>
      <c r="X2987" s="36"/>
      <c r="Y2987" s="36"/>
      <c r="Z2987" s="36"/>
      <c r="AA2987" s="36"/>
      <c r="AB2987" s="36"/>
      <c r="AC2987" s="36"/>
      <c r="AD2987" s="36"/>
      <c r="AE2987" s="36"/>
      <c r="AR2987" s="193" t="s">
        <v>415</v>
      </c>
      <c r="AT2987" s="193" t="s">
        <v>288</v>
      </c>
      <c r="AU2987" s="193" t="s">
        <v>82</v>
      </c>
      <c r="AY2987" s="19" t="s">
        <v>286</v>
      </c>
      <c r="BE2987" s="194">
        <f>IF(N2987="základní",J2987,0)</f>
        <v>0</v>
      </c>
      <c r="BF2987" s="194">
        <f>IF(N2987="snížená",J2987,0)</f>
        <v>0</v>
      </c>
      <c r="BG2987" s="194">
        <f>IF(N2987="zákl. přenesená",J2987,0)</f>
        <v>0</v>
      </c>
      <c r="BH2987" s="194">
        <f>IF(N2987="sníž. přenesená",J2987,0)</f>
        <v>0</v>
      </c>
      <c r="BI2987" s="194">
        <f>IF(N2987="nulová",J2987,0)</f>
        <v>0</v>
      </c>
      <c r="BJ2987" s="19" t="s">
        <v>80</v>
      </c>
      <c r="BK2987" s="194">
        <f>ROUND(I2987*H2987,2)</f>
        <v>0</v>
      </c>
      <c r="BL2987" s="19" t="s">
        <v>415</v>
      </c>
      <c r="BM2987" s="193" t="s">
        <v>3294</v>
      </c>
    </row>
    <row r="2988" spans="1:65" s="2" customFormat="1" ht="11.25">
      <c r="A2988" s="36"/>
      <c r="B2988" s="37"/>
      <c r="C2988" s="38"/>
      <c r="D2988" s="195" t="s">
        <v>294</v>
      </c>
      <c r="E2988" s="38"/>
      <c r="F2988" s="196" t="s">
        <v>3295</v>
      </c>
      <c r="G2988" s="38"/>
      <c r="H2988" s="38"/>
      <c r="I2988" s="197"/>
      <c r="J2988" s="38"/>
      <c r="K2988" s="38"/>
      <c r="L2988" s="41"/>
      <c r="M2988" s="198"/>
      <c r="N2988" s="199"/>
      <c r="O2988" s="66"/>
      <c r="P2988" s="66"/>
      <c r="Q2988" s="66"/>
      <c r="R2988" s="66"/>
      <c r="S2988" s="66"/>
      <c r="T2988" s="67"/>
      <c r="U2988" s="36"/>
      <c r="V2988" s="36"/>
      <c r="W2988" s="36"/>
      <c r="X2988" s="36"/>
      <c r="Y2988" s="36"/>
      <c r="Z2988" s="36"/>
      <c r="AA2988" s="36"/>
      <c r="AB2988" s="36"/>
      <c r="AC2988" s="36"/>
      <c r="AD2988" s="36"/>
      <c r="AE2988" s="36"/>
      <c r="AT2988" s="19" t="s">
        <v>294</v>
      </c>
      <c r="AU2988" s="19" t="s">
        <v>82</v>
      </c>
    </row>
    <row r="2989" spans="1:65" s="13" customFormat="1" ht="11.25">
      <c r="B2989" s="200"/>
      <c r="C2989" s="201"/>
      <c r="D2989" s="202" t="s">
        <v>296</v>
      </c>
      <c r="E2989" s="203" t="s">
        <v>21</v>
      </c>
      <c r="F2989" s="204" t="s">
        <v>3296</v>
      </c>
      <c r="G2989" s="201"/>
      <c r="H2989" s="205">
        <v>3.4</v>
      </c>
      <c r="I2989" s="206"/>
      <c r="J2989" s="201"/>
      <c r="K2989" s="201"/>
      <c r="L2989" s="207"/>
      <c r="M2989" s="208"/>
      <c r="N2989" s="209"/>
      <c r="O2989" s="209"/>
      <c r="P2989" s="209"/>
      <c r="Q2989" s="209"/>
      <c r="R2989" s="209"/>
      <c r="S2989" s="209"/>
      <c r="T2989" s="210"/>
      <c r="AT2989" s="211" t="s">
        <v>296</v>
      </c>
      <c r="AU2989" s="211" t="s">
        <v>82</v>
      </c>
      <c r="AV2989" s="13" t="s">
        <v>82</v>
      </c>
      <c r="AW2989" s="13" t="s">
        <v>34</v>
      </c>
      <c r="AX2989" s="13" t="s">
        <v>73</v>
      </c>
      <c r="AY2989" s="211" t="s">
        <v>286</v>
      </c>
    </row>
    <row r="2990" spans="1:65" s="14" customFormat="1" ht="11.25">
      <c r="B2990" s="212"/>
      <c r="C2990" s="213"/>
      <c r="D2990" s="202" t="s">
        <v>296</v>
      </c>
      <c r="E2990" s="214" t="s">
        <v>21</v>
      </c>
      <c r="F2990" s="215" t="s">
        <v>300</v>
      </c>
      <c r="G2990" s="213"/>
      <c r="H2990" s="216">
        <v>3.4</v>
      </c>
      <c r="I2990" s="217"/>
      <c r="J2990" s="213"/>
      <c r="K2990" s="213"/>
      <c r="L2990" s="218"/>
      <c r="M2990" s="219"/>
      <c r="N2990" s="220"/>
      <c r="O2990" s="220"/>
      <c r="P2990" s="220"/>
      <c r="Q2990" s="220"/>
      <c r="R2990" s="220"/>
      <c r="S2990" s="220"/>
      <c r="T2990" s="221"/>
      <c r="AT2990" s="222" t="s">
        <v>296</v>
      </c>
      <c r="AU2990" s="222" t="s">
        <v>82</v>
      </c>
      <c r="AV2990" s="14" t="s">
        <v>93</v>
      </c>
      <c r="AW2990" s="14" t="s">
        <v>34</v>
      </c>
      <c r="AX2990" s="14" t="s">
        <v>80</v>
      </c>
      <c r="AY2990" s="222" t="s">
        <v>286</v>
      </c>
    </row>
    <row r="2991" spans="1:65" s="2" customFormat="1" ht="16.5" customHeight="1">
      <c r="A2991" s="36"/>
      <c r="B2991" s="37"/>
      <c r="C2991" s="245" t="s">
        <v>3297</v>
      </c>
      <c r="D2991" s="245" t="s">
        <v>459</v>
      </c>
      <c r="E2991" s="246" t="s">
        <v>3298</v>
      </c>
      <c r="F2991" s="247" t="s">
        <v>3299</v>
      </c>
      <c r="G2991" s="248" t="s">
        <v>129</v>
      </c>
      <c r="H2991" s="249">
        <v>3.57</v>
      </c>
      <c r="I2991" s="250"/>
      <c r="J2991" s="251">
        <f>ROUND(I2991*H2991,2)</f>
        <v>0</v>
      </c>
      <c r="K2991" s="247" t="s">
        <v>292</v>
      </c>
      <c r="L2991" s="252"/>
      <c r="M2991" s="253" t="s">
        <v>21</v>
      </c>
      <c r="N2991" s="254" t="s">
        <v>44</v>
      </c>
      <c r="O2991" s="66"/>
      <c r="P2991" s="191">
        <f>O2991*H2991</f>
        <v>0</v>
      </c>
      <c r="Q2991" s="191">
        <v>9.6000000000000002E-4</v>
      </c>
      <c r="R2991" s="191">
        <f>Q2991*H2991</f>
        <v>3.4272E-3</v>
      </c>
      <c r="S2991" s="191">
        <v>0</v>
      </c>
      <c r="T2991" s="192">
        <f>S2991*H2991</f>
        <v>0</v>
      </c>
      <c r="U2991" s="36"/>
      <c r="V2991" s="36"/>
      <c r="W2991" s="36"/>
      <c r="X2991" s="36"/>
      <c r="Y2991" s="36"/>
      <c r="Z2991" s="36"/>
      <c r="AA2991" s="36"/>
      <c r="AB2991" s="36"/>
      <c r="AC2991" s="36"/>
      <c r="AD2991" s="36"/>
      <c r="AE2991" s="36"/>
      <c r="AR2991" s="193" t="s">
        <v>607</v>
      </c>
      <c r="AT2991" s="193" t="s">
        <v>459</v>
      </c>
      <c r="AU2991" s="193" t="s">
        <v>82</v>
      </c>
      <c r="AY2991" s="19" t="s">
        <v>286</v>
      </c>
      <c r="BE2991" s="194">
        <f>IF(N2991="základní",J2991,0)</f>
        <v>0</v>
      </c>
      <c r="BF2991" s="194">
        <f>IF(N2991="snížená",J2991,0)</f>
        <v>0</v>
      </c>
      <c r="BG2991" s="194">
        <f>IF(N2991="zákl. přenesená",J2991,0)</f>
        <v>0</v>
      </c>
      <c r="BH2991" s="194">
        <f>IF(N2991="sníž. přenesená",J2991,0)</f>
        <v>0</v>
      </c>
      <c r="BI2991" s="194">
        <f>IF(N2991="nulová",J2991,0)</f>
        <v>0</v>
      </c>
      <c r="BJ2991" s="19" t="s">
        <v>80</v>
      </c>
      <c r="BK2991" s="194">
        <f>ROUND(I2991*H2991,2)</f>
        <v>0</v>
      </c>
      <c r="BL2991" s="19" t="s">
        <v>415</v>
      </c>
      <c r="BM2991" s="193" t="s">
        <v>3300</v>
      </c>
    </row>
    <row r="2992" spans="1:65" s="13" customFormat="1" ht="11.25">
      <c r="B2992" s="200"/>
      <c r="C2992" s="201"/>
      <c r="D2992" s="202" t="s">
        <v>296</v>
      </c>
      <c r="E2992" s="201"/>
      <c r="F2992" s="204" t="s">
        <v>3301</v>
      </c>
      <c r="G2992" s="201"/>
      <c r="H2992" s="205">
        <v>3.57</v>
      </c>
      <c r="I2992" s="206"/>
      <c r="J2992" s="201"/>
      <c r="K2992" s="201"/>
      <c r="L2992" s="207"/>
      <c r="M2992" s="208"/>
      <c r="N2992" s="209"/>
      <c r="O2992" s="209"/>
      <c r="P2992" s="209"/>
      <c r="Q2992" s="209"/>
      <c r="R2992" s="209"/>
      <c r="S2992" s="209"/>
      <c r="T2992" s="210"/>
      <c r="AT2992" s="211" t="s">
        <v>296</v>
      </c>
      <c r="AU2992" s="211" t="s">
        <v>82</v>
      </c>
      <c r="AV2992" s="13" t="s">
        <v>82</v>
      </c>
      <c r="AW2992" s="13" t="s">
        <v>4</v>
      </c>
      <c r="AX2992" s="13" t="s">
        <v>80</v>
      </c>
      <c r="AY2992" s="211" t="s">
        <v>286</v>
      </c>
    </row>
    <row r="2993" spans="1:65" s="2" customFormat="1" ht="16.5" customHeight="1">
      <c r="A2993" s="36"/>
      <c r="B2993" s="37"/>
      <c r="C2993" s="182" t="s">
        <v>3302</v>
      </c>
      <c r="D2993" s="182" t="s">
        <v>288</v>
      </c>
      <c r="E2993" s="183" t="s">
        <v>3303</v>
      </c>
      <c r="F2993" s="184" t="s">
        <v>3304</v>
      </c>
      <c r="G2993" s="185" t="s">
        <v>142</v>
      </c>
      <c r="H2993" s="186">
        <v>493.25</v>
      </c>
      <c r="I2993" s="187"/>
      <c r="J2993" s="188">
        <f>ROUND(I2993*H2993,2)</f>
        <v>0</v>
      </c>
      <c r="K2993" s="184" t="s">
        <v>292</v>
      </c>
      <c r="L2993" s="41"/>
      <c r="M2993" s="189" t="s">
        <v>21</v>
      </c>
      <c r="N2993" s="190" t="s">
        <v>44</v>
      </c>
      <c r="O2993" s="66"/>
      <c r="P2993" s="191">
        <f>O2993*H2993</f>
        <v>0</v>
      </c>
      <c r="Q2993" s="191">
        <v>5.8E-4</v>
      </c>
      <c r="R2993" s="191">
        <f>Q2993*H2993</f>
        <v>0.28608499999999998</v>
      </c>
      <c r="S2993" s="191">
        <v>0</v>
      </c>
      <c r="T2993" s="192">
        <f>S2993*H2993</f>
        <v>0</v>
      </c>
      <c r="U2993" s="36"/>
      <c r="V2993" s="36"/>
      <c r="W2993" s="36"/>
      <c r="X2993" s="36"/>
      <c r="Y2993" s="36"/>
      <c r="Z2993" s="36"/>
      <c r="AA2993" s="36"/>
      <c r="AB2993" s="36"/>
      <c r="AC2993" s="36"/>
      <c r="AD2993" s="36"/>
      <c r="AE2993" s="36"/>
      <c r="AR2993" s="193" t="s">
        <v>415</v>
      </c>
      <c r="AT2993" s="193" t="s">
        <v>288</v>
      </c>
      <c r="AU2993" s="193" t="s">
        <v>82</v>
      </c>
      <c r="AY2993" s="19" t="s">
        <v>286</v>
      </c>
      <c r="BE2993" s="194">
        <f>IF(N2993="základní",J2993,0)</f>
        <v>0</v>
      </c>
      <c r="BF2993" s="194">
        <f>IF(N2993="snížená",J2993,0)</f>
        <v>0</v>
      </c>
      <c r="BG2993" s="194">
        <f>IF(N2993="zákl. přenesená",J2993,0)</f>
        <v>0</v>
      </c>
      <c r="BH2993" s="194">
        <f>IF(N2993="sníž. přenesená",J2993,0)</f>
        <v>0</v>
      </c>
      <c r="BI2993" s="194">
        <f>IF(N2993="nulová",J2993,0)</f>
        <v>0</v>
      </c>
      <c r="BJ2993" s="19" t="s">
        <v>80</v>
      </c>
      <c r="BK2993" s="194">
        <f>ROUND(I2993*H2993,2)</f>
        <v>0</v>
      </c>
      <c r="BL2993" s="19" t="s">
        <v>415</v>
      </c>
      <c r="BM2993" s="193" t="s">
        <v>3305</v>
      </c>
    </row>
    <row r="2994" spans="1:65" s="2" customFormat="1" ht="11.25">
      <c r="A2994" s="36"/>
      <c r="B2994" s="37"/>
      <c r="C2994" s="38"/>
      <c r="D2994" s="195" t="s">
        <v>294</v>
      </c>
      <c r="E2994" s="38"/>
      <c r="F2994" s="196" t="s">
        <v>3306</v>
      </c>
      <c r="G2994" s="38"/>
      <c r="H2994" s="38"/>
      <c r="I2994" s="197"/>
      <c r="J2994" s="38"/>
      <c r="K2994" s="38"/>
      <c r="L2994" s="41"/>
      <c r="M2994" s="198"/>
      <c r="N2994" s="199"/>
      <c r="O2994" s="66"/>
      <c r="P2994" s="66"/>
      <c r="Q2994" s="66"/>
      <c r="R2994" s="66"/>
      <c r="S2994" s="66"/>
      <c r="T2994" s="67"/>
      <c r="U2994" s="36"/>
      <c r="V2994" s="36"/>
      <c r="W2994" s="36"/>
      <c r="X2994" s="36"/>
      <c r="Y2994" s="36"/>
      <c r="Z2994" s="36"/>
      <c r="AA2994" s="36"/>
      <c r="AB2994" s="36"/>
      <c r="AC2994" s="36"/>
      <c r="AD2994" s="36"/>
      <c r="AE2994" s="36"/>
      <c r="AT2994" s="19" t="s">
        <v>294</v>
      </c>
      <c r="AU2994" s="19" t="s">
        <v>82</v>
      </c>
    </row>
    <row r="2995" spans="1:65" s="15" customFormat="1" ht="11.25">
      <c r="B2995" s="223"/>
      <c r="C2995" s="224"/>
      <c r="D2995" s="202" t="s">
        <v>296</v>
      </c>
      <c r="E2995" s="225" t="s">
        <v>21</v>
      </c>
      <c r="F2995" s="226" t="s">
        <v>3307</v>
      </c>
      <c r="G2995" s="224"/>
      <c r="H2995" s="225" t="s">
        <v>21</v>
      </c>
      <c r="I2995" s="227"/>
      <c r="J2995" s="224"/>
      <c r="K2995" s="224"/>
      <c r="L2995" s="228"/>
      <c r="M2995" s="229"/>
      <c r="N2995" s="230"/>
      <c r="O2995" s="230"/>
      <c r="P2995" s="230"/>
      <c r="Q2995" s="230"/>
      <c r="R2995" s="230"/>
      <c r="S2995" s="230"/>
      <c r="T2995" s="231"/>
      <c r="AT2995" s="232" t="s">
        <v>296</v>
      </c>
      <c r="AU2995" s="232" t="s">
        <v>82</v>
      </c>
      <c r="AV2995" s="15" t="s">
        <v>80</v>
      </c>
      <c r="AW2995" s="15" t="s">
        <v>34</v>
      </c>
      <c r="AX2995" s="15" t="s">
        <v>73</v>
      </c>
      <c r="AY2995" s="232" t="s">
        <v>286</v>
      </c>
    </row>
    <row r="2996" spans="1:65" s="15" customFormat="1" ht="11.25">
      <c r="B2996" s="223"/>
      <c r="C2996" s="224"/>
      <c r="D2996" s="202" t="s">
        <v>296</v>
      </c>
      <c r="E2996" s="225" t="s">
        <v>21</v>
      </c>
      <c r="F2996" s="226" t="s">
        <v>3308</v>
      </c>
      <c r="G2996" s="224"/>
      <c r="H2996" s="225" t="s">
        <v>21</v>
      </c>
      <c r="I2996" s="227"/>
      <c r="J2996" s="224"/>
      <c r="K2996" s="224"/>
      <c r="L2996" s="228"/>
      <c r="M2996" s="229"/>
      <c r="N2996" s="230"/>
      <c r="O2996" s="230"/>
      <c r="P2996" s="230"/>
      <c r="Q2996" s="230"/>
      <c r="R2996" s="230"/>
      <c r="S2996" s="230"/>
      <c r="T2996" s="231"/>
      <c r="AT2996" s="232" t="s">
        <v>296</v>
      </c>
      <c r="AU2996" s="232" t="s">
        <v>82</v>
      </c>
      <c r="AV2996" s="15" t="s">
        <v>80</v>
      </c>
      <c r="AW2996" s="15" t="s">
        <v>34</v>
      </c>
      <c r="AX2996" s="15" t="s">
        <v>73</v>
      </c>
      <c r="AY2996" s="232" t="s">
        <v>286</v>
      </c>
    </row>
    <row r="2997" spans="1:65" s="13" customFormat="1" ht="11.25">
      <c r="B2997" s="200"/>
      <c r="C2997" s="201"/>
      <c r="D2997" s="202" t="s">
        <v>296</v>
      </c>
      <c r="E2997" s="203" t="s">
        <v>21</v>
      </c>
      <c r="F2997" s="204" t="s">
        <v>3309</v>
      </c>
      <c r="G2997" s="201"/>
      <c r="H2997" s="205">
        <v>40</v>
      </c>
      <c r="I2997" s="206"/>
      <c r="J2997" s="201"/>
      <c r="K2997" s="201"/>
      <c r="L2997" s="207"/>
      <c r="M2997" s="208"/>
      <c r="N2997" s="209"/>
      <c r="O2997" s="209"/>
      <c r="P2997" s="209"/>
      <c r="Q2997" s="209"/>
      <c r="R2997" s="209"/>
      <c r="S2997" s="209"/>
      <c r="T2997" s="210"/>
      <c r="AT2997" s="211" t="s">
        <v>296</v>
      </c>
      <c r="AU2997" s="211" t="s">
        <v>82</v>
      </c>
      <c r="AV2997" s="13" t="s">
        <v>82</v>
      </c>
      <c r="AW2997" s="13" t="s">
        <v>34</v>
      </c>
      <c r="AX2997" s="13" t="s">
        <v>73</v>
      </c>
      <c r="AY2997" s="211" t="s">
        <v>286</v>
      </c>
    </row>
    <row r="2998" spans="1:65" s="13" customFormat="1" ht="11.25">
      <c r="B2998" s="200"/>
      <c r="C2998" s="201"/>
      <c r="D2998" s="202" t="s">
        <v>296</v>
      </c>
      <c r="E2998" s="203" t="s">
        <v>21</v>
      </c>
      <c r="F2998" s="204" t="s">
        <v>3310</v>
      </c>
      <c r="G2998" s="201"/>
      <c r="H2998" s="205">
        <v>7.25</v>
      </c>
      <c r="I2998" s="206"/>
      <c r="J2998" s="201"/>
      <c r="K2998" s="201"/>
      <c r="L2998" s="207"/>
      <c r="M2998" s="208"/>
      <c r="N2998" s="209"/>
      <c r="O2998" s="209"/>
      <c r="P2998" s="209"/>
      <c r="Q2998" s="209"/>
      <c r="R2998" s="209"/>
      <c r="S2998" s="209"/>
      <c r="T2998" s="210"/>
      <c r="AT2998" s="211" t="s">
        <v>296</v>
      </c>
      <c r="AU2998" s="211" t="s">
        <v>82</v>
      </c>
      <c r="AV2998" s="13" t="s">
        <v>82</v>
      </c>
      <c r="AW2998" s="13" t="s">
        <v>34</v>
      </c>
      <c r="AX2998" s="13" t="s">
        <v>73</v>
      </c>
      <c r="AY2998" s="211" t="s">
        <v>286</v>
      </c>
    </row>
    <row r="2999" spans="1:65" s="14" customFormat="1" ht="11.25">
      <c r="B2999" s="212"/>
      <c r="C2999" s="213"/>
      <c r="D2999" s="202" t="s">
        <v>296</v>
      </c>
      <c r="E2999" s="214" t="s">
        <v>21</v>
      </c>
      <c r="F2999" s="215" t="s">
        <v>300</v>
      </c>
      <c r="G2999" s="213"/>
      <c r="H2999" s="216">
        <v>47.25</v>
      </c>
      <c r="I2999" s="217"/>
      <c r="J2999" s="213"/>
      <c r="K2999" s="213"/>
      <c r="L2999" s="218"/>
      <c r="M2999" s="219"/>
      <c r="N2999" s="220"/>
      <c r="O2999" s="220"/>
      <c r="P2999" s="220"/>
      <c r="Q2999" s="220"/>
      <c r="R2999" s="220"/>
      <c r="S2999" s="220"/>
      <c r="T2999" s="221"/>
      <c r="AT2999" s="222" t="s">
        <v>296</v>
      </c>
      <c r="AU2999" s="222" t="s">
        <v>82</v>
      </c>
      <c r="AV2999" s="14" t="s">
        <v>93</v>
      </c>
      <c r="AW2999" s="14" t="s">
        <v>34</v>
      </c>
      <c r="AX2999" s="14" t="s">
        <v>73</v>
      </c>
      <c r="AY2999" s="222" t="s">
        <v>286</v>
      </c>
    </row>
    <row r="3000" spans="1:65" s="15" customFormat="1" ht="11.25">
      <c r="B3000" s="223"/>
      <c r="C3000" s="224"/>
      <c r="D3000" s="202" t="s">
        <v>296</v>
      </c>
      <c r="E3000" s="225" t="s">
        <v>21</v>
      </c>
      <c r="F3000" s="226" t="s">
        <v>3311</v>
      </c>
      <c r="G3000" s="224"/>
      <c r="H3000" s="225" t="s">
        <v>21</v>
      </c>
      <c r="I3000" s="227"/>
      <c r="J3000" s="224"/>
      <c r="K3000" s="224"/>
      <c r="L3000" s="228"/>
      <c r="M3000" s="229"/>
      <c r="N3000" s="230"/>
      <c r="O3000" s="230"/>
      <c r="P3000" s="230"/>
      <c r="Q3000" s="230"/>
      <c r="R3000" s="230"/>
      <c r="S3000" s="230"/>
      <c r="T3000" s="231"/>
      <c r="AT3000" s="232" t="s">
        <v>296</v>
      </c>
      <c r="AU3000" s="232" t="s">
        <v>82</v>
      </c>
      <c r="AV3000" s="15" t="s">
        <v>80</v>
      </c>
      <c r="AW3000" s="15" t="s">
        <v>34</v>
      </c>
      <c r="AX3000" s="15" t="s">
        <v>73</v>
      </c>
      <c r="AY3000" s="232" t="s">
        <v>286</v>
      </c>
    </row>
    <row r="3001" spans="1:65" s="13" customFormat="1" ht="11.25">
      <c r="B3001" s="200"/>
      <c r="C3001" s="201"/>
      <c r="D3001" s="202" t="s">
        <v>296</v>
      </c>
      <c r="E3001" s="203" t="s">
        <v>21</v>
      </c>
      <c r="F3001" s="204" t="s">
        <v>3312</v>
      </c>
      <c r="G3001" s="201"/>
      <c r="H3001" s="205">
        <v>261</v>
      </c>
      <c r="I3001" s="206"/>
      <c r="J3001" s="201"/>
      <c r="K3001" s="201"/>
      <c r="L3001" s="207"/>
      <c r="M3001" s="208"/>
      <c r="N3001" s="209"/>
      <c r="O3001" s="209"/>
      <c r="P3001" s="209"/>
      <c r="Q3001" s="209"/>
      <c r="R3001" s="209"/>
      <c r="S3001" s="209"/>
      <c r="T3001" s="210"/>
      <c r="AT3001" s="211" t="s">
        <v>296</v>
      </c>
      <c r="AU3001" s="211" t="s">
        <v>82</v>
      </c>
      <c r="AV3001" s="13" t="s">
        <v>82</v>
      </c>
      <c r="AW3001" s="13" t="s">
        <v>34</v>
      </c>
      <c r="AX3001" s="13" t="s">
        <v>73</v>
      </c>
      <c r="AY3001" s="211" t="s">
        <v>286</v>
      </c>
    </row>
    <row r="3002" spans="1:65" s="13" customFormat="1" ht="11.25">
      <c r="B3002" s="200"/>
      <c r="C3002" s="201"/>
      <c r="D3002" s="202" t="s">
        <v>296</v>
      </c>
      <c r="E3002" s="203" t="s">
        <v>21</v>
      </c>
      <c r="F3002" s="204" t="s">
        <v>3313</v>
      </c>
      <c r="G3002" s="201"/>
      <c r="H3002" s="205">
        <v>185</v>
      </c>
      <c r="I3002" s="206"/>
      <c r="J3002" s="201"/>
      <c r="K3002" s="201"/>
      <c r="L3002" s="207"/>
      <c r="M3002" s="208"/>
      <c r="N3002" s="209"/>
      <c r="O3002" s="209"/>
      <c r="P3002" s="209"/>
      <c r="Q3002" s="209"/>
      <c r="R3002" s="209"/>
      <c r="S3002" s="209"/>
      <c r="T3002" s="210"/>
      <c r="AT3002" s="211" t="s">
        <v>296</v>
      </c>
      <c r="AU3002" s="211" t="s">
        <v>82</v>
      </c>
      <c r="AV3002" s="13" t="s">
        <v>82</v>
      </c>
      <c r="AW3002" s="13" t="s">
        <v>34</v>
      </c>
      <c r="AX3002" s="13" t="s">
        <v>73</v>
      </c>
      <c r="AY3002" s="211" t="s">
        <v>286</v>
      </c>
    </row>
    <row r="3003" spans="1:65" s="14" customFormat="1" ht="11.25">
      <c r="B3003" s="212"/>
      <c r="C3003" s="213"/>
      <c r="D3003" s="202" t="s">
        <v>296</v>
      </c>
      <c r="E3003" s="214" t="s">
        <v>21</v>
      </c>
      <c r="F3003" s="215" t="s">
        <v>300</v>
      </c>
      <c r="G3003" s="213"/>
      <c r="H3003" s="216">
        <v>446</v>
      </c>
      <c r="I3003" s="217"/>
      <c r="J3003" s="213"/>
      <c r="K3003" s="213"/>
      <c r="L3003" s="218"/>
      <c r="M3003" s="219"/>
      <c r="N3003" s="220"/>
      <c r="O3003" s="220"/>
      <c r="P3003" s="220"/>
      <c r="Q3003" s="220"/>
      <c r="R3003" s="220"/>
      <c r="S3003" s="220"/>
      <c r="T3003" s="221"/>
      <c r="AT3003" s="222" t="s">
        <v>296</v>
      </c>
      <c r="AU3003" s="222" t="s">
        <v>82</v>
      </c>
      <c r="AV3003" s="14" t="s">
        <v>93</v>
      </c>
      <c r="AW3003" s="14" t="s">
        <v>34</v>
      </c>
      <c r="AX3003" s="14" t="s">
        <v>73</v>
      </c>
      <c r="AY3003" s="222" t="s">
        <v>286</v>
      </c>
    </row>
    <row r="3004" spans="1:65" s="16" customFormat="1" ht="11.25">
      <c r="B3004" s="233"/>
      <c r="C3004" s="234"/>
      <c r="D3004" s="202" t="s">
        <v>296</v>
      </c>
      <c r="E3004" s="235" t="s">
        <v>21</v>
      </c>
      <c r="F3004" s="236" t="s">
        <v>307</v>
      </c>
      <c r="G3004" s="234"/>
      <c r="H3004" s="237">
        <v>493.25</v>
      </c>
      <c r="I3004" s="238"/>
      <c r="J3004" s="234"/>
      <c r="K3004" s="234"/>
      <c r="L3004" s="239"/>
      <c r="M3004" s="240"/>
      <c r="N3004" s="241"/>
      <c r="O3004" s="241"/>
      <c r="P3004" s="241"/>
      <c r="Q3004" s="241"/>
      <c r="R3004" s="241"/>
      <c r="S3004" s="241"/>
      <c r="T3004" s="242"/>
      <c r="AT3004" s="243" t="s">
        <v>296</v>
      </c>
      <c r="AU3004" s="243" t="s">
        <v>82</v>
      </c>
      <c r="AV3004" s="16" t="s">
        <v>103</v>
      </c>
      <c r="AW3004" s="16" t="s">
        <v>34</v>
      </c>
      <c r="AX3004" s="16" t="s">
        <v>80</v>
      </c>
      <c r="AY3004" s="243" t="s">
        <v>286</v>
      </c>
    </row>
    <row r="3005" spans="1:65" s="2" customFormat="1" ht="16.5" customHeight="1">
      <c r="A3005" s="36"/>
      <c r="B3005" s="37"/>
      <c r="C3005" s="245" t="s">
        <v>3314</v>
      </c>
      <c r="D3005" s="245" t="s">
        <v>459</v>
      </c>
      <c r="E3005" s="246" t="s">
        <v>3315</v>
      </c>
      <c r="F3005" s="247" t="s">
        <v>3316</v>
      </c>
      <c r="G3005" s="248" t="s">
        <v>291</v>
      </c>
      <c r="H3005" s="249">
        <v>55.765000000000001</v>
      </c>
      <c r="I3005" s="250"/>
      <c r="J3005" s="251">
        <f>ROUND(I3005*H3005,2)</f>
        <v>0</v>
      </c>
      <c r="K3005" s="247" t="s">
        <v>292</v>
      </c>
      <c r="L3005" s="252"/>
      <c r="M3005" s="253" t="s">
        <v>21</v>
      </c>
      <c r="N3005" s="254" t="s">
        <v>44</v>
      </c>
      <c r="O3005" s="66"/>
      <c r="P3005" s="191">
        <f>O3005*H3005</f>
        <v>0</v>
      </c>
      <c r="Q3005" s="191">
        <v>0.03</v>
      </c>
      <c r="R3005" s="191">
        <f>Q3005*H3005</f>
        <v>1.6729499999999999</v>
      </c>
      <c r="S3005" s="191">
        <v>0</v>
      </c>
      <c r="T3005" s="192">
        <f>S3005*H3005</f>
        <v>0</v>
      </c>
      <c r="U3005" s="36"/>
      <c r="V3005" s="36"/>
      <c r="W3005" s="36"/>
      <c r="X3005" s="36"/>
      <c r="Y3005" s="36"/>
      <c r="Z3005" s="36"/>
      <c r="AA3005" s="36"/>
      <c r="AB3005" s="36"/>
      <c r="AC3005" s="36"/>
      <c r="AD3005" s="36"/>
      <c r="AE3005" s="36"/>
      <c r="AR3005" s="193" t="s">
        <v>607</v>
      </c>
      <c r="AT3005" s="193" t="s">
        <v>459</v>
      </c>
      <c r="AU3005" s="193" t="s">
        <v>82</v>
      </c>
      <c r="AY3005" s="19" t="s">
        <v>286</v>
      </c>
      <c r="BE3005" s="194">
        <f>IF(N3005="základní",J3005,0)</f>
        <v>0</v>
      </c>
      <c r="BF3005" s="194">
        <f>IF(N3005="snížená",J3005,0)</f>
        <v>0</v>
      </c>
      <c r="BG3005" s="194">
        <f>IF(N3005="zákl. přenesená",J3005,0)</f>
        <v>0</v>
      </c>
      <c r="BH3005" s="194">
        <f>IF(N3005="sníž. přenesená",J3005,0)</f>
        <v>0</v>
      </c>
      <c r="BI3005" s="194">
        <f>IF(N3005="nulová",J3005,0)</f>
        <v>0</v>
      </c>
      <c r="BJ3005" s="19" t="s">
        <v>80</v>
      </c>
      <c r="BK3005" s="194">
        <f>ROUND(I3005*H3005,2)</f>
        <v>0</v>
      </c>
      <c r="BL3005" s="19" t="s">
        <v>415</v>
      </c>
      <c r="BM3005" s="193" t="s">
        <v>3317</v>
      </c>
    </row>
    <row r="3006" spans="1:65" s="15" customFormat="1" ht="11.25">
      <c r="B3006" s="223"/>
      <c r="C3006" s="224"/>
      <c r="D3006" s="202" t="s">
        <v>296</v>
      </c>
      <c r="E3006" s="225" t="s">
        <v>21</v>
      </c>
      <c r="F3006" s="226" t="s">
        <v>3311</v>
      </c>
      <c r="G3006" s="224"/>
      <c r="H3006" s="225" t="s">
        <v>21</v>
      </c>
      <c r="I3006" s="227"/>
      <c r="J3006" s="224"/>
      <c r="K3006" s="224"/>
      <c r="L3006" s="228"/>
      <c r="M3006" s="229"/>
      <c r="N3006" s="230"/>
      <c r="O3006" s="230"/>
      <c r="P3006" s="230"/>
      <c r="Q3006" s="230"/>
      <c r="R3006" s="230"/>
      <c r="S3006" s="230"/>
      <c r="T3006" s="231"/>
      <c r="AT3006" s="232" t="s">
        <v>296</v>
      </c>
      <c r="AU3006" s="232" t="s">
        <v>82</v>
      </c>
      <c r="AV3006" s="15" t="s">
        <v>80</v>
      </c>
      <c r="AW3006" s="15" t="s">
        <v>34</v>
      </c>
      <c r="AX3006" s="15" t="s">
        <v>73</v>
      </c>
      <c r="AY3006" s="232" t="s">
        <v>286</v>
      </c>
    </row>
    <row r="3007" spans="1:65" s="13" customFormat="1" ht="11.25">
      <c r="B3007" s="200"/>
      <c r="C3007" s="201"/>
      <c r="D3007" s="202" t="s">
        <v>296</v>
      </c>
      <c r="E3007" s="203" t="s">
        <v>21</v>
      </c>
      <c r="F3007" s="204" t="s">
        <v>3318</v>
      </c>
      <c r="G3007" s="201"/>
      <c r="H3007" s="205">
        <v>24.795000000000002</v>
      </c>
      <c r="I3007" s="206"/>
      <c r="J3007" s="201"/>
      <c r="K3007" s="201"/>
      <c r="L3007" s="207"/>
      <c r="M3007" s="208"/>
      <c r="N3007" s="209"/>
      <c r="O3007" s="209"/>
      <c r="P3007" s="209"/>
      <c r="Q3007" s="209"/>
      <c r="R3007" s="209"/>
      <c r="S3007" s="209"/>
      <c r="T3007" s="210"/>
      <c r="AT3007" s="211" t="s">
        <v>296</v>
      </c>
      <c r="AU3007" s="211" t="s">
        <v>82</v>
      </c>
      <c r="AV3007" s="13" t="s">
        <v>82</v>
      </c>
      <c r="AW3007" s="13" t="s">
        <v>34</v>
      </c>
      <c r="AX3007" s="13" t="s">
        <v>73</v>
      </c>
      <c r="AY3007" s="211" t="s">
        <v>286</v>
      </c>
    </row>
    <row r="3008" spans="1:65" s="13" customFormat="1" ht="11.25">
      <c r="B3008" s="200"/>
      <c r="C3008" s="201"/>
      <c r="D3008" s="202" t="s">
        <v>296</v>
      </c>
      <c r="E3008" s="203" t="s">
        <v>21</v>
      </c>
      <c r="F3008" s="204" t="s">
        <v>3319</v>
      </c>
      <c r="G3008" s="201"/>
      <c r="H3008" s="205">
        <v>25.9</v>
      </c>
      <c r="I3008" s="206"/>
      <c r="J3008" s="201"/>
      <c r="K3008" s="201"/>
      <c r="L3008" s="207"/>
      <c r="M3008" s="208"/>
      <c r="N3008" s="209"/>
      <c r="O3008" s="209"/>
      <c r="P3008" s="209"/>
      <c r="Q3008" s="209"/>
      <c r="R3008" s="209"/>
      <c r="S3008" s="209"/>
      <c r="T3008" s="210"/>
      <c r="AT3008" s="211" t="s">
        <v>296</v>
      </c>
      <c r="AU3008" s="211" t="s">
        <v>82</v>
      </c>
      <c r="AV3008" s="13" t="s">
        <v>82</v>
      </c>
      <c r="AW3008" s="13" t="s">
        <v>34</v>
      </c>
      <c r="AX3008" s="13" t="s">
        <v>73</v>
      </c>
      <c r="AY3008" s="211" t="s">
        <v>286</v>
      </c>
    </row>
    <row r="3009" spans="1:65" s="14" customFormat="1" ht="11.25">
      <c r="B3009" s="212"/>
      <c r="C3009" s="213"/>
      <c r="D3009" s="202" t="s">
        <v>296</v>
      </c>
      <c r="E3009" s="214" t="s">
        <v>21</v>
      </c>
      <c r="F3009" s="215" t="s">
        <v>300</v>
      </c>
      <c r="G3009" s="213"/>
      <c r="H3009" s="216">
        <v>50.695</v>
      </c>
      <c r="I3009" s="217"/>
      <c r="J3009" s="213"/>
      <c r="K3009" s="213"/>
      <c r="L3009" s="218"/>
      <c r="M3009" s="219"/>
      <c r="N3009" s="220"/>
      <c r="O3009" s="220"/>
      <c r="P3009" s="220"/>
      <c r="Q3009" s="220"/>
      <c r="R3009" s="220"/>
      <c r="S3009" s="220"/>
      <c r="T3009" s="221"/>
      <c r="AT3009" s="222" t="s">
        <v>296</v>
      </c>
      <c r="AU3009" s="222" t="s">
        <v>82</v>
      </c>
      <c r="AV3009" s="14" t="s">
        <v>93</v>
      </c>
      <c r="AW3009" s="14" t="s">
        <v>34</v>
      </c>
      <c r="AX3009" s="14" t="s">
        <v>80</v>
      </c>
      <c r="AY3009" s="222" t="s">
        <v>286</v>
      </c>
    </row>
    <row r="3010" spans="1:65" s="13" customFormat="1" ht="11.25">
      <c r="B3010" s="200"/>
      <c r="C3010" s="201"/>
      <c r="D3010" s="202" t="s">
        <v>296</v>
      </c>
      <c r="E3010" s="201"/>
      <c r="F3010" s="204" t="s">
        <v>3320</v>
      </c>
      <c r="G3010" s="201"/>
      <c r="H3010" s="205">
        <v>55.765000000000001</v>
      </c>
      <c r="I3010" s="206"/>
      <c r="J3010" s="201"/>
      <c r="K3010" s="201"/>
      <c r="L3010" s="207"/>
      <c r="M3010" s="208"/>
      <c r="N3010" s="209"/>
      <c r="O3010" s="209"/>
      <c r="P3010" s="209"/>
      <c r="Q3010" s="209"/>
      <c r="R3010" s="209"/>
      <c r="S3010" s="209"/>
      <c r="T3010" s="210"/>
      <c r="AT3010" s="211" t="s">
        <v>296</v>
      </c>
      <c r="AU3010" s="211" t="s">
        <v>82</v>
      </c>
      <c r="AV3010" s="13" t="s">
        <v>82</v>
      </c>
      <c r="AW3010" s="13" t="s">
        <v>4</v>
      </c>
      <c r="AX3010" s="13" t="s">
        <v>80</v>
      </c>
      <c r="AY3010" s="211" t="s">
        <v>286</v>
      </c>
    </row>
    <row r="3011" spans="1:65" s="2" customFormat="1" ht="16.5" customHeight="1">
      <c r="A3011" s="36"/>
      <c r="B3011" s="37"/>
      <c r="C3011" s="245" t="s">
        <v>3321</v>
      </c>
      <c r="D3011" s="245" t="s">
        <v>459</v>
      </c>
      <c r="E3011" s="246" t="s">
        <v>3322</v>
      </c>
      <c r="F3011" s="247" t="s">
        <v>3323</v>
      </c>
      <c r="G3011" s="248" t="s">
        <v>291</v>
      </c>
      <c r="H3011" s="249">
        <v>3.4390000000000001</v>
      </c>
      <c r="I3011" s="250"/>
      <c r="J3011" s="251">
        <f>ROUND(I3011*H3011,2)</f>
        <v>0</v>
      </c>
      <c r="K3011" s="247" t="s">
        <v>292</v>
      </c>
      <c r="L3011" s="252"/>
      <c r="M3011" s="253" t="s">
        <v>21</v>
      </c>
      <c r="N3011" s="254" t="s">
        <v>44</v>
      </c>
      <c r="O3011" s="66"/>
      <c r="P3011" s="191">
        <f>O3011*H3011</f>
        <v>0</v>
      </c>
      <c r="Q3011" s="191">
        <v>0.02</v>
      </c>
      <c r="R3011" s="191">
        <f>Q3011*H3011</f>
        <v>6.8780000000000008E-2</v>
      </c>
      <c r="S3011" s="191">
        <v>0</v>
      </c>
      <c r="T3011" s="192">
        <f>S3011*H3011</f>
        <v>0</v>
      </c>
      <c r="U3011" s="36"/>
      <c r="V3011" s="36"/>
      <c r="W3011" s="36"/>
      <c r="X3011" s="36"/>
      <c r="Y3011" s="36"/>
      <c r="Z3011" s="36"/>
      <c r="AA3011" s="36"/>
      <c r="AB3011" s="36"/>
      <c r="AC3011" s="36"/>
      <c r="AD3011" s="36"/>
      <c r="AE3011" s="36"/>
      <c r="AR3011" s="193" t="s">
        <v>607</v>
      </c>
      <c r="AT3011" s="193" t="s">
        <v>459</v>
      </c>
      <c r="AU3011" s="193" t="s">
        <v>82</v>
      </c>
      <c r="AY3011" s="19" t="s">
        <v>286</v>
      </c>
      <c r="BE3011" s="194">
        <f>IF(N3011="základní",J3011,0)</f>
        <v>0</v>
      </c>
      <c r="BF3011" s="194">
        <f>IF(N3011="snížená",J3011,0)</f>
        <v>0</v>
      </c>
      <c r="BG3011" s="194">
        <f>IF(N3011="zákl. přenesená",J3011,0)</f>
        <v>0</v>
      </c>
      <c r="BH3011" s="194">
        <f>IF(N3011="sníž. přenesená",J3011,0)</f>
        <v>0</v>
      </c>
      <c r="BI3011" s="194">
        <f>IF(N3011="nulová",J3011,0)</f>
        <v>0</v>
      </c>
      <c r="BJ3011" s="19" t="s">
        <v>80</v>
      </c>
      <c r="BK3011" s="194">
        <f>ROUND(I3011*H3011,2)</f>
        <v>0</v>
      </c>
      <c r="BL3011" s="19" t="s">
        <v>415</v>
      </c>
      <c r="BM3011" s="193" t="s">
        <v>3324</v>
      </c>
    </row>
    <row r="3012" spans="1:65" s="15" customFormat="1" ht="11.25">
      <c r="B3012" s="223"/>
      <c r="C3012" s="224"/>
      <c r="D3012" s="202" t="s">
        <v>296</v>
      </c>
      <c r="E3012" s="225" t="s">
        <v>21</v>
      </c>
      <c r="F3012" s="226" t="s">
        <v>3308</v>
      </c>
      <c r="G3012" s="224"/>
      <c r="H3012" s="225" t="s">
        <v>21</v>
      </c>
      <c r="I3012" s="227"/>
      <c r="J3012" s="224"/>
      <c r="K3012" s="224"/>
      <c r="L3012" s="228"/>
      <c r="M3012" s="229"/>
      <c r="N3012" s="230"/>
      <c r="O3012" s="230"/>
      <c r="P3012" s="230"/>
      <c r="Q3012" s="230"/>
      <c r="R3012" s="230"/>
      <c r="S3012" s="230"/>
      <c r="T3012" s="231"/>
      <c r="AT3012" s="232" t="s">
        <v>296</v>
      </c>
      <c r="AU3012" s="232" t="s">
        <v>82</v>
      </c>
      <c r="AV3012" s="15" t="s">
        <v>80</v>
      </c>
      <c r="AW3012" s="15" t="s">
        <v>34</v>
      </c>
      <c r="AX3012" s="15" t="s">
        <v>73</v>
      </c>
      <c r="AY3012" s="232" t="s">
        <v>286</v>
      </c>
    </row>
    <row r="3013" spans="1:65" s="13" customFormat="1" ht="11.25">
      <c r="B3013" s="200"/>
      <c r="C3013" s="201"/>
      <c r="D3013" s="202" t="s">
        <v>296</v>
      </c>
      <c r="E3013" s="203" t="s">
        <v>21</v>
      </c>
      <c r="F3013" s="204" t="s">
        <v>3325</v>
      </c>
      <c r="G3013" s="201"/>
      <c r="H3013" s="205">
        <v>2.8</v>
      </c>
      <c r="I3013" s="206"/>
      <c r="J3013" s="201"/>
      <c r="K3013" s="201"/>
      <c r="L3013" s="207"/>
      <c r="M3013" s="208"/>
      <c r="N3013" s="209"/>
      <c r="O3013" s="209"/>
      <c r="P3013" s="209"/>
      <c r="Q3013" s="209"/>
      <c r="R3013" s="209"/>
      <c r="S3013" s="209"/>
      <c r="T3013" s="210"/>
      <c r="AT3013" s="211" t="s">
        <v>296</v>
      </c>
      <c r="AU3013" s="211" t="s">
        <v>82</v>
      </c>
      <c r="AV3013" s="13" t="s">
        <v>82</v>
      </c>
      <c r="AW3013" s="13" t="s">
        <v>34</v>
      </c>
      <c r="AX3013" s="13" t="s">
        <v>73</v>
      </c>
      <c r="AY3013" s="211" t="s">
        <v>286</v>
      </c>
    </row>
    <row r="3014" spans="1:65" s="13" customFormat="1" ht="11.25">
      <c r="B3014" s="200"/>
      <c r="C3014" s="201"/>
      <c r="D3014" s="202" t="s">
        <v>296</v>
      </c>
      <c r="E3014" s="203" t="s">
        <v>21</v>
      </c>
      <c r="F3014" s="204" t="s">
        <v>3326</v>
      </c>
      <c r="G3014" s="201"/>
      <c r="H3014" s="205">
        <v>0.32600000000000001</v>
      </c>
      <c r="I3014" s="206"/>
      <c r="J3014" s="201"/>
      <c r="K3014" s="201"/>
      <c r="L3014" s="207"/>
      <c r="M3014" s="208"/>
      <c r="N3014" s="209"/>
      <c r="O3014" s="209"/>
      <c r="P3014" s="209"/>
      <c r="Q3014" s="209"/>
      <c r="R3014" s="209"/>
      <c r="S3014" s="209"/>
      <c r="T3014" s="210"/>
      <c r="AT3014" s="211" t="s">
        <v>296</v>
      </c>
      <c r="AU3014" s="211" t="s">
        <v>82</v>
      </c>
      <c r="AV3014" s="13" t="s">
        <v>82</v>
      </c>
      <c r="AW3014" s="13" t="s">
        <v>34</v>
      </c>
      <c r="AX3014" s="13" t="s">
        <v>73</v>
      </c>
      <c r="AY3014" s="211" t="s">
        <v>286</v>
      </c>
    </row>
    <row r="3015" spans="1:65" s="14" customFormat="1" ht="11.25">
      <c r="B3015" s="212"/>
      <c r="C3015" s="213"/>
      <c r="D3015" s="202" t="s">
        <v>296</v>
      </c>
      <c r="E3015" s="214" t="s">
        <v>21</v>
      </c>
      <c r="F3015" s="215" t="s">
        <v>300</v>
      </c>
      <c r="G3015" s="213"/>
      <c r="H3015" s="216">
        <v>3.1259999999999999</v>
      </c>
      <c r="I3015" s="217"/>
      <c r="J3015" s="213"/>
      <c r="K3015" s="213"/>
      <c r="L3015" s="218"/>
      <c r="M3015" s="219"/>
      <c r="N3015" s="220"/>
      <c r="O3015" s="220"/>
      <c r="P3015" s="220"/>
      <c r="Q3015" s="220"/>
      <c r="R3015" s="220"/>
      <c r="S3015" s="220"/>
      <c r="T3015" s="221"/>
      <c r="AT3015" s="222" t="s">
        <v>296</v>
      </c>
      <c r="AU3015" s="222" t="s">
        <v>82</v>
      </c>
      <c r="AV3015" s="14" t="s">
        <v>93</v>
      </c>
      <c r="AW3015" s="14" t="s">
        <v>34</v>
      </c>
      <c r="AX3015" s="14" t="s">
        <v>80</v>
      </c>
      <c r="AY3015" s="222" t="s">
        <v>286</v>
      </c>
    </row>
    <row r="3016" spans="1:65" s="13" customFormat="1" ht="11.25">
      <c r="B3016" s="200"/>
      <c r="C3016" s="201"/>
      <c r="D3016" s="202" t="s">
        <v>296</v>
      </c>
      <c r="E3016" s="201"/>
      <c r="F3016" s="204" t="s">
        <v>3327</v>
      </c>
      <c r="G3016" s="201"/>
      <c r="H3016" s="205">
        <v>3.4390000000000001</v>
      </c>
      <c r="I3016" s="206"/>
      <c r="J3016" s="201"/>
      <c r="K3016" s="201"/>
      <c r="L3016" s="207"/>
      <c r="M3016" s="208"/>
      <c r="N3016" s="209"/>
      <c r="O3016" s="209"/>
      <c r="P3016" s="209"/>
      <c r="Q3016" s="209"/>
      <c r="R3016" s="209"/>
      <c r="S3016" s="209"/>
      <c r="T3016" s="210"/>
      <c r="AT3016" s="211" t="s">
        <v>296</v>
      </c>
      <c r="AU3016" s="211" t="s">
        <v>82</v>
      </c>
      <c r="AV3016" s="13" t="s">
        <v>82</v>
      </c>
      <c r="AW3016" s="13" t="s">
        <v>4</v>
      </c>
      <c r="AX3016" s="13" t="s">
        <v>80</v>
      </c>
      <c r="AY3016" s="211" t="s">
        <v>286</v>
      </c>
    </row>
    <row r="3017" spans="1:65" s="2" customFormat="1" ht="24.2" customHeight="1">
      <c r="A3017" s="36"/>
      <c r="B3017" s="37"/>
      <c r="C3017" s="182" t="s">
        <v>3328</v>
      </c>
      <c r="D3017" s="182" t="s">
        <v>288</v>
      </c>
      <c r="E3017" s="183" t="s">
        <v>3329</v>
      </c>
      <c r="F3017" s="184" t="s">
        <v>3330</v>
      </c>
      <c r="G3017" s="185" t="s">
        <v>129</v>
      </c>
      <c r="H3017" s="186">
        <v>52.8</v>
      </c>
      <c r="I3017" s="187"/>
      <c r="J3017" s="188">
        <f>ROUND(I3017*H3017,2)</f>
        <v>0</v>
      </c>
      <c r="K3017" s="184" t="s">
        <v>292</v>
      </c>
      <c r="L3017" s="41"/>
      <c r="M3017" s="189" t="s">
        <v>21</v>
      </c>
      <c r="N3017" s="190" t="s">
        <v>44</v>
      </c>
      <c r="O3017" s="66"/>
      <c r="P3017" s="191">
        <f>O3017*H3017</f>
        <v>0</v>
      </c>
      <c r="Q3017" s="191">
        <v>2.1000000000000001E-4</v>
      </c>
      <c r="R3017" s="191">
        <f>Q3017*H3017</f>
        <v>1.1088000000000001E-2</v>
      </c>
      <c r="S3017" s="191">
        <v>0</v>
      </c>
      <c r="T3017" s="192">
        <f>S3017*H3017</f>
        <v>0</v>
      </c>
      <c r="U3017" s="36"/>
      <c r="V3017" s="36"/>
      <c r="W3017" s="36"/>
      <c r="X3017" s="36"/>
      <c r="Y3017" s="36"/>
      <c r="Z3017" s="36"/>
      <c r="AA3017" s="36"/>
      <c r="AB3017" s="36"/>
      <c r="AC3017" s="36"/>
      <c r="AD3017" s="36"/>
      <c r="AE3017" s="36"/>
      <c r="AR3017" s="193" t="s">
        <v>415</v>
      </c>
      <c r="AT3017" s="193" t="s">
        <v>288</v>
      </c>
      <c r="AU3017" s="193" t="s">
        <v>82</v>
      </c>
      <c r="AY3017" s="19" t="s">
        <v>286</v>
      </c>
      <c r="BE3017" s="194">
        <f>IF(N3017="základní",J3017,0)</f>
        <v>0</v>
      </c>
      <c r="BF3017" s="194">
        <f>IF(N3017="snížená",J3017,0)</f>
        <v>0</v>
      </c>
      <c r="BG3017" s="194">
        <f>IF(N3017="zákl. přenesená",J3017,0)</f>
        <v>0</v>
      </c>
      <c r="BH3017" s="194">
        <f>IF(N3017="sníž. přenesená",J3017,0)</f>
        <v>0</v>
      </c>
      <c r="BI3017" s="194">
        <f>IF(N3017="nulová",J3017,0)</f>
        <v>0</v>
      </c>
      <c r="BJ3017" s="19" t="s">
        <v>80</v>
      </c>
      <c r="BK3017" s="194">
        <f>ROUND(I3017*H3017,2)</f>
        <v>0</v>
      </c>
      <c r="BL3017" s="19" t="s">
        <v>415</v>
      </c>
      <c r="BM3017" s="193" t="s">
        <v>3331</v>
      </c>
    </row>
    <row r="3018" spans="1:65" s="2" customFormat="1" ht="11.25">
      <c r="A3018" s="36"/>
      <c r="B3018" s="37"/>
      <c r="C3018" s="38"/>
      <c r="D3018" s="195" t="s">
        <v>294</v>
      </c>
      <c r="E3018" s="38"/>
      <c r="F3018" s="196" t="s">
        <v>3332</v>
      </c>
      <c r="G3018" s="38"/>
      <c r="H3018" s="38"/>
      <c r="I3018" s="197"/>
      <c r="J3018" s="38"/>
      <c r="K3018" s="38"/>
      <c r="L3018" s="41"/>
      <c r="M3018" s="198"/>
      <c r="N3018" s="199"/>
      <c r="O3018" s="66"/>
      <c r="P3018" s="66"/>
      <c r="Q3018" s="66"/>
      <c r="R3018" s="66"/>
      <c r="S3018" s="66"/>
      <c r="T3018" s="67"/>
      <c r="U3018" s="36"/>
      <c r="V3018" s="36"/>
      <c r="W3018" s="36"/>
      <c r="X3018" s="36"/>
      <c r="Y3018" s="36"/>
      <c r="Z3018" s="36"/>
      <c r="AA3018" s="36"/>
      <c r="AB3018" s="36"/>
      <c r="AC3018" s="36"/>
      <c r="AD3018" s="36"/>
      <c r="AE3018" s="36"/>
      <c r="AT3018" s="19" t="s">
        <v>294</v>
      </c>
      <c r="AU3018" s="19" t="s">
        <v>82</v>
      </c>
    </row>
    <row r="3019" spans="1:65" s="13" customFormat="1" ht="11.25">
      <c r="B3019" s="200"/>
      <c r="C3019" s="201"/>
      <c r="D3019" s="202" t="s">
        <v>296</v>
      </c>
      <c r="E3019" s="203" t="s">
        <v>21</v>
      </c>
      <c r="F3019" s="204" t="s">
        <v>3333</v>
      </c>
      <c r="G3019" s="201"/>
      <c r="H3019" s="205">
        <v>52.8</v>
      </c>
      <c r="I3019" s="206"/>
      <c r="J3019" s="201"/>
      <c r="K3019" s="201"/>
      <c r="L3019" s="207"/>
      <c r="M3019" s="208"/>
      <c r="N3019" s="209"/>
      <c r="O3019" s="209"/>
      <c r="P3019" s="209"/>
      <c r="Q3019" s="209"/>
      <c r="R3019" s="209"/>
      <c r="S3019" s="209"/>
      <c r="T3019" s="210"/>
      <c r="AT3019" s="211" t="s">
        <v>296</v>
      </c>
      <c r="AU3019" s="211" t="s">
        <v>82</v>
      </c>
      <c r="AV3019" s="13" t="s">
        <v>82</v>
      </c>
      <c r="AW3019" s="13" t="s">
        <v>34</v>
      </c>
      <c r="AX3019" s="13" t="s">
        <v>73</v>
      </c>
      <c r="AY3019" s="211" t="s">
        <v>286</v>
      </c>
    </row>
    <row r="3020" spans="1:65" s="14" customFormat="1" ht="11.25">
      <c r="B3020" s="212"/>
      <c r="C3020" s="213"/>
      <c r="D3020" s="202" t="s">
        <v>296</v>
      </c>
      <c r="E3020" s="214" t="s">
        <v>21</v>
      </c>
      <c r="F3020" s="215" t="s">
        <v>300</v>
      </c>
      <c r="G3020" s="213"/>
      <c r="H3020" s="216">
        <v>52.8</v>
      </c>
      <c r="I3020" s="217"/>
      <c r="J3020" s="213"/>
      <c r="K3020" s="213"/>
      <c r="L3020" s="218"/>
      <c r="M3020" s="219"/>
      <c r="N3020" s="220"/>
      <c r="O3020" s="220"/>
      <c r="P3020" s="220"/>
      <c r="Q3020" s="220"/>
      <c r="R3020" s="220"/>
      <c r="S3020" s="220"/>
      <c r="T3020" s="221"/>
      <c r="AT3020" s="222" t="s">
        <v>296</v>
      </c>
      <c r="AU3020" s="222" t="s">
        <v>82</v>
      </c>
      <c r="AV3020" s="14" t="s">
        <v>93</v>
      </c>
      <c r="AW3020" s="14" t="s">
        <v>34</v>
      </c>
      <c r="AX3020" s="14" t="s">
        <v>80</v>
      </c>
      <c r="AY3020" s="222" t="s">
        <v>286</v>
      </c>
    </row>
    <row r="3021" spans="1:65" s="2" customFormat="1" ht="16.5" customHeight="1">
      <c r="A3021" s="36"/>
      <c r="B3021" s="37"/>
      <c r="C3021" s="245" t="s">
        <v>3334</v>
      </c>
      <c r="D3021" s="245" t="s">
        <v>459</v>
      </c>
      <c r="E3021" s="246" t="s">
        <v>3322</v>
      </c>
      <c r="F3021" s="247" t="s">
        <v>3323</v>
      </c>
      <c r="G3021" s="248" t="s">
        <v>291</v>
      </c>
      <c r="H3021" s="249">
        <v>5.8079999999999998</v>
      </c>
      <c r="I3021" s="250"/>
      <c r="J3021" s="251">
        <f>ROUND(I3021*H3021,2)</f>
        <v>0</v>
      </c>
      <c r="K3021" s="247" t="s">
        <v>292</v>
      </c>
      <c r="L3021" s="252"/>
      <c r="M3021" s="253" t="s">
        <v>21</v>
      </c>
      <c r="N3021" s="254" t="s">
        <v>44</v>
      </c>
      <c r="O3021" s="66"/>
      <c r="P3021" s="191">
        <f>O3021*H3021</f>
        <v>0</v>
      </c>
      <c r="Q3021" s="191">
        <v>0.02</v>
      </c>
      <c r="R3021" s="191">
        <f>Q3021*H3021</f>
        <v>0.11616</v>
      </c>
      <c r="S3021" s="191">
        <v>0</v>
      </c>
      <c r="T3021" s="192">
        <f>S3021*H3021</f>
        <v>0</v>
      </c>
      <c r="U3021" s="36"/>
      <c r="V3021" s="36"/>
      <c r="W3021" s="36"/>
      <c r="X3021" s="36"/>
      <c r="Y3021" s="36"/>
      <c r="Z3021" s="36"/>
      <c r="AA3021" s="36"/>
      <c r="AB3021" s="36"/>
      <c r="AC3021" s="36"/>
      <c r="AD3021" s="36"/>
      <c r="AE3021" s="36"/>
      <c r="AR3021" s="193" t="s">
        <v>607</v>
      </c>
      <c r="AT3021" s="193" t="s">
        <v>459</v>
      </c>
      <c r="AU3021" s="193" t="s">
        <v>82</v>
      </c>
      <c r="AY3021" s="19" t="s">
        <v>286</v>
      </c>
      <c r="BE3021" s="194">
        <f>IF(N3021="základní",J3021,0)</f>
        <v>0</v>
      </c>
      <c r="BF3021" s="194">
        <f>IF(N3021="snížená",J3021,0)</f>
        <v>0</v>
      </c>
      <c r="BG3021" s="194">
        <f>IF(N3021="zákl. přenesená",J3021,0)</f>
        <v>0</v>
      </c>
      <c r="BH3021" s="194">
        <f>IF(N3021="sníž. přenesená",J3021,0)</f>
        <v>0</v>
      </c>
      <c r="BI3021" s="194">
        <f>IF(N3021="nulová",J3021,0)</f>
        <v>0</v>
      </c>
      <c r="BJ3021" s="19" t="s">
        <v>80</v>
      </c>
      <c r="BK3021" s="194">
        <f>ROUND(I3021*H3021,2)</f>
        <v>0</v>
      </c>
      <c r="BL3021" s="19" t="s">
        <v>415</v>
      </c>
      <c r="BM3021" s="193" t="s">
        <v>3335</v>
      </c>
    </row>
    <row r="3022" spans="1:65" s="15" customFormat="1" ht="11.25">
      <c r="B3022" s="223"/>
      <c r="C3022" s="224"/>
      <c r="D3022" s="202" t="s">
        <v>296</v>
      </c>
      <c r="E3022" s="225" t="s">
        <v>21</v>
      </c>
      <c r="F3022" s="226" t="s">
        <v>3336</v>
      </c>
      <c r="G3022" s="224"/>
      <c r="H3022" s="225" t="s">
        <v>21</v>
      </c>
      <c r="I3022" s="227"/>
      <c r="J3022" s="224"/>
      <c r="K3022" s="224"/>
      <c r="L3022" s="228"/>
      <c r="M3022" s="229"/>
      <c r="N3022" s="230"/>
      <c r="O3022" s="230"/>
      <c r="P3022" s="230"/>
      <c r="Q3022" s="230"/>
      <c r="R3022" s="230"/>
      <c r="S3022" s="230"/>
      <c r="T3022" s="231"/>
      <c r="AT3022" s="232" t="s">
        <v>296</v>
      </c>
      <c r="AU3022" s="232" t="s">
        <v>82</v>
      </c>
      <c r="AV3022" s="15" t="s">
        <v>80</v>
      </c>
      <c r="AW3022" s="15" t="s">
        <v>34</v>
      </c>
      <c r="AX3022" s="15" t="s">
        <v>73</v>
      </c>
      <c r="AY3022" s="232" t="s">
        <v>286</v>
      </c>
    </row>
    <row r="3023" spans="1:65" s="13" customFormat="1" ht="11.25">
      <c r="B3023" s="200"/>
      <c r="C3023" s="201"/>
      <c r="D3023" s="202" t="s">
        <v>296</v>
      </c>
      <c r="E3023" s="203" t="s">
        <v>21</v>
      </c>
      <c r="F3023" s="204" t="s">
        <v>3337</v>
      </c>
      <c r="G3023" s="201"/>
      <c r="H3023" s="205">
        <v>5.28</v>
      </c>
      <c r="I3023" s="206"/>
      <c r="J3023" s="201"/>
      <c r="K3023" s="201"/>
      <c r="L3023" s="207"/>
      <c r="M3023" s="208"/>
      <c r="N3023" s="209"/>
      <c r="O3023" s="209"/>
      <c r="P3023" s="209"/>
      <c r="Q3023" s="209"/>
      <c r="R3023" s="209"/>
      <c r="S3023" s="209"/>
      <c r="T3023" s="210"/>
      <c r="AT3023" s="211" t="s">
        <v>296</v>
      </c>
      <c r="AU3023" s="211" t="s">
        <v>82</v>
      </c>
      <c r="AV3023" s="13" t="s">
        <v>82</v>
      </c>
      <c r="AW3023" s="13" t="s">
        <v>34</v>
      </c>
      <c r="AX3023" s="13" t="s">
        <v>73</v>
      </c>
      <c r="AY3023" s="211" t="s">
        <v>286</v>
      </c>
    </row>
    <row r="3024" spans="1:65" s="14" customFormat="1" ht="11.25">
      <c r="B3024" s="212"/>
      <c r="C3024" s="213"/>
      <c r="D3024" s="202" t="s">
        <v>296</v>
      </c>
      <c r="E3024" s="214" t="s">
        <v>21</v>
      </c>
      <c r="F3024" s="215" t="s">
        <v>300</v>
      </c>
      <c r="G3024" s="213"/>
      <c r="H3024" s="216">
        <v>5.28</v>
      </c>
      <c r="I3024" s="217"/>
      <c r="J3024" s="213"/>
      <c r="K3024" s="213"/>
      <c r="L3024" s="218"/>
      <c r="M3024" s="219"/>
      <c r="N3024" s="220"/>
      <c r="O3024" s="220"/>
      <c r="P3024" s="220"/>
      <c r="Q3024" s="220"/>
      <c r="R3024" s="220"/>
      <c r="S3024" s="220"/>
      <c r="T3024" s="221"/>
      <c r="AT3024" s="222" t="s">
        <v>296</v>
      </c>
      <c r="AU3024" s="222" t="s">
        <v>82</v>
      </c>
      <c r="AV3024" s="14" t="s">
        <v>93</v>
      </c>
      <c r="AW3024" s="14" t="s">
        <v>34</v>
      </c>
      <c r="AX3024" s="14" t="s">
        <v>80</v>
      </c>
      <c r="AY3024" s="222" t="s">
        <v>286</v>
      </c>
    </row>
    <row r="3025" spans="1:65" s="13" customFormat="1" ht="11.25">
      <c r="B3025" s="200"/>
      <c r="C3025" s="201"/>
      <c r="D3025" s="202" t="s">
        <v>296</v>
      </c>
      <c r="E3025" s="201"/>
      <c r="F3025" s="204" t="s">
        <v>3338</v>
      </c>
      <c r="G3025" s="201"/>
      <c r="H3025" s="205">
        <v>5.8079999999999998</v>
      </c>
      <c r="I3025" s="206"/>
      <c r="J3025" s="201"/>
      <c r="K3025" s="201"/>
      <c r="L3025" s="207"/>
      <c r="M3025" s="208"/>
      <c r="N3025" s="209"/>
      <c r="O3025" s="209"/>
      <c r="P3025" s="209"/>
      <c r="Q3025" s="209"/>
      <c r="R3025" s="209"/>
      <c r="S3025" s="209"/>
      <c r="T3025" s="210"/>
      <c r="AT3025" s="211" t="s">
        <v>296</v>
      </c>
      <c r="AU3025" s="211" t="s">
        <v>82</v>
      </c>
      <c r="AV3025" s="13" t="s">
        <v>82</v>
      </c>
      <c r="AW3025" s="13" t="s">
        <v>4</v>
      </c>
      <c r="AX3025" s="13" t="s">
        <v>80</v>
      </c>
      <c r="AY3025" s="211" t="s">
        <v>286</v>
      </c>
    </row>
    <row r="3026" spans="1:65" s="2" customFormat="1" ht="24.2" customHeight="1">
      <c r="A3026" s="36"/>
      <c r="B3026" s="37"/>
      <c r="C3026" s="182" t="s">
        <v>3339</v>
      </c>
      <c r="D3026" s="182" t="s">
        <v>288</v>
      </c>
      <c r="E3026" s="183" t="s">
        <v>3340</v>
      </c>
      <c r="F3026" s="184" t="s">
        <v>3341</v>
      </c>
      <c r="G3026" s="185" t="s">
        <v>142</v>
      </c>
      <c r="H3026" s="186">
        <v>326</v>
      </c>
      <c r="I3026" s="187"/>
      <c r="J3026" s="188">
        <f>ROUND(I3026*H3026,2)</f>
        <v>0</v>
      </c>
      <c r="K3026" s="184" t="s">
        <v>292</v>
      </c>
      <c r="L3026" s="41"/>
      <c r="M3026" s="189" t="s">
        <v>21</v>
      </c>
      <c r="N3026" s="190" t="s">
        <v>44</v>
      </c>
      <c r="O3026" s="66"/>
      <c r="P3026" s="191">
        <f>O3026*H3026</f>
        <v>0</v>
      </c>
      <c r="Q3026" s="191">
        <v>0</v>
      </c>
      <c r="R3026" s="191">
        <f>Q3026*H3026</f>
        <v>0</v>
      </c>
      <c r="S3026" s="191">
        <v>0</v>
      </c>
      <c r="T3026" s="192">
        <f>S3026*H3026</f>
        <v>0</v>
      </c>
      <c r="U3026" s="36"/>
      <c r="V3026" s="36"/>
      <c r="W3026" s="36"/>
      <c r="X3026" s="36"/>
      <c r="Y3026" s="36"/>
      <c r="Z3026" s="36"/>
      <c r="AA3026" s="36"/>
      <c r="AB3026" s="36"/>
      <c r="AC3026" s="36"/>
      <c r="AD3026" s="36"/>
      <c r="AE3026" s="36"/>
      <c r="AR3026" s="193" t="s">
        <v>415</v>
      </c>
      <c r="AT3026" s="193" t="s">
        <v>288</v>
      </c>
      <c r="AU3026" s="193" t="s">
        <v>82</v>
      </c>
      <c r="AY3026" s="19" t="s">
        <v>286</v>
      </c>
      <c r="BE3026" s="194">
        <f>IF(N3026="základní",J3026,0)</f>
        <v>0</v>
      </c>
      <c r="BF3026" s="194">
        <f>IF(N3026="snížená",J3026,0)</f>
        <v>0</v>
      </c>
      <c r="BG3026" s="194">
        <f>IF(N3026="zákl. přenesená",J3026,0)</f>
        <v>0</v>
      </c>
      <c r="BH3026" s="194">
        <f>IF(N3026="sníž. přenesená",J3026,0)</f>
        <v>0</v>
      </c>
      <c r="BI3026" s="194">
        <f>IF(N3026="nulová",J3026,0)</f>
        <v>0</v>
      </c>
      <c r="BJ3026" s="19" t="s">
        <v>80</v>
      </c>
      <c r="BK3026" s="194">
        <f>ROUND(I3026*H3026,2)</f>
        <v>0</v>
      </c>
      <c r="BL3026" s="19" t="s">
        <v>415</v>
      </c>
      <c r="BM3026" s="193" t="s">
        <v>3342</v>
      </c>
    </row>
    <row r="3027" spans="1:65" s="2" customFormat="1" ht="11.25">
      <c r="A3027" s="36"/>
      <c r="B3027" s="37"/>
      <c r="C3027" s="38"/>
      <c r="D3027" s="195" t="s">
        <v>294</v>
      </c>
      <c r="E3027" s="38"/>
      <c r="F3027" s="196" t="s">
        <v>3343</v>
      </c>
      <c r="G3027" s="38"/>
      <c r="H3027" s="38"/>
      <c r="I3027" s="197"/>
      <c r="J3027" s="38"/>
      <c r="K3027" s="38"/>
      <c r="L3027" s="41"/>
      <c r="M3027" s="198"/>
      <c r="N3027" s="199"/>
      <c r="O3027" s="66"/>
      <c r="P3027" s="66"/>
      <c r="Q3027" s="66"/>
      <c r="R3027" s="66"/>
      <c r="S3027" s="66"/>
      <c r="T3027" s="67"/>
      <c r="U3027" s="36"/>
      <c r="V3027" s="36"/>
      <c r="W3027" s="36"/>
      <c r="X3027" s="36"/>
      <c r="Y3027" s="36"/>
      <c r="Z3027" s="36"/>
      <c r="AA3027" s="36"/>
      <c r="AB3027" s="36"/>
      <c r="AC3027" s="36"/>
      <c r="AD3027" s="36"/>
      <c r="AE3027" s="36"/>
      <c r="AT3027" s="19" t="s">
        <v>294</v>
      </c>
      <c r="AU3027" s="19" t="s">
        <v>82</v>
      </c>
    </row>
    <row r="3028" spans="1:65" s="15" customFormat="1" ht="11.25">
      <c r="B3028" s="223"/>
      <c r="C3028" s="224"/>
      <c r="D3028" s="202" t="s">
        <v>296</v>
      </c>
      <c r="E3028" s="225" t="s">
        <v>21</v>
      </c>
      <c r="F3028" s="226" t="s">
        <v>3344</v>
      </c>
      <c r="G3028" s="224"/>
      <c r="H3028" s="225" t="s">
        <v>21</v>
      </c>
      <c r="I3028" s="227"/>
      <c r="J3028" s="224"/>
      <c r="K3028" s="224"/>
      <c r="L3028" s="228"/>
      <c r="M3028" s="229"/>
      <c r="N3028" s="230"/>
      <c r="O3028" s="230"/>
      <c r="P3028" s="230"/>
      <c r="Q3028" s="230"/>
      <c r="R3028" s="230"/>
      <c r="S3028" s="230"/>
      <c r="T3028" s="231"/>
      <c r="AT3028" s="232" t="s">
        <v>296</v>
      </c>
      <c r="AU3028" s="232" t="s">
        <v>82</v>
      </c>
      <c r="AV3028" s="15" t="s">
        <v>80</v>
      </c>
      <c r="AW3028" s="15" t="s">
        <v>34</v>
      </c>
      <c r="AX3028" s="15" t="s">
        <v>73</v>
      </c>
      <c r="AY3028" s="232" t="s">
        <v>286</v>
      </c>
    </row>
    <row r="3029" spans="1:65" s="13" customFormat="1" ht="11.25">
      <c r="B3029" s="200"/>
      <c r="C3029" s="201"/>
      <c r="D3029" s="202" t="s">
        <v>296</v>
      </c>
      <c r="E3029" s="203" t="s">
        <v>21</v>
      </c>
      <c r="F3029" s="204" t="s">
        <v>3008</v>
      </c>
      <c r="G3029" s="201"/>
      <c r="H3029" s="205">
        <v>40</v>
      </c>
      <c r="I3029" s="206"/>
      <c r="J3029" s="201"/>
      <c r="K3029" s="201"/>
      <c r="L3029" s="207"/>
      <c r="M3029" s="208"/>
      <c r="N3029" s="209"/>
      <c r="O3029" s="209"/>
      <c r="P3029" s="209"/>
      <c r="Q3029" s="209"/>
      <c r="R3029" s="209"/>
      <c r="S3029" s="209"/>
      <c r="T3029" s="210"/>
      <c r="AT3029" s="211" t="s">
        <v>296</v>
      </c>
      <c r="AU3029" s="211" t="s">
        <v>82</v>
      </c>
      <c r="AV3029" s="13" t="s">
        <v>82</v>
      </c>
      <c r="AW3029" s="13" t="s">
        <v>34</v>
      </c>
      <c r="AX3029" s="13" t="s">
        <v>73</v>
      </c>
      <c r="AY3029" s="211" t="s">
        <v>286</v>
      </c>
    </row>
    <row r="3030" spans="1:65" s="13" customFormat="1" ht="11.25">
      <c r="B3030" s="200"/>
      <c r="C3030" s="201"/>
      <c r="D3030" s="202" t="s">
        <v>296</v>
      </c>
      <c r="E3030" s="203" t="s">
        <v>21</v>
      </c>
      <c r="F3030" s="204" t="s">
        <v>3009</v>
      </c>
      <c r="G3030" s="201"/>
      <c r="H3030" s="205">
        <v>286</v>
      </c>
      <c r="I3030" s="206"/>
      <c r="J3030" s="201"/>
      <c r="K3030" s="201"/>
      <c r="L3030" s="207"/>
      <c r="M3030" s="208"/>
      <c r="N3030" s="209"/>
      <c r="O3030" s="209"/>
      <c r="P3030" s="209"/>
      <c r="Q3030" s="209"/>
      <c r="R3030" s="209"/>
      <c r="S3030" s="209"/>
      <c r="T3030" s="210"/>
      <c r="AT3030" s="211" t="s">
        <v>296</v>
      </c>
      <c r="AU3030" s="211" t="s">
        <v>82</v>
      </c>
      <c r="AV3030" s="13" t="s">
        <v>82</v>
      </c>
      <c r="AW3030" s="13" t="s">
        <v>34</v>
      </c>
      <c r="AX3030" s="13" t="s">
        <v>73</v>
      </c>
      <c r="AY3030" s="211" t="s">
        <v>286</v>
      </c>
    </row>
    <row r="3031" spans="1:65" s="14" customFormat="1" ht="11.25">
      <c r="B3031" s="212"/>
      <c r="C3031" s="213"/>
      <c r="D3031" s="202" t="s">
        <v>296</v>
      </c>
      <c r="E3031" s="214" t="s">
        <v>21</v>
      </c>
      <c r="F3031" s="215" t="s">
        <v>300</v>
      </c>
      <c r="G3031" s="213"/>
      <c r="H3031" s="216">
        <v>326</v>
      </c>
      <c r="I3031" s="217"/>
      <c r="J3031" s="213"/>
      <c r="K3031" s="213"/>
      <c r="L3031" s="218"/>
      <c r="M3031" s="219"/>
      <c r="N3031" s="220"/>
      <c r="O3031" s="220"/>
      <c r="P3031" s="220"/>
      <c r="Q3031" s="220"/>
      <c r="R3031" s="220"/>
      <c r="S3031" s="220"/>
      <c r="T3031" s="221"/>
      <c r="AT3031" s="222" t="s">
        <v>296</v>
      </c>
      <c r="AU3031" s="222" t="s">
        <v>82</v>
      </c>
      <c r="AV3031" s="14" t="s">
        <v>93</v>
      </c>
      <c r="AW3031" s="14" t="s">
        <v>34</v>
      </c>
      <c r="AX3031" s="14" t="s">
        <v>80</v>
      </c>
      <c r="AY3031" s="222" t="s">
        <v>286</v>
      </c>
    </row>
    <row r="3032" spans="1:65" s="2" customFormat="1" ht="24.2" customHeight="1">
      <c r="A3032" s="36"/>
      <c r="B3032" s="37"/>
      <c r="C3032" s="245" t="s">
        <v>3345</v>
      </c>
      <c r="D3032" s="245" t="s">
        <v>459</v>
      </c>
      <c r="E3032" s="246" t="s">
        <v>3346</v>
      </c>
      <c r="F3032" s="247" t="s">
        <v>3347</v>
      </c>
      <c r="G3032" s="248" t="s">
        <v>142</v>
      </c>
      <c r="H3032" s="249">
        <v>407.5</v>
      </c>
      <c r="I3032" s="250"/>
      <c r="J3032" s="251">
        <f>ROUND(I3032*H3032,2)</f>
        <v>0</v>
      </c>
      <c r="K3032" s="247" t="s">
        <v>292</v>
      </c>
      <c r="L3032" s="252"/>
      <c r="M3032" s="253" t="s">
        <v>21</v>
      </c>
      <c r="N3032" s="254" t="s">
        <v>44</v>
      </c>
      <c r="O3032" s="66"/>
      <c r="P3032" s="191">
        <f>O3032*H3032</f>
        <v>0</v>
      </c>
      <c r="Q3032" s="191">
        <v>4.7999999999999996E-3</v>
      </c>
      <c r="R3032" s="191">
        <f>Q3032*H3032</f>
        <v>1.9559999999999997</v>
      </c>
      <c r="S3032" s="191">
        <v>0</v>
      </c>
      <c r="T3032" s="192">
        <f>S3032*H3032</f>
        <v>0</v>
      </c>
      <c r="U3032" s="36"/>
      <c r="V3032" s="36"/>
      <c r="W3032" s="36"/>
      <c r="X3032" s="36"/>
      <c r="Y3032" s="36"/>
      <c r="Z3032" s="36"/>
      <c r="AA3032" s="36"/>
      <c r="AB3032" s="36"/>
      <c r="AC3032" s="36"/>
      <c r="AD3032" s="36"/>
      <c r="AE3032" s="36"/>
      <c r="AR3032" s="193" t="s">
        <v>607</v>
      </c>
      <c r="AT3032" s="193" t="s">
        <v>459</v>
      </c>
      <c r="AU3032" s="193" t="s">
        <v>82</v>
      </c>
      <c r="AY3032" s="19" t="s">
        <v>286</v>
      </c>
      <c r="BE3032" s="194">
        <f>IF(N3032="základní",J3032,0)</f>
        <v>0</v>
      </c>
      <c r="BF3032" s="194">
        <f>IF(N3032="snížená",J3032,0)</f>
        <v>0</v>
      </c>
      <c r="BG3032" s="194">
        <f>IF(N3032="zákl. přenesená",J3032,0)</f>
        <v>0</v>
      </c>
      <c r="BH3032" s="194">
        <f>IF(N3032="sníž. přenesená",J3032,0)</f>
        <v>0</v>
      </c>
      <c r="BI3032" s="194">
        <f>IF(N3032="nulová",J3032,0)</f>
        <v>0</v>
      </c>
      <c r="BJ3032" s="19" t="s">
        <v>80</v>
      </c>
      <c r="BK3032" s="194">
        <f>ROUND(I3032*H3032,2)</f>
        <v>0</v>
      </c>
      <c r="BL3032" s="19" t="s">
        <v>415</v>
      </c>
      <c r="BM3032" s="193" t="s">
        <v>3348</v>
      </c>
    </row>
    <row r="3033" spans="1:65" s="13" customFormat="1" ht="11.25">
      <c r="B3033" s="200"/>
      <c r="C3033" s="201"/>
      <c r="D3033" s="202" t="s">
        <v>296</v>
      </c>
      <c r="E3033" s="201"/>
      <c r="F3033" s="204" t="s">
        <v>3349</v>
      </c>
      <c r="G3033" s="201"/>
      <c r="H3033" s="205">
        <v>407.5</v>
      </c>
      <c r="I3033" s="206"/>
      <c r="J3033" s="201"/>
      <c r="K3033" s="201"/>
      <c r="L3033" s="207"/>
      <c r="M3033" s="208"/>
      <c r="N3033" s="209"/>
      <c r="O3033" s="209"/>
      <c r="P3033" s="209"/>
      <c r="Q3033" s="209"/>
      <c r="R3033" s="209"/>
      <c r="S3033" s="209"/>
      <c r="T3033" s="210"/>
      <c r="AT3033" s="211" t="s">
        <v>296</v>
      </c>
      <c r="AU3033" s="211" t="s">
        <v>82</v>
      </c>
      <c r="AV3033" s="13" t="s">
        <v>82</v>
      </c>
      <c r="AW3033" s="13" t="s">
        <v>4</v>
      </c>
      <c r="AX3033" s="13" t="s">
        <v>80</v>
      </c>
      <c r="AY3033" s="211" t="s">
        <v>286</v>
      </c>
    </row>
    <row r="3034" spans="1:65" s="2" customFormat="1" ht="24.2" customHeight="1">
      <c r="A3034" s="36"/>
      <c r="B3034" s="37"/>
      <c r="C3034" s="182" t="s">
        <v>3350</v>
      </c>
      <c r="D3034" s="182" t="s">
        <v>288</v>
      </c>
      <c r="E3034" s="183" t="s">
        <v>3351</v>
      </c>
      <c r="F3034" s="184" t="s">
        <v>3352</v>
      </c>
      <c r="G3034" s="185" t="s">
        <v>142</v>
      </c>
      <c r="H3034" s="186">
        <v>553.03</v>
      </c>
      <c r="I3034" s="187"/>
      <c r="J3034" s="188">
        <f>ROUND(I3034*H3034,2)</f>
        <v>0</v>
      </c>
      <c r="K3034" s="184" t="s">
        <v>292</v>
      </c>
      <c r="L3034" s="41"/>
      <c r="M3034" s="189" t="s">
        <v>21</v>
      </c>
      <c r="N3034" s="190" t="s">
        <v>44</v>
      </c>
      <c r="O3034" s="66"/>
      <c r="P3034" s="191">
        <f>O3034*H3034</f>
        <v>0</v>
      </c>
      <c r="Q3034" s="191">
        <v>4.0000000000000003E-5</v>
      </c>
      <c r="R3034" s="191">
        <f>Q3034*H3034</f>
        <v>2.2121200000000001E-2</v>
      </c>
      <c r="S3034" s="191">
        <v>0</v>
      </c>
      <c r="T3034" s="192">
        <f>S3034*H3034</f>
        <v>0</v>
      </c>
      <c r="U3034" s="36"/>
      <c r="V3034" s="36"/>
      <c r="W3034" s="36"/>
      <c r="X3034" s="36"/>
      <c r="Y3034" s="36"/>
      <c r="Z3034" s="36"/>
      <c r="AA3034" s="36"/>
      <c r="AB3034" s="36"/>
      <c r="AC3034" s="36"/>
      <c r="AD3034" s="36"/>
      <c r="AE3034" s="36"/>
      <c r="AR3034" s="193" t="s">
        <v>415</v>
      </c>
      <c r="AT3034" s="193" t="s">
        <v>288</v>
      </c>
      <c r="AU3034" s="193" t="s">
        <v>82</v>
      </c>
      <c r="AY3034" s="19" t="s">
        <v>286</v>
      </c>
      <c r="BE3034" s="194">
        <f>IF(N3034="základní",J3034,0)</f>
        <v>0</v>
      </c>
      <c r="BF3034" s="194">
        <f>IF(N3034="snížená",J3034,0)</f>
        <v>0</v>
      </c>
      <c r="BG3034" s="194">
        <f>IF(N3034="zákl. přenesená",J3034,0)</f>
        <v>0</v>
      </c>
      <c r="BH3034" s="194">
        <f>IF(N3034="sníž. přenesená",J3034,0)</f>
        <v>0</v>
      </c>
      <c r="BI3034" s="194">
        <f>IF(N3034="nulová",J3034,0)</f>
        <v>0</v>
      </c>
      <c r="BJ3034" s="19" t="s">
        <v>80</v>
      </c>
      <c r="BK3034" s="194">
        <f>ROUND(I3034*H3034,2)</f>
        <v>0</v>
      </c>
      <c r="BL3034" s="19" t="s">
        <v>415</v>
      </c>
      <c r="BM3034" s="193" t="s">
        <v>3353</v>
      </c>
    </row>
    <row r="3035" spans="1:65" s="2" customFormat="1" ht="11.25">
      <c r="A3035" s="36"/>
      <c r="B3035" s="37"/>
      <c r="C3035" s="38"/>
      <c r="D3035" s="195" t="s">
        <v>294</v>
      </c>
      <c r="E3035" s="38"/>
      <c r="F3035" s="196" t="s">
        <v>3354</v>
      </c>
      <c r="G3035" s="38"/>
      <c r="H3035" s="38"/>
      <c r="I3035" s="197"/>
      <c r="J3035" s="38"/>
      <c r="K3035" s="38"/>
      <c r="L3035" s="41"/>
      <c r="M3035" s="198"/>
      <c r="N3035" s="199"/>
      <c r="O3035" s="66"/>
      <c r="P3035" s="66"/>
      <c r="Q3035" s="66"/>
      <c r="R3035" s="66"/>
      <c r="S3035" s="66"/>
      <c r="T3035" s="67"/>
      <c r="U3035" s="36"/>
      <c r="V3035" s="36"/>
      <c r="W3035" s="36"/>
      <c r="X3035" s="36"/>
      <c r="Y3035" s="36"/>
      <c r="Z3035" s="36"/>
      <c r="AA3035" s="36"/>
      <c r="AB3035" s="36"/>
      <c r="AC3035" s="36"/>
      <c r="AD3035" s="36"/>
      <c r="AE3035" s="36"/>
      <c r="AT3035" s="19" t="s">
        <v>294</v>
      </c>
      <c r="AU3035" s="19" t="s">
        <v>82</v>
      </c>
    </row>
    <row r="3036" spans="1:65" s="15" customFormat="1" ht="11.25">
      <c r="B3036" s="223"/>
      <c r="C3036" s="224"/>
      <c r="D3036" s="202" t="s">
        <v>296</v>
      </c>
      <c r="E3036" s="225" t="s">
        <v>21</v>
      </c>
      <c r="F3036" s="226" t="s">
        <v>3355</v>
      </c>
      <c r="G3036" s="224"/>
      <c r="H3036" s="225" t="s">
        <v>21</v>
      </c>
      <c r="I3036" s="227"/>
      <c r="J3036" s="224"/>
      <c r="K3036" s="224"/>
      <c r="L3036" s="228"/>
      <c r="M3036" s="229"/>
      <c r="N3036" s="230"/>
      <c r="O3036" s="230"/>
      <c r="P3036" s="230"/>
      <c r="Q3036" s="230"/>
      <c r="R3036" s="230"/>
      <c r="S3036" s="230"/>
      <c r="T3036" s="231"/>
      <c r="AT3036" s="232" t="s">
        <v>296</v>
      </c>
      <c r="AU3036" s="232" t="s">
        <v>82</v>
      </c>
      <c r="AV3036" s="15" t="s">
        <v>80</v>
      </c>
      <c r="AW3036" s="15" t="s">
        <v>34</v>
      </c>
      <c r="AX3036" s="15" t="s">
        <v>73</v>
      </c>
      <c r="AY3036" s="232" t="s">
        <v>286</v>
      </c>
    </row>
    <row r="3037" spans="1:65" s="13" customFormat="1" ht="11.25">
      <c r="B3037" s="200"/>
      <c r="C3037" s="201"/>
      <c r="D3037" s="202" t="s">
        <v>296</v>
      </c>
      <c r="E3037" s="203" t="s">
        <v>21</v>
      </c>
      <c r="F3037" s="204" t="s">
        <v>3013</v>
      </c>
      <c r="G3037" s="201"/>
      <c r="H3037" s="205">
        <v>261</v>
      </c>
      <c r="I3037" s="206"/>
      <c r="J3037" s="201"/>
      <c r="K3037" s="201"/>
      <c r="L3037" s="207"/>
      <c r="M3037" s="208"/>
      <c r="N3037" s="209"/>
      <c r="O3037" s="209"/>
      <c r="P3037" s="209"/>
      <c r="Q3037" s="209"/>
      <c r="R3037" s="209"/>
      <c r="S3037" s="209"/>
      <c r="T3037" s="210"/>
      <c r="AT3037" s="211" t="s">
        <v>296</v>
      </c>
      <c r="AU3037" s="211" t="s">
        <v>82</v>
      </c>
      <c r="AV3037" s="13" t="s">
        <v>82</v>
      </c>
      <c r="AW3037" s="13" t="s">
        <v>34</v>
      </c>
      <c r="AX3037" s="13" t="s">
        <v>73</v>
      </c>
      <c r="AY3037" s="211" t="s">
        <v>286</v>
      </c>
    </row>
    <row r="3038" spans="1:65" s="13" customFormat="1" ht="11.25">
      <c r="B3038" s="200"/>
      <c r="C3038" s="201"/>
      <c r="D3038" s="202" t="s">
        <v>296</v>
      </c>
      <c r="E3038" s="203" t="s">
        <v>21</v>
      </c>
      <c r="F3038" s="204" t="s">
        <v>3014</v>
      </c>
      <c r="G3038" s="201"/>
      <c r="H3038" s="205">
        <v>185</v>
      </c>
      <c r="I3038" s="206"/>
      <c r="J3038" s="201"/>
      <c r="K3038" s="201"/>
      <c r="L3038" s="207"/>
      <c r="M3038" s="208"/>
      <c r="N3038" s="209"/>
      <c r="O3038" s="209"/>
      <c r="P3038" s="209"/>
      <c r="Q3038" s="209"/>
      <c r="R3038" s="209"/>
      <c r="S3038" s="209"/>
      <c r="T3038" s="210"/>
      <c r="AT3038" s="211" t="s">
        <v>296</v>
      </c>
      <c r="AU3038" s="211" t="s">
        <v>82</v>
      </c>
      <c r="AV3038" s="13" t="s">
        <v>82</v>
      </c>
      <c r="AW3038" s="13" t="s">
        <v>34</v>
      </c>
      <c r="AX3038" s="13" t="s">
        <v>73</v>
      </c>
      <c r="AY3038" s="211" t="s">
        <v>286</v>
      </c>
    </row>
    <row r="3039" spans="1:65" s="13" customFormat="1" ht="11.25">
      <c r="B3039" s="200"/>
      <c r="C3039" s="201"/>
      <c r="D3039" s="202" t="s">
        <v>296</v>
      </c>
      <c r="E3039" s="203" t="s">
        <v>21</v>
      </c>
      <c r="F3039" s="204" t="s">
        <v>3010</v>
      </c>
      <c r="G3039" s="201"/>
      <c r="H3039" s="205">
        <v>7.25</v>
      </c>
      <c r="I3039" s="206"/>
      <c r="J3039" s="201"/>
      <c r="K3039" s="201"/>
      <c r="L3039" s="207"/>
      <c r="M3039" s="208"/>
      <c r="N3039" s="209"/>
      <c r="O3039" s="209"/>
      <c r="P3039" s="209"/>
      <c r="Q3039" s="209"/>
      <c r="R3039" s="209"/>
      <c r="S3039" s="209"/>
      <c r="T3039" s="210"/>
      <c r="AT3039" s="211" t="s">
        <v>296</v>
      </c>
      <c r="AU3039" s="211" t="s">
        <v>82</v>
      </c>
      <c r="AV3039" s="13" t="s">
        <v>82</v>
      </c>
      <c r="AW3039" s="13" t="s">
        <v>34</v>
      </c>
      <c r="AX3039" s="13" t="s">
        <v>73</v>
      </c>
      <c r="AY3039" s="211" t="s">
        <v>286</v>
      </c>
    </row>
    <row r="3040" spans="1:65" s="14" customFormat="1" ht="11.25">
      <c r="B3040" s="212"/>
      <c r="C3040" s="213"/>
      <c r="D3040" s="202" t="s">
        <v>296</v>
      </c>
      <c r="E3040" s="214" t="s">
        <v>21</v>
      </c>
      <c r="F3040" s="215" t="s">
        <v>300</v>
      </c>
      <c r="G3040" s="213"/>
      <c r="H3040" s="216">
        <v>453.25</v>
      </c>
      <c r="I3040" s="217"/>
      <c r="J3040" s="213"/>
      <c r="K3040" s="213"/>
      <c r="L3040" s="218"/>
      <c r="M3040" s="219"/>
      <c r="N3040" s="220"/>
      <c r="O3040" s="220"/>
      <c r="P3040" s="220"/>
      <c r="Q3040" s="220"/>
      <c r="R3040" s="220"/>
      <c r="S3040" s="220"/>
      <c r="T3040" s="221"/>
      <c r="AT3040" s="222" t="s">
        <v>296</v>
      </c>
      <c r="AU3040" s="222" t="s">
        <v>82</v>
      </c>
      <c r="AV3040" s="14" t="s">
        <v>93</v>
      </c>
      <c r="AW3040" s="14" t="s">
        <v>34</v>
      </c>
      <c r="AX3040" s="14" t="s">
        <v>73</v>
      </c>
      <c r="AY3040" s="222" t="s">
        <v>286</v>
      </c>
    </row>
    <row r="3041" spans="1:65" s="15" customFormat="1" ht="11.25">
      <c r="B3041" s="223"/>
      <c r="C3041" s="224"/>
      <c r="D3041" s="202" t="s">
        <v>296</v>
      </c>
      <c r="E3041" s="225" t="s">
        <v>21</v>
      </c>
      <c r="F3041" s="226" t="s">
        <v>3356</v>
      </c>
      <c r="G3041" s="224"/>
      <c r="H3041" s="225" t="s">
        <v>21</v>
      </c>
      <c r="I3041" s="227"/>
      <c r="J3041" s="224"/>
      <c r="K3041" s="224"/>
      <c r="L3041" s="228"/>
      <c r="M3041" s="229"/>
      <c r="N3041" s="230"/>
      <c r="O3041" s="230"/>
      <c r="P3041" s="230"/>
      <c r="Q3041" s="230"/>
      <c r="R3041" s="230"/>
      <c r="S3041" s="230"/>
      <c r="T3041" s="231"/>
      <c r="AT3041" s="232" t="s">
        <v>296</v>
      </c>
      <c r="AU3041" s="232" t="s">
        <v>82</v>
      </c>
      <c r="AV3041" s="15" t="s">
        <v>80</v>
      </c>
      <c r="AW3041" s="15" t="s">
        <v>34</v>
      </c>
      <c r="AX3041" s="15" t="s">
        <v>73</v>
      </c>
      <c r="AY3041" s="232" t="s">
        <v>286</v>
      </c>
    </row>
    <row r="3042" spans="1:65" s="13" customFormat="1" ht="11.25">
      <c r="B3042" s="200"/>
      <c r="C3042" s="201"/>
      <c r="D3042" s="202" t="s">
        <v>296</v>
      </c>
      <c r="E3042" s="203" t="s">
        <v>21</v>
      </c>
      <c r="F3042" s="204" t="s">
        <v>3357</v>
      </c>
      <c r="G3042" s="201"/>
      <c r="H3042" s="205">
        <v>8.08</v>
      </c>
      <c r="I3042" s="206"/>
      <c r="J3042" s="201"/>
      <c r="K3042" s="201"/>
      <c r="L3042" s="207"/>
      <c r="M3042" s="208"/>
      <c r="N3042" s="209"/>
      <c r="O3042" s="209"/>
      <c r="P3042" s="209"/>
      <c r="Q3042" s="209"/>
      <c r="R3042" s="209"/>
      <c r="S3042" s="209"/>
      <c r="T3042" s="210"/>
      <c r="AT3042" s="211" t="s">
        <v>296</v>
      </c>
      <c r="AU3042" s="211" t="s">
        <v>82</v>
      </c>
      <c r="AV3042" s="13" t="s">
        <v>82</v>
      </c>
      <c r="AW3042" s="13" t="s">
        <v>34</v>
      </c>
      <c r="AX3042" s="13" t="s">
        <v>73</v>
      </c>
      <c r="AY3042" s="211" t="s">
        <v>286</v>
      </c>
    </row>
    <row r="3043" spans="1:65" s="13" customFormat="1" ht="11.25">
      <c r="B3043" s="200"/>
      <c r="C3043" s="201"/>
      <c r="D3043" s="202" t="s">
        <v>296</v>
      </c>
      <c r="E3043" s="203" t="s">
        <v>21</v>
      </c>
      <c r="F3043" s="204" t="s">
        <v>3358</v>
      </c>
      <c r="G3043" s="201"/>
      <c r="H3043" s="205">
        <v>90</v>
      </c>
      <c r="I3043" s="206"/>
      <c r="J3043" s="201"/>
      <c r="K3043" s="201"/>
      <c r="L3043" s="207"/>
      <c r="M3043" s="208"/>
      <c r="N3043" s="209"/>
      <c r="O3043" s="209"/>
      <c r="P3043" s="209"/>
      <c r="Q3043" s="209"/>
      <c r="R3043" s="209"/>
      <c r="S3043" s="209"/>
      <c r="T3043" s="210"/>
      <c r="AT3043" s="211" t="s">
        <v>296</v>
      </c>
      <c r="AU3043" s="211" t="s">
        <v>82</v>
      </c>
      <c r="AV3043" s="13" t="s">
        <v>82</v>
      </c>
      <c r="AW3043" s="13" t="s">
        <v>34</v>
      </c>
      <c r="AX3043" s="13" t="s">
        <v>73</v>
      </c>
      <c r="AY3043" s="211" t="s">
        <v>286</v>
      </c>
    </row>
    <row r="3044" spans="1:65" s="13" customFormat="1" ht="11.25">
      <c r="B3044" s="200"/>
      <c r="C3044" s="201"/>
      <c r="D3044" s="202" t="s">
        <v>296</v>
      </c>
      <c r="E3044" s="203" t="s">
        <v>21</v>
      </c>
      <c r="F3044" s="204" t="s">
        <v>3359</v>
      </c>
      <c r="G3044" s="201"/>
      <c r="H3044" s="205">
        <v>1.7</v>
      </c>
      <c r="I3044" s="206"/>
      <c r="J3044" s="201"/>
      <c r="K3044" s="201"/>
      <c r="L3044" s="207"/>
      <c r="M3044" s="208"/>
      <c r="N3044" s="209"/>
      <c r="O3044" s="209"/>
      <c r="P3044" s="209"/>
      <c r="Q3044" s="209"/>
      <c r="R3044" s="209"/>
      <c r="S3044" s="209"/>
      <c r="T3044" s="210"/>
      <c r="AT3044" s="211" t="s">
        <v>296</v>
      </c>
      <c r="AU3044" s="211" t="s">
        <v>82</v>
      </c>
      <c r="AV3044" s="13" t="s">
        <v>82</v>
      </c>
      <c r="AW3044" s="13" t="s">
        <v>34</v>
      </c>
      <c r="AX3044" s="13" t="s">
        <v>73</v>
      </c>
      <c r="AY3044" s="211" t="s">
        <v>286</v>
      </c>
    </row>
    <row r="3045" spans="1:65" s="14" customFormat="1" ht="11.25">
      <c r="B3045" s="212"/>
      <c r="C3045" s="213"/>
      <c r="D3045" s="202" t="s">
        <v>296</v>
      </c>
      <c r="E3045" s="214" t="s">
        <v>21</v>
      </c>
      <c r="F3045" s="215" t="s">
        <v>300</v>
      </c>
      <c r="G3045" s="213"/>
      <c r="H3045" s="216">
        <v>99.78</v>
      </c>
      <c r="I3045" s="217"/>
      <c r="J3045" s="213"/>
      <c r="K3045" s="213"/>
      <c r="L3045" s="218"/>
      <c r="M3045" s="219"/>
      <c r="N3045" s="220"/>
      <c r="O3045" s="220"/>
      <c r="P3045" s="220"/>
      <c r="Q3045" s="220"/>
      <c r="R3045" s="220"/>
      <c r="S3045" s="220"/>
      <c r="T3045" s="221"/>
      <c r="AT3045" s="222" t="s">
        <v>296</v>
      </c>
      <c r="AU3045" s="222" t="s">
        <v>82</v>
      </c>
      <c r="AV3045" s="14" t="s">
        <v>93</v>
      </c>
      <c r="AW3045" s="14" t="s">
        <v>34</v>
      </c>
      <c r="AX3045" s="14" t="s">
        <v>73</v>
      </c>
      <c r="AY3045" s="222" t="s">
        <v>286</v>
      </c>
    </row>
    <row r="3046" spans="1:65" s="16" customFormat="1" ht="11.25">
      <c r="B3046" s="233"/>
      <c r="C3046" s="234"/>
      <c r="D3046" s="202" t="s">
        <v>296</v>
      </c>
      <c r="E3046" s="235" t="s">
        <v>21</v>
      </c>
      <c r="F3046" s="236" t="s">
        <v>307</v>
      </c>
      <c r="G3046" s="234"/>
      <c r="H3046" s="237">
        <v>553.03</v>
      </c>
      <c r="I3046" s="238"/>
      <c r="J3046" s="234"/>
      <c r="K3046" s="234"/>
      <c r="L3046" s="239"/>
      <c r="M3046" s="240"/>
      <c r="N3046" s="241"/>
      <c r="O3046" s="241"/>
      <c r="P3046" s="241"/>
      <c r="Q3046" s="241"/>
      <c r="R3046" s="241"/>
      <c r="S3046" s="241"/>
      <c r="T3046" s="242"/>
      <c r="AT3046" s="243" t="s">
        <v>296</v>
      </c>
      <c r="AU3046" s="243" t="s">
        <v>82</v>
      </c>
      <c r="AV3046" s="16" t="s">
        <v>103</v>
      </c>
      <c r="AW3046" s="16" t="s">
        <v>34</v>
      </c>
      <c r="AX3046" s="16" t="s">
        <v>80</v>
      </c>
      <c r="AY3046" s="243" t="s">
        <v>286</v>
      </c>
    </row>
    <row r="3047" spans="1:65" s="2" customFormat="1" ht="24.2" customHeight="1">
      <c r="A3047" s="36"/>
      <c r="B3047" s="37"/>
      <c r="C3047" s="245" t="s">
        <v>3360</v>
      </c>
      <c r="D3047" s="245" t="s">
        <v>459</v>
      </c>
      <c r="E3047" s="246" t="s">
        <v>2948</v>
      </c>
      <c r="F3047" s="247" t="s">
        <v>2949</v>
      </c>
      <c r="G3047" s="248" t="s">
        <v>142</v>
      </c>
      <c r="H3047" s="249">
        <v>691.28800000000001</v>
      </c>
      <c r="I3047" s="250"/>
      <c r="J3047" s="251">
        <f>ROUND(I3047*H3047,2)</f>
        <v>0</v>
      </c>
      <c r="K3047" s="247" t="s">
        <v>292</v>
      </c>
      <c r="L3047" s="252"/>
      <c r="M3047" s="253" t="s">
        <v>21</v>
      </c>
      <c r="N3047" s="254" t="s">
        <v>44</v>
      </c>
      <c r="O3047" s="66"/>
      <c r="P3047" s="191">
        <f>O3047*H3047</f>
        <v>0</v>
      </c>
      <c r="Q3047" s="191">
        <v>5.4000000000000003E-3</v>
      </c>
      <c r="R3047" s="191">
        <f>Q3047*H3047</f>
        <v>3.7329552000000001</v>
      </c>
      <c r="S3047" s="191">
        <v>0</v>
      </c>
      <c r="T3047" s="192">
        <f>S3047*H3047</f>
        <v>0</v>
      </c>
      <c r="U3047" s="36"/>
      <c r="V3047" s="36"/>
      <c r="W3047" s="36"/>
      <c r="X3047" s="36"/>
      <c r="Y3047" s="36"/>
      <c r="Z3047" s="36"/>
      <c r="AA3047" s="36"/>
      <c r="AB3047" s="36"/>
      <c r="AC3047" s="36"/>
      <c r="AD3047" s="36"/>
      <c r="AE3047" s="36"/>
      <c r="AR3047" s="193" t="s">
        <v>607</v>
      </c>
      <c r="AT3047" s="193" t="s">
        <v>459</v>
      </c>
      <c r="AU3047" s="193" t="s">
        <v>82</v>
      </c>
      <c r="AY3047" s="19" t="s">
        <v>286</v>
      </c>
      <c r="BE3047" s="194">
        <f>IF(N3047="základní",J3047,0)</f>
        <v>0</v>
      </c>
      <c r="BF3047" s="194">
        <f>IF(N3047="snížená",J3047,0)</f>
        <v>0</v>
      </c>
      <c r="BG3047" s="194">
        <f>IF(N3047="zákl. přenesená",J3047,0)</f>
        <v>0</v>
      </c>
      <c r="BH3047" s="194">
        <f>IF(N3047="sníž. přenesená",J3047,0)</f>
        <v>0</v>
      </c>
      <c r="BI3047" s="194">
        <f>IF(N3047="nulová",J3047,0)</f>
        <v>0</v>
      </c>
      <c r="BJ3047" s="19" t="s">
        <v>80</v>
      </c>
      <c r="BK3047" s="194">
        <f>ROUND(I3047*H3047,2)</f>
        <v>0</v>
      </c>
      <c r="BL3047" s="19" t="s">
        <v>415</v>
      </c>
      <c r="BM3047" s="193" t="s">
        <v>3361</v>
      </c>
    </row>
    <row r="3048" spans="1:65" s="13" customFormat="1" ht="11.25">
      <c r="B3048" s="200"/>
      <c r="C3048" s="201"/>
      <c r="D3048" s="202" t="s">
        <v>296</v>
      </c>
      <c r="E3048" s="201"/>
      <c r="F3048" s="204" t="s">
        <v>3362</v>
      </c>
      <c r="G3048" s="201"/>
      <c r="H3048" s="205">
        <v>691.28800000000001</v>
      </c>
      <c r="I3048" s="206"/>
      <c r="J3048" s="201"/>
      <c r="K3048" s="201"/>
      <c r="L3048" s="207"/>
      <c r="M3048" s="208"/>
      <c r="N3048" s="209"/>
      <c r="O3048" s="209"/>
      <c r="P3048" s="209"/>
      <c r="Q3048" s="209"/>
      <c r="R3048" s="209"/>
      <c r="S3048" s="209"/>
      <c r="T3048" s="210"/>
      <c r="AT3048" s="211" t="s">
        <v>296</v>
      </c>
      <c r="AU3048" s="211" t="s">
        <v>82</v>
      </c>
      <c r="AV3048" s="13" t="s">
        <v>82</v>
      </c>
      <c r="AW3048" s="13" t="s">
        <v>4</v>
      </c>
      <c r="AX3048" s="13" t="s">
        <v>80</v>
      </c>
      <c r="AY3048" s="211" t="s">
        <v>286</v>
      </c>
    </row>
    <row r="3049" spans="1:65" s="2" customFormat="1" ht="24.2" customHeight="1">
      <c r="A3049" s="36"/>
      <c r="B3049" s="37"/>
      <c r="C3049" s="182" t="s">
        <v>3363</v>
      </c>
      <c r="D3049" s="182" t="s">
        <v>288</v>
      </c>
      <c r="E3049" s="183" t="s">
        <v>3364</v>
      </c>
      <c r="F3049" s="184" t="s">
        <v>3365</v>
      </c>
      <c r="G3049" s="185" t="s">
        <v>142</v>
      </c>
      <c r="H3049" s="186">
        <v>553.03</v>
      </c>
      <c r="I3049" s="187"/>
      <c r="J3049" s="188">
        <f>ROUND(I3049*H3049,2)</f>
        <v>0</v>
      </c>
      <c r="K3049" s="184" t="s">
        <v>292</v>
      </c>
      <c r="L3049" s="41"/>
      <c r="M3049" s="189" t="s">
        <v>21</v>
      </c>
      <c r="N3049" s="190" t="s">
        <v>44</v>
      </c>
      <c r="O3049" s="66"/>
      <c r="P3049" s="191">
        <f>O3049*H3049</f>
        <v>0</v>
      </c>
      <c r="Q3049" s="191">
        <v>0</v>
      </c>
      <c r="R3049" s="191">
        <f>Q3049*H3049</f>
        <v>0</v>
      </c>
      <c r="S3049" s="191">
        <v>0</v>
      </c>
      <c r="T3049" s="192">
        <f>S3049*H3049</f>
        <v>0</v>
      </c>
      <c r="U3049" s="36"/>
      <c r="V3049" s="36"/>
      <c r="W3049" s="36"/>
      <c r="X3049" s="36"/>
      <c r="Y3049" s="36"/>
      <c r="Z3049" s="36"/>
      <c r="AA3049" s="36"/>
      <c r="AB3049" s="36"/>
      <c r="AC3049" s="36"/>
      <c r="AD3049" s="36"/>
      <c r="AE3049" s="36"/>
      <c r="AR3049" s="193" t="s">
        <v>415</v>
      </c>
      <c r="AT3049" s="193" t="s">
        <v>288</v>
      </c>
      <c r="AU3049" s="193" t="s">
        <v>82</v>
      </c>
      <c r="AY3049" s="19" t="s">
        <v>286</v>
      </c>
      <c r="BE3049" s="194">
        <f>IF(N3049="základní",J3049,0)</f>
        <v>0</v>
      </c>
      <c r="BF3049" s="194">
        <f>IF(N3049="snížená",J3049,0)</f>
        <v>0</v>
      </c>
      <c r="BG3049" s="194">
        <f>IF(N3049="zákl. přenesená",J3049,0)</f>
        <v>0</v>
      </c>
      <c r="BH3049" s="194">
        <f>IF(N3049="sníž. přenesená",J3049,0)</f>
        <v>0</v>
      </c>
      <c r="BI3049" s="194">
        <f>IF(N3049="nulová",J3049,0)</f>
        <v>0</v>
      </c>
      <c r="BJ3049" s="19" t="s">
        <v>80</v>
      </c>
      <c r="BK3049" s="194">
        <f>ROUND(I3049*H3049,2)</f>
        <v>0</v>
      </c>
      <c r="BL3049" s="19" t="s">
        <v>415</v>
      </c>
      <c r="BM3049" s="193" t="s">
        <v>3366</v>
      </c>
    </row>
    <row r="3050" spans="1:65" s="2" customFormat="1" ht="11.25">
      <c r="A3050" s="36"/>
      <c r="B3050" s="37"/>
      <c r="C3050" s="38"/>
      <c r="D3050" s="195" t="s">
        <v>294</v>
      </c>
      <c r="E3050" s="38"/>
      <c r="F3050" s="196" t="s">
        <v>3367</v>
      </c>
      <c r="G3050" s="38"/>
      <c r="H3050" s="38"/>
      <c r="I3050" s="197"/>
      <c r="J3050" s="38"/>
      <c r="K3050" s="38"/>
      <c r="L3050" s="41"/>
      <c r="M3050" s="198"/>
      <c r="N3050" s="199"/>
      <c r="O3050" s="66"/>
      <c r="P3050" s="66"/>
      <c r="Q3050" s="66"/>
      <c r="R3050" s="66"/>
      <c r="S3050" s="66"/>
      <c r="T3050" s="67"/>
      <c r="U3050" s="36"/>
      <c r="V3050" s="36"/>
      <c r="W3050" s="36"/>
      <c r="X3050" s="36"/>
      <c r="Y3050" s="36"/>
      <c r="Z3050" s="36"/>
      <c r="AA3050" s="36"/>
      <c r="AB3050" s="36"/>
      <c r="AC3050" s="36"/>
      <c r="AD3050" s="36"/>
      <c r="AE3050" s="36"/>
      <c r="AT3050" s="19" t="s">
        <v>294</v>
      </c>
      <c r="AU3050" s="19" t="s">
        <v>82</v>
      </c>
    </row>
    <row r="3051" spans="1:65" s="13" customFormat="1" ht="11.25">
      <c r="B3051" s="200"/>
      <c r="C3051" s="201"/>
      <c r="D3051" s="202" t="s">
        <v>296</v>
      </c>
      <c r="E3051" s="203" t="s">
        <v>21</v>
      </c>
      <c r="F3051" s="204" t="s">
        <v>3368</v>
      </c>
      <c r="G3051" s="201"/>
      <c r="H3051" s="205">
        <v>553.03</v>
      </c>
      <c r="I3051" s="206"/>
      <c r="J3051" s="201"/>
      <c r="K3051" s="201"/>
      <c r="L3051" s="207"/>
      <c r="M3051" s="208"/>
      <c r="N3051" s="209"/>
      <c r="O3051" s="209"/>
      <c r="P3051" s="209"/>
      <c r="Q3051" s="209"/>
      <c r="R3051" s="209"/>
      <c r="S3051" s="209"/>
      <c r="T3051" s="210"/>
      <c r="AT3051" s="211" t="s">
        <v>296</v>
      </c>
      <c r="AU3051" s="211" t="s">
        <v>82</v>
      </c>
      <c r="AV3051" s="13" t="s">
        <v>82</v>
      </c>
      <c r="AW3051" s="13" t="s">
        <v>34</v>
      </c>
      <c r="AX3051" s="13" t="s">
        <v>73</v>
      </c>
      <c r="AY3051" s="211" t="s">
        <v>286</v>
      </c>
    </row>
    <row r="3052" spans="1:65" s="14" customFormat="1" ht="11.25">
      <c r="B3052" s="212"/>
      <c r="C3052" s="213"/>
      <c r="D3052" s="202" t="s">
        <v>296</v>
      </c>
      <c r="E3052" s="214" t="s">
        <v>21</v>
      </c>
      <c r="F3052" s="215" t="s">
        <v>300</v>
      </c>
      <c r="G3052" s="213"/>
      <c r="H3052" s="216">
        <v>553.03</v>
      </c>
      <c r="I3052" s="217"/>
      <c r="J3052" s="213"/>
      <c r="K3052" s="213"/>
      <c r="L3052" s="218"/>
      <c r="M3052" s="219"/>
      <c r="N3052" s="220"/>
      <c r="O3052" s="220"/>
      <c r="P3052" s="220"/>
      <c r="Q3052" s="220"/>
      <c r="R3052" s="220"/>
      <c r="S3052" s="220"/>
      <c r="T3052" s="221"/>
      <c r="AT3052" s="222" t="s">
        <v>296</v>
      </c>
      <c r="AU3052" s="222" t="s">
        <v>82</v>
      </c>
      <c r="AV3052" s="14" t="s">
        <v>93</v>
      </c>
      <c r="AW3052" s="14" t="s">
        <v>34</v>
      </c>
      <c r="AX3052" s="14" t="s">
        <v>80</v>
      </c>
      <c r="AY3052" s="222" t="s">
        <v>286</v>
      </c>
    </row>
    <row r="3053" spans="1:65" s="2" customFormat="1" ht="16.5" customHeight="1">
      <c r="A3053" s="36"/>
      <c r="B3053" s="37"/>
      <c r="C3053" s="245" t="s">
        <v>3369</v>
      </c>
      <c r="D3053" s="245" t="s">
        <v>459</v>
      </c>
      <c r="E3053" s="246" t="s">
        <v>2912</v>
      </c>
      <c r="F3053" s="247" t="s">
        <v>2913</v>
      </c>
      <c r="G3053" s="248" t="s">
        <v>406</v>
      </c>
      <c r="H3053" s="249">
        <v>1.2170000000000001</v>
      </c>
      <c r="I3053" s="250"/>
      <c r="J3053" s="251">
        <f>ROUND(I3053*H3053,2)</f>
        <v>0</v>
      </c>
      <c r="K3053" s="247" t="s">
        <v>292</v>
      </c>
      <c r="L3053" s="252"/>
      <c r="M3053" s="253" t="s">
        <v>21</v>
      </c>
      <c r="N3053" s="254" t="s">
        <v>44</v>
      </c>
      <c r="O3053" s="66"/>
      <c r="P3053" s="191">
        <f>O3053*H3053</f>
        <v>0</v>
      </c>
      <c r="Q3053" s="191">
        <v>1</v>
      </c>
      <c r="R3053" s="191">
        <f>Q3053*H3053</f>
        <v>1.2170000000000001</v>
      </c>
      <c r="S3053" s="191">
        <v>0</v>
      </c>
      <c r="T3053" s="192">
        <f>S3053*H3053</f>
        <v>0</v>
      </c>
      <c r="U3053" s="36"/>
      <c r="V3053" s="36"/>
      <c r="W3053" s="36"/>
      <c r="X3053" s="36"/>
      <c r="Y3053" s="36"/>
      <c r="Z3053" s="36"/>
      <c r="AA3053" s="36"/>
      <c r="AB3053" s="36"/>
      <c r="AC3053" s="36"/>
      <c r="AD3053" s="36"/>
      <c r="AE3053" s="36"/>
      <c r="AR3053" s="193" t="s">
        <v>607</v>
      </c>
      <c r="AT3053" s="193" t="s">
        <v>459</v>
      </c>
      <c r="AU3053" s="193" t="s">
        <v>82</v>
      </c>
      <c r="AY3053" s="19" t="s">
        <v>286</v>
      </c>
      <c r="BE3053" s="194">
        <f>IF(N3053="základní",J3053,0)</f>
        <v>0</v>
      </c>
      <c r="BF3053" s="194">
        <f>IF(N3053="snížená",J3053,0)</f>
        <v>0</v>
      </c>
      <c r="BG3053" s="194">
        <f>IF(N3053="zákl. přenesená",J3053,0)</f>
        <v>0</v>
      </c>
      <c r="BH3053" s="194">
        <f>IF(N3053="sníž. přenesená",J3053,0)</f>
        <v>0</v>
      </c>
      <c r="BI3053" s="194">
        <f>IF(N3053="nulová",J3053,0)</f>
        <v>0</v>
      </c>
      <c r="BJ3053" s="19" t="s">
        <v>80</v>
      </c>
      <c r="BK3053" s="194">
        <f>ROUND(I3053*H3053,2)</f>
        <v>0</v>
      </c>
      <c r="BL3053" s="19" t="s">
        <v>415</v>
      </c>
      <c r="BM3053" s="193" t="s">
        <v>3370</v>
      </c>
    </row>
    <row r="3054" spans="1:65" s="13" customFormat="1" ht="11.25">
      <c r="B3054" s="200"/>
      <c r="C3054" s="201"/>
      <c r="D3054" s="202" t="s">
        <v>296</v>
      </c>
      <c r="E3054" s="201"/>
      <c r="F3054" s="204" t="s">
        <v>3371</v>
      </c>
      <c r="G3054" s="201"/>
      <c r="H3054" s="205">
        <v>1.2170000000000001</v>
      </c>
      <c r="I3054" s="206"/>
      <c r="J3054" s="201"/>
      <c r="K3054" s="201"/>
      <c r="L3054" s="207"/>
      <c r="M3054" s="208"/>
      <c r="N3054" s="209"/>
      <c r="O3054" s="209"/>
      <c r="P3054" s="209"/>
      <c r="Q3054" s="209"/>
      <c r="R3054" s="209"/>
      <c r="S3054" s="209"/>
      <c r="T3054" s="210"/>
      <c r="AT3054" s="211" t="s">
        <v>296</v>
      </c>
      <c r="AU3054" s="211" t="s">
        <v>82</v>
      </c>
      <c r="AV3054" s="13" t="s">
        <v>82</v>
      </c>
      <c r="AW3054" s="13" t="s">
        <v>4</v>
      </c>
      <c r="AX3054" s="13" t="s">
        <v>80</v>
      </c>
      <c r="AY3054" s="211" t="s">
        <v>286</v>
      </c>
    </row>
    <row r="3055" spans="1:65" s="2" customFormat="1" ht="24.2" customHeight="1">
      <c r="A3055" s="36"/>
      <c r="B3055" s="37"/>
      <c r="C3055" s="182" t="s">
        <v>3372</v>
      </c>
      <c r="D3055" s="182" t="s">
        <v>288</v>
      </c>
      <c r="E3055" s="183" t="s">
        <v>3373</v>
      </c>
      <c r="F3055" s="184" t="s">
        <v>3374</v>
      </c>
      <c r="G3055" s="185" t="s">
        <v>406</v>
      </c>
      <c r="H3055" s="186">
        <v>16.917000000000002</v>
      </c>
      <c r="I3055" s="187"/>
      <c r="J3055" s="188">
        <f>ROUND(I3055*H3055,2)</f>
        <v>0</v>
      </c>
      <c r="K3055" s="184" t="s">
        <v>292</v>
      </c>
      <c r="L3055" s="41"/>
      <c r="M3055" s="189" t="s">
        <v>21</v>
      </c>
      <c r="N3055" s="190" t="s">
        <v>44</v>
      </c>
      <c r="O3055" s="66"/>
      <c r="P3055" s="191">
        <f>O3055*H3055</f>
        <v>0</v>
      </c>
      <c r="Q3055" s="191">
        <v>0</v>
      </c>
      <c r="R3055" s="191">
        <f>Q3055*H3055</f>
        <v>0</v>
      </c>
      <c r="S3055" s="191">
        <v>0</v>
      </c>
      <c r="T3055" s="192">
        <f>S3055*H3055</f>
        <v>0</v>
      </c>
      <c r="U3055" s="36"/>
      <c r="V3055" s="36"/>
      <c r="W3055" s="36"/>
      <c r="X3055" s="36"/>
      <c r="Y3055" s="36"/>
      <c r="Z3055" s="36"/>
      <c r="AA3055" s="36"/>
      <c r="AB3055" s="36"/>
      <c r="AC3055" s="36"/>
      <c r="AD3055" s="36"/>
      <c r="AE3055" s="36"/>
      <c r="AR3055" s="193" t="s">
        <v>415</v>
      </c>
      <c r="AT3055" s="193" t="s">
        <v>288</v>
      </c>
      <c r="AU3055" s="193" t="s">
        <v>82</v>
      </c>
      <c r="AY3055" s="19" t="s">
        <v>286</v>
      </c>
      <c r="BE3055" s="194">
        <f>IF(N3055="základní",J3055,0)</f>
        <v>0</v>
      </c>
      <c r="BF3055" s="194">
        <f>IF(N3055="snížená",J3055,0)</f>
        <v>0</v>
      </c>
      <c r="BG3055" s="194">
        <f>IF(N3055="zákl. přenesená",J3055,0)</f>
        <v>0</v>
      </c>
      <c r="BH3055" s="194">
        <f>IF(N3055="sníž. přenesená",J3055,0)</f>
        <v>0</v>
      </c>
      <c r="BI3055" s="194">
        <f>IF(N3055="nulová",J3055,0)</f>
        <v>0</v>
      </c>
      <c r="BJ3055" s="19" t="s">
        <v>80</v>
      </c>
      <c r="BK3055" s="194">
        <f>ROUND(I3055*H3055,2)</f>
        <v>0</v>
      </c>
      <c r="BL3055" s="19" t="s">
        <v>415</v>
      </c>
      <c r="BM3055" s="193" t="s">
        <v>3375</v>
      </c>
    </row>
    <row r="3056" spans="1:65" s="2" customFormat="1" ht="11.25">
      <c r="A3056" s="36"/>
      <c r="B3056" s="37"/>
      <c r="C3056" s="38"/>
      <c r="D3056" s="195" t="s">
        <v>294</v>
      </c>
      <c r="E3056" s="38"/>
      <c r="F3056" s="196" t="s">
        <v>3376</v>
      </c>
      <c r="G3056" s="38"/>
      <c r="H3056" s="38"/>
      <c r="I3056" s="197"/>
      <c r="J3056" s="38"/>
      <c r="K3056" s="38"/>
      <c r="L3056" s="41"/>
      <c r="M3056" s="198"/>
      <c r="N3056" s="199"/>
      <c r="O3056" s="66"/>
      <c r="P3056" s="66"/>
      <c r="Q3056" s="66"/>
      <c r="R3056" s="66"/>
      <c r="S3056" s="66"/>
      <c r="T3056" s="67"/>
      <c r="U3056" s="36"/>
      <c r="V3056" s="36"/>
      <c r="W3056" s="36"/>
      <c r="X3056" s="36"/>
      <c r="Y3056" s="36"/>
      <c r="Z3056" s="36"/>
      <c r="AA3056" s="36"/>
      <c r="AB3056" s="36"/>
      <c r="AC3056" s="36"/>
      <c r="AD3056" s="36"/>
      <c r="AE3056" s="36"/>
      <c r="AT3056" s="19" t="s">
        <v>294</v>
      </c>
      <c r="AU3056" s="19" t="s">
        <v>82</v>
      </c>
    </row>
    <row r="3057" spans="1:65" s="12" customFormat="1" ht="22.9" customHeight="1">
      <c r="B3057" s="166"/>
      <c r="C3057" s="167"/>
      <c r="D3057" s="168" t="s">
        <v>72</v>
      </c>
      <c r="E3057" s="180" t="s">
        <v>3377</v>
      </c>
      <c r="F3057" s="180" t="s">
        <v>3378</v>
      </c>
      <c r="G3057" s="167"/>
      <c r="H3057" s="167"/>
      <c r="I3057" s="170"/>
      <c r="J3057" s="181">
        <f>BK3057</f>
        <v>0</v>
      </c>
      <c r="K3057" s="167"/>
      <c r="L3057" s="172"/>
      <c r="M3057" s="173"/>
      <c r="N3057" s="174"/>
      <c r="O3057" s="174"/>
      <c r="P3057" s="175">
        <f>SUM(P3058:P3215)</f>
        <v>0</v>
      </c>
      <c r="Q3057" s="174"/>
      <c r="R3057" s="175">
        <f>SUM(R3058:R3215)</f>
        <v>3.62446483</v>
      </c>
      <c r="S3057" s="174"/>
      <c r="T3057" s="176">
        <f>SUM(T3058:T3215)</f>
        <v>0</v>
      </c>
      <c r="AR3057" s="177" t="s">
        <v>82</v>
      </c>
      <c r="AT3057" s="178" t="s">
        <v>72</v>
      </c>
      <c r="AU3057" s="178" t="s">
        <v>80</v>
      </c>
      <c r="AY3057" s="177" t="s">
        <v>286</v>
      </c>
      <c r="BK3057" s="179">
        <f>SUM(BK3058:BK3215)</f>
        <v>0</v>
      </c>
    </row>
    <row r="3058" spans="1:65" s="2" customFormat="1" ht="21.75" customHeight="1">
      <c r="A3058" s="36"/>
      <c r="B3058" s="37"/>
      <c r="C3058" s="182" t="s">
        <v>3379</v>
      </c>
      <c r="D3058" s="182" t="s">
        <v>288</v>
      </c>
      <c r="E3058" s="183" t="s">
        <v>3380</v>
      </c>
      <c r="F3058" s="184" t="s">
        <v>3381</v>
      </c>
      <c r="G3058" s="185" t="s">
        <v>142</v>
      </c>
      <c r="H3058" s="186">
        <v>74.88</v>
      </c>
      <c r="I3058" s="187"/>
      <c r="J3058" s="188">
        <f>ROUND(I3058*H3058,2)</f>
        <v>0</v>
      </c>
      <c r="K3058" s="184" t="s">
        <v>292</v>
      </c>
      <c r="L3058" s="41"/>
      <c r="M3058" s="189" t="s">
        <v>21</v>
      </c>
      <c r="N3058" s="190" t="s">
        <v>44</v>
      </c>
      <c r="O3058" s="66"/>
      <c r="P3058" s="191">
        <f>O3058*H3058</f>
        <v>0</v>
      </c>
      <c r="Q3058" s="191">
        <v>4.0000000000000003E-5</v>
      </c>
      <c r="R3058" s="191">
        <f>Q3058*H3058</f>
        <v>2.9951999999999999E-3</v>
      </c>
      <c r="S3058" s="191">
        <v>0</v>
      </c>
      <c r="T3058" s="192">
        <f>S3058*H3058</f>
        <v>0</v>
      </c>
      <c r="U3058" s="36"/>
      <c r="V3058" s="36"/>
      <c r="W3058" s="36"/>
      <c r="X3058" s="36"/>
      <c r="Y3058" s="36"/>
      <c r="Z3058" s="36"/>
      <c r="AA3058" s="36"/>
      <c r="AB3058" s="36"/>
      <c r="AC3058" s="36"/>
      <c r="AD3058" s="36"/>
      <c r="AE3058" s="36"/>
      <c r="AR3058" s="193" t="s">
        <v>415</v>
      </c>
      <c r="AT3058" s="193" t="s">
        <v>288</v>
      </c>
      <c r="AU3058" s="193" t="s">
        <v>82</v>
      </c>
      <c r="AY3058" s="19" t="s">
        <v>286</v>
      </c>
      <c r="BE3058" s="194">
        <f>IF(N3058="základní",J3058,0)</f>
        <v>0</v>
      </c>
      <c r="BF3058" s="194">
        <f>IF(N3058="snížená",J3058,0)</f>
        <v>0</v>
      </c>
      <c r="BG3058" s="194">
        <f>IF(N3058="zákl. přenesená",J3058,0)</f>
        <v>0</v>
      </c>
      <c r="BH3058" s="194">
        <f>IF(N3058="sníž. přenesená",J3058,0)</f>
        <v>0</v>
      </c>
      <c r="BI3058" s="194">
        <f>IF(N3058="nulová",J3058,0)</f>
        <v>0</v>
      </c>
      <c r="BJ3058" s="19" t="s">
        <v>80</v>
      </c>
      <c r="BK3058" s="194">
        <f>ROUND(I3058*H3058,2)</f>
        <v>0</v>
      </c>
      <c r="BL3058" s="19" t="s">
        <v>415</v>
      </c>
      <c r="BM3058" s="193" t="s">
        <v>3382</v>
      </c>
    </row>
    <row r="3059" spans="1:65" s="2" customFormat="1" ht="11.25">
      <c r="A3059" s="36"/>
      <c r="B3059" s="37"/>
      <c r="C3059" s="38"/>
      <c r="D3059" s="195" t="s">
        <v>294</v>
      </c>
      <c r="E3059" s="38"/>
      <c r="F3059" s="196" t="s">
        <v>3383</v>
      </c>
      <c r="G3059" s="38"/>
      <c r="H3059" s="38"/>
      <c r="I3059" s="197"/>
      <c r="J3059" s="38"/>
      <c r="K3059" s="38"/>
      <c r="L3059" s="41"/>
      <c r="M3059" s="198"/>
      <c r="N3059" s="199"/>
      <c r="O3059" s="66"/>
      <c r="P3059" s="66"/>
      <c r="Q3059" s="66"/>
      <c r="R3059" s="66"/>
      <c r="S3059" s="66"/>
      <c r="T3059" s="67"/>
      <c r="U3059" s="36"/>
      <c r="V3059" s="36"/>
      <c r="W3059" s="36"/>
      <c r="X3059" s="36"/>
      <c r="Y3059" s="36"/>
      <c r="Z3059" s="36"/>
      <c r="AA3059" s="36"/>
      <c r="AB3059" s="36"/>
      <c r="AC3059" s="36"/>
      <c r="AD3059" s="36"/>
      <c r="AE3059" s="36"/>
      <c r="AT3059" s="19" t="s">
        <v>294</v>
      </c>
      <c r="AU3059" s="19" t="s">
        <v>82</v>
      </c>
    </row>
    <row r="3060" spans="1:65" s="15" customFormat="1" ht="11.25">
      <c r="B3060" s="223"/>
      <c r="C3060" s="224"/>
      <c r="D3060" s="202" t="s">
        <v>296</v>
      </c>
      <c r="E3060" s="225" t="s">
        <v>21</v>
      </c>
      <c r="F3060" s="226" t="s">
        <v>3384</v>
      </c>
      <c r="G3060" s="224"/>
      <c r="H3060" s="225" t="s">
        <v>21</v>
      </c>
      <c r="I3060" s="227"/>
      <c r="J3060" s="224"/>
      <c r="K3060" s="224"/>
      <c r="L3060" s="228"/>
      <c r="M3060" s="229"/>
      <c r="N3060" s="230"/>
      <c r="O3060" s="230"/>
      <c r="P3060" s="230"/>
      <c r="Q3060" s="230"/>
      <c r="R3060" s="230"/>
      <c r="S3060" s="230"/>
      <c r="T3060" s="231"/>
      <c r="AT3060" s="232" t="s">
        <v>296</v>
      </c>
      <c r="AU3060" s="232" t="s">
        <v>82</v>
      </c>
      <c r="AV3060" s="15" t="s">
        <v>80</v>
      </c>
      <c r="AW3060" s="15" t="s">
        <v>34</v>
      </c>
      <c r="AX3060" s="15" t="s">
        <v>73</v>
      </c>
      <c r="AY3060" s="232" t="s">
        <v>286</v>
      </c>
    </row>
    <row r="3061" spans="1:65" s="15" customFormat="1" ht="11.25">
      <c r="B3061" s="223"/>
      <c r="C3061" s="224"/>
      <c r="D3061" s="202" t="s">
        <v>296</v>
      </c>
      <c r="E3061" s="225" t="s">
        <v>21</v>
      </c>
      <c r="F3061" s="226" t="s">
        <v>348</v>
      </c>
      <c r="G3061" s="224"/>
      <c r="H3061" s="225" t="s">
        <v>21</v>
      </c>
      <c r="I3061" s="227"/>
      <c r="J3061" s="224"/>
      <c r="K3061" s="224"/>
      <c r="L3061" s="228"/>
      <c r="M3061" s="229"/>
      <c r="N3061" s="230"/>
      <c r="O3061" s="230"/>
      <c r="P3061" s="230"/>
      <c r="Q3061" s="230"/>
      <c r="R3061" s="230"/>
      <c r="S3061" s="230"/>
      <c r="T3061" s="231"/>
      <c r="AT3061" s="232" t="s">
        <v>296</v>
      </c>
      <c r="AU3061" s="232" t="s">
        <v>82</v>
      </c>
      <c r="AV3061" s="15" t="s">
        <v>80</v>
      </c>
      <c r="AW3061" s="15" t="s">
        <v>34</v>
      </c>
      <c r="AX3061" s="15" t="s">
        <v>73</v>
      </c>
      <c r="AY3061" s="232" t="s">
        <v>286</v>
      </c>
    </row>
    <row r="3062" spans="1:65" s="13" customFormat="1" ht="11.25">
      <c r="B3062" s="200"/>
      <c r="C3062" s="201"/>
      <c r="D3062" s="202" t="s">
        <v>296</v>
      </c>
      <c r="E3062" s="203" t="s">
        <v>21</v>
      </c>
      <c r="F3062" s="204" t="s">
        <v>3385</v>
      </c>
      <c r="G3062" s="201"/>
      <c r="H3062" s="205">
        <v>2.88</v>
      </c>
      <c r="I3062" s="206"/>
      <c r="J3062" s="201"/>
      <c r="K3062" s="201"/>
      <c r="L3062" s="207"/>
      <c r="M3062" s="208"/>
      <c r="N3062" s="209"/>
      <c r="O3062" s="209"/>
      <c r="P3062" s="209"/>
      <c r="Q3062" s="209"/>
      <c r="R3062" s="209"/>
      <c r="S3062" s="209"/>
      <c r="T3062" s="210"/>
      <c r="AT3062" s="211" t="s">
        <v>296</v>
      </c>
      <c r="AU3062" s="211" t="s">
        <v>82</v>
      </c>
      <c r="AV3062" s="13" t="s">
        <v>82</v>
      </c>
      <c r="AW3062" s="13" t="s">
        <v>34</v>
      </c>
      <c r="AX3062" s="13" t="s">
        <v>73</v>
      </c>
      <c r="AY3062" s="211" t="s">
        <v>286</v>
      </c>
    </row>
    <row r="3063" spans="1:65" s="15" customFormat="1" ht="11.25">
      <c r="B3063" s="223"/>
      <c r="C3063" s="224"/>
      <c r="D3063" s="202" t="s">
        <v>296</v>
      </c>
      <c r="E3063" s="225" t="s">
        <v>21</v>
      </c>
      <c r="F3063" s="226" t="s">
        <v>661</v>
      </c>
      <c r="G3063" s="224"/>
      <c r="H3063" s="225" t="s">
        <v>21</v>
      </c>
      <c r="I3063" s="227"/>
      <c r="J3063" s="224"/>
      <c r="K3063" s="224"/>
      <c r="L3063" s="228"/>
      <c r="M3063" s="229"/>
      <c r="N3063" s="230"/>
      <c r="O3063" s="230"/>
      <c r="P3063" s="230"/>
      <c r="Q3063" s="230"/>
      <c r="R3063" s="230"/>
      <c r="S3063" s="230"/>
      <c r="T3063" s="231"/>
      <c r="AT3063" s="232" t="s">
        <v>296</v>
      </c>
      <c r="AU3063" s="232" t="s">
        <v>82</v>
      </c>
      <c r="AV3063" s="15" t="s">
        <v>80</v>
      </c>
      <c r="AW3063" s="15" t="s">
        <v>34</v>
      </c>
      <c r="AX3063" s="15" t="s">
        <v>73</v>
      </c>
      <c r="AY3063" s="232" t="s">
        <v>286</v>
      </c>
    </row>
    <row r="3064" spans="1:65" s="13" customFormat="1" ht="11.25">
      <c r="B3064" s="200"/>
      <c r="C3064" s="201"/>
      <c r="D3064" s="202" t="s">
        <v>296</v>
      </c>
      <c r="E3064" s="203" t="s">
        <v>21</v>
      </c>
      <c r="F3064" s="204" t="s">
        <v>3386</v>
      </c>
      <c r="G3064" s="201"/>
      <c r="H3064" s="205">
        <v>5.76</v>
      </c>
      <c r="I3064" s="206"/>
      <c r="J3064" s="201"/>
      <c r="K3064" s="201"/>
      <c r="L3064" s="207"/>
      <c r="M3064" s="208"/>
      <c r="N3064" s="209"/>
      <c r="O3064" s="209"/>
      <c r="P3064" s="209"/>
      <c r="Q3064" s="209"/>
      <c r="R3064" s="209"/>
      <c r="S3064" s="209"/>
      <c r="T3064" s="210"/>
      <c r="AT3064" s="211" t="s">
        <v>296</v>
      </c>
      <c r="AU3064" s="211" t="s">
        <v>82</v>
      </c>
      <c r="AV3064" s="13" t="s">
        <v>82</v>
      </c>
      <c r="AW3064" s="13" t="s">
        <v>34</v>
      </c>
      <c r="AX3064" s="13" t="s">
        <v>73</v>
      </c>
      <c r="AY3064" s="211" t="s">
        <v>286</v>
      </c>
    </row>
    <row r="3065" spans="1:65" s="13" customFormat="1" ht="11.25">
      <c r="B3065" s="200"/>
      <c r="C3065" s="201"/>
      <c r="D3065" s="202" t="s">
        <v>296</v>
      </c>
      <c r="E3065" s="203" t="s">
        <v>21</v>
      </c>
      <c r="F3065" s="204" t="s">
        <v>3387</v>
      </c>
      <c r="G3065" s="201"/>
      <c r="H3065" s="205">
        <v>5.76</v>
      </c>
      <c r="I3065" s="206"/>
      <c r="J3065" s="201"/>
      <c r="K3065" s="201"/>
      <c r="L3065" s="207"/>
      <c r="M3065" s="208"/>
      <c r="N3065" s="209"/>
      <c r="O3065" s="209"/>
      <c r="P3065" s="209"/>
      <c r="Q3065" s="209"/>
      <c r="R3065" s="209"/>
      <c r="S3065" s="209"/>
      <c r="T3065" s="210"/>
      <c r="AT3065" s="211" t="s">
        <v>296</v>
      </c>
      <c r="AU3065" s="211" t="s">
        <v>82</v>
      </c>
      <c r="AV3065" s="13" t="s">
        <v>82</v>
      </c>
      <c r="AW3065" s="13" t="s">
        <v>34</v>
      </c>
      <c r="AX3065" s="13" t="s">
        <v>73</v>
      </c>
      <c r="AY3065" s="211" t="s">
        <v>286</v>
      </c>
    </row>
    <row r="3066" spans="1:65" s="13" customFormat="1" ht="11.25">
      <c r="B3066" s="200"/>
      <c r="C3066" s="201"/>
      <c r="D3066" s="202" t="s">
        <v>296</v>
      </c>
      <c r="E3066" s="203" t="s">
        <v>21</v>
      </c>
      <c r="F3066" s="204" t="s">
        <v>3388</v>
      </c>
      <c r="G3066" s="201"/>
      <c r="H3066" s="205">
        <v>8.64</v>
      </c>
      <c r="I3066" s="206"/>
      <c r="J3066" s="201"/>
      <c r="K3066" s="201"/>
      <c r="L3066" s="207"/>
      <c r="M3066" s="208"/>
      <c r="N3066" s="209"/>
      <c r="O3066" s="209"/>
      <c r="P3066" s="209"/>
      <c r="Q3066" s="209"/>
      <c r="R3066" s="209"/>
      <c r="S3066" s="209"/>
      <c r="T3066" s="210"/>
      <c r="AT3066" s="211" t="s">
        <v>296</v>
      </c>
      <c r="AU3066" s="211" t="s">
        <v>82</v>
      </c>
      <c r="AV3066" s="13" t="s">
        <v>82</v>
      </c>
      <c r="AW3066" s="13" t="s">
        <v>34</v>
      </c>
      <c r="AX3066" s="13" t="s">
        <v>73</v>
      </c>
      <c r="AY3066" s="211" t="s">
        <v>286</v>
      </c>
    </row>
    <row r="3067" spans="1:65" s="13" customFormat="1" ht="11.25">
      <c r="B3067" s="200"/>
      <c r="C3067" s="201"/>
      <c r="D3067" s="202" t="s">
        <v>296</v>
      </c>
      <c r="E3067" s="203" t="s">
        <v>21</v>
      </c>
      <c r="F3067" s="204" t="s">
        <v>3389</v>
      </c>
      <c r="G3067" s="201"/>
      <c r="H3067" s="205">
        <v>2.88</v>
      </c>
      <c r="I3067" s="206"/>
      <c r="J3067" s="201"/>
      <c r="K3067" s="201"/>
      <c r="L3067" s="207"/>
      <c r="M3067" s="208"/>
      <c r="N3067" s="209"/>
      <c r="O3067" s="209"/>
      <c r="P3067" s="209"/>
      <c r="Q3067" s="209"/>
      <c r="R3067" s="209"/>
      <c r="S3067" s="209"/>
      <c r="T3067" s="210"/>
      <c r="AT3067" s="211" t="s">
        <v>296</v>
      </c>
      <c r="AU3067" s="211" t="s">
        <v>82</v>
      </c>
      <c r="AV3067" s="13" t="s">
        <v>82</v>
      </c>
      <c r="AW3067" s="13" t="s">
        <v>34</v>
      </c>
      <c r="AX3067" s="13" t="s">
        <v>73</v>
      </c>
      <c r="AY3067" s="211" t="s">
        <v>286</v>
      </c>
    </row>
    <row r="3068" spans="1:65" s="13" customFormat="1" ht="11.25">
      <c r="B3068" s="200"/>
      <c r="C3068" s="201"/>
      <c r="D3068" s="202" t="s">
        <v>296</v>
      </c>
      <c r="E3068" s="203" t="s">
        <v>21</v>
      </c>
      <c r="F3068" s="204" t="s">
        <v>3390</v>
      </c>
      <c r="G3068" s="201"/>
      <c r="H3068" s="205">
        <v>5.76</v>
      </c>
      <c r="I3068" s="206"/>
      <c r="J3068" s="201"/>
      <c r="K3068" s="201"/>
      <c r="L3068" s="207"/>
      <c r="M3068" s="208"/>
      <c r="N3068" s="209"/>
      <c r="O3068" s="209"/>
      <c r="P3068" s="209"/>
      <c r="Q3068" s="209"/>
      <c r="R3068" s="209"/>
      <c r="S3068" s="209"/>
      <c r="T3068" s="210"/>
      <c r="AT3068" s="211" t="s">
        <v>296</v>
      </c>
      <c r="AU3068" s="211" t="s">
        <v>82</v>
      </c>
      <c r="AV3068" s="13" t="s">
        <v>82</v>
      </c>
      <c r="AW3068" s="13" t="s">
        <v>34</v>
      </c>
      <c r="AX3068" s="13" t="s">
        <v>73</v>
      </c>
      <c r="AY3068" s="211" t="s">
        <v>286</v>
      </c>
    </row>
    <row r="3069" spans="1:65" s="13" customFormat="1" ht="11.25">
      <c r="B3069" s="200"/>
      <c r="C3069" s="201"/>
      <c r="D3069" s="202" t="s">
        <v>296</v>
      </c>
      <c r="E3069" s="203" t="s">
        <v>21</v>
      </c>
      <c r="F3069" s="204" t="s">
        <v>3391</v>
      </c>
      <c r="G3069" s="201"/>
      <c r="H3069" s="205">
        <v>5.76</v>
      </c>
      <c r="I3069" s="206"/>
      <c r="J3069" s="201"/>
      <c r="K3069" s="201"/>
      <c r="L3069" s="207"/>
      <c r="M3069" s="208"/>
      <c r="N3069" s="209"/>
      <c r="O3069" s="209"/>
      <c r="P3069" s="209"/>
      <c r="Q3069" s="209"/>
      <c r="R3069" s="209"/>
      <c r="S3069" s="209"/>
      <c r="T3069" s="210"/>
      <c r="AT3069" s="211" t="s">
        <v>296</v>
      </c>
      <c r="AU3069" s="211" t="s">
        <v>82</v>
      </c>
      <c r="AV3069" s="13" t="s">
        <v>82</v>
      </c>
      <c r="AW3069" s="13" t="s">
        <v>34</v>
      </c>
      <c r="AX3069" s="13" t="s">
        <v>73</v>
      </c>
      <c r="AY3069" s="211" t="s">
        <v>286</v>
      </c>
    </row>
    <row r="3070" spans="1:65" s="15" customFormat="1" ht="11.25">
      <c r="B3070" s="223"/>
      <c r="C3070" s="224"/>
      <c r="D3070" s="202" t="s">
        <v>296</v>
      </c>
      <c r="E3070" s="225" t="s">
        <v>21</v>
      </c>
      <c r="F3070" s="226" t="s">
        <v>685</v>
      </c>
      <c r="G3070" s="224"/>
      <c r="H3070" s="225" t="s">
        <v>21</v>
      </c>
      <c r="I3070" s="227"/>
      <c r="J3070" s="224"/>
      <c r="K3070" s="224"/>
      <c r="L3070" s="228"/>
      <c r="M3070" s="229"/>
      <c r="N3070" s="230"/>
      <c r="O3070" s="230"/>
      <c r="P3070" s="230"/>
      <c r="Q3070" s="230"/>
      <c r="R3070" s="230"/>
      <c r="S3070" s="230"/>
      <c r="T3070" s="231"/>
      <c r="AT3070" s="232" t="s">
        <v>296</v>
      </c>
      <c r="AU3070" s="232" t="s">
        <v>82</v>
      </c>
      <c r="AV3070" s="15" t="s">
        <v>80</v>
      </c>
      <c r="AW3070" s="15" t="s">
        <v>34</v>
      </c>
      <c r="AX3070" s="15" t="s">
        <v>73</v>
      </c>
      <c r="AY3070" s="232" t="s">
        <v>286</v>
      </c>
    </row>
    <row r="3071" spans="1:65" s="13" customFormat="1" ht="11.25">
      <c r="B3071" s="200"/>
      <c r="C3071" s="201"/>
      <c r="D3071" s="202" t="s">
        <v>296</v>
      </c>
      <c r="E3071" s="203" t="s">
        <v>21</v>
      </c>
      <c r="F3071" s="204" t="s">
        <v>3392</v>
      </c>
      <c r="G3071" s="201"/>
      <c r="H3071" s="205">
        <v>5.76</v>
      </c>
      <c r="I3071" s="206"/>
      <c r="J3071" s="201"/>
      <c r="K3071" s="201"/>
      <c r="L3071" s="207"/>
      <c r="M3071" s="208"/>
      <c r="N3071" s="209"/>
      <c r="O3071" s="209"/>
      <c r="P3071" s="209"/>
      <c r="Q3071" s="209"/>
      <c r="R3071" s="209"/>
      <c r="S3071" s="209"/>
      <c r="T3071" s="210"/>
      <c r="AT3071" s="211" t="s">
        <v>296</v>
      </c>
      <c r="AU3071" s="211" t="s">
        <v>82</v>
      </c>
      <c r="AV3071" s="13" t="s">
        <v>82</v>
      </c>
      <c r="AW3071" s="13" t="s">
        <v>34</v>
      </c>
      <c r="AX3071" s="13" t="s">
        <v>73</v>
      </c>
      <c r="AY3071" s="211" t="s">
        <v>286</v>
      </c>
    </row>
    <row r="3072" spans="1:65" s="13" customFormat="1" ht="11.25">
      <c r="B3072" s="200"/>
      <c r="C3072" s="201"/>
      <c r="D3072" s="202" t="s">
        <v>296</v>
      </c>
      <c r="E3072" s="203" t="s">
        <v>21</v>
      </c>
      <c r="F3072" s="204" t="s">
        <v>3393</v>
      </c>
      <c r="G3072" s="201"/>
      <c r="H3072" s="205">
        <v>5.76</v>
      </c>
      <c r="I3072" s="206"/>
      <c r="J3072" s="201"/>
      <c r="K3072" s="201"/>
      <c r="L3072" s="207"/>
      <c r="M3072" s="208"/>
      <c r="N3072" s="209"/>
      <c r="O3072" s="209"/>
      <c r="P3072" s="209"/>
      <c r="Q3072" s="209"/>
      <c r="R3072" s="209"/>
      <c r="S3072" s="209"/>
      <c r="T3072" s="210"/>
      <c r="AT3072" s="211" t="s">
        <v>296</v>
      </c>
      <c r="AU3072" s="211" t="s">
        <v>82</v>
      </c>
      <c r="AV3072" s="13" t="s">
        <v>82</v>
      </c>
      <c r="AW3072" s="13" t="s">
        <v>34</v>
      </c>
      <c r="AX3072" s="13" t="s">
        <v>73</v>
      </c>
      <c r="AY3072" s="211" t="s">
        <v>286</v>
      </c>
    </row>
    <row r="3073" spans="1:65" s="13" customFormat="1" ht="11.25">
      <c r="B3073" s="200"/>
      <c r="C3073" s="201"/>
      <c r="D3073" s="202" t="s">
        <v>296</v>
      </c>
      <c r="E3073" s="203" t="s">
        <v>21</v>
      </c>
      <c r="F3073" s="204" t="s">
        <v>3394</v>
      </c>
      <c r="G3073" s="201"/>
      <c r="H3073" s="205">
        <v>2.88</v>
      </c>
      <c r="I3073" s="206"/>
      <c r="J3073" s="201"/>
      <c r="K3073" s="201"/>
      <c r="L3073" s="207"/>
      <c r="M3073" s="208"/>
      <c r="N3073" s="209"/>
      <c r="O3073" s="209"/>
      <c r="P3073" s="209"/>
      <c r="Q3073" s="209"/>
      <c r="R3073" s="209"/>
      <c r="S3073" s="209"/>
      <c r="T3073" s="210"/>
      <c r="AT3073" s="211" t="s">
        <v>296</v>
      </c>
      <c r="AU3073" s="211" t="s">
        <v>82</v>
      </c>
      <c r="AV3073" s="13" t="s">
        <v>82</v>
      </c>
      <c r="AW3073" s="13" t="s">
        <v>34</v>
      </c>
      <c r="AX3073" s="13" t="s">
        <v>73</v>
      </c>
      <c r="AY3073" s="211" t="s">
        <v>286</v>
      </c>
    </row>
    <row r="3074" spans="1:65" s="13" customFormat="1" ht="11.25">
      <c r="B3074" s="200"/>
      <c r="C3074" s="201"/>
      <c r="D3074" s="202" t="s">
        <v>296</v>
      </c>
      <c r="E3074" s="203" t="s">
        <v>21</v>
      </c>
      <c r="F3074" s="204" t="s">
        <v>3395</v>
      </c>
      <c r="G3074" s="201"/>
      <c r="H3074" s="205">
        <v>11.52</v>
      </c>
      <c r="I3074" s="206"/>
      <c r="J3074" s="201"/>
      <c r="K3074" s="201"/>
      <c r="L3074" s="207"/>
      <c r="M3074" s="208"/>
      <c r="N3074" s="209"/>
      <c r="O3074" s="209"/>
      <c r="P3074" s="209"/>
      <c r="Q3074" s="209"/>
      <c r="R3074" s="209"/>
      <c r="S3074" s="209"/>
      <c r="T3074" s="210"/>
      <c r="AT3074" s="211" t="s">
        <v>296</v>
      </c>
      <c r="AU3074" s="211" t="s">
        <v>82</v>
      </c>
      <c r="AV3074" s="13" t="s">
        <v>82</v>
      </c>
      <c r="AW3074" s="13" t="s">
        <v>34</v>
      </c>
      <c r="AX3074" s="13" t="s">
        <v>73</v>
      </c>
      <c r="AY3074" s="211" t="s">
        <v>286</v>
      </c>
    </row>
    <row r="3075" spans="1:65" s="13" customFormat="1" ht="11.25">
      <c r="B3075" s="200"/>
      <c r="C3075" s="201"/>
      <c r="D3075" s="202" t="s">
        <v>296</v>
      </c>
      <c r="E3075" s="203" t="s">
        <v>21</v>
      </c>
      <c r="F3075" s="204" t="s">
        <v>3396</v>
      </c>
      <c r="G3075" s="201"/>
      <c r="H3075" s="205">
        <v>5.76</v>
      </c>
      <c r="I3075" s="206"/>
      <c r="J3075" s="201"/>
      <c r="K3075" s="201"/>
      <c r="L3075" s="207"/>
      <c r="M3075" s="208"/>
      <c r="N3075" s="209"/>
      <c r="O3075" s="209"/>
      <c r="P3075" s="209"/>
      <c r="Q3075" s="209"/>
      <c r="R3075" s="209"/>
      <c r="S3075" s="209"/>
      <c r="T3075" s="210"/>
      <c r="AT3075" s="211" t="s">
        <v>296</v>
      </c>
      <c r="AU3075" s="211" t="s">
        <v>82</v>
      </c>
      <c r="AV3075" s="13" t="s">
        <v>82</v>
      </c>
      <c r="AW3075" s="13" t="s">
        <v>34</v>
      </c>
      <c r="AX3075" s="13" t="s">
        <v>73</v>
      </c>
      <c r="AY3075" s="211" t="s">
        <v>286</v>
      </c>
    </row>
    <row r="3076" spans="1:65" s="13" customFormat="1" ht="11.25">
      <c r="B3076" s="200"/>
      <c r="C3076" s="201"/>
      <c r="D3076" s="202" t="s">
        <v>296</v>
      </c>
      <c r="E3076" s="203" t="s">
        <v>21</v>
      </c>
      <c r="F3076" s="204" t="s">
        <v>3397</v>
      </c>
      <c r="G3076" s="201"/>
      <c r="H3076" s="205">
        <v>5.76</v>
      </c>
      <c r="I3076" s="206"/>
      <c r="J3076" s="201"/>
      <c r="K3076" s="201"/>
      <c r="L3076" s="207"/>
      <c r="M3076" s="208"/>
      <c r="N3076" s="209"/>
      <c r="O3076" s="209"/>
      <c r="P3076" s="209"/>
      <c r="Q3076" s="209"/>
      <c r="R3076" s="209"/>
      <c r="S3076" s="209"/>
      <c r="T3076" s="210"/>
      <c r="AT3076" s="211" t="s">
        <v>296</v>
      </c>
      <c r="AU3076" s="211" t="s">
        <v>82</v>
      </c>
      <c r="AV3076" s="13" t="s">
        <v>82</v>
      </c>
      <c r="AW3076" s="13" t="s">
        <v>34</v>
      </c>
      <c r="AX3076" s="13" t="s">
        <v>73</v>
      </c>
      <c r="AY3076" s="211" t="s">
        <v>286</v>
      </c>
    </row>
    <row r="3077" spans="1:65" s="14" customFormat="1" ht="11.25">
      <c r="B3077" s="212"/>
      <c r="C3077" s="213"/>
      <c r="D3077" s="202" t="s">
        <v>296</v>
      </c>
      <c r="E3077" s="214" t="s">
        <v>21</v>
      </c>
      <c r="F3077" s="215" t="s">
        <v>300</v>
      </c>
      <c r="G3077" s="213"/>
      <c r="H3077" s="216">
        <v>74.88</v>
      </c>
      <c r="I3077" s="217"/>
      <c r="J3077" s="213"/>
      <c r="K3077" s="213"/>
      <c r="L3077" s="218"/>
      <c r="M3077" s="219"/>
      <c r="N3077" s="220"/>
      <c r="O3077" s="220"/>
      <c r="P3077" s="220"/>
      <c r="Q3077" s="220"/>
      <c r="R3077" s="220"/>
      <c r="S3077" s="220"/>
      <c r="T3077" s="221"/>
      <c r="AT3077" s="222" t="s">
        <v>296</v>
      </c>
      <c r="AU3077" s="222" t="s">
        <v>82</v>
      </c>
      <c r="AV3077" s="14" t="s">
        <v>93</v>
      </c>
      <c r="AW3077" s="14" t="s">
        <v>34</v>
      </c>
      <c r="AX3077" s="14" t="s">
        <v>80</v>
      </c>
      <c r="AY3077" s="222" t="s">
        <v>286</v>
      </c>
    </row>
    <row r="3078" spans="1:65" s="2" customFormat="1" ht="24.95" customHeight="1">
      <c r="A3078" s="36"/>
      <c r="B3078" s="37"/>
      <c r="C3078" s="245" t="s">
        <v>3398</v>
      </c>
      <c r="D3078" s="245" t="s">
        <v>459</v>
      </c>
      <c r="E3078" s="246" t="s">
        <v>3399</v>
      </c>
      <c r="F3078" s="247" t="s">
        <v>3400</v>
      </c>
      <c r="G3078" s="248" t="s">
        <v>638</v>
      </c>
      <c r="H3078" s="249">
        <v>26</v>
      </c>
      <c r="I3078" s="250"/>
      <c r="J3078" s="251">
        <f>ROUND(I3078*H3078,2)</f>
        <v>0</v>
      </c>
      <c r="K3078" s="247" t="s">
        <v>473</v>
      </c>
      <c r="L3078" s="252"/>
      <c r="M3078" s="253" t="s">
        <v>21</v>
      </c>
      <c r="N3078" s="254" t="s">
        <v>44</v>
      </c>
      <c r="O3078" s="66"/>
      <c r="P3078" s="191">
        <f>O3078*H3078</f>
        <v>0</v>
      </c>
      <c r="Q3078" s="191">
        <v>1.15E-2</v>
      </c>
      <c r="R3078" s="191">
        <f>Q3078*H3078</f>
        <v>0.29899999999999999</v>
      </c>
      <c r="S3078" s="191">
        <v>0</v>
      </c>
      <c r="T3078" s="192">
        <f>S3078*H3078</f>
        <v>0</v>
      </c>
      <c r="U3078" s="36"/>
      <c r="V3078" s="36"/>
      <c r="W3078" s="36"/>
      <c r="X3078" s="36"/>
      <c r="Y3078" s="36"/>
      <c r="Z3078" s="36"/>
      <c r="AA3078" s="36"/>
      <c r="AB3078" s="36"/>
      <c r="AC3078" s="36"/>
      <c r="AD3078" s="36"/>
      <c r="AE3078" s="36"/>
      <c r="AR3078" s="193" t="s">
        <v>607</v>
      </c>
      <c r="AT3078" s="193" t="s">
        <v>459</v>
      </c>
      <c r="AU3078" s="193" t="s">
        <v>82</v>
      </c>
      <c r="AY3078" s="19" t="s">
        <v>286</v>
      </c>
      <c r="BE3078" s="194">
        <f>IF(N3078="základní",J3078,0)</f>
        <v>0</v>
      </c>
      <c r="BF3078" s="194">
        <f>IF(N3078="snížená",J3078,0)</f>
        <v>0</v>
      </c>
      <c r="BG3078" s="194">
        <f>IF(N3078="zákl. přenesená",J3078,0)</f>
        <v>0</v>
      </c>
      <c r="BH3078" s="194">
        <f>IF(N3078="sníž. přenesená",J3078,0)</f>
        <v>0</v>
      </c>
      <c r="BI3078" s="194">
        <f>IF(N3078="nulová",J3078,0)</f>
        <v>0</v>
      </c>
      <c r="BJ3078" s="19" t="s">
        <v>80</v>
      </c>
      <c r="BK3078" s="194">
        <f>ROUND(I3078*H3078,2)</f>
        <v>0</v>
      </c>
      <c r="BL3078" s="19" t="s">
        <v>415</v>
      </c>
      <c r="BM3078" s="193" t="s">
        <v>3401</v>
      </c>
    </row>
    <row r="3079" spans="1:65" s="2" customFormat="1" ht="185.25">
      <c r="A3079" s="36"/>
      <c r="B3079" s="37"/>
      <c r="C3079" s="38"/>
      <c r="D3079" s="202" t="s">
        <v>377</v>
      </c>
      <c r="E3079" s="38"/>
      <c r="F3079" s="244" t="s">
        <v>3402</v>
      </c>
      <c r="G3079" s="38"/>
      <c r="H3079" s="38"/>
      <c r="I3079" s="197"/>
      <c r="J3079" s="38"/>
      <c r="K3079" s="38"/>
      <c r="L3079" s="41"/>
      <c r="M3079" s="198"/>
      <c r="N3079" s="199"/>
      <c r="O3079" s="66"/>
      <c r="P3079" s="66"/>
      <c r="Q3079" s="66"/>
      <c r="R3079" s="66"/>
      <c r="S3079" s="66"/>
      <c r="T3079" s="67"/>
      <c r="U3079" s="36"/>
      <c r="V3079" s="36"/>
      <c r="W3079" s="36"/>
      <c r="X3079" s="36"/>
      <c r="Y3079" s="36"/>
      <c r="Z3079" s="36"/>
      <c r="AA3079" s="36"/>
      <c r="AB3079" s="36"/>
      <c r="AC3079" s="36"/>
      <c r="AD3079" s="36"/>
      <c r="AE3079" s="36"/>
      <c r="AT3079" s="19" t="s">
        <v>377</v>
      </c>
      <c r="AU3079" s="19" t="s">
        <v>82</v>
      </c>
    </row>
    <row r="3080" spans="1:65" s="15" customFormat="1" ht="11.25">
      <c r="B3080" s="223"/>
      <c r="C3080" s="224"/>
      <c r="D3080" s="202" t="s">
        <v>296</v>
      </c>
      <c r="E3080" s="225" t="s">
        <v>21</v>
      </c>
      <c r="F3080" s="226" t="s">
        <v>3384</v>
      </c>
      <c r="G3080" s="224"/>
      <c r="H3080" s="225" t="s">
        <v>21</v>
      </c>
      <c r="I3080" s="227"/>
      <c r="J3080" s="224"/>
      <c r="K3080" s="224"/>
      <c r="L3080" s="228"/>
      <c r="M3080" s="229"/>
      <c r="N3080" s="230"/>
      <c r="O3080" s="230"/>
      <c r="P3080" s="230"/>
      <c r="Q3080" s="230"/>
      <c r="R3080" s="230"/>
      <c r="S3080" s="230"/>
      <c r="T3080" s="231"/>
      <c r="AT3080" s="232" t="s">
        <v>296</v>
      </c>
      <c r="AU3080" s="232" t="s">
        <v>82</v>
      </c>
      <c r="AV3080" s="15" t="s">
        <v>80</v>
      </c>
      <c r="AW3080" s="15" t="s">
        <v>34</v>
      </c>
      <c r="AX3080" s="15" t="s">
        <v>73</v>
      </c>
      <c r="AY3080" s="232" t="s">
        <v>286</v>
      </c>
    </row>
    <row r="3081" spans="1:65" s="15" customFormat="1" ht="11.25">
      <c r="B3081" s="223"/>
      <c r="C3081" s="224"/>
      <c r="D3081" s="202" t="s">
        <v>296</v>
      </c>
      <c r="E3081" s="225" t="s">
        <v>21</v>
      </c>
      <c r="F3081" s="226" t="s">
        <v>348</v>
      </c>
      <c r="G3081" s="224"/>
      <c r="H3081" s="225" t="s">
        <v>21</v>
      </c>
      <c r="I3081" s="227"/>
      <c r="J3081" s="224"/>
      <c r="K3081" s="224"/>
      <c r="L3081" s="228"/>
      <c r="M3081" s="229"/>
      <c r="N3081" s="230"/>
      <c r="O3081" s="230"/>
      <c r="P3081" s="230"/>
      <c r="Q3081" s="230"/>
      <c r="R3081" s="230"/>
      <c r="S3081" s="230"/>
      <c r="T3081" s="231"/>
      <c r="AT3081" s="232" t="s">
        <v>296</v>
      </c>
      <c r="AU3081" s="232" t="s">
        <v>82</v>
      </c>
      <c r="AV3081" s="15" t="s">
        <v>80</v>
      </c>
      <c r="AW3081" s="15" t="s">
        <v>34</v>
      </c>
      <c r="AX3081" s="15" t="s">
        <v>73</v>
      </c>
      <c r="AY3081" s="232" t="s">
        <v>286</v>
      </c>
    </row>
    <row r="3082" spans="1:65" s="13" customFormat="1" ht="11.25">
      <c r="B3082" s="200"/>
      <c r="C3082" s="201"/>
      <c r="D3082" s="202" t="s">
        <v>296</v>
      </c>
      <c r="E3082" s="203" t="s">
        <v>21</v>
      </c>
      <c r="F3082" s="204" t="s">
        <v>3403</v>
      </c>
      <c r="G3082" s="201"/>
      <c r="H3082" s="205">
        <v>1</v>
      </c>
      <c r="I3082" s="206"/>
      <c r="J3082" s="201"/>
      <c r="K3082" s="201"/>
      <c r="L3082" s="207"/>
      <c r="M3082" s="208"/>
      <c r="N3082" s="209"/>
      <c r="O3082" s="209"/>
      <c r="P3082" s="209"/>
      <c r="Q3082" s="209"/>
      <c r="R3082" s="209"/>
      <c r="S3082" s="209"/>
      <c r="T3082" s="210"/>
      <c r="AT3082" s="211" t="s">
        <v>296</v>
      </c>
      <c r="AU3082" s="211" t="s">
        <v>82</v>
      </c>
      <c r="AV3082" s="13" t="s">
        <v>82</v>
      </c>
      <c r="AW3082" s="13" t="s">
        <v>34</v>
      </c>
      <c r="AX3082" s="13" t="s">
        <v>73</v>
      </c>
      <c r="AY3082" s="211" t="s">
        <v>286</v>
      </c>
    </row>
    <row r="3083" spans="1:65" s="15" customFormat="1" ht="11.25">
      <c r="B3083" s="223"/>
      <c r="C3083" s="224"/>
      <c r="D3083" s="202" t="s">
        <v>296</v>
      </c>
      <c r="E3083" s="225" t="s">
        <v>21</v>
      </c>
      <c r="F3083" s="226" t="s">
        <v>661</v>
      </c>
      <c r="G3083" s="224"/>
      <c r="H3083" s="225" t="s">
        <v>21</v>
      </c>
      <c r="I3083" s="227"/>
      <c r="J3083" s="224"/>
      <c r="K3083" s="224"/>
      <c r="L3083" s="228"/>
      <c r="M3083" s="229"/>
      <c r="N3083" s="230"/>
      <c r="O3083" s="230"/>
      <c r="P3083" s="230"/>
      <c r="Q3083" s="230"/>
      <c r="R3083" s="230"/>
      <c r="S3083" s="230"/>
      <c r="T3083" s="231"/>
      <c r="AT3083" s="232" t="s">
        <v>296</v>
      </c>
      <c r="AU3083" s="232" t="s">
        <v>82</v>
      </c>
      <c r="AV3083" s="15" t="s">
        <v>80</v>
      </c>
      <c r="AW3083" s="15" t="s">
        <v>34</v>
      </c>
      <c r="AX3083" s="15" t="s">
        <v>73</v>
      </c>
      <c r="AY3083" s="232" t="s">
        <v>286</v>
      </c>
    </row>
    <row r="3084" spans="1:65" s="13" customFormat="1" ht="11.25">
      <c r="B3084" s="200"/>
      <c r="C3084" s="201"/>
      <c r="D3084" s="202" t="s">
        <v>296</v>
      </c>
      <c r="E3084" s="203" t="s">
        <v>21</v>
      </c>
      <c r="F3084" s="204" t="s">
        <v>3404</v>
      </c>
      <c r="G3084" s="201"/>
      <c r="H3084" s="205">
        <v>2</v>
      </c>
      <c r="I3084" s="206"/>
      <c r="J3084" s="201"/>
      <c r="K3084" s="201"/>
      <c r="L3084" s="207"/>
      <c r="M3084" s="208"/>
      <c r="N3084" s="209"/>
      <c r="O3084" s="209"/>
      <c r="P3084" s="209"/>
      <c r="Q3084" s="209"/>
      <c r="R3084" s="209"/>
      <c r="S3084" s="209"/>
      <c r="T3084" s="210"/>
      <c r="AT3084" s="211" t="s">
        <v>296</v>
      </c>
      <c r="AU3084" s="211" t="s">
        <v>82</v>
      </c>
      <c r="AV3084" s="13" t="s">
        <v>82</v>
      </c>
      <c r="AW3084" s="13" t="s">
        <v>34</v>
      </c>
      <c r="AX3084" s="13" t="s">
        <v>73</v>
      </c>
      <c r="AY3084" s="211" t="s">
        <v>286</v>
      </c>
    </row>
    <row r="3085" spans="1:65" s="13" customFormat="1" ht="11.25">
      <c r="B3085" s="200"/>
      <c r="C3085" s="201"/>
      <c r="D3085" s="202" t="s">
        <v>296</v>
      </c>
      <c r="E3085" s="203" t="s">
        <v>21</v>
      </c>
      <c r="F3085" s="204" t="s">
        <v>3405</v>
      </c>
      <c r="G3085" s="201"/>
      <c r="H3085" s="205">
        <v>2</v>
      </c>
      <c r="I3085" s="206"/>
      <c r="J3085" s="201"/>
      <c r="K3085" s="201"/>
      <c r="L3085" s="207"/>
      <c r="M3085" s="208"/>
      <c r="N3085" s="209"/>
      <c r="O3085" s="209"/>
      <c r="P3085" s="209"/>
      <c r="Q3085" s="209"/>
      <c r="R3085" s="209"/>
      <c r="S3085" s="209"/>
      <c r="T3085" s="210"/>
      <c r="AT3085" s="211" t="s">
        <v>296</v>
      </c>
      <c r="AU3085" s="211" t="s">
        <v>82</v>
      </c>
      <c r="AV3085" s="13" t="s">
        <v>82</v>
      </c>
      <c r="AW3085" s="13" t="s">
        <v>34</v>
      </c>
      <c r="AX3085" s="13" t="s">
        <v>73</v>
      </c>
      <c r="AY3085" s="211" t="s">
        <v>286</v>
      </c>
    </row>
    <row r="3086" spans="1:65" s="13" customFormat="1" ht="11.25">
      <c r="B3086" s="200"/>
      <c r="C3086" s="201"/>
      <c r="D3086" s="202" t="s">
        <v>296</v>
      </c>
      <c r="E3086" s="203" t="s">
        <v>21</v>
      </c>
      <c r="F3086" s="204" t="s">
        <v>3406</v>
      </c>
      <c r="G3086" s="201"/>
      <c r="H3086" s="205">
        <v>3</v>
      </c>
      <c r="I3086" s="206"/>
      <c r="J3086" s="201"/>
      <c r="K3086" s="201"/>
      <c r="L3086" s="207"/>
      <c r="M3086" s="208"/>
      <c r="N3086" s="209"/>
      <c r="O3086" s="209"/>
      <c r="P3086" s="209"/>
      <c r="Q3086" s="209"/>
      <c r="R3086" s="209"/>
      <c r="S3086" s="209"/>
      <c r="T3086" s="210"/>
      <c r="AT3086" s="211" t="s">
        <v>296</v>
      </c>
      <c r="AU3086" s="211" t="s">
        <v>82</v>
      </c>
      <c r="AV3086" s="13" t="s">
        <v>82</v>
      </c>
      <c r="AW3086" s="13" t="s">
        <v>34</v>
      </c>
      <c r="AX3086" s="13" t="s">
        <v>73</v>
      </c>
      <c r="AY3086" s="211" t="s">
        <v>286</v>
      </c>
    </row>
    <row r="3087" spans="1:65" s="13" customFormat="1" ht="11.25">
      <c r="B3087" s="200"/>
      <c r="C3087" s="201"/>
      <c r="D3087" s="202" t="s">
        <v>296</v>
      </c>
      <c r="E3087" s="203" t="s">
        <v>21</v>
      </c>
      <c r="F3087" s="204" t="s">
        <v>3407</v>
      </c>
      <c r="G3087" s="201"/>
      <c r="H3087" s="205">
        <v>1</v>
      </c>
      <c r="I3087" s="206"/>
      <c r="J3087" s="201"/>
      <c r="K3087" s="201"/>
      <c r="L3087" s="207"/>
      <c r="M3087" s="208"/>
      <c r="N3087" s="209"/>
      <c r="O3087" s="209"/>
      <c r="P3087" s="209"/>
      <c r="Q3087" s="209"/>
      <c r="R3087" s="209"/>
      <c r="S3087" s="209"/>
      <c r="T3087" s="210"/>
      <c r="AT3087" s="211" t="s">
        <v>296</v>
      </c>
      <c r="AU3087" s="211" t="s">
        <v>82</v>
      </c>
      <c r="AV3087" s="13" t="s">
        <v>82</v>
      </c>
      <c r="AW3087" s="13" t="s">
        <v>34</v>
      </c>
      <c r="AX3087" s="13" t="s">
        <v>73</v>
      </c>
      <c r="AY3087" s="211" t="s">
        <v>286</v>
      </c>
    </row>
    <row r="3088" spans="1:65" s="13" customFormat="1" ht="11.25">
      <c r="B3088" s="200"/>
      <c r="C3088" s="201"/>
      <c r="D3088" s="202" t="s">
        <v>296</v>
      </c>
      <c r="E3088" s="203" t="s">
        <v>21</v>
      </c>
      <c r="F3088" s="204" t="s">
        <v>3408</v>
      </c>
      <c r="G3088" s="201"/>
      <c r="H3088" s="205">
        <v>2</v>
      </c>
      <c r="I3088" s="206"/>
      <c r="J3088" s="201"/>
      <c r="K3088" s="201"/>
      <c r="L3088" s="207"/>
      <c r="M3088" s="208"/>
      <c r="N3088" s="209"/>
      <c r="O3088" s="209"/>
      <c r="P3088" s="209"/>
      <c r="Q3088" s="209"/>
      <c r="R3088" s="209"/>
      <c r="S3088" s="209"/>
      <c r="T3088" s="210"/>
      <c r="AT3088" s="211" t="s">
        <v>296</v>
      </c>
      <c r="AU3088" s="211" t="s">
        <v>82</v>
      </c>
      <c r="AV3088" s="13" t="s">
        <v>82</v>
      </c>
      <c r="AW3088" s="13" t="s">
        <v>34</v>
      </c>
      <c r="AX3088" s="13" t="s">
        <v>73</v>
      </c>
      <c r="AY3088" s="211" t="s">
        <v>286</v>
      </c>
    </row>
    <row r="3089" spans="1:65" s="13" customFormat="1" ht="11.25">
      <c r="B3089" s="200"/>
      <c r="C3089" s="201"/>
      <c r="D3089" s="202" t="s">
        <v>296</v>
      </c>
      <c r="E3089" s="203" t="s">
        <v>21</v>
      </c>
      <c r="F3089" s="204" t="s">
        <v>3409</v>
      </c>
      <c r="G3089" s="201"/>
      <c r="H3089" s="205">
        <v>2</v>
      </c>
      <c r="I3089" s="206"/>
      <c r="J3089" s="201"/>
      <c r="K3089" s="201"/>
      <c r="L3089" s="207"/>
      <c r="M3089" s="208"/>
      <c r="N3089" s="209"/>
      <c r="O3089" s="209"/>
      <c r="P3089" s="209"/>
      <c r="Q3089" s="209"/>
      <c r="R3089" s="209"/>
      <c r="S3089" s="209"/>
      <c r="T3089" s="210"/>
      <c r="AT3089" s="211" t="s">
        <v>296</v>
      </c>
      <c r="AU3089" s="211" t="s">
        <v>82</v>
      </c>
      <c r="AV3089" s="13" t="s">
        <v>82</v>
      </c>
      <c r="AW3089" s="13" t="s">
        <v>34</v>
      </c>
      <c r="AX3089" s="13" t="s">
        <v>73</v>
      </c>
      <c r="AY3089" s="211" t="s">
        <v>286</v>
      </c>
    </row>
    <row r="3090" spans="1:65" s="15" customFormat="1" ht="11.25">
      <c r="B3090" s="223"/>
      <c r="C3090" s="224"/>
      <c r="D3090" s="202" t="s">
        <v>296</v>
      </c>
      <c r="E3090" s="225" t="s">
        <v>21</v>
      </c>
      <c r="F3090" s="226" t="s">
        <v>685</v>
      </c>
      <c r="G3090" s="224"/>
      <c r="H3090" s="225" t="s">
        <v>21</v>
      </c>
      <c r="I3090" s="227"/>
      <c r="J3090" s="224"/>
      <c r="K3090" s="224"/>
      <c r="L3090" s="228"/>
      <c r="M3090" s="229"/>
      <c r="N3090" s="230"/>
      <c r="O3090" s="230"/>
      <c r="P3090" s="230"/>
      <c r="Q3090" s="230"/>
      <c r="R3090" s="230"/>
      <c r="S3090" s="230"/>
      <c r="T3090" s="231"/>
      <c r="AT3090" s="232" t="s">
        <v>296</v>
      </c>
      <c r="AU3090" s="232" t="s">
        <v>82</v>
      </c>
      <c r="AV3090" s="15" t="s">
        <v>80</v>
      </c>
      <c r="AW3090" s="15" t="s">
        <v>34</v>
      </c>
      <c r="AX3090" s="15" t="s">
        <v>73</v>
      </c>
      <c r="AY3090" s="232" t="s">
        <v>286</v>
      </c>
    </row>
    <row r="3091" spans="1:65" s="13" customFormat="1" ht="11.25">
      <c r="B3091" s="200"/>
      <c r="C3091" s="201"/>
      <c r="D3091" s="202" t="s">
        <v>296</v>
      </c>
      <c r="E3091" s="203" t="s">
        <v>21</v>
      </c>
      <c r="F3091" s="204" t="s">
        <v>3410</v>
      </c>
      <c r="G3091" s="201"/>
      <c r="H3091" s="205">
        <v>2</v>
      </c>
      <c r="I3091" s="206"/>
      <c r="J3091" s="201"/>
      <c r="K3091" s="201"/>
      <c r="L3091" s="207"/>
      <c r="M3091" s="208"/>
      <c r="N3091" s="209"/>
      <c r="O3091" s="209"/>
      <c r="P3091" s="209"/>
      <c r="Q3091" s="209"/>
      <c r="R3091" s="209"/>
      <c r="S3091" s="209"/>
      <c r="T3091" s="210"/>
      <c r="AT3091" s="211" t="s">
        <v>296</v>
      </c>
      <c r="AU3091" s="211" t="s">
        <v>82</v>
      </c>
      <c r="AV3091" s="13" t="s">
        <v>82</v>
      </c>
      <c r="AW3091" s="13" t="s">
        <v>34</v>
      </c>
      <c r="AX3091" s="13" t="s">
        <v>73</v>
      </c>
      <c r="AY3091" s="211" t="s">
        <v>286</v>
      </c>
    </row>
    <row r="3092" spans="1:65" s="13" customFormat="1" ht="11.25">
      <c r="B3092" s="200"/>
      <c r="C3092" s="201"/>
      <c r="D3092" s="202" t="s">
        <v>296</v>
      </c>
      <c r="E3092" s="203" t="s">
        <v>21</v>
      </c>
      <c r="F3092" s="204" t="s">
        <v>3411</v>
      </c>
      <c r="G3092" s="201"/>
      <c r="H3092" s="205">
        <v>2</v>
      </c>
      <c r="I3092" s="206"/>
      <c r="J3092" s="201"/>
      <c r="K3092" s="201"/>
      <c r="L3092" s="207"/>
      <c r="M3092" s="208"/>
      <c r="N3092" s="209"/>
      <c r="O3092" s="209"/>
      <c r="P3092" s="209"/>
      <c r="Q3092" s="209"/>
      <c r="R3092" s="209"/>
      <c r="S3092" s="209"/>
      <c r="T3092" s="210"/>
      <c r="AT3092" s="211" t="s">
        <v>296</v>
      </c>
      <c r="AU3092" s="211" t="s">
        <v>82</v>
      </c>
      <c r="AV3092" s="13" t="s">
        <v>82</v>
      </c>
      <c r="AW3092" s="13" t="s">
        <v>34</v>
      </c>
      <c r="AX3092" s="13" t="s">
        <v>73</v>
      </c>
      <c r="AY3092" s="211" t="s">
        <v>286</v>
      </c>
    </row>
    <row r="3093" spans="1:65" s="13" customFormat="1" ht="11.25">
      <c r="B3093" s="200"/>
      <c r="C3093" s="201"/>
      <c r="D3093" s="202" t="s">
        <v>296</v>
      </c>
      <c r="E3093" s="203" t="s">
        <v>21</v>
      </c>
      <c r="F3093" s="204" t="s">
        <v>3412</v>
      </c>
      <c r="G3093" s="201"/>
      <c r="H3093" s="205">
        <v>1</v>
      </c>
      <c r="I3093" s="206"/>
      <c r="J3093" s="201"/>
      <c r="K3093" s="201"/>
      <c r="L3093" s="207"/>
      <c r="M3093" s="208"/>
      <c r="N3093" s="209"/>
      <c r="O3093" s="209"/>
      <c r="P3093" s="209"/>
      <c r="Q3093" s="209"/>
      <c r="R3093" s="209"/>
      <c r="S3093" s="209"/>
      <c r="T3093" s="210"/>
      <c r="AT3093" s="211" t="s">
        <v>296</v>
      </c>
      <c r="AU3093" s="211" t="s">
        <v>82</v>
      </c>
      <c r="AV3093" s="13" t="s">
        <v>82</v>
      </c>
      <c r="AW3093" s="13" t="s">
        <v>34</v>
      </c>
      <c r="AX3093" s="13" t="s">
        <v>73</v>
      </c>
      <c r="AY3093" s="211" t="s">
        <v>286</v>
      </c>
    </row>
    <row r="3094" spans="1:65" s="13" customFormat="1" ht="11.25">
      <c r="B3094" s="200"/>
      <c r="C3094" s="201"/>
      <c r="D3094" s="202" t="s">
        <v>296</v>
      </c>
      <c r="E3094" s="203" t="s">
        <v>21</v>
      </c>
      <c r="F3094" s="204" t="s">
        <v>3413</v>
      </c>
      <c r="G3094" s="201"/>
      <c r="H3094" s="205">
        <v>4</v>
      </c>
      <c r="I3094" s="206"/>
      <c r="J3094" s="201"/>
      <c r="K3094" s="201"/>
      <c r="L3094" s="207"/>
      <c r="M3094" s="208"/>
      <c r="N3094" s="209"/>
      <c r="O3094" s="209"/>
      <c r="P3094" s="209"/>
      <c r="Q3094" s="209"/>
      <c r="R3094" s="209"/>
      <c r="S3094" s="209"/>
      <c r="T3094" s="210"/>
      <c r="AT3094" s="211" t="s">
        <v>296</v>
      </c>
      <c r="AU3094" s="211" t="s">
        <v>82</v>
      </c>
      <c r="AV3094" s="13" t="s">
        <v>82</v>
      </c>
      <c r="AW3094" s="13" t="s">
        <v>34</v>
      </c>
      <c r="AX3094" s="13" t="s">
        <v>73</v>
      </c>
      <c r="AY3094" s="211" t="s">
        <v>286</v>
      </c>
    </row>
    <row r="3095" spans="1:65" s="13" customFormat="1" ht="11.25">
      <c r="B3095" s="200"/>
      <c r="C3095" s="201"/>
      <c r="D3095" s="202" t="s">
        <v>296</v>
      </c>
      <c r="E3095" s="203" t="s">
        <v>21</v>
      </c>
      <c r="F3095" s="204" t="s">
        <v>3414</v>
      </c>
      <c r="G3095" s="201"/>
      <c r="H3095" s="205">
        <v>2</v>
      </c>
      <c r="I3095" s="206"/>
      <c r="J3095" s="201"/>
      <c r="K3095" s="201"/>
      <c r="L3095" s="207"/>
      <c r="M3095" s="208"/>
      <c r="N3095" s="209"/>
      <c r="O3095" s="209"/>
      <c r="P3095" s="209"/>
      <c r="Q3095" s="209"/>
      <c r="R3095" s="209"/>
      <c r="S3095" s="209"/>
      <c r="T3095" s="210"/>
      <c r="AT3095" s="211" t="s">
        <v>296</v>
      </c>
      <c r="AU3095" s="211" t="s">
        <v>82</v>
      </c>
      <c r="AV3095" s="13" t="s">
        <v>82</v>
      </c>
      <c r="AW3095" s="13" t="s">
        <v>34</v>
      </c>
      <c r="AX3095" s="13" t="s">
        <v>73</v>
      </c>
      <c r="AY3095" s="211" t="s">
        <v>286</v>
      </c>
    </row>
    <row r="3096" spans="1:65" s="13" customFormat="1" ht="11.25">
      <c r="B3096" s="200"/>
      <c r="C3096" s="201"/>
      <c r="D3096" s="202" t="s">
        <v>296</v>
      </c>
      <c r="E3096" s="203" t="s">
        <v>21</v>
      </c>
      <c r="F3096" s="204" t="s">
        <v>3415</v>
      </c>
      <c r="G3096" s="201"/>
      <c r="H3096" s="205">
        <v>2</v>
      </c>
      <c r="I3096" s="206"/>
      <c r="J3096" s="201"/>
      <c r="K3096" s="201"/>
      <c r="L3096" s="207"/>
      <c r="M3096" s="208"/>
      <c r="N3096" s="209"/>
      <c r="O3096" s="209"/>
      <c r="P3096" s="209"/>
      <c r="Q3096" s="209"/>
      <c r="R3096" s="209"/>
      <c r="S3096" s="209"/>
      <c r="T3096" s="210"/>
      <c r="AT3096" s="211" t="s">
        <v>296</v>
      </c>
      <c r="AU3096" s="211" t="s">
        <v>82</v>
      </c>
      <c r="AV3096" s="13" t="s">
        <v>82</v>
      </c>
      <c r="AW3096" s="13" t="s">
        <v>34</v>
      </c>
      <c r="AX3096" s="13" t="s">
        <v>73</v>
      </c>
      <c r="AY3096" s="211" t="s">
        <v>286</v>
      </c>
    </row>
    <row r="3097" spans="1:65" s="14" customFormat="1" ht="11.25">
      <c r="B3097" s="212"/>
      <c r="C3097" s="213"/>
      <c r="D3097" s="202" t="s">
        <v>296</v>
      </c>
      <c r="E3097" s="214" t="s">
        <v>21</v>
      </c>
      <c r="F3097" s="215" t="s">
        <v>300</v>
      </c>
      <c r="G3097" s="213"/>
      <c r="H3097" s="216">
        <v>26</v>
      </c>
      <c r="I3097" s="217"/>
      <c r="J3097" s="213"/>
      <c r="K3097" s="213"/>
      <c r="L3097" s="218"/>
      <c r="M3097" s="219"/>
      <c r="N3097" s="220"/>
      <c r="O3097" s="220"/>
      <c r="P3097" s="220"/>
      <c r="Q3097" s="220"/>
      <c r="R3097" s="220"/>
      <c r="S3097" s="220"/>
      <c r="T3097" s="221"/>
      <c r="AT3097" s="222" t="s">
        <v>296</v>
      </c>
      <c r="AU3097" s="222" t="s">
        <v>82</v>
      </c>
      <c r="AV3097" s="14" t="s">
        <v>93</v>
      </c>
      <c r="AW3097" s="14" t="s">
        <v>34</v>
      </c>
      <c r="AX3097" s="14" t="s">
        <v>80</v>
      </c>
      <c r="AY3097" s="222" t="s">
        <v>286</v>
      </c>
    </row>
    <row r="3098" spans="1:65" s="2" customFormat="1" ht="21.75" customHeight="1">
      <c r="A3098" s="36"/>
      <c r="B3098" s="37"/>
      <c r="C3098" s="182" t="s">
        <v>3416</v>
      </c>
      <c r="D3098" s="182" t="s">
        <v>288</v>
      </c>
      <c r="E3098" s="183" t="s">
        <v>3417</v>
      </c>
      <c r="F3098" s="184" t="s">
        <v>3418</v>
      </c>
      <c r="G3098" s="185" t="s">
        <v>142</v>
      </c>
      <c r="H3098" s="186">
        <v>735.33699999999999</v>
      </c>
      <c r="I3098" s="187"/>
      <c r="J3098" s="188">
        <f>ROUND(I3098*H3098,2)</f>
        <v>0</v>
      </c>
      <c r="K3098" s="184" t="s">
        <v>292</v>
      </c>
      <c r="L3098" s="41"/>
      <c r="M3098" s="189" t="s">
        <v>21</v>
      </c>
      <c r="N3098" s="190" t="s">
        <v>44</v>
      </c>
      <c r="O3098" s="66"/>
      <c r="P3098" s="191">
        <f>O3098*H3098</f>
        <v>0</v>
      </c>
      <c r="Q3098" s="191">
        <v>1.1800000000000001E-3</v>
      </c>
      <c r="R3098" s="191">
        <f>Q3098*H3098</f>
        <v>0.86769766000000004</v>
      </c>
      <c r="S3098" s="191">
        <v>0</v>
      </c>
      <c r="T3098" s="192">
        <f>S3098*H3098</f>
        <v>0</v>
      </c>
      <c r="U3098" s="36"/>
      <c r="V3098" s="36"/>
      <c r="W3098" s="36"/>
      <c r="X3098" s="36"/>
      <c r="Y3098" s="36"/>
      <c r="Z3098" s="36"/>
      <c r="AA3098" s="36"/>
      <c r="AB3098" s="36"/>
      <c r="AC3098" s="36"/>
      <c r="AD3098" s="36"/>
      <c r="AE3098" s="36"/>
      <c r="AR3098" s="193" t="s">
        <v>415</v>
      </c>
      <c r="AT3098" s="193" t="s">
        <v>288</v>
      </c>
      <c r="AU3098" s="193" t="s">
        <v>82</v>
      </c>
      <c r="AY3098" s="19" t="s">
        <v>286</v>
      </c>
      <c r="BE3098" s="194">
        <f>IF(N3098="základní",J3098,0)</f>
        <v>0</v>
      </c>
      <c r="BF3098" s="194">
        <f>IF(N3098="snížená",J3098,0)</f>
        <v>0</v>
      </c>
      <c r="BG3098" s="194">
        <f>IF(N3098="zákl. přenesená",J3098,0)</f>
        <v>0</v>
      </c>
      <c r="BH3098" s="194">
        <f>IF(N3098="sníž. přenesená",J3098,0)</f>
        <v>0</v>
      </c>
      <c r="BI3098" s="194">
        <f>IF(N3098="nulová",J3098,0)</f>
        <v>0</v>
      </c>
      <c r="BJ3098" s="19" t="s">
        <v>80</v>
      </c>
      <c r="BK3098" s="194">
        <f>ROUND(I3098*H3098,2)</f>
        <v>0</v>
      </c>
      <c r="BL3098" s="19" t="s">
        <v>415</v>
      </c>
      <c r="BM3098" s="193" t="s">
        <v>3419</v>
      </c>
    </row>
    <row r="3099" spans="1:65" s="2" customFormat="1" ht="11.25">
      <c r="A3099" s="36"/>
      <c r="B3099" s="37"/>
      <c r="C3099" s="38"/>
      <c r="D3099" s="195" t="s">
        <v>294</v>
      </c>
      <c r="E3099" s="38"/>
      <c r="F3099" s="196" t="s">
        <v>3420</v>
      </c>
      <c r="G3099" s="38"/>
      <c r="H3099" s="38"/>
      <c r="I3099" s="197"/>
      <c r="J3099" s="38"/>
      <c r="K3099" s="38"/>
      <c r="L3099" s="41"/>
      <c r="M3099" s="198"/>
      <c r="N3099" s="199"/>
      <c r="O3099" s="66"/>
      <c r="P3099" s="66"/>
      <c r="Q3099" s="66"/>
      <c r="R3099" s="66"/>
      <c r="S3099" s="66"/>
      <c r="T3099" s="67"/>
      <c r="U3099" s="36"/>
      <c r="V3099" s="36"/>
      <c r="W3099" s="36"/>
      <c r="X3099" s="36"/>
      <c r="Y3099" s="36"/>
      <c r="Z3099" s="36"/>
      <c r="AA3099" s="36"/>
      <c r="AB3099" s="36"/>
      <c r="AC3099" s="36"/>
      <c r="AD3099" s="36"/>
      <c r="AE3099" s="36"/>
      <c r="AT3099" s="19" t="s">
        <v>294</v>
      </c>
      <c r="AU3099" s="19" t="s">
        <v>82</v>
      </c>
    </row>
    <row r="3100" spans="1:65" s="2" customFormat="1" ht="19.5">
      <c r="A3100" s="36"/>
      <c r="B3100" s="37"/>
      <c r="C3100" s="38"/>
      <c r="D3100" s="202" t="s">
        <v>377</v>
      </c>
      <c r="E3100" s="38"/>
      <c r="F3100" s="244" t="s">
        <v>3421</v>
      </c>
      <c r="G3100" s="38"/>
      <c r="H3100" s="38"/>
      <c r="I3100" s="197"/>
      <c r="J3100" s="38"/>
      <c r="K3100" s="38"/>
      <c r="L3100" s="41"/>
      <c r="M3100" s="198"/>
      <c r="N3100" s="199"/>
      <c r="O3100" s="66"/>
      <c r="P3100" s="66"/>
      <c r="Q3100" s="66"/>
      <c r="R3100" s="66"/>
      <c r="S3100" s="66"/>
      <c r="T3100" s="67"/>
      <c r="U3100" s="36"/>
      <c r="V3100" s="36"/>
      <c r="W3100" s="36"/>
      <c r="X3100" s="36"/>
      <c r="Y3100" s="36"/>
      <c r="Z3100" s="36"/>
      <c r="AA3100" s="36"/>
      <c r="AB3100" s="36"/>
      <c r="AC3100" s="36"/>
      <c r="AD3100" s="36"/>
      <c r="AE3100" s="36"/>
      <c r="AT3100" s="19" t="s">
        <v>377</v>
      </c>
      <c r="AU3100" s="19" t="s">
        <v>82</v>
      </c>
    </row>
    <row r="3101" spans="1:65" s="15" customFormat="1" ht="11.25">
      <c r="B3101" s="223"/>
      <c r="C3101" s="224"/>
      <c r="D3101" s="202" t="s">
        <v>296</v>
      </c>
      <c r="E3101" s="225" t="s">
        <v>21</v>
      </c>
      <c r="F3101" s="226" t="s">
        <v>3422</v>
      </c>
      <c r="G3101" s="224"/>
      <c r="H3101" s="225" t="s">
        <v>21</v>
      </c>
      <c r="I3101" s="227"/>
      <c r="J3101" s="224"/>
      <c r="K3101" s="224"/>
      <c r="L3101" s="228"/>
      <c r="M3101" s="229"/>
      <c r="N3101" s="230"/>
      <c r="O3101" s="230"/>
      <c r="P3101" s="230"/>
      <c r="Q3101" s="230"/>
      <c r="R3101" s="230"/>
      <c r="S3101" s="230"/>
      <c r="T3101" s="231"/>
      <c r="AT3101" s="232" t="s">
        <v>296</v>
      </c>
      <c r="AU3101" s="232" t="s">
        <v>82</v>
      </c>
      <c r="AV3101" s="15" t="s">
        <v>80</v>
      </c>
      <c r="AW3101" s="15" t="s">
        <v>34</v>
      </c>
      <c r="AX3101" s="15" t="s">
        <v>73</v>
      </c>
      <c r="AY3101" s="232" t="s">
        <v>286</v>
      </c>
    </row>
    <row r="3102" spans="1:65" s="15" customFormat="1" ht="11.25">
      <c r="B3102" s="223"/>
      <c r="C3102" s="224"/>
      <c r="D3102" s="202" t="s">
        <v>296</v>
      </c>
      <c r="E3102" s="225" t="s">
        <v>21</v>
      </c>
      <c r="F3102" s="226" t="s">
        <v>3423</v>
      </c>
      <c r="G3102" s="224"/>
      <c r="H3102" s="225" t="s">
        <v>21</v>
      </c>
      <c r="I3102" s="227"/>
      <c r="J3102" s="224"/>
      <c r="K3102" s="224"/>
      <c r="L3102" s="228"/>
      <c r="M3102" s="229"/>
      <c r="N3102" s="230"/>
      <c r="O3102" s="230"/>
      <c r="P3102" s="230"/>
      <c r="Q3102" s="230"/>
      <c r="R3102" s="230"/>
      <c r="S3102" s="230"/>
      <c r="T3102" s="231"/>
      <c r="AT3102" s="232" t="s">
        <v>296</v>
      </c>
      <c r="AU3102" s="232" t="s">
        <v>82</v>
      </c>
      <c r="AV3102" s="15" t="s">
        <v>80</v>
      </c>
      <c r="AW3102" s="15" t="s">
        <v>34</v>
      </c>
      <c r="AX3102" s="15" t="s">
        <v>73</v>
      </c>
      <c r="AY3102" s="232" t="s">
        <v>286</v>
      </c>
    </row>
    <row r="3103" spans="1:65" s="15" customFormat="1" ht="11.25">
      <c r="B3103" s="223"/>
      <c r="C3103" s="224"/>
      <c r="D3103" s="202" t="s">
        <v>296</v>
      </c>
      <c r="E3103" s="225" t="s">
        <v>21</v>
      </c>
      <c r="F3103" s="226" t="s">
        <v>348</v>
      </c>
      <c r="G3103" s="224"/>
      <c r="H3103" s="225" t="s">
        <v>21</v>
      </c>
      <c r="I3103" s="227"/>
      <c r="J3103" s="224"/>
      <c r="K3103" s="224"/>
      <c r="L3103" s="228"/>
      <c r="M3103" s="229"/>
      <c r="N3103" s="230"/>
      <c r="O3103" s="230"/>
      <c r="P3103" s="230"/>
      <c r="Q3103" s="230"/>
      <c r="R3103" s="230"/>
      <c r="S3103" s="230"/>
      <c r="T3103" s="231"/>
      <c r="AT3103" s="232" t="s">
        <v>296</v>
      </c>
      <c r="AU3103" s="232" t="s">
        <v>82</v>
      </c>
      <c r="AV3103" s="15" t="s">
        <v>80</v>
      </c>
      <c r="AW3103" s="15" t="s">
        <v>34</v>
      </c>
      <c r="AX3103" s="15" t="s">
        <v>73</v>
      </c>
      <c r="AY3103" s="232" t="s">
        <v>286</v>
      </c>
    </row>
    <row r="3104" spans="1:65" s="13" customFormat="1" ht="11.25">
      <c r="B3104" s="200"/>
      <c r="C3104" s="201"/>
      <c r="D3104" s="202" t="s">
        <v>296</v>
      </c>
      <c r="E3104" s="203" t="s">
        <v>21</v>
      </c>
      <c r="F3104" s="204" t="s">
        <v>3424</v>
      </c>
      <c r="G3104" s="201"/>
      <c r="H3104" s="205">
        <v>14.76</v>
      </c>
      <c r="I3104" s="206"/>
      <c r="J3104" s="201"/>
      <c r="K3104" s="201"/>
      <c r="L3104" s="207"/>
      <c r="M3104" s="208"/>
      <c r="N3104" s="209"/>
      <c r="O3104" s="209"/>
      <c r="P3104" s="209"/>
      <c r="Q3104" s="209"/>
      <c r="R3104" s="209"/>
      <c r="S3104" s="209"/>
      <c r="T3104" s="210"/>
      <c r="AT3104" s="211" t="s">
        <v>296</v>
      </c>
      <c r="AU3104" s="211" t="s">
        <v>82</v>
      </c>
      <c r="AV3104" s="13" t="s">
        <v>82</v>
      </c>
      <c r="AW3104" s="13" t="s">
        <v>34</v>
      </c>
      <c r="AX3104" s="13" t="s">
        <v>73</v>
      </c>
      <c r="AY3104" s="211" t="s">
        <v>286</v>
      </c>
    </row>
    <row r="3105" spans="2:51" s="15" customFormat="1" ht="11.25">
      <c r="B3105" s="223"/>
      <c r="C3105" s="224"/>
      <c r="D3105" s="202" t="s">
        <v>296</v>
      </c>
      <c r="E3105" s="225" t="s">
        <v>21</v>
      </c>
      <c r="F3105" s="226" t="s">
        <v>661</v>
      </c>
      <c r="G3105" s="224"/>
      <c r="H3105" s="225" t="s">
        <v>21</v>
      </c>
      <c r="I3105" s="227"/>
      <c r="J3105" s="224"/>
      <c r="K3105" s="224"/>
      <c r="L3105" s="228"/>
      <c r="M3105" s="229"/>
      <c r="N3105" s="230"/>
      <c r="O3105" s="230"/>
      <c r="P3105" s="230"/>
      <c r="Q3105" s="230"/>
      <c r="R3105" s="230"/>
      <c r="S3105" s="230"/>
      <c r="T3105" s="231"/>
      <c r="AT3105" s="232" t="s">
        <v>296</v>
      </c>
      <c r="AU3105" s="232" t="s">
        <v>82</v>
      </c>
      <c r="AV3105" s="15" t="s">
        <v>80</v>
      </c>
      <c r="AW3105" s="15" t="s">
        <v>34</v>
      </c>
      <c r="AX3105" s="15" t="s">
        <v>73</v>
      </c>
      <c r="AY3105" s="232" t="s">
        <v>286</v>
      </c>
    </row>
    <row r="3106" spans="2:51" s="13" customFormat="1" ht="11.25">
      <c r="B3106" s="200"/>
      <c r="C3106" s="201"/>
      <c r="D3106" s="202" t="s">
        <v>296</v>
      </c>
      <c r="E3106" s="203" t="s">
        <v>21</v>
      </c>
      <c r="F3106" s="204" t="s">
        <v>3425</v>
      </c>
      <c r="G3106" s="201"/>
      <c r="H3106" s="205">
        <v>21.6</v>
      </c>
      <c r="I3106" s="206"/>
      <c r="J3106" s="201"/>
      <c r="K3106" s="201"/>
      <c r="L3106" s="207"/>
      <c r="M3106" s="208"/>
      <c r="N3106" s="209"/>
      <c r="O3106" s="209"/>
      <c r="P3106" s="209"/>
      <c r="Q3106" s="209"/>
      <c r="R3106" s="209"/>
      <c r="S3106" s="209"/>
      <c r="T3106" s="210"/>
      <c r="AT3106" s="211" t="s">
        <v>296</v>
      </c>
      <c r="AU3106" s="211" t="s">
        <v>82</v>
      </c>
      <c r="AV3106" s="13" t="s">
        <v>82</v>
      </c>
      <c r="AW3106" s="13" t="s">
        <v>34</v>
      </c>
      <c r="AX3106" s="13" t="s">
        <v>73</v>
      </c>
      <c r="AY3106" s="211" t="s">
        <v>286</v>
      </c>
    </row>
    <row r="3107" spans="2:51" s="13" customFormat="1" ht="11.25">
      <c r="B3107" s="200"/>
      <c r="C3107" s="201"/>
      <c r="D3107" s="202" t="s">
        <v>296</v>
      </c>
      <c r="E3107" s="203" t="s">
        <v>21</v>
      </c>
      <c r="F3107" s="204" t="s">
        <v>3426</v>
      </c>
      <c r="G3107" s="201"/>
      <c r="H3107" s="205">
        <v>21.6</v>
      </c>
      <c r="I3107" s="206"/>
      <c r="J3107" s="201"/>
      <c r="K3107" s="201"/>
      <c r="L3107" s="207"/>
      <c r="M3107" s="208"/>
      <c r="N3107" s="209"/>
      <c r="O3107" s="209"/>
      <c r="P3107" s="209"/>
      <c r="Q3107" s="209"/>
      <c r="R3107" s="209"/>
      <c r="S3107" s="209"/>
      <c r="T3107" s="210"/>
      <c r="AT3107" s="211" t="s">
        <v>296</v>
      </c>
      <c r="AU3107" s="211" t="s">
        <v>82</v>
      </c>
      <c r="AV3107" s="13" t="s">
        <v>82</v>
      </c>
      <c r="AW3107" s="13" t="s">
        <v>34</v>
      </c>
      <c r="AX3107" s="13" t="s">
        <v>73</v>
      </c>
      <c r="AY3107" s="211" t="s">
        <v>286</v>
      </c>
    </row>
    <row r="3108" spans="2:51" s="13" customFormat="1" ht="11.25">
      <c r="B3108" s="200"/>
      <c r="C3108" s="201"/>
      <c r="D3108" s="202" t="s">
        <v>296</v>
      </c>
      <c r="E3108" s="203" t="s">
        <v>21</v>
      </c>
      <c r="F3108" s="204" t="s">
        <v>3427</v>
      </c>
      <c r="G3108" s="201"/>
      <c r="H3108" s="205">
        <v>18</v>
      </c>
      <c r="I3108" s="206"/>
      <c r="J3108" s="201"/>
      <c r="K3108" s="201"/>
      <c r="L3108" s="207"/>
      <c r="M3108" s="208"/>
      <c r="N3108" s="209"/>
      <c r="O3108" s="209"/>
      <c r="P3108" s="209"/>
      <c r="Q3108" s="209"/>
      <c r="R3108" s="209"/>
      <c r="S3108" s="209"/>
      <c r="T3108" s="210"/>
      <c r="AT3108" s="211" t="s">
        <v>296</v>
      </c>
      <c r="AU3108" s="211" t="s">
        <v>82</v>
      </c>
      <c r="AV3108" s="13" t="s">
        <v>82</v>
      </c>
      <c r="AW3108" s="13" t="s">
        <v>34</v>
      </c>
      <c r="AX3108" s="13" t="s">
        <v>73</v>
      </c>
      <c r="AY3108" s="211" t="s">
        <v>286</v>
      </c>
    </row>
    <row r="3109" spans="2:51" s="13" customFormat="1" ht="11.25">
      <c r="B3109" s="200"/>
      <c r="C3109" s="201"/>
      <c r="D3109" s="202" t="s">
        <v>296</v>
      </c>
      <c r="E3109" s="203" t="s">
        <v>21</v>
      </c>
      <c r="F3109" s="204" t="s">
        <v>3428</v>
      </c>
      <c r="G3109" s="201"/>
      <c r="H3109" s="205">
        <v>24.48</v>
      </c>
      <c r="I3109" s="206"/>
      <c r="J3109" s="201"/>
      <c r="K3109" s="201"/>
      <c r="L3109" s="207"/>
      <c r="M3109" s="208"/>
      <c r="N3109" s="209"/>
      <c r="O3109" s="209"/>
      <c r="P3109" s="209"/>
      <c r="Q3109" s="209"/>
      <c r="R3109" s="209"/>
      <c r="S3109" s="209"/>
      <c r="T3109" s="210"/>
      <c r="AT3109" s="211" t="s">
        <v>296</v>
      </c>
      <c r="AU3109" s="211" t="s">
        <v>82</v>
      </c>
      <c r="AV3109" s="13" t="s">
        <v>82</v>
      </c>
      <c r="AW3109" s="13" t="s">
        <v>34</v>
      </c>
      <c r="AX3109" s="13" t="s">
        <v>73</v>
      </c>
      <c r="AY3109" s="211" t="s">
        <v>286</v>
      </c>
    </row>
    <row r="3110" spans="2:51" s="13" customFormat="1" ht="11.25">
      <c r="B3110" s="200"/>
      <c r="C3110" s="201"/>
      <c r="D3110" s="202" t="s">
        <v>296</v>
      </c>
      <c r="E3110" s="203" t="s">
        <v>21</v>
      </c>
      <c r="F3110" s="204" t="s">
        <v>3429</v>
      </c>
      <c r="G3110" s="201"/>
      <c r="H3110" s="205">
        <v>21.6</v>
      </c>
      <c r="I3110" s="206"/>
      <c r="J3110" s="201"/>
      <c r="K3110" s="201"/>
      <c r="L3110" s="207"/>
      <c r="M3110" s="208"/>
      <c r="N3110" s="209"/>
      <c r="O3110" s="209"/>
      <c r="P3110" s="209"/>
      <c r="Q3110" s="209"/>
      <c r="R3110" s="209"/>
      <c r="S3110" s="209"/>
      <c r="T3110" s="210"/>
      <c r="AT3110" s="211" t="s">
        <v>296</v>
      </c>
      <c r="AU3110" s="211" t="s">
        <v>82</v>
      </c>
      <c r="AV3110" s="13" t="s">
        <v>82</v>
      </c>
      <c r="AW3110" s="13" t="s">
        <v>34</v>
      </c>
      <c r="AX3110" s="13" t="s">
        <v>73</v>
      </c>
      <c r="AY3110" s="211" t="s">
        <v>286</v>
      </c>
    </row>
    <row r="3111" spans="2:51" s="15" customFormat="1" ht="11.25">
      <c r="B3111" s="223"/>
      <c r="C3111" s="224"/>
      <c r="D3111" s="202" t="s">
        <v>296</v>
      </c>
      <c r="E3111" s="225" t="s">
        <v>21</v>
      </c>
      <c r="F3111" s="226" t="s">
        <v>685</v>
      </c>
      <c r="G3111" s="224"/>
      <c r="H3111" s="225" t="s">
        <v>21</v>
      </c>
      <c r="I3111" s="227"/>
      <c r="J3111" s="224"/>
      <c r="K3111" s="224"/>
      <c r="L3111" s="228"/>
      <c r="M3111" s="229"/>
      <c r="N3111" s="230"/>
      <c r="O3111" s="230"/>
      <c r="P3111" s="230"/>
      <c r="Q3111" s="230"/>
      <c r="R3111" s="230"/>
      <c r="S3111" s="230"/>
      <c r="T3111" s="231"/>
      <c r="AT3111" s="232" t="s">
        <v>296</v>
      </c>
      <c r="AU3111" s="232" t="s">
        <v>82</v>
      </c>
      <c r="AV3111" s="15" t="s">
        <v>80</v>
      </c>
      <c r="AW3111" s="15" t="s">
        <v>34</v>
      </c>
      <c r="AX3111" s="15" t="s">
        <v>73</v>
      </c>
      <c r="AY3111" s="232" t="s">
        <v>286</v>
      </c>
    </row>
    <row r="3112" spans="2:51" s="13" customFormat="1" ht="11.25">
      <c r="B3112" s="200"/>
      <c r="C3112" s="201"/>
      <c r="D3112" s="202" t="s">
        <v>296</v>
      </c>
      <c r="E3112" s="203" t="s">
        <v>21</v>
      </c>
      <c r="F3112" s="204" t="s">
        <v>3430</v>
      </c>
      <c r="G3112" s="201"/>
      <c r="H3112" s="205">
        <v>21.6</v>
      </c>
      <c r="I3112" s="206"/>
      <c r="J3112" s="201"/>
      <c r="K3112" s="201"/>
      <c r="L3112" s="207"/>
      <c r="M3112" s="208"/>
      <c r="N3112" s="209"/>
      <c r="O3112" s="209"/>
      <c r="P3112" s="209"/>
      <c r="Q3112" s="209"/>
      <c r="R3112" s="209"/>
      <c r="S3112" s="209"/>
      <c r="T3112" s="210"/>
      <c r="AT3112" s="211" t="s">
        <v>296</v>
      </c>
      <c r="AU3112" s="211" t="s">
        <v>82</v>
      </c>
      <c r="AV3112" s="13" t="s">
        <v>82</v>
      </c>
      <c r="AW3112" s="13" t="s">
        <v>34</v>
      </c>
      <c r="AX3112" s="13" t="s">
        <v>73</v>
      </c>
      <c r="AY3112" s="211" t="s">
        <v>286</v>
      </c>
    </row>
    <row r="3113" spans="2:51" s="13" customFormat="1" ht="11.25">
      <c r="B3113" s="200"/>
      <c r="C3113" s="201"/>
      <c r="D3113" s="202" t="s">
        <v>296</v>
      </c>
      <c r="E3113" s="203" t="s">
        <v>21</v>
      </c>
      <c r="F3113" s="204" t="s">
        <v>3431</v>
      </c>
      <c r="G3113" s="201"/>
      <c r="H3113" s="205">
        <v>26.28</v>
      </c>
      <c r="I3113" s="206"/>
      <c r="J3113" s="201"/>
      <c r="K3113" s="201"/>
      <c r="L3113" s="207"/>
      <c r="M3113" s="208"/>
      <c r="N3113" s="209"/>
      <c r="O3113" s="209"/>
      <c r="P3113" s="209"/>
      <c r="Q3113" s="209"/>
      <c r="R3113" s="209"/>
      <c r="S3113" s="209"/>
      <c r="T3113" s="210"/>
      <c r="AT3113" s="211" t="s">
        <v>296</v>
      </c>
      <c r="AU3113" s="211" t="s">
        <v>82</v>
      </c>
      <c r="AV3113" s="13" t="s">
        <v>82</v>
      </c>
      <c r="AW3113" s="13" t="s">
        <v>34</v>
      </c>
      <c r="AX3113" s="13" t="s">
        <v>73</v>
      </c>
      <c r="AY3113" s="211" t="s">
        <v>286</v>
      </c>
    </row>
    <row r="3114" spans="2:51" s="13" customFormat="1" ht="11.25">
      <c r="B3114" s="200"/>
      <c r="C3114" s="201"/>
      <c r="D3114" s="202" t="s">
        <v>296</v>
      </c>
      <c r="E3114" s="203" t="s">
        <v>21</v>
      </c>
      <c r="F3114" s="204" t="s">
        <v>3432</v>
      </c>
      <c r="G3114" s="201"/>
      <c r="H3114" s="205">
        <v>9</v>
      </c>
      <c r="I3114" s="206"/>
      <c r="J3114" s="201"/>
      <c r="K3114" s="201"/>
      <c r="L3114" s="207"/>
      <c r="M3114" s="208"/>
      <c r="N3114" s="209"/>
      <c r="O3114" s="209"/>
      <c r="P3114" s="209"/>
      <c r="Q3114" s="209"/>
      <c r="R3114" s="209"/>
      <c r="S3114" s="209"/>
      <c r="T3114" s="210"/>
      <c r="AT3114" s="211" t="s">
        <v>296</v>
      </c>
      <c r="AU3114" s="211" t="s">
        <v>82</v>
      </c>
      <c r="AV3114" s="13" t="s">
        <v>82</v>
      </c>
      <c r="AW3114" s="13" t="s">
        <v>34</v>
      </c>
      <c r="AX3114" s="13" t="s">
        <v>73</v>
      </c>
      <c r="AY3114" s="211" t="s">
        <v>286</v>
      </c>
    </row>
    <row r="3115" spans="2:51" s="13" customFormat="1" ht="11.25">
      <c r="B3115" s="200"/>
      <c r="C3115" s="201"/>
      <c r="D3115" s="202" t="s">
        <v>296</v>
      </c>
      <c r="E3115" s="203" t="s">
        <v>21</v>
      </c>
      <c r="F3115" s="204" t="s">
        <v>3433</v>
      </c>
      <c r="G3115" s="201"/>
      <c r="H3115" s="205">
        <v>21.6</v>
      </c>
      <c r="I3115" s="206"/>
      <c r="J3115" s="201"/>
      <c r="K3115" s="201"/>
      <c r="L3115" s="207"/>
      <c r="M3115" s="208"/>
      <c r="N3115" s="209"/>
      <c r="O3115" s="209"/>
      <c r="P3115" s="209"/>
      <c r="Q3115" s="209"/>
      <c r="R3115" s="209"/>
      <c r="S3115" s="209"/>
      <c r="T3115" s="210"/>
      <c r="AT3115" s="211" t="s">
        <v>296</v>
      </c>
      <c r="AU3115" s="211" t="s">
        <v>82</v>
      </c>
      <c r="AV3115" s="13" t="s">
        <v>82</v>
      </c>
      <c r="AW3115" s="13" t="s">
        <v>34</v>
      </c>
      <c r="AX3115" s="13" t="s">
        <v>73</v>
      </c>
      <c r="AY3115" s="211" t="s">
        <v>286</v>
      </c>
    </row>
    <row r="3116" spans="2:51" s="13" customFormat="1" ht="11.25">
      <c r="B3116" s="200"/>
      <c r="C3116" s="201"/>
      <c r="D3116" s="202" t="s">
        <v>296</v>
      </c>
      <c r="E3116" s="203" t="s">
        <v>21</v>
      </c>
      <c r="F3116" s="204" t="s">
        <v>3434</v>
      </c>
      <c r="G3116" s="201"/>
      <c r="H3116" s="205">
        <v>21.6</v>
      </c>
      <c r="I3116" s="206"/>
      <c r="J3116" s="201"/>
      <c r="K3116" s="201"/>
      <c r="L3116" s="207"/>
      <c r="M3116" s="208"/>
      <c r="N3116" s="209"/>
      <c r="O3116" s="209"/>
      <c r="P3116" s="209"/>
      <c r="Q3116" s="209"/>
      <c r="R3116" s="209"/>
      <c r="S3116" s="209"/>
      <c r="T3116" s="210"/>
      <c r="AT3116" s="211" t="s">
        <v>296</v>
      </c>
      <c r="AU3116" s="211" t="s">
        <v>82</v>
      </c>
      <c r="AV3116" s="13" t="s">
        <v>82</v>
      </c>
      <c r="AW3116" s="13" t="s">
        <v>34</v>
      </c>
      <c r="AX3116" s="13" t="s">
        <v>73</v>
      </c>
      <c r="AY3116" s="211" t="s">
        <v>286</v>
      </c>
    </row>
    <row r="3117" spans="2:51" s="14" customFormat="1" ht="11.25">
      <c r="B3117" s="212"/>
      <c r="C3117" s="213"/>
      <c r="D3117" s="202" t="s">
        <v>296</v>
      </c>
      <c r="E3117" s="214" t="s">
        <v>3435</v>
      </c>
      <c r="F3117" s="215" t="s">
        <v>300</v>
      </c>
      <c r="G3117" s="213"/>
      <c r="H3117" s="216">
        <v>222.12</v>
      </c>
      <c r="I3117" s="217"/>
      <c r="J3117" s="213"/>
      <c r="K3117" s="213"/>
      <c r="L3117" s="218"/>
      <c r="M3117" s="219"/>
      <c r="N3117" s="220"/>
      <c r="O3117" s="220"/>
      <c r="P3117" s="220"/>
      <c r="Q3117" s="220"/>
      <c r="R3117" s="220"/>
      <c r="S3117" s="220"/>
      <c r="T3117" s="221"/>
      <c r="AT3117" s="222" t="s">
        <v>296</v>
      </c>
      <c r="AU3117" s="222" t="s">
        <v>82</v>
      </c>
      <c r="AV3117" s="14" t="s">
        <v>93</v>
      </c>
      <c r="AW3117" s="14" t="s">
        <v>34</v>
      </c>
      <c r="AX3117" s="14" t="s">
        <v>73</v>
      </c>
      <c r="AY3117" s="222" t="s">
        <v>286</v>
      </c>
    </row>
    <row r="3118" spans="2:51" s="15" customFormat="1" ht="11.25">
      <c r="B3118" s="223"/>
      <c r="C3118" s="224"/>
      <c r="D3118" s="202" t="s">
        <v>296</v>
      </c>
      <c r="E3118" s="225" t="s">
        <v>21</v>
      </c>
      <c r="F3118" s="226" t="s">
        <v>3436</v>
      </c>
      <c r="G3118" s="224"/>
      <c r="H3118" s="225" t="s">
        <v>21</v>
      </c>
      <c r="I3118" s="227"/>
      <c r="J3118" s="224"/>
      <c r="K3118" s="224"/>
      <c r="L3118" s="228"/>
      <c r="M3118" s="229"/>
      <c r="N3118" s="230"/>
      <c r="O3118" s="230"/>
      <c r="P3118" s="230"/>
      <c r="Q3118" s="230"/>
      <c r="R3118" s="230"/>
      <c r="S3118" s="230"/>
      <c r="T3118" s="231"/>
      <c r="AT3118" s="232" t="s">
        <v>296</v>
      </c>
      <c r="AU3118" s="232" t="s">
        <v>82</v>
      </c>
      <c r="AV3118" s="15" t="s">
        <v>80</v>
      </c>
      <c r="AW3118" s="15" t="s">
        <v>34</v>
      </c>
      <c r="AX3118" s="15" t="s">
        <v>73</v>
      </c>
      <c r="AY3118" s="232" t="s">
        <v>286</v>
      </c>
    </row>
    <row r="3119" spans="2:51" s="15" customFormat="1" ht="11.25">
      <c r="B3119" s="223"/>
      <c r="C3119" s="224"/>
      <c r="D3119" s="202" t="s">
        <v>296</v>
      </c>
      <c r="E3119" s="225" t="s">
        <v>21</v>
      </c>
      <c r="F3119" s="226" t="s">
        <v>348</v>
      </c>
      <c r="G3119" s="224"/>
      <c r="H3119" s="225" t="s">
        <v>21</v>
      </c>
      <c r="I3119" s="227"/>
      <c r="J3119" s="224"/>
      <c r="K3119" s="224"/>
      <c r="L3119" s="228"/>
      <c r="M3119" s="229"/>
      <c r="N3119" s="230"/>
      <c r="O3119" s="230"/>
      <c r="P3119" s="230"/>
      <c r="Q3119" s="230"/>
      <c r="R3119" s="230"/>
      <c r="S3119" s="230"/>
      <c r="T3119" s="231"/>
      <c r="AT3119" s="232" t="s">
        <v>296</v>
      </c>
      <c r="AU3119" s="232" t="s">
        <v>82</v>
      </c>
      <c r="AV3119" s="15" t="s">
        <v>80</v>
      </c>
      <c r="AW3119" s="15" t="s">
        <v>34</v>
      </c>
      <c r="AX3119" s="15" t="s">
        <v>73</v>
      </c>
      <c r="AY3119" s="232" t="s">
        <v>286</v>
      </c>
    </row>
    <row r="3120" spans="2:51" s="13" customFormat="1" ht="11.25">
      <c r="B3120" s="200"/>
      <c r="C3120" s="201"/>
      <c r="D3120" s="202" t="s">
        <v>296</v>
      </c>
      <c r="E3120" s="203" t="s">
        <v>21</v>
      </c>
      <c r="F3120" s="204" t="s">
        <v>3437</v>
      </c>
      <c r="G3120" s="201"/>
      <c r="H3120" s="205">
        <v>17.356999999999999</v>
      </c>
      <c r="I3120" s="206"/>
      <c r="J3120" s="201"/>
      <c r="K3120" s="201"/>
      <c r="L3120" s="207"/>
      <c r="M3120" s="208"/>
      <c r="N3120" s="209"/>
      <c r="O3120" s="209"/>
      <c r="P3120" s="209"/>
      <c r="Q3120" s="209"/>
      <c r="R3120" s="209"/>
      <c r="S3120" s="209"/>
      <c r="T3120" s="210"/>
      <c r="AT3120" s="211" t="s">
        <v>296</v>
      </c>
      <c r="AU3120" s="211" t="s">
        <v>82</v>
      </c>
      <c r="AV3120" s="13" t="s">
        <v>82</v>
      </c>
      <c r="AW3120" s="13" t="s">
        <v>34</v>
      </c>
      <c r="AX3120" s="13" t="s">
        <v>73</v>
      </c>
      <c r="AY3120" s="211" t="s">
        <v>286</v>
      </c>
    </row>
    <row r="3121" spans="1:65" s="13" customFormat="1" ht="11.25">
      <c r="B3121" s="200"/>
      <c r="C3121" s="201"/>
      <c r="D3121" s="202" t="s">
        <v>296</v>
      </c>
      <c r="E3121" s="203" t="s">
        <v>21</v>
      </c>
      <c r="F3121" s="204" t="s">
        <v>3438</v>
      </c>
      <c r="G3121" s="201"/>
      <c r="H3121" s="205">
        <v>58.61</v>
      </c>
      <c r="I3121" s="206"/>
      <c r="J3121" s="201"/>
      <c r="K3121" s="201"/>
      <c r="L3121" s="207"/>
      <c r="M3121" s="208"/>
      <c r="N3121" s="209"/>
      <c r="O3121" s="209"/>
      <c r="P3121" s="209"/>
      <c r="Q3121" s="209"/>
      <c r="R3121" s="209"/>
      <c r="S3121" s="209"/>
      <c r="T3121" s="210"/>
      <c r="AT3121" s="211" t="s">
        <v>296</v>
      </c>
      <c r="AU3121" s="211" t="s">
        <v>82</v>
      </c>
      <c r="AV3121" s="13" t="s">
        <v>82</v>
      </c>
      <c r="AW3121" s="13" t="s">
        <v>34</v>
      </c>
      <c r="AX3121" s="13" t="s">
        <v>73</v>
      </c>
      <c r="AY3121" s="211" t="s">
        <v>286</v>
      </c>
    </row>
    <row r="3122" spans="1:65" s="15" customFormat="1" ht="11.25">
      <c r="B3122" s="223"/>
      <c r="C3122" s="224"/>
      <c r="D3122" s="202" t="s">
        <v>296</v>
      </c>
      <c r="E3122" s="225" t="s">
        <v>21</v>
      </c>
      <c r="F3122" s="226" t="s">
        <v>661</v>
      </c>
      <c r="G3122" s="224"/>
      <c r="H3122" s="225" t="s">
        <v>21</v>
      </c>
      <c r="I3122" s="227"/>
      <c r="J3122" s="224"/>
      <c r="K3122" s="224"/>
      <c r="L3122" s="228"/>
      <c r="M3122" s="229"/>
      <c r="N3122" s="230"/>
      <c r="O3122" s="230"/>
      <c r="P3122" s="230"/>
      <c r="Q3122" s="230"/>
      <c r="R3122" s="230"/>
      <c r="S3122" s="230"/>
      <c r="T3122" s="231"/>
      <c r="AT3122" s="232" t="s">
        <v>296</v>
      </c>
      <c r="AU3122" s="232" t="s">
        <v>82</v>
      </c>
      <c r="AV3122" s="15" t="s">
        <v>80</v>
      </c>
      <c r="AW3122" s="15" t="s">
        <v>34</v>
      </c>
      <c r="AX3122" s="15" t="s">
        <v>73</v>
      </c>
      <c r="AY3122" s="232" t="s">
        <v>286</v>
      </c>
    </row>
    <row r="3123" spans="1:65" s="13" customFormat="1" ht="11.25">
      <c r="B3123" s="200"/>
      <c r="C3123" s="201"/>
      <c r="D3123" s="202" t="s">
        <v>296</v>
      </c>
      <c r="E3123" s="203" t="s">
        <v>21</v>
      </c>
      <c r="F3123" s="204" t="s">
        <v>3439</v>
      </c>
      <c r="G3123" s="201"/>
      <c r="H3123" s="205">
        <v>37.020000000000003</v>
      </c>
      <c r="I3123" s="206"/>
      <c r="J3123" s="201"/>
      <c r="K3123" s="201"/>
      <c r="L3123" s="207"/>
      <c r="M3123" s="208"/>
      <c r="N3123" s="209"/>
      <c r="O3123" s="209"/>
      <c r="P3123" s="209"/>
      <c r="Q3123" s="209"/>
      <c r="R3123" s="209"/>
      <c r="S3123" s="209"/>
      <c r="T3123" s="210"/>
      <c r="AT3123" s="211" t="s">
        <v>296</v>
      </c>
      <c r="AU3123" s="211" t="s">
        <v>82</v>
      </c>
      <c r="AV3123" s="13" t="s">
        <v>82</v>
      </c>
      <c r="AW3123" s="13" t="s">
        <v>34</v>
      </c>
      <c r="AX3123" s="13" t="s">
        <v>73</v>
      </c>
      <c r="AY3123" s="211" t="s">
        <v>286</v>
      </c>
    </row>
    <row r="3124" spans="1:65" s="13" customFormat="1" ht="11.25">
      <c r="B3124" s="200"/>
      <c r="C3124" s="201"/>
      <c r="D3124" s="202" t="s">
        <v>296</v>
      </c>
      <c r="E3124" s="203" t="s">
        <v>21</v>
      </c>
      <c r="F3124" s="204" t="s">
        <v>3440</v>
      </c>
      <c r="G3124" s="201"/>
      <c r="H3124" s="205">
        <v>36.840000000000003</v>
      </c>
      <c r="I3124" s="206"/>
      <c r="J3124" s="201"/>
      <c r="K3124" s="201"/>
      <c r="L3124" s="207"/>
      <c r="M3124" s="208"/>
      <c r="N3124" s="209"/>
      <c r="O3124" s="209"/>
      <c r="P3124" s="209"/>
      <c r="Q3124" s="209"/>
      <c r="R3124" s="209"/>
      <c r="S3124" s="209"/>
      <c r="T3124" s="210"/>
      <c r="AT3124" s="211" t="s">
        <v>296</v>
      </c>
      <c r="AU3124" s="211" t="s">
        <v>82</v>
      </c>
      <c r="AV3124" s="13" t="s">
        <v>82</v>
      </c>
      <c r="AW3124" s="13" t="s">
        <v>34</v>
      </c>
      <c r="AX3124" s="13" t="s">
        <v>73</v>
      </c>
      <c r="AY3124" s="211" t="s">
        <v>286</v>
      </c>
    </row>
    <row r="3125" spans="1:65" s="13" customFormat="1" ht="11.25">
      <c r="B3125" s="200"/>
      <c r="C3125" s="201"/>
      <c r="D3125" s="202" t="s">
        <v>296</v>
      </c>
      <c r="E3125" s="203" t="s">
        <v>21</v>
      </c>
      <c r="F3125" s="204" t="s">
        <v>3441</v>
      </c>
      <c r="G3125" s="201"/>
      <c r="H3125" s="205">
        <v>40.229999999999997</v>
      </c>
      <c r="I3125" s="206"/>
      <c r="J3125" s="201"/>
      <c r="K3125" s="201"/>
      <c r="L3125" s="207"/>
      <c r="M3125" s="208"/>
      <c r="N3125" s="209"/>
      <c r="O3125" s="209"/>
      <c r="P3125" s="209"/>
      <c r="Q3125" s="209"/>
      <c r="R3125" s="209"/>
      <c r="S3125" s="209"/>
      <c r="T3125" s="210"/>
      <c r="AT3125" s="211" t="s">
        <v>296</v>
      </c>
      <c r="AU3125" s="211" t="s">
        <v>82</v>
      </c>
      <c r="AV3125" s="13" t="s">
        <v>82</v>
      </c>
      <c r="AW3125" s="13" t="s">
        <v>34</v>
      </c>
      <c r="AX3125" s="13" t="s">
        <v>73</v>
      </c>
      <c r="AY3125" s="211" t="s">
        <v>286</v>
      </c>
    </row>
    <row r="3126" spans="1:65" s="13" customFormat="1" ht="11.25">
      <c r="B3126" s="200"/>
      <c r="C3126" s="201"/>
      <c r="D3126" s="202" t="s">
        <v>296</v>
      </c>
      <c r="E3126" s="203" t="s">
        <v>21</v>
      </c>
      <c r="F3126" s="204" t="s">
        <v>3442</v>
      </c>
      <c r="G3126" s="201"/>
      <c r="H3126" s="205">
        <v>49.88</v>
      </c>
      <c r="I3126" s="206"/>
      <c r="J3126" s="201"/>
      <c r="K3126" s="201"/>
      <c r="L3126" s="207"/>
      <c r="M3126" s="208"/>
      <c r="N3126" s="209"/>
      <c r="O3126" s="209"/>
      <c r="P3126" s="209"/>
      <c r="Q3126" s="209"/>
      <c r="R3126" s="209"/>
      <c r="S3126" s="209"/>
      <c r="T3126" s="210"/>
      <c r="AT3126" s="211" t="s">
        <v>296</v>
      </c>
      <c r="AU3126" s="211" t="s">
        <v>82</v>
      </c>
      <c r="AV3126" s="13" t="s">
        <v>82</v>
      </c>
      <c r="AW3126" s="13" t="s">
        <v>34</v>
      </c>
      <c r="AX3126" s="13" t="s">
        <v>73</v>
      </c>
      <c r="AY3126" s="211" t="s">
        <v>286</v>
      </c>
    </row>
    <row r="3127" spans="1:65" s="13" customFormat="1" ht="11.25">
      <c r="B3127" s="200"/>
      <c r="C3127" s="201"/>
      <c r="D3127" s="202" t="s">
        <v>296</v>
      </c>
      <c r="E3127" s="203" t="s">
        <v>21</v>
      </c>
      <c r="F3127" s="204" t="s">
        <v>3443</v>
      </c>
      <c r="G3127" s="201"/>
      <c r="H3127" s="205">
        <v>33.56</v>
      </c>
      <c r="I3127" s="206"/>
      <c r="J3127" s="201"/>
      <c r="K3127" s="201"/>
      <c r="L3127" s="207"/>
      <c r="M3127" s="208"/>
      <c r="N3127" s="209"/>
      <c r="O3127" s="209"/>
      <c r="P3127" s="209"/>
      <c r="Q3127" s="209"/>
      <c r="R3127" s="209"/>
      <c r="S3127" s="209"/>
      <c r="T3127" s="210"/>
      <c r="AT3127" s="211" t="s">
        <v>296</v>
      </c>
      <c r="AU3127" s="211" t="s">
        <v>82</v>
      </c>
      <c r="AV3127" s="13" t="s">
        <v>82</v>
      </c>
      <c r="AW3127" s="13" t="s">
        <v>34</v>
      </c>
      <c r="AX3127" s="13" t="s">
        <v>73</v>
      </c>
      <c r="AY3127" s="211" t="s">
        <v>286</v>
      </c>
    </row>
    <row r="3128" spans="1:65" s="15" customFormat="1" ht="11.25">
      <c r="B3128" s="223"/>
      <c r="C3128" s="224"/>
      <c r="D3128" s="202" t="s">
        <v>296</v>
      </c>
      <c r="E3128" s="225" t="s">
        <v>21</v>
      </c>
      <c r="F3128" s="226" t="s">
        <v>685</v>
      </c>
      <c r="G3128" s="224"/>
      <c r="H3128" s="225" t="s">
        <v>21</v>
      </c>
      <c r="I3128" s="227"/>
      <c r="J3128" s="224"/>
      <c r="K3128" s="224"/>
      <c r="L3128" s="228"/>
      <c r="M3128" s="229"/>
      <c r="N3128" s="230"/>
      <c r="O3128" s="230"/>
      <c r="P3128" s="230"/>
      <c r="Q3128" s="230"/>
      <c r="R3128" s="230"/>
      <c r="S3128" s="230"/>
      <c r="T3128" s="231"/>
      <c r="AT3128" s="232" t="s">
        <v>296</v>
      </c>
      <c r="AU3128" s="232" t="s">
        <v>82</v>
      </c>
      <c r="AV3128" s="15" t="s">
        <v>80</v>
      </c>
      <c r="AW3128" s="15" t="s">
        <v>34</v>
      </c>
      <c r="AX3128" s="15" t="s">
        <v>73</v>
      </c>
      <c r="AY3128" s="232" t="s">
        <v>286</v>
      </c>
    </row>
    <row r="3129" spans="1:65" s="13" customFormat="1" ht="11.25">
      <c r="B3129" s="200"/>
      <c r="C3129" s="201"/>
      <c r="D3129" s="202" t="s">
        <v>296</v>
      </c>
      <c r="E3129" s="203" t="s">
        <v>21</v>
      </c>
      <c r="F3129" s="204" t="s">
        <v>3444</v>
      </c>
      <c r="G3129" s="201"/>
      <c r="H3129" s="205">
        <v>50.96</v>
      </c>
      <c r="I3129" s="206"/>
      <c r="J3129" s="201"/>
      <c r="K3129" s="201"/>
      <c r="L3129" s="207"/>
      <c r="M3129" s="208"/>
      <c r="N3129" s="209"/>
      <c r="O3129" s="209"/>
      <c r="P3129" s="209"/>
      <c r="Q3129" s="209"/>
      <c r="R3129" s="209"/>
      <c r="S3129" s="209"/>
      <c r="T3129" s="210"/>
      <c r="AT3129" s="211" t="s">
        <v>296</v>
      </c>
      <c r="AU3129" s="211" t="s">
        <v>82</v>
      </c>
      <c r="AV3129" s="13" t="s">
        <v>82</v>
      </c>
      <c r="AW3129" s="13" t="s">
        <v>34</v>
      </c>
      <c r="AX3129" s="13" t="s">
        <v>73</v>
      </c>
      <c r="AY3129" s="211" t="s">
        <v>286</v>
      </c>
    </row>
    <row r="3130" spans="1:65" s="13" customFormat="1" ht="11.25">
      <c r="B3130" s="200"/>
      <c r="C3130" s="201"/>
      <c r="D3130" s="202" t="s">
        <v>296</v>
      </c>
      <c r="E3130" s="203" t="s">
        <v>21</v>
      </c>
      <c r="F3130" s="204" t="s">
        <v>3445</v>
      </c>
      <c r="G3130" s="201"/>
      <c r="H3130" s="205">
        <v>49.66</v>
      </c>
      <c r="I3130" s="206"/>
      <c r="J3130" s="201"/>
      <c r="K3130" s="201"/>
      <c r="L3130" s="207"/>
      <c r="M3130" s="208"/>
      <c r="N3130" s="209"/>
      <c r="O3130" s="209"/>
      <c r="P3130" s="209"/>
      <c r="Q3130" s="209"/>
      <c r="R3130" s="209"/>
      <c r="S3130" s="209"/>
      <c r="T3130" s="210"/>
      <c r="AT3130" s="211" t="s">
        <v>296</v>
      </c>
      <c r="AU3130" s="211" t="s">
        <v>82</v>
      </c>
      <c r="AV3130" s="13" t="s">
        <v>82</v>
      </c>
      <c r="AW3130" s="13" t="s">
        <v>34</v>
      </c>
      <c r="AX3130" s="13" t="s">
        <v>73</v>
      </c>
      <c r="AY3130" s="211" t="s">
        <v>286</v>
      </c>
    </row>
    <row r="3131" spans="1:65" s="13" customFormat="1" ht="11.25">
      <c r="B3131" s="200"/>
      <c r="C3131" s="201"/>
      <c r="D3131" s="202" t="s">
        <v>296</v>
      </c>
      <c r="E3131" s="203" t="s">
        <v>21</v>
      </c>
      <c r="F3131" s="204" t="s">
        <v>3446</v>
      </c>
      <c r="G3131" s="201"/>
      <c r="H3131" s="205">
        <v>48.11</v>
      </c>
      <c r="I3131" s="206"/>
      <c r="J3131" s="201"/>
      <c r="K3131" s="201"/>
      <c r="L3131" s="207"/>
      <c r="M3131" s="208"/>
      <c r="N3131" s="209"/>
      <c r="O3131" s="209"/>
      <c r="P3131" s="209"/>
      <c r="Q3131" s="209"/>
      <c r="R3131" s="209"/>
      <c r="S3131" s="209"/>
      <c r="T3131" s="210"/>
      <c r="AT3131" s="211" t="s">
        <v>296</v>
      </c>
      <c r="AU3131" s="211" t="s">
        <v>82</v>
      </c>
      <c r="AV3131" s="13" t="s">
        <v>82</v>
      </c>
      <c r="AW3131" s="13" t="s">
        <v>34</v>
      </c>
      <c r="AX3131" s="13" t="s">
        <v>73</v>
      </c>
      <c r="AY3131" s="211" t="s">
        <v>286</v>
      </c>
    </row>
    <row r="3132" spans="1:65" s="13" customFormat="1" ht="11.25">
      <c r="B3132" s="200"/>
      <c r="C3132" s="201"/>
      <c r="D3132" s="202" t="s">
        <v>296</v>
      </c>
      <c r="E3132" s="203" t="s">
        <v>21</v>
      </c>
      <c r="F3132" s="204" t="s">
        <v>3447</v>
      </c>
      <c r="G3132" s="201"/>
      <c r="H3132" s="205">
        <v>46.52</v>
      </c>
      <c r="I3132" s="206"/>
      <c r="J3132" s="201"/>
      <c r="K3132" s="201"/>
      <c r="L3132" s="207"/>
      <c r="M3132" s="208"/>
      <c r="N3132" s="209"/>
      <c r="O3132" s="209"/>
      <c r="P3132" s="209"/>
      <c r="Q3132" s="209"/>
      <c r="R3132" s="209"/>
      <c r="S3132" s="209"/>
      <c r="T3132" s="210"/>
      <c r="AT3132" s="211" t="s">
        <v>296</v>
      </c>
      <c r="AU3132" s="211" t="s">
        <v>82</v>
      </c>
      <c r="AV3132" s="13" t="s">
        <v>82</v>
      </c>
      <c r="AW3132" s="13" t="s">
        <v>34</v>
      </c>
      <c r="AX3132" s="13" t="s">
        <v>73</v>
      </c>
      <c r="AY3132" s="211" t="s">
        <v>286</v>
      </c>
    </row>
    <row r="3133" spans="1:65" s="13" customFormat="1" ht="11.25">
      <c r="B3133" s="200"/>
      <c r="C3133" s="201"/>
      <c r="D3133" s="202" t="s">
        <v>296</v>
      </c>
      <c r="E3133" s="203" t="s">
        <v>21</v>
      </c>
      <c r="F3133" s="204" t="s">
        <v>3448</v>
      </c>
      <c r="G3133" s="201"/>
      <c r="H3133" s="205">
        <v>44.47</v>
      </c>
      <c r="I3133" s="206"/>
      <c r="J3133" s="201"/>
      <c r="K3133" s="201"/>
      <c r="L3133" s="207"/>
      <c r="M3133" s="208"/>
      <c r="N3133" s="209"/>
      <c r="O3133" s="209"/>
      <c r="P3133" s="209"/>
      <c r="Q3133" s="209"/>
      <c r="R3133" s="209"/>
      <c r="S3133" s="209"/>
      <c r="T3133" s="210"/>
      <c r="AT3133" s="211" t="s">
        <v>296</v>
      </c>
      <c r="AU3133" s="211" t="s">
        <v>82</v>
      </c>
      <c r="AV3133" s="13" t="s">
        <v>82</v>
      </c>
      <c r="AW3133" s="13" t="s">
        <v>34</v>
      </c>
      <c r="AX3133" s="13" t="s">
        <v>73</v>
      </c>
      <c r="AY3133" s="211" t="s">
        <v>286</v>
      </c>
    </row>
    <row r="3134" spans="1:65" s="14" customFormat="1" ht="11.25">
      <c r="B3134" s="212"/>
      <c r="C3134" s="213"/>
      <c r="D3134" s="202" t="s">
        <v>296</v>
      </c>
      <c r="E3134" s="214" t="s">
        <v>3449</v>
      </c>
      <c r="F3134" s="215" t="s">
        <v>300</v>
      </c>
      <c r="G3134" s="213"/>
      <c r="H3134" s="216">
        <v>513.21699999999998</v>
      </c>
      <c r="I3134" s="217"/>
      <c r="J3134" s="213"/>
      <c r="K3134" s="213"/>
      <c r="L3134" s="218"/>
      <c r="M3134" s="219"/>
      <c r="N3134" s="220"/>
      <c r="O3134" s="220"/>
      <c r="P3134" s="220"/>
      <c r="Q3134" s="220"/>
      <c r="R3134" s="220"/>
      <c r="S3134" s="220"/>
      <c r="T3134" s="221"/>
      <c r="AT3134" s="222" t="s">
        <v>296</v>
      </c>
      <c r="AU3134" s="222" t="s">
        <v>82</v>
      </c>
      <c r="AV3134" s="14" t="s">
        <v>93</v>
      </c>
      <c r="AW3134" s="14" t="s">
        <v>34</v>
      </c>
      <c r="AX3134" s="14" t="s">
        <v>73</v>
      </c>
      <c r="AY3134" s="222" t="s">
        <v>286</v>
      </c>
    </row>
    <row r="3135" spans="1:65" s="16" customFormat="1" ht="11.25">
      <c r="B3135" s="233"/>
      <c r="C3135" s="234"/>
      <c r="D3135" s="202" t="s">
        <v>296</v>
      </c>
      <c r="E3135" s="235" t="s">
        <v>21</v>
      </c>
      <c r="F3135" s="236" t="s">
        <v>307</v>
      </c>
      <c r="G3135" s="234"/>
      <c r="H3135" s="237">
        <v>735.33699999999999</v>
      </c>
      <c r="I3135" s="238"/>
      <c r="J3135" s="234"/>
      <c r="K3135" s="234"/>
      <c r="L3135" s="239"/>
      <c r="M3135" s="240"/>
      <c r="N3135" s="241"/>
      <c r="O3135" s="241"/>
      <c r="P3135" s="241"/>
      <c r="Q3135" s="241"/>
      <c r="R3135" s="241"/>
      <c r="S3135" s="241"/>
      <c r="T3135" s="242"/>
      <c r="AT3135" s="243" t="s">
        <v>296</v>
      </c>
      <c r="AU3135" s="243" t="s">
        <v>82</v>
      </c>
      <c r="AV3135" s="16" t="s">
        <v>103</v>
      </c>
      <c r="AW3135" s="16" t="s">
        <v>34</v>
      </c>
      <c r="AX3135" s="16" t="s">
        <v>80</v>
      </c>
      <c r="AY3135" s="243" t="s">
        <v>286</v>
      </c>
    </row>
    <row r="3136" spans="1:65" s="2" customFormat="1" ht="16.5" customHeight="1">
      <c r="A3136" s="36"/>
      <c r="B3136" s="37"/>
      <c r="C3136" s="245" t="s">
        <v>3450</v>
      </c>
      <c r="D3136" s="245" t="s">
        <v>459</v>
      </c>
      <c r="E3136" s="246" t="s">
        <v>3451</v>
      </c>
      <c r="F3136" s="247" t="s">
        <v>3452</v>
      </c>
      <c r="G3136" s="248" t="s">
        <v>142</v>
      </c>
      <c r="H3136" s="249">
        <v>233.226</v>
      </c>
      <c r="I3136" s="250"/>
      <c r="J3136" s="251">
        <f>ROUND(I3136*H3136,2)</f>
        <v>0</v>
      </c>
      <c r="K3136" s="247" t="s">
        <v>473</v>
      </c>
      <c r="L3136" s="252"/>
      <c r="M3136" s="253" t="s">
        <v>21</v>
      </c>
      <c r="N3136" s="254" t="s">
        <v>44</v>
      </c>
      <c r="O3136" s="66"/>
      <c r="P3136" s="191">
        <f>O3136*H3136</f>
        <v>0</v>
      </c>
      <c r="Q3136" s="191">
        <v>1.32E-3</v>
      </c>
      <c r="R3136" s="191">
        <f>Q3136*H3136</f>
        <v>0.30785832000000002</v>
      </c>
      <c r="S3136" s="191">
        <v>0</v>
      </c>
      <c r="T3136" s="192">
        <f>S3136*H3136</f>
        <v>0</v>
      </c>
      <c r="U3136" s="36"/>
      <c r="V3136" s="36"/>
      <c r="W3136" s="36"/>
      <c r="X3136" s="36"/>
      <c r="Y3136" s="36"/>
      <c r="Z3136" s="36"/>
      <c r="AA3136" s="36"/>
      <c r="AB3136" s="36"/>
      <c r="AC3136" s="36"/>
      <c r="AD3136" s="36"/>
      <c r="AE3136" s="36"/>
      <c r="AR3136" s="193" t="s">
        <v>607</v>
      </c>
      <c r="AT3136" s="193" t="s">
        <v>459</v>
      </c>
      <c r="AU3136" s="193" t="s">
        <v>82</v>
      </c>
      <c r="AY3136" s="19" t="s">
        <v>286</v>
      </c>
      <c r="BE3136" s="194">
        <f>IF(N3136="základní",J3136,0)</f>
        <v>0</v>
      </c>
      <c r="BF3136" s="194">
        <f>IF(N3136="snížená",J3136,0)</f>
        <v>0</v>
      </c>
      <c r="BG3136" s="194">
        <f>IF(N3136="zákl. přenesená",J3136,0)</f>
        <v>0</v>
      </c>
      <c r="BH3136" s="194">
        <f>IF(N3136="sníž. přenesená",J3136,0)</f>
        <v>0</v>
      </c>
      <c r="BI3136" s="194">
        <f>IF(N3136="nulová",J3136,0)</f>
        <v>0</v>
      </c>
      <c r="BJ3136" s="19" t="s">
        <v>80</v>
      </c>
      <c r="BK3136" s="194">
        <f>ROUND(I3136*H3136,2)</f>
        <v>0</v>
      </c>
      <c r="BL3136" s="19" t="s">
        <v>415</v>
      </c>
      <c r="BM3136" s="193" t="s">
        <v>3453</v>
      </c>
    </row>
    <row r="3137" spans="1:65" s="2" customFormat="1" ht="39">
      <c r="A3137" s="36"/>
      <c r="B3137" s="37"/>
      <c r="C3137" s="38"/>
      <c r="D3137" s="202" t="s">
        <v>377</v>
      </c>
      <c r="E3137" s="38"/>
      <c r="F3137" s="244" t="s">
        <v>3454</v>
      </c>
      <c r="G3137" s="38"/>
      <c r="H3137" s="38"/>
      <c r="I3137" s="197"/>
      <c r="J3137" s="38"/>
      <c r="K3137" s="38"/>
      <c r="L3137" s="41"/>
      <c r="M3137" s="198"/>
      <c r="N3137" s="199"/>
      <c r="O3137" s="66"/>
      <c r="P3137" s="66"/>
      <c r="Q3137" s="66"/>
      <c r="R3137" s="66"/>
      <c r="S3137" s="66"/>
      <c r="T3137" s="67"/>
      <c r="U3137" s="36"/>
      <c r="V3137" s="36"/>
      <c r="W3137" s="36"/>
      <c r="X3137" s="36"/>
      <c r="Y3137" s="36"/>
      <c r="Z3137" s="36"/>
      <c r="AA3137" s="36"/>
      <c r="AB3137" s="36"/>
      <c r="AC3137" s="36"/>
      <c r="AD3137" s="36"/>
      <c r="AE3137" s="36"/>
      <c r="AT3137" s="19" t="s">
        <v>377</v>
      </c>
      <c r="AU3137" s="19" t="s">
        <v>82</v>
      </c>
    </row>
    <row r="3138" spans="1:65" s="15" customFormat="1" ht="11.25">
      <c r="B3138" s="223"/>
      <c r="C3138" s="224"/>
      <c r="D3138" s="202" t="s">
        <v>296</v>
      </c>
      <c r="E3138" s="225" t="s">
        <v>21</v>
      </c>
      <c r="F3138" s="226" t="s">
        <v>3422</v>
      </c>
      <c r="G3138" s="224"/>
      <c r="H3138" s="225" t="s">
        <v>21</v>
      </c>
      <c r="I3138" s="227"/>
      <c r="J3138" s="224"/>
      <c r="K3138" s="224"/>
      <c r="L3138" s="228"/>
      <c r="M3138" s="229"/>
      <c r="N3138" s="230"/>
      <c r="O3138" s="230"/>
      <c r="P3138" s="230"/>
      <c r="Q3138" s="230"/>
      <c r="R3138" s="230"/>
      <c r="S3138" s="230"/>
      <c r="T3138" s="231"/>
      <c r="AT3138" s="232" t="s">
        <v>296</v>
      </c>
      <c r="AU3138" s="232" t="s">
        <v>82</v>
      </c>
      <c r="AV3138" s="15" t="s">
        <v>80</v>
      </c>
      <c r="AW3138" s="15" t="s">
        <v>34</v>
      </c>
      <c r="AX3138" s="15" t="s">
        <v>73</v>
      </c>
      <c r="AY3138" s="232" t="s">
        <v>286</v>
      </c>
    </row>
    <row r="3139" spans="1:65" s="13" customFormat="1" ht="11.25">
      <c r="B3139" s="200"/>
      <c r="C3139" s="201"/>
      <c r="D3139" s="202" t="s">
        <v>296</v>
      </c>
      <c r="E3139" s="203" t="s">
        <v>21</v>
      </c>
      <c r="F3139" s="204" t="s">
        <v>3455</v>
      </c>
      <c r="G3139" s="201"/>
      <c r="H3139" s="205">
        <v>222.12</v>
      </c>
      <c r="I3139" s="206"/>
      <c r="J3139" s="201"/>
      <c r="K3139" s="201"/>
      <c r="L3139" s="207"/>
      <c r="M3139" s="208"/>
      <c r="N3139" s="209"/>
      <c r="O3139" s="209"/>
      <c r="P3139" s="209"/>
      <c r="Q3139" s="209"/>
      <c r="R3139" s="209"/>
      <c r="S3139" s="209"/>
      <c r="T3139" s="210"/>
      <c r="AT3139" s="211" t="s">
        <v>296</v>
      </c>
      <c r="AU3139" s="211" t="s">
        <v>82</v>
      </c>
      <c r="AV3139" s="13" t="s">
        <v>82</v>
      </c>
      <c r="AW3139" s="13" t="s">
        <v>34</v>
      </c>
      <c r="AX3139" s="13" t="s">
        <v>73</v>
      </c>
      <c r="AY3139" s="211" t="s">
        <v>286</v>
      </c>
    </row>
    <row r="3140" spans="1:65" s="14" customFormat="1" ht="11.25">
      <c r="B3140" s="212"/>
      <c r="C3140" s="213"/>
      <c r="D3140" s="202" t="s">
        <v>296</v>
      </c>
      <c r="E3140" s="214" t="s">
        <v>21</v>
      </c>
      <c r="F3140" s="215" t="s">
        <v>300</v>
      </c>
      <c r="G3140" s="213"/>
      <c r="H3140" s="216">
        <v>222.12</v>
      </c>
      <c r="I3140" s="217"/>
      <c r="J3140" s="213"/>
      <c r="K3140" s="213"/>
      <c r="L3140" s="218"/>
      <c r="M3140" s="219"/>
      <c r="N3140" s="220"/>
      <c r="O3140" s="220"/>
      <c r="P3140" s="220"/>
      <c r="Q3140" s="220"/>
      <c r="R3140" s="220"/>
      <c r="S3140" s="220"/>
      <c r="T3140" s="221"/>
      <c r="AT3140" s="222" t="s">
        <v>296</v>
      </c>
      <c r="AU3140" s="222" t="s">
        <v>82</v>
      </c>
      <c r="AV3140" s="14" t="s">
        <v>93</v>
      </c>
      <c r="AW3140" s="14" t="s">
        <v>34</v>
      </c>
      <c r="AX3140" s="14" t="s">
        <v>80</v>
      </c>
      <c r="AY3140" s="222" t="s">
        <v>286</v>
      </c>
    </row>
    <row r="3141" spans="1:65" s="13" customFormat="1" ht="11.25">
      <c r="B3141" s="200"/>
      <c r="C3141" s="201"/>
      <c r="D3141" s="202" t="s">
        <v>296</v>
      </c>
      <c r="E3141" s="201"/>
      <c r="F3141" s="204" t="s">
        <v>3456</v>
      </c>
      <c r="G3141" s="201"/>
      <c r="H3141" s="205">
        <v>233.226</v>
      </c>
      <c r="I3141" s="206"/>
      <c r="J3141" s="201"/>
      <c r="K3141" s="201"/>
      <c r="L3141" s="207"/>
      <c r="M3141" s="208"/>
      <c r="N3141" s="209"/>
      <c r="O3141" s="209"/>
      <c r="P3141" s="209"/>
      <c r="Q3141" s="209"/>
      <c r="R3141" s="209"/>
      <c r="S3141" s="209"/>
      <c r="T3141" s="210"/>
      <c r="AT3141" s="211" t="s">
        <v>296</v>
      </c>
      <c r="AU3141" s="211" t="s">
        <v>82</v>
      </c>
      <c r="AV3141" s="13" t="s">
        <v>82</v>
      </c>
      <c r="AW3141" s="13" t="s">
        <v>4</v>
      </c>
      <c r="AX3141" s="13" t="s">
        <v>80</v>
      </c>
      <c r="AY3141" s="211" t="s">
        <v>286</v>
      </c>
    </row>
    <row r="3142" spans="1:65" s="2" customFormat="1" ht="24.95" customHeight="1">
      <c r="A3142" s="36"/>
      <c r="B3142" s="37"/>
      <c r="C3142" s="245" t="s">
        <v>3457</v>
      </c>
      <c r="D3142" s="245" t="s">
        <v>459</v>
      </c>
      <c r="E3142" s="246" t="s">
        <v>3458</v>
      </c>
      <c r="F3142" s="247" t="s">
        <v>3459</v>
      </c>
      <c r="G3142" s="248" t="s">
        <v>142</v>
      </c>
      <c r="H3142" s="249">
        <v>538.87800000000004</v>
      </c>
      <c r="I3142" s="250"/>
      <c r="J3142" s="251">
        <f>ROUND(I3142*H3142,2)</f>
        <v>0</v>
      </c>
      <c r="K3142" s="247" t="s">
        <v>473</v>
      </c>
      <c r="L3142" s="252"/>
      <c r="M3142" s="253" t="s">
        <v>21</v>
      </c>
      <c r="N3142" s="254" t="s">
        <v>44</v>
      </c>
      <c r="O3142" s="66"/>
      <c r="P3142" s="191">
        <f>O3142*H3142</f>
        <v>0</v>
      </c>
      <c r="Q3142" s="191">
        <v>2.8800000000000002E-3</v>
      </c>
      <c r="R3142" s="191">
        <f>Q3142*H3142</f>
        <v>1.5519686400000001</v>
      </c>
      <c r="S3142" s="191">
        <v>0</v>
      </c>
      <c r="T3142" s="192">
        <f>S3142*H3142</f>
        <v>0</v>
      </c>
      <c r="U3142" s="36"/>
      <c r="V3142" s="36"/>
      <c r="W3142" s="36"/>
      <c r="X3142" s="36"/>
      <c r="Y3142" s="36"/>
      <c r="Z3142" s="36"/>
      <c r="AA3142" s="36"/>
      <c r="AB3142" s="36"/>
      <c r="AC3142" s="36"/>
      <c r="AD3142" s="36"/>
      <c r="AE3142" s="36"/>
      <c r="AR3142" s="193" t="s">
        <v>607</v>
      </c>
      <c r="AT3142" s="193" t="s">
        <v>459</v>
      </c>
      <c r="AU3142" s="193" t="s">
        <v>82</v>
      </c>
      <c r="AY3142" s="19" t="s">
        <v>286</v>
      </c>
      <c r="BE3142" s="194">
        <f>IF(N3142="základní",J3142,0)</f>
        <v>0</v>
      </c>
      <c r="BF3142" s="194">
        <f>IF(N3142="snížená",J3142,0)</f>
        <v>0</v>
      </c>
      <c r="BG3142" s="194">
        <f>IF(N3142="zákl. přenesená",J3142,0)</f>
        <v>0</v>
      </c>
      <c r="BH3142" s="194">
        <f>IF(N3142="sníž. přenesená",J3142,0)</f>
        <v>0</v>
      </c>
      <c r="BI3142" s="194">
        <f>IF(N3142="nulová",J3142,0)</f>
        <v>0</v>
      </c>
      <c r="BJ3142" s="19" t="s">
        <v>80</v>
      </c>
      <c r="BK3142" s="194">
        <f>ROUND(I3142*H3142,2)</f>
        <v>0</v>
      </c>
      <c r="BL3142" s="19" t="s">
        <v>415</v>
      </c>
      <c r="BM3142" s="193" t="s">
        <v>3460</v>
      </c>
    </row>
    <row r="3143" spans="1:65" s="2" customFormat="1" ht="48.75">
      <c r="A3143" s="36"/>
      <c r="B3143" s="37"/>
      <c r="C3143" s="38"/>
      <c r="D3143" s="202" t="s">
        <v>377</v>
      </c>
      <c r="E3143" s="38"/>
      <c r="F3143" s="244" t="s">
        <v>3461</v>
      </c>
      <c r="G3143" s="38"/>
      <c r="H3143" s="38"/>
      <c r="I3143" s="197"/>
      <c r="J3143" s="38"/>
      <c r="K3143" s="38"/>
      <c r="L3143" s="41"/>
      <c r="M3143" s="198"/>
      <c r="N3143" s="199"/>
      <c r="O3143" s="66"/>
      <c r="P3143" s="66"/>
      <c r="Q3143" s="66"/>
      <c r="R3143" s="66"/>
      <c r="S3143" s="66"/>
      <c r="T3143" s="67"/>
      <c r="U3143" s="36"/>
      <c r="V3143" s="36"/>
      <c r="W3143" s="36"/>
      <c r="X3143" s="36"/>
      <c r="Y3143" s="36"/>
      <c r="Z3143" s="36"/>
      <c r="AA3143" s="36"/>
      <c r="AB3143" s="36"/>
      <c r="AC3143" s="36"/>
      <c r="AD3143" s="36"/>
      <c r="AE3143" s="36"/>
      <c r="AT3143" s="19" t="s">
        <v>377</v>
      </c>
      <c r="AU3143" s="19" t="s">
        <v>82</v>
      </c>
    </row>
    <row r="3144" spans="1:65" s="15" customFormat="1" ht="11.25">
      <c r="B3144" s="223"/>
      <c r="C3144" s="224"/>
      <c r="D3144" s="202" t="s">
        <v>296</v>
      </c>
      <c r="E3144" s="225" t="s">
        <v>21</v>
      </c>
      <c r="F3144" s="226" t="s">
        <v>3422</v>
      </c>
      <c r="G3144" s="224"/>
      <c r="H3144" s="225" t="s">
        <v>21</v>
      </c>
      <c r="I3144" s="227"/>
      <c r="J3144" s="224"/>
      <c r="K3144" s="224"/>
      <c r="L3144" s="228"/>
      <c r="M3144" s="229"/>
      <c r="N3144" s="230"/>
      <c r="O3144" s="230"/>
      <c r="P3144" s="230"/>
      <c r="Q3144" s="230"/>
      <c r="R3144" s="230"/>
      <c r="S3144" s="230"/>
      <c r="T3144" s="231"/>
      <c r="AT3144" s="232" t="s">
        <v>296</v>
      </c>
      <c r="AU3144" s="232" t="s">
        <v>82</v>
      </c>
      <c r="AV3144" s="15" t="s">
        <v>80</v>
      </c>
      <c r="AW3144" s="15" t="s">
        <v>34</v>
      </c>
      <c r="AX3144" s="15" t="s">
        <v>73</v>
      </c>
      <c r="AY3144" s="232" t="s">
        <v>286</v>
      </c>
    </row>
    <row r="3145" spans="1:65" s="13" customFormat="1" ht="11.25">
      <c r="B3145" s="200"/>
      <c r="C3145" s="201"/>
      <c r="D3145" s="202" t="s">
        <v>296</v>
      </c>
      <c r="E3145" s="203" t="s">
        <v>21</v>
      </c>
      <c r="F3145" s="204" t="s">
        <v>3462</v>
      </c>
      <c r="G3145" s="201"/>
      <c r="H3145" s="205">
        <v>513.21699999999998</v>
      </c>
      <c r="I3145" s="206"/>
      <c r="J3145" s="201"/>
      <c r="K3145" s="201"/>
      <c r="L3145" s="207"/>
      <c r="M3145" s="208"/>
      <c r="N3145" s="209"/>
      <c r="O3145" s="209"/>
      <c r="P3145" s="209"/>
      <c r="Q3145" s="209"/>
      <c r="R3145" s="209"/>
      <c r="S3145" s="209"/>
      <c r="T3145" s="210"/>
      <c r="AT3145" s="211" t="s">
        <v>296</v>
      </c>
      <c r="AU3145" s="211" t="s">
        <v>82</v>
      </c>
      <c r="AV3145" s="13" t="s">
        <v>82</v>
      </c>
      <c r="AW3145" s="13" t="s">
        <v>34</v>
      </c>
      <c r="AX3145" s="13" t="s">
        <v>73</v>
      </c>
      <c r="AY3145" s="211" t="s">
        <v>286</v>
      </c>
    </row>
    <row r="3146" spans="1:65" s="14" customFormat="1" ht="11.25">
      <c r="B3146" s="212"/>
      <c r="C3146" s="213"/>
      <c r="D3146" s="202" t="s">
        <v>296</v>
      </c>
      <c r="E3146" s="214" t="s">
        <v>21</v>
      </c>
      <c r="F3146" s="215" t="s">
        <v>300</v>
      </c>
      <c r="G3146" s="213"/>
      <c r="H3146" s="216">
        <v>513.21699999999998</v>
      </c>
      <c r="I3146" s="217"/>
      <c r="J3146" s="213"/>
      <c r="K3146" s="213"/>
      <c r="L3146" s="218"/>
      <c r="M3146" s="219"/>
      <c r="N3146" s="220"/>
      <c r="O3146" s="220"/>
      <c r="P3146" s="220"/>
      <c r="Q3146" s="220"/>
      <c r="R3146" s="220"/>
      <c r="S3146" s="220"/>
      <c r="T3146" s="221"/>
      <c r="AT3146" s="222" t="s">
        <v>296</v>
      </c>
      <c r="AU3146" s="222" t="s">
        <v>82</v>
      </c>
      <c r="AV3146" s="14" t="s">
        <v>93</v>
      </c>
      <c r="AW3146" s="14" t="s">
        <v>34</v>
      </c>
      <c r="AX3146" s="14" t="s">
        <v>80</v>
      </c>
      <c r="AY3146" s="222" t="s">
        <v>286</v>
      </c>
    </row>
    <row r="3147" spans="1:65" s="13" customFormat="1" ht="11.25">
      <c r="B3147" s="200"/>
      <c r="C3147" s="201"/>
      <c r="D3147" s="202" t="s">
        <v>296</v>
      </c>
      <c r="E3147" s="201"/>
      <c r="F3147" s="204" t="s">
        <v>3463</v>
      </c>
      <c r="G3147" s="201"/>
      <c r="H3147" s="205">
        <v>538.87800000000004</v>
      </c>
      <c r="I3147" s="206"/>
      <c r="J3147" s="201"/>
      <c r="K3147" s="201"/>
      <c r="L3147" s="207"/>
      <c r="M3147" s="208"/>
      <c r="N3147" s="209"/>
      <c r="O3147" s="209"/>
      <c r="P3147" s="209"/>
      <c r="Q3147" s="209"/>
      <c r="R3147" s="209"/>
      <c r="S3147" s="209"/>
      <c r="T3147" s="210"/>
      <c r="AT3147" s="211" t="s">
        <v>296</v>
      </c>
      <c r="AU3147" s="211" t="s">
        <v>82</v>
      </c>
      <c r="AV3147" s="13" t="s">
        <v>82</v>
      </c>
      <c r="AW3147" s="13" t="s">
        <v>4</v>
      </c>
      <c r="AX3147" s="13" t="s">
        <v>80</v>
      </c>
      <c r="AY3147" s="211" t="s">
        <v>286</v>
      </c>
    </row>
    <row r="3148" spans="1:65" s="2" customFormat="1" ht="21.75" customHeight="1">
      <c r="A3148" s="36"/>
      <c r="B3148" s="37"/>
      <c r="C3148" s="182" t="s">
        <v>3464</v>
      </c>
      <c r="D3148" s="182" t="s">
        <v>288</v>
      </c>
      <c r="E3148" s="183" t="s">
        <v>3465</v>
      </c>
      <c r="F3148" s="184" t="s">
        <v>3466</v>
      </c>
      <c r="G3148" s="185" t="s">
        <v>142</v>
      </c>
      <c r="H3148" s="186">
        <v>78.010999999999996</v>
      </c>
      <c r="I3148" s="187"/>
      <c r="J3148" s="188">
        <f>ROUND(I3148*H3148,2)</f>
        <v>0</v>
      </c>
      <c r="K3148" s="184" t="s">
        <v>292</v>
      </c>
      <c r="L3148" s="41"/>
      <c r="M3148" s="189" t="s">
        <v>21</v>
      </c>
      <c r="N3148" s="190" t="s">
        <v>44</v>
      </c>
      <c r="O3148" s="66"/>
      <c r="P3148" s="191">
        <f>O3148*H3148</f>
        <v>0</v>
      </c>
      <c r="Q3148" s="191">
        <v>1.32E-3</v>
      </c>
      <c r="R3148" s="191">
        <f>Q3148*H3148</f>
        <v>0.10297452</v>
      </c>
      <c r="S3148" s="191">
        <v>0</v>
      </c>
      <c r="T3148" s="192">
        <f>S3148*H3148</f>
        <v>0</v>
      </c>
      <c r="U3148" s="36"/>
      <c r="V3148" s="36"/>
      <c r="W3148" s="36"/>
      <c r="X3148" s="36"/>
      <c r="Y3148" s="36"/>
      <c r="Z3148" s="36"/>
      <c r="AA3148" s="36"/>
      <c r="AB3148" s="36"/>
      <c r="AC3148" s="36"/>
      <c r="AD3148" s="36"/>
      <c r="AE3148" s="36"/>
      <c r="AR3148" s="193" t="s">
        <v>415</v>
      </c>
      <c r="AT3148" s="193" t="s">
        <v>288</v>
      </c>
      <c r="AU3148" s="193" t="s">
        <v>82</v>
      </c>
      <c r="AY3148" s="19" t="s">
        <v>286</v>
      </c>
      <c r="BE3148" s="194">
        <f>IF(N3148="základní",J3148,0)</f>
        <v>0</v>
      </c>
      <c r="BF3148" s="194">
        <f>IF(N3148="snížená",J3148,0)</f>
        <v>0</v>
      </c>
      <c r="BG3148" s="194">
        <f>IF(N3148="zákl. přenesená",J3148,0)</f>
        <v>0</v>
      </c>
      <c r="BH3148" s="194">
        <f>IF(N3148="sníž. přenesená",J3148,0)</f>
        <v>0</v>
      </c>
      <c r="BI3148" s="194">
        <f>IF(N3148="nulová",J3148,0)</f>
        <v>0</v>
      </c>
      <c r="BJ3148" s="19" t="s">
        <v>80</v>
      </c>
      <c r="BK3148" s="194">
        <f>ROUND(I3148*H3148,2)</f>
        <v>0</v>
      </c>
      <c r="BL3148" s="19" t="s">
        <v>415</v>
      </c>
      <c r="BM3148" s="193" t="s">
        <v>3467</v>
      </c>
    </row>
    <row r="3149" spans="1:65" s="2" customFormat="1" ht="11.25">
      <c r="A3149" s="36"/>
      <c r="B3149" s="37"/>
      <c r="C3149" s="38"/>
      <c r="D3149" s="195" t="s">
        <v>294</v>
      </c>
      <c r="E3149" s="38"/>
      <c r="F3149" s="196" t="s">
        <v>3468</v>
      </c>
      <c r="G3149" s="38"/>
      <c r="H3149" s="38"/>
      <c r="I3149" s="197"/>
      <c r="J3149" s="38"/>
      <c r="K3149" s="38"/>
      <c r="L3149" s="41"/>
      <c r="M3149" s="198"/>
      <c r="N3149" s="199"/>
      <c r="O3149" s="66"/>
      <c r="P3149" s="66"/>
      <c r="Q3149" s="66"/>
      <c r="R3149" s="66"/>
      <c r="S3149" s="66"/>
      <c r="T3149" s="67"/>
      <c r="U3149" s="36"/>
      <c r="V3149" s="36"/>
      <c r="W3149" s="36"/>
      <c r="X3149" s="36"/>
      <c r="Y3149" s="36"/>
      <c r="Z3149" s="36"/>
      <c r="AA3149" s="36"/>
      <c r="AB3149" s="36"/>
      <c r="AC3149" s="36"/>
      <c r="AD3149" s="36"/>
      <c r="AE3149" s="36"/>
      <c r="AT3149" s="19" t="s">
        <v>294</v>
      </c>
      <c r="AU3149" s="19" t="s">
        <v>82</v>
      </c>
    </row>
    <row r="3150" spans="1:65" s="2" customFormat="1" ht="107.25">
      <c r="A3150" s="36"/>
      <c r="B3150" s="37"/>
      <c r="C3150" s="38"/>
      <c r="D3150" s="202" t="s">
        <v>377</v>
      </c>
      <c r="E3150" s="38"/>
      <c r="F3150" s="244" t="s">
        <v>3469</v>
      </c>
      <c r="G3150" s="38"/>
      <c r="H3150" s="38"/>
      <c r="I3150" s="197"/>
      <c r="J3150" s="38"/>
      <c r="K3150" s="38"/>
      <c r="L3150" s="41"/>
      <c r="M3150" s="198"/>
      <c r="N3150" s="199"/>
      <c r="O3150" s="66"/>
      <c r="P3150" s="66"/>
      <c r="Q3150" s="66"/>
      <c r="R3150" s="66"/>
      <c r="S3150" s="66"/>
      <c r="T3150" s="67"/>
      <c r="U3150" s="36"/>
      <c r="V3150" s="36"/>
      <c r="W3150" s="36"/>
      <c r="X3150" s="36"/>
      <c r="Y3150" s="36"/>
      <c r="Z3150" s="36"/>
      <c r="AA3150" s="36"/>
      <c r="AB3150" s="36"/>
      <c r="AC3150" s="36"/>
      <c r="AD3150" s="36"/>
      <c r="AE3150" s="36"/>
      <c r="AT3150" s="19" t="s">
        <v>377</v>
      </c>
      <c r="AU3150" s="19" t="s">
        <v>82</v>
      </c>
    </row>
    <row r="3151" spans="1:65" s="15" customFormat="1" ht="11.25">
      <c r="B3151" s="223"/>
      <c r="C3151" s="224"/>
      <c r="D3151" s="202" t="s">
        <v>296</v>
      </c>
      <c r="E3151" s="225" t="s">
        <v>21</v>
      </c>
      <c r="F3151" s="226" t="s">
        <v>3470</v>
      </c>
      <c r="G3151" s="224"/>
      <c r="H3151" s="225" t="s">
        <v>21</v>
      </c>
      <c r="I3151" s="227"/>
      <c r="J3151" s="224"/>
      <c r="K3151" s="224"/>
      <c r="L3151" s="228"/>
      <c r="M3151" s="229"/>
      <c r="N3151" s="230"/>
      <c r="O3151" s="230"/>
      <c r="P3151" s="230"/>
      <c r="Q3151" s="230"/>
      <c r="R3151" s="230"/>
      <c r="S3151" s="230"/>
      <c r="T3151" s="231"/>
      <c r="AT3151" s="232" t="s">
        <v>296</v>
      </c>
      <c r="AU3151" s="232" t="s">
        <v>82</v>
      </c>
      <c r="AV3151" s="15" t="s">
        <v>80</v>
      </c>
      <c r="AW3151" s="15" t="s">
        <v>34</v>
      </c>
      <c r="AX3151" s="15" t="s">
        <v>73</v>
      </c>
      <c r="AY3151" s="232" t="s">
        <v>286</v>
      </c>
    </row>
    <row r="3152" spans="1:65" s="13" customFormat="1" ht="11.25">
      <c r="B3152" s="200"/>
      <c r="C3152" s="201"/>
      <c r="D3152" s="202" t="s">
        <v>296</v>
      </c>
      <c r="E3152" s="203" t="s">
        <v>21</v>
      </c>
      <c r="F3152" s="204" t="s">
        <v>3471</v>
      </c>
      <c r="G3152" s="201"/>
      <c r="H3152" s="205">
        <v>52.115000000000002</v>
      </c>
      <c r="I3152" s="206"/>
      <c r="J3152" s="201"/>
      <c r="K3152" s="201"/>
      <c r="L3152" s="207"/>
      <c r="M3152" s="208"/>
      <c r="N3152" s="209"/>
      <c r="O3152" s="209"/>
      <c r="P3152" s="209"/>
      <c r="Q3152" s="209"/>
      <c r="R3152" s="209"/>
      <c r="S3152" s="209"/>
      <c r="T3152" s="210"/>
      <c r="AT3152" s="211" t="s">
        <v>296</v>
      </c>
      <c r="AU3152" s="211" t="s">
        <v>82</v>
      </c>
      <c r="AV3152" s="13" t="s">
        <v>82</v>
      </c>
      <c r="AW3152" s="13" t="s">
        <v>34</v>
      </c>
      <c r="AX3152" s="13" t="s">
        <v>73</v>
      </c>
      <c r="AY3152" s="211" t="s">
        <v>286</v>
      </c>
    </row>
    <row r="3153" spans="1:65" s="14" customFormat="1" ht="11.25">
      <c r="B3153" s="212"/>
      <c r="C3153" s="213"/>
      <c r="D3153" s="202" t="s">
        <v>296</v>
      </c>
      <c r="E3153" s="214" t="s">
        <v>172</v>
      </c>
      <c r="F3153" s="215" t="s">
        <v>300</v>
      </c>
      <c r="G3153" s="213"/>
      <c r="H3153" s="216">
        <v>52.115000000000002</v>
      </c>
      <c r="I3153" s="217"/>
      <c r="J3153" s="213"/>
      <c r="K3153" s="213"/>
      <c r="L3153" s="218"/>
      <c r="M3153" s="219"/>
      <c r="N3153" s="220"/>
      <c r="O3153" s="220"/>
      <c r="P3153" s="220"/>
      <c r="Q3153" s="220"/>
      <c r="R3153" s="220"/>
      <c r="S3153" s="220"/>
      <c r="T3153" s="221"/>
      <c r="AT3153" s="222" t="s">
        <v>296</v>
      </c>
      <c r="AU3153" s="222" t="s">
        <v>82</v>
      </c>
      <c r="AV3153" s="14" t="s">
        <v>93</v>
      </c>
      <c r="AW3153" s="14" t="s">
        <v>34</v>
      </c>
      <c r="AX3153" s="14" t="s">
        <v>73</v>
      </c>
      <c r="AY3153" s="222" t="s">
        <v>286</v>
      </c>
    </row>
    <row r="3154" spans="1:65" s="13" customFormat="1" ht="11.25">
      <c r="B3154" s="200"/>
      <c r="C3154" s="201"/>
      <c r="D3154" s="202" t="s">
        <v>296</v>
      </c>
      <c r="E3154" s="203" t="s">
        <v>21</v>
      </c>
      <c r="F3154" s="204" t="s">
        <v>3472</v>
      </c>
      <c r="G3154" s="201"/>
      <c r="H3154" s="205">
        <v>25.896000000000001</v>
      </c>
      <c r="I3154" s="206"/>
      <c r="J3154" s="201"/>
      <c r="K3154" s="201"/>
      <c r="L3154" s="207"/>
      <c r="M3154" s="208"/>
      <c r="N3154" s="209"/>
      <c r="O3154" s="209"/>
      <c r="P3154" s="209"/>
      <c r="Q3154" s="209"/>
      <c r="R3154" s="209"/>
      <c r="S3154" s="209"/>
      <c r="T3154" s="210"/>
      <c r="AT3154" s="211" t="s">
        <v>296</v>
      </c>
      <c r="AU3154" s="211" t="s">
        <v>82</v>
      </c>
      <c r="AV3154" s="13" t="s">
        <v>82</v>
      </c>
      <c r="AW3154" s="13" t="s">
        <v>34</v>
      </c>
      <c r="AX3154" s="13" t="s">
        <v>73</v>
      </c>
      <c r="AY3154" s="211" t="s">
        <v>286</v>
      </c>
    </row>
    <row r="3155" spans="1:65" s="14" customFormat="1" ht="11.25">
      <c r="B3155" s="212"/>
      <c r="C3155" s="213"/>
      <c r="D3155" s="202" t="s">
        <v>296</v>
      </c>
      <c r="E3155" s="214" t="s">
        <v>175</v>
      </c>
      <c r="F3155" s="215" t="s">
        <v>300</v>
      </c>
      <c r="G3155" s="213"/>
      <c r="H3155" s="216">
        <v>25.896000000000001</v>
      </c>
      <c r="I3155" s="217"/>
      <c r="J3155" s="213"/>
      <c r="K3155" s="213"/>
      <c r="L3155" s="218"/>
      <c r="M3155" s="219"/>
      <c r="N3155" s="220"/>
      <c r="O3155" s="220"/>
      <c r="P3155" s="220"/>
      <c r="Q3155" s="220"/>
      <c r="R3155" s="220"/>
      <c r="S3155" s="220"/>
      <c r="T3155" s="221"/>
      <c r="AT3155" s="222" t="s">
        <v>296</v>
      </c>
      <c r="AU3155" s="222" t="s">
        <v>82</v>
      </c>
      <c r="AV3155" s="14" t="s">
        <v>93</v>
      </c>
      <c r="AW3155" s="14" t="s">
        <v>34</v>
      </c>
      <c r="AX3155" s="14" t="s">
        <v>73</v>
      </c>
      <c r="AY3155" s="222" t="s">
        <v>286</v>
      </c>
    </row>
    <row r="3156" spans="1:65" s="16" customFormat="1" ht="11.25">
      <c r="B3156" s="233"/>
      <c r="C3156" s="234"/>
      <c r="D3156" s="202" t="s">
        <v>296</v>
      </c>
      <c r="E3156" s="235" t="s">
        <v>21</v>
      </c>
      <c r="F3156" s="236" t="s">
        <v>307</v>
      </c>
      <c r="G3156" s="234"/>
      <c r="H3156" s="237">
        <v>78.010999999999996</v>
      </c>
      <c r="I3156" s="238"/>
      <c r="J3156" s="234"/>
      <c r="K3156" s="234"/>
      <c r="L3156" s="239"/>
      <c r="M3156" s="240"/>
      <c r="N3156" s="241"/>
      <c r="O3156" s="241"/>
      <c r="P3156" s="241"/>
      <c r="Q3156" s="241"/>
      <c r="R3156" s="241"/>
      <c r="S3156" s="241"/>
      <c r="T3156" s="242"/>
      <c r="AT3156" s="243" t="s">
        <v>296</v>
      </c>
      <c r="AU3156" s="243" t="s">
        <v>82</v>
      </c>
      <c r="AV3156" s="16" t="s">
        <v>103</v>
      </c>
      <c r="AW3156" s="16" t="s">
        <v>34</v>
      </c>
      <c r="AX3156" s="16" t="s">
        <v>80</v>
      </c>
      <c r="AY3156" s="243" t="s">
        <v>286</v>
      </c>
    </row>
    <row r="3157" spans="1:65" s="2" customFormat="1" ht="16.5" customHeight="1">
      <c r="A3157" s="36"/>
      <c r="B3157" s="37"/>
      <c r="C3157" s="245" t="s">
        <v>3473</v>
      </c>
      <c r="D3157" s="245" t="s">
        <v>459</v>
      </c>
      <c r="E3157" s="246" t="s">
        <v>3474</v>
      </c>
      <c r="F3157" s="247" t="s">
        <v>3475</v>
      </c>
      <c r="G3157" s="248" t="s">
        <v>142</v>
      </c>
      <c r="H3157" s="249">
        <v>54.720999999999997</v>
      </c>
      <c r="I3157" s="250"/>
      <c r="J3157" s="251">
        <f>ROUND(I3157*H3157,2)</f>
        <v>0</v>
      </c>
      <c r="K3157" s="247" t="s">
        <v>473</v>
      </c>
      <c r="L3157" s="252"/>
      <c r="M3157" s="253" t="s">
        <v>21</v>
      </c>
      <c r="N3157" s="254" t="s">
        <v>44</v>
      </c>
      <c r="O3157" s="66"/>
      <c r="P3157" s="191">
        <f>O3157*H3157</f>
        <v>0</v>
      </c>
      <c r="Q3157" s="191">
        <v>2.7499999999999998E-3</v>
      </c>
      <c r="R3157" s="191">
        <f>Q3157*H3157</f>
        <v>0.15048274999999997</v>
      </c>
      <c r="S3157" s="191">
        <v>0</v>
      </c>
      <c r="T3157" s="192">
        <f>S3157*H3157</f>
        <v>0</v>
      </c>
      <c r="U3157" s="36"/>
      <c r="V3157" s="36"/>
      <c r="W3157" s="36"/>
      <c r="X3157" s="36"/>
      <c r="Y3157" s="36"/>
      <c r="Z3157" s="36"/>
      <c r="AA3157" s="36"/>
      <c r="AB3157" s="36"/>
      <c r="AC3157" s="36"/>
      <c r="AD3157" s="36"/>
      <c r="AE3157" s="36"/>
      <c r="AR3157" s="193" t="s">
        <v>607</v>
      </c>
      <c r="AT3157" s="193" t="s">
        <v>459</v>
      </c>
      <c r="AU3157" s="193" t="s">
        <v>82</v>
      </c>
      <c r="AY3157" s="19" t="s">
        <v>286</v>
      </c>
      <c r="BE3157" s="194">
        <f>IF(N3157="základní",J3157,0)</f>
        <v>0</v>
      </c>
      <c r="BF3157" s="194">
        <f>IF(N3157="snížená",J3157,0)</f>
        <v>0</v>
      </c>
      <c r="BG3157" s="194">
        <f>IF(N3157="zákl. přenesená",J3157,0)</f>
        <v>0</v>
      </c>
      <c r="BH3157" s="194">
        <f>IF(N3157="sníž. přenesená",J3157,0)</f>
        <v>0</v>
      </c>
      <c r="BI3157" s="194">
        <f>IF(N3157="nulová",J3157,0)</f>
        <v>0</v>
      </c>
      <c r="BJ3157" s="19" t="s">
        <v>80</v>
      </c>
      <c r="BK3157" s="194">
        <f>ROUND(I3157*H3157,2)</f>
        <v>0</v>
      </c>
      <c r="BL3157" s="19" t="s">
        <v>415</v>
      </c>
      <c r="BM3157" s="193" t="s">
        <v>3476</v>
      </c>
    </row>
    <row r="3158" spans="1:65" s="2" customFormat="1" ht="39">
      <c r="A3158" s="36"/>
      <c r="B3158" s="37"/>
      <c r="C3158" s="38"/>
      <c r="D3158" s="202" t="s">
        <v>377</v>
      </c>
      <c r="E3158" s="38"/>
      <c r="F3158" s="244" t="s">
        <v>3477</v>
      </c>
      <c r="G3158" s="38"/>
      <c r="H3158" s="38"/>
      <c r="I3158" s="197"/>
      <c r="J3158" s="38"/>
      <c r="K3158" s="38"/>
      <c r="L3158" s="41"/>
      <c r="M3158" s="198"/>
      <c r="N3158" s="199"/>
      <c r="O3158" s="66"/>
      <c r="P3158" s="66"/>
      <c r="Q3158" s="66"/>
      <c r="R3158" s="66"/>
      <c r="S3158" s="66"/>
      <c r="T3158" s="67"/>
      <c r="U3158" s="36"/>
      <c r="V3158" s="36"/>
      <c r="W3158" s="36"/>
      <c r="X3158" s="36"/>
      <c r="Y3158" s="36"/>
      <c r="Z3158" s="36"/>
      <c r="AA3158" s="36"/>
      <c r="AB3158" s="36"/>
      <c r="AC3158" s="36"/>
      <c r="AD3158" s="36"/>
      <c r="AE3158" s="36"/>
      <c r="AT3158" s="19" t="s">
        <v>377</v>
      </c>
      <c r="AU3158" s="19" t="s">
        <v>82</v>
      </c>
    </row>
    <row r="3159" spans="1:65" s="15" customFormat="1" ht="11.25">
      <c r="B3159" s="223"/>
      <c r="C3159" s="224"/>
      <c r="D3159" s="202" t="s">
        <v>296</v>
      </c>
      <c r="E3159" s="225" t="s">
        <v>21</v>
      </c>
      <c r="F3159" s="226" t="s">
        <v>3478</v>
      </c>
      <c r="G3159" s="224"/>
      <c r="H3159" s="225" t="s">
        <v>21</v>
      </c>
      <c r="I3159" s="227"/>
      <c r="J3159" s="224"/>
      <c r="K3159" s="224"/>
      <c r="L3159" s="228"/>
      <c r="M3159" s="229"/>
      <c r="N3159" s="230"/>
      <c r="O3159" s="230"/>
      <c r="P3159" s="230"/>
      <c r="Q3159" s="230"/>
      <c r="R3159" s="230"/>
      <c r="S3159" s="230"/>
      <c r="T3159" s="231"/>
      <c r="AT3159" s="232" t="s">
        <v>296</v>
      </c>
      <c r="AU3159" s="232" t="s">
        <v>82</v>
      </c>
      <c r="AV3159" s="15" t="s">
        <v>80</v>
      </c>
      <c r="AW3159" s="15" t="s">
        <v>34</v>
      </c>
      <c r="AX3159" s="15" t="s">
        <v>73</v>
      </c>
      <c r="AY3159" s="232" t="s">
        <v>286</v>
      </c>
    </row>
    <row r="3160" spans="1:65" s="13" customFormat="1" ht="11.25">
      <c r="B3160" s="200"/>
      <c r="C3160" s="201"/>
      <c r="D3160" s="202" t="s">
        <v>296</v>
      </c>
      <c r="E3160" s="203" t="s">
        <v>21</v>
      </c>
      <c r="F3160" s="204" t="s">
        <v>172</v>
      </c>
      <c r="G3160" s="201"/>
      <c r="H3160" s="205">
        <v>52.115000000000002</v>
      </c>
      <c r="I3160" s="206"/>
      <c r="J3160" s="201"/>
      <c r="K3160" s="201"/>
      <c r="L3160" s="207"/>
      <c r="M3160" s="208"/>
      <c r="N3160" s="209"/>
      <c r="O3160" s="209"/>
      <c r="P3160" s="209"/>
      <c r="Q3160" s="209"/>
      <c r="R3160" s="209"/>
      <c r="S3160" s="209"/>
      <c r="T3160" s="210"/>
      <c r="AT3160" s="211" t="s">
        <v>296</v>
      </c>
      <c r="AU3160" s="211" t="s">
        <v>82</v>
      </c>
      <c r="AV3160" s="13" t="s">
        <v>82</v>
      </c>
      <c r="AW3160" s="13" t="s">
        <v>34</v>
      </c>
      <c r="AX3160" s="13" t="s">
        <v>73</v>
      </c>
      <c r="AY3160" s="211" t="s">
        <v>286</v>
      </c>
    </row>
    <row r="3161" spans="1:65" s="14" customFormat="1" ht="11.25">
      <c r="B3161" s="212"/>
      <c r="C3161" s="213"/>
      <c r="D3161" s="202" t="s">
        <v>296</v>
      </c>
      <c r="E3161" s="214" t="s">
        <v>21</v>
      </c>
      <c r="F3161" s="215" t="s">
        <v>300</v>
      </c>
      <c r="G3161" s="213"/>
      <c r="H3161" s="216">
        <v>52.115000000000002</v>
      </c>
      <c r="I3161" s="217"/>
      <c r="J3161" s="213"/>
      <c r="K3161" s="213"/>
      <c r="L3161" s="218"/>
      <c r="M3161" s="219"/>
      <c r="N3161" s="220"/>
      <c r="O3161" s="220"/>
      <c r="P3161" s="220"/>
      <c r="Q3161" s="220"/>
      <c r="R3161" s="220"/>
      <c r="S3161" s="220"/>
      <c r="T3161" s="221"/>
      <c r="AT3161" s="222" t="s">
        <v>296</v>
      </c>
      <c r="AU3161" s="222" t="s">
        <v>82</v>
      </c>
      <c r="AV3161" s="14" t="s">
        <v>93</v>
      </c>
      <c r="AW3161" s="14" t="s">
        <v>34</v>
      </c>
      <c r="AX3161" s="14" t="s">
        <v>80</v>
      </c>
      <c r="AY3161" s="222" t="s">
        <v>286</v>
      </c>
    </row>
    <row r="3162" spans="1:65" s="13" customFormat="1" ht="11.25">
      <c r="B3162" s="200"/>
      <c r="C3162" s="201"/>
      <c r="D3162" s="202" t="s">
        <v>296</v>
      </c>
      <c r="E3162" s="201"/>
      <c r="F3162" s="204" t="s">
        <v>3479</v>
      </c>
      <c r="G3162" s="201"/>
      <c r="H3162" s="205">
        <v>54.720999999999997</v>
      </c>
      <c r="I3162" s="206"/>
      <c r="J3162" s="201"/>
      <c r="K3162" s="201"/>
      <c r="L3162" s="207"/>
      <c r="M3162" s="208"/>
      <c r="N3162" s="209"/>
      <c r="O3162" s="209"/>
      <c r="P3162" s="209"/>
      <c r="Q3162" s="209"/>
      <c r="R3162" s="209"/>
      <c r="S3162" s="209"/>
      <c r="T3162" s="210"/>
      <c r="AT3162" s="211" t="s">
        <v>296</v>
      </c>
      <c r="AU3162" s="211" t="s">
        <v>82</v>
      </c>
      <c r="AV3162" s="13" t="s">
        <v>82</v>
      </c>
      <c r="AW3162" s="13" t="s">
        <v>4</v>
      </c>
      <c r="AX3162" s="13" t="s">
        <v>80</v>
      </c>
      <c r="AY3162" s="211" t="s">
        <v>286</v>
      </c>
    </row>
    <row r="3163" spans="1:65" s="2" customFormat="1" ht="16.5" customHeight="1">
      <c r="A3163" s="36"/>
      <c r="B3163" s="37"/>
      <c r="C3163" s="245" t="s">
        <v>3480</v>
      </c>
      <c r="D3163" s="245" t="s">
        <v>459</v>
      </c>
      <c r="E3163" s="246" t="s">
        <v>3481</v>
      </c>
      <c r="F3163" s="247" t="s">
        <v>3482</v>
      </c>
      <c r="G3163" s="248" t="s">
        <v>142</v>
      </c>
      <c r="H3163" s="249">
        <v>27.190999999999999</v>
      </c>
      <c r="I3163" s="250"/>
      <c r="J3163" s="251">
        <f>ROUND(I3163*H3163,2)</f>
        <v>0</v>
      </c>
      <c r="K3163" s="247" t="s">
        <v>473</v>
      </c>
      <c r="L3163" s="252"/>
      <c r="M3163" s="253" t="s">
        <v>21</v>
      </c>
      <c r="N3163" s="254" t="s">
        <v>44</v>
      </c>
      <c r="O3163" s="66"/>
      <c r="P3163" s="191">
        <f>O3163*H3163</f>
        <v>0</v>
      </c>
      <c r="Q3163" s="191">
        <v>2.7499999999999998E-3</v>
      </c>
      <c r="R3163" s="191">
        <f>Q3163*H3163</f>
        <v>7.4775249999999988E-2</v>
      </c>
      <c r="S3163" s="191">
        <v>0</v>
      </c>
      <c r="T3163" s="192">
        <f>S3163*H3163</f>
        <v>0</v>
      </c>
      <c r="U3163" s="36"/>
      <c r="V3163" s="36"/>
      <c r="W3163" s="36"/>
      <c r="X3163" s="36"/>
      <c r="Y3163" s="36"/>
      <c r="Z3163" s="36"/>
      <c r="AA3163" s="36"/>
      <c r="AB3163" s="36"/>
      <c r="AC3163" s="36"/>
      <c r="AD3163" s="36"/>
      <c r="AE3163" s="36"/>
      <c r="AR3163" s="193" t="s">
        <v>607</v>
      </c>
      <c r="AT3163" s="193" t="s">
        <v>459</v>
      </c>
      <c r="AU3163" s="193" t="s">
        <v>82</v>
      </c>
      <c r="AY3163" s="19" t="s">
        <v>286</v>
      </c>
      <c r="BE3163" s="194">
        <f>IF(N3163="základní",J3163,0)</f>
        <v>0</v>
      </c>
      <c r="BF3163" s="194">
        <f>IF(N3163="snížená",J3163,0)</f>
        <v>0</v>
      </c>
      <c r="BG3163" s="194">
        <f>IF(N3163="zákl. přenesená",J3163,0)</f>
        <v>0</v>
      </c>
      <c r="BH3163" s="194">
        <f>IF(N3163="sníž. přenesená",J3163,0)</f>
        <v>0</v>
      </c>
      <c r="BI3163" s="194">
        <f>IF(N3163="nulová",J3163,0)</f>
        <v>0</v>
      </c>
      <c r="BJ3163" s="19" t="s">
        <v>80</v>
      </c>
      <c r="BK3163" s="194">
        <f>ROUND(I3163*H3163,2)</f>
        <v>0</v>
      </c>
      <c r="BL3163" s="19" t="s">
        <v>415</v>
      </c>
      <c r="BM3163" s="193" t="s">
        <v>3483</v>
      </c>
    </row>
    <row r="3164" spans="1:65" s="2" customFormat="1" ht="39">
      <c r="A3164" s="36"/>
      <c r="B3164" s="37"/>
      <c r="C3164" s="38"/>
      <c r="D3164" s="202" t="s">
        <v>377</v>
      </c>
      <c r="E3164" s="38"/>
      <c r="F3164" s="244" t="s">
        <v>3484</v>
      </c>
      <c r="G3164" s="38"/>
      <c r="H3164" s="38"/>
      <c r="I3164" s="197"/>
      <c r="J3164" s="38"/>
      <c r="K3164" s="38"/>
      <c r="L3164" s="41"/>
      <c r="M3164" s="198"/>
      <c r="N3164" s="199"/>
      <c r="O3164" s="66"/>
      <c r="P3164" s="66"/>
      <c r="Q3164" s="66"/>
      <c r="R3164" s="66"/>
      <c r="S3164" s="66"/>
      <c r="T3164" s="67"/>
      <c r="U3164" s="36"/>
      <c r="V3164" s="36"/>
      <c r="W3164" s="36"/>
      <c r="X3164" s="36"/>
      <c r="Y3164" s="36"/>
      <c r="Z3164" s="36"/>
      <c r="AA3164" s="36"/>
      <c r="AB3164" s="36"/>
      <c r="AC3164" s="36"/>
      <c r="AD3164" s="36"/>
      <c r="AE3164" s="36"/>
      <c r="AT3164" s="19" t="s">
        <v>377</v>
      </c>
      <c r="AU3164" s="19" t="s">
        <v>82</v>
      </c>
    </row>
    <row r="3165" spans="1:65" s="15" customFormat="1" ht="11.25">
      <c r="B3165" s="223"/>
      <c r="C3165" s="224"/>
      <c r="D3165" s="202" t="s">
        <v>296</v>
      </c>
      <c r="E3165" s="225" t="s">
        <v>21</v>
      </c>
      <c r="F3165" s="226" t="s">
        <v>3485</v>
      </c>
      <c r="G3165" s="224"/>
      <c r="H3165" s="225" t="s">
        <v>21</v>
      </c>
      <c r="I3165" s="227"/>
      <c r="J3165" s="224"/>
      <c r="K3165" s="224"/>
      <c r="L3165" s="228"/>
      <c r="M3165" s="229"/>
      <c r="N3165" s="230"/>
      <c r="O3165" s="230"/>
      <c r="P3165" s="230"/>
      <c r="Q3165" s="230"/>
      <c r="R3165" s="230"/>
      <c r="S3165" s="230"/>
      <c r="T3165" s="231"/>
      <c r="AT3165" s="232" t="s">
        <v>296</v>
      </c>
      <c r="AU3165" s="232" t="s">
        <v>82</v>
      </c>
      <c r="AV3165" s="15" t="s">
        <v>80</v>
      </c>
      <c r="AW3165" s="15" t="s">
        <v>34</v>
      </c>
      <c r="AX3165" s="15" t="s">
        <v>73</v>
      </c>
      <c r="AY3165" s="232" t="s">
        <v>286</v>
      </c>
    </row>
    <row r="3166" spans="1:65" s="13" customFormat="1" ht="11.25">
      <c r="B3166" s="200"/>
      <c r="C3166" s="201"/>
      <c r="D3166" s="202" t="s">
        <v>296</v>
      </c>
      <c r="E3166" s="203" t="s">
        <v>21</v>
      </c>
      <c r="F3166" s="204" t="s">
        <v>175</v>
      </c>
      <c r="G3166" s="201"/>
      <c r="H3166" s="205">
        <v>25.896000000000001</v>
      </c>
      <c r="I3166" s="206"/>
      <c r="J3166" s="201"/>
      <c r="K3166" s="201"/>
      <c r="L3166" s="207"/>
      <c r="M3166" s="208"/>
      <c r="N3166" s="209"/>
      <c r="O3166" s="209"/>
      <c r="P3166" s="209"/>
      <c r="Q3166" s="209"/>
      <c r="R3166" s="209"/>
      <c r="S3166" s="209"/>
      <c r="T3166" s="210"/>
      <c r="AT3166" s="211" t="s">
        <v>296</v>
      </c>
      <c r="AU3166" s="211" t="s">
        <v>82</v>
      </c>
      <c r="AV3166" s="13" t="s">
        <v>82</v>
      </c>
      <c r="AW3166" s="13" t="s">
        <v>34</v>
      </c>
      <c r="AX3166" s="13" t="s">
        <v>73</v>
      </c>
      <c r="AY3166" s="211" t="s">
        <v>286</v>
      </c>
    </row>
    <row r="3167" spans="1:65" s="14" customFormat="1" ht="11.25">
      <c r="B3167" s="212"/>
      <c r="C3167" s="213"/>
      <c r="D3167" s="202" t="s">
        <v>296</v>
      </c>
      <c r="E3167" s="214" t="s">
        <v>21</v>
      </c>
      <c r="F3167" s="215" t="s">
        <v>300</v>
      </c>
      <c r="G3167" s="213"/>
      <c r="H3167" s="216">
        <v>25.896000000000001</v>
      </c>
      <c r="I3167" s="217"/>
      <c r="J3167" s="213"/>
      <c r="K3167" s="213"/>
      <c r="L3167" s="218"/>
      <c r="M3167" s="219"/>
      <c r="N3167" s="220"/>
      <c r="O3167" s="220"/>
      <c r="P3167" s="220"/>
      <c r="Q3167" s="220"/>
      <c r="R3167" s="220"/>
      <c r="S3167" s="220"/>
      <c r="T3167" s="221"/>
      <c r="AT3167" s="222" t="s">
        <v>296</v>
      </c>
      <c r="AU3167" s="222" t="s">
        <v>82</v>
      </c>
      <c r="AV3167" s="14" t="s">
        <v>93</v>
      </c>
      <c r="AW3167" s="14" t="s">
        <v>34</v>
      </c>
      <c r="AX3167" s="14" t="s">
        <v>80</v>
      </c>
      <c r="AY3167" s="222" t="s">
        <v>286</v>
      </c>
    </row>
    <row r="3168" spans="1:65" s="13" customFormat="1" ht="11.25">
      <c r="B3168" s="200"/>
      <c r="C3168" s="201"/>
      <c r="D3168" s="202" t="s">
        <v>296</v>
      </c>
      <c r="E3168" s="201"/>
      <c r="F3168" s="204" t="s">
        <v>3486</v>
      </c>
      <c r="G3168" s="201"/>
      <c r="H3168" s="205">
        <v>27.190999999999999</v>
      </c>
      <c r="I3168" s="206"/>
      <c r="J3168" s="201"/>
      <c r="K3168" s="201"/>
      <c r="L3168" s="207"/>
      <c r="M3168" s="208"/>
      <c r="N3168" s="209"/>
      <c r="O3168" s="209"/>
      <c r="P3168" s="209"/>
      <c r="Q3168" s="209"/>
      <c r="R3168" s="209"/>
      <c r="S3168" s="209"/>
      <c r="T3168" s="210"/>
      <c r="AT3168" s="211" t="s">
        <v>296</v>
      </c>
      <c r="AU3168" s="211" t="s">
        <v>82</v>
      </c>
      <c r="AV3168" s="13" t="s">
        <v>82</v>
      </c>
      <c r="AW3168" s="13" t="s">
        <v>4</v>
      </c>
      <c r="AX3168" s="13" t="s">
        <v>80</v>
      </c>
      <c r="AY3168" s="211" t="s">
        <v>286</v>
      </c>
    </row>
    <row r="3169" spans="1:65" s="2" customFormat="1" ht="16.5" customHeight="1">
      <c r="A3169" s="36"/>
      <c r="B3169" s="37"/>
      <c r="C3169" s="182" t="s">
        <v>3487</v>
      </c>
      <c r="D3169" s="182" t="s">
        <v>288</v>
      </c>
      <c r="E3169" s="183" t="s">
        <v>3488</v>
      </c>
      <c r="F3169" s="184" t="s">
        <v>3489</v>
      </c>
      <c r="G3169" s="185" t="s">
        <v>129</v>
      </c>
      <c r="H3169" s="186">
        <v>486.48</v>
      </c>
      <c r="I3169" s="187"/>
      <c r="J3169" s="188">
        <f>ROUND(I3169*H3169,2)</f>
        <v>0</v>
      </c>
      <c r="K3169" s="184" t="s">
        <v>292</v>
      </c>
      <c r="L3169" s="41"/>
      <c r="M3169" s="189" t="s">
        <v>21</v>
      </c>
      <c r="N3169" s="190" t="s">
        <v>44</v>
      </c>
      <c r="O3169" s="66"/>
      <c r="P3169" s="191">
        <f>O3169*H3169</f>
        <v>0</v>
      </c>
      <c r="Q3169" s="191">
        <v>2.0000000000000001E-4</v>
      </c>
      <c r="R3169" s="191">
        <f>Q3169*H3169</f>
        <v>9.7296000000000007E-2</v>
      </c>
      <c r="S3169" s="191">
        <v>0</v>
      </c>
      <c r="T3169" s="192">
        <f>S3169*H3169</f>
        <v>0</v>
      </c>
      <c r="U3169" s="36"/>
      <c r="V3169" s="36"/>
      <c r="W3169" s="36"/>
      <c r="X3169" s="36"/>
      <c r="Y3169" s="36"/>
      <c r="Z3169" s="36"/>
      <c r="AA3169" s="36"/>
      <c r="AB3169" s="36"/>
      <c r="AC3169" s="36"/>
      <c r="AD3169" s="36"/>
      <c r="AE3169" s="36"/>
      <c r="AR3169" s="193" t="s">
        <v>415</v>
      </c>
      <c r="AT3169" s="193" t="s">
        <v>288</v>
      </c>
      <c r="AU3169" s="193" t="s">
        <v>82</v>
      </c>
      <c r="AY3169" s="19" t="s">
        <v>286</v>
      </c>
      <c r="BE3169" s="194">
        <f>IF(N3169="základní",J3169,0)</f>
        <v>0</v>
      </c>
      <c r="BF3169" s="194">
        <f>IF(N3169="snížená",J3169,0)</f>
        <v>0</v>
      </c>
      <c r="BG3169" s="194">
        <f>IF(N3169="zákl. přenesená",J3169,0)</f>
        <v>0</v>
      </c>
      <c r="BH3169" s="194">
        <f>IF(N3169="sníž. přenesená",J3169,0)</f>
        <v>0</v>
      </c>
      <c r="BI3169" s="194">
        <f>IF(N3169="nulová",J3169,0)</f>
        <v>0</v>
      </c>
      <c r="BJ3169" s="19" t="s">
        <v>80</v>
      </c>
      <c r="BK3169" s="194">
        <f>ROUND(I3169*H3169,2)</f>
        <v>0</v>
      </c>
      <c r="BL3169" s="19" t="s">
        <v>415</v>
      </c>
      <c r="BM3169" s="193" t="s">
        <v>3490</v>
      </c>
    </row>
    <row r="3170" spans="1:65" s="2" customFormat="1" ht="11.25">
      <c r="A3170" s="36"/>
      <c r="B3170" s="37"/>
      <c r="C3170" s="38"/>
      <c r="D3170" s="195" t="s">
        <v>294</v>
      </c>
      <c r="E3170" s="38"/>
      <c r="F3170" s="196" t="s">
        <v>3491</v>
      </c>
      <c r="G3170" s="38"/>
      <c r="H3170" s="38"/>
      <c r="I3170" s="197"/>
      <c r="J3170" s="38"/>
      <c r="K3170" s="38"/>
      <c r="L3170" s="41"/>
      <c r="M3170" s="198"/>
      <c r="N3170" s="199"/>
      <c r="O3170" s="66"/>
      <c r="P3170" s="66"/>
      <c r="Q3170" s="66"/>
      <c r="R3170" s="66"/>
      <c r="S3170" s="66"/>
      <c r="T3170" s="67"/>
      <c r="U3170" s="36"/>
      <c r="V3170" s="36"/>
      <c r="W3170" s="36"/>
      <c r="X3170" s="36"/>
      <c r="Y3170" s="36"/>
      <c r="Z3170" s="36"/>
      <c r="AA3170" s="36"/>
      <c r="AB3170" s="36"/>
      <c r="AC3170" s="36"/>
      <c r="AD3170" s="36"/>
      <c r="AE3170" s="36"/>
      <c r="AT3170" s="19" t="s">
        <v>294</v>
      </c>
      <c r="AU3170" s="19" t="s">
        <v>82</v>
      </c>
    </row>
    <row r="3171" spans="1:65" s="15" customFormat="1" ht="11.25">
      <c r="B3171" s="223"/>
      <c r="C3171" s="224"/>
      <c r="D3171" s="202" t="s">
        <v>296</v>
      </c>
      <c r="E3171" s="225" t="s">
        <v>21</v>
      </c>
      <c r="F3171" s="226" t="s">
        <v>3492</v>
      </c>
      <c r="G3171" s="224"/>
      <c r="H3171" s="225" t="s">
        <v>21</v>
      </c>
      <c r="I3171" s="227"/>
      <c r="J3171" s="224"/>
      <c r="K3171" s="224"/>
      <c r="L3171" s="228"/>
      <c r="M3171" s="229"/>
      <c r="N3171" s="230"/>
      <c r="O3171" s="230"/>
      <c r="P3171" s="230"/>
      <c r="Q3171" s="230"/>
      <c r="R3171" s="230"/>
      <c r="S3171" s="230"/>
      <c r="T3171" s="231"/>
      <c r="AT3171" s="232" t="s">
        <v>296</v>
      </c>
      <c r="AU3171" s="232" t="s">
        <v>82</v>
      </c>
      <c r="AV3171" s="15" t="s">
        <v>80</v>
      </c>
      <c r="AW3171" s="15" t="s">
        <v>34</v>
      </c>
      <c r="AX3171" s="15" t="s">
        <v>73</v>
      </c>
      <c r="AY3171" s="232" t="s">
        <v>286</v>
      </c>
    </row>
    <row r="3172" spans="1:65" s="15" customFormat="1" ht="11.25">
      <c r="B3172" s="223"/>
      <c r="C3172" s="224"/>
      <c r="D3172" s="202" t="s">
        <v>296</v>
      </c>
      <c r="E3172" s="225" t="s">
        <v>21</v>
      </c>
      <c r="F3172" s="226" t="s">
        <v>348</v>
      </c>
      <c r="G3172" s="224"/>
      <c r="H3172" s="225" t="s">
        <v>21</v>
      </c>
      <c r="I3172" s="227"/>
      <c r="J3172" s="224"/>
      <c r="K3172" s="224"/>
      <c r="L3172" s="228"/>
      <c r="M3172" s="229"/>
      <c r="N3172" s="230"/>
      <c r="O3172" s="230"/>
      <c r="P3172" s="230"/>
      <c r="Q3172" s="230"/>
      <c r="R3172" s="230"/>
      <c r="S3172" s="230"/>
      <c r="T3172" s="231"/>
      <c r="AT3172" s="232" t="s">
        <v>296</v>
      </c>
      <c r="AU3172" s="232" t="s">
        <v>82</v>
      </c>
      <c r="AV3172" s="15" t="s">
        <v>80</v>
      </c>
      <c r="AW3172" s="15" t="s">
        <v>34</v>
      </c>
      <c r="AX3172" s="15" t="s">
        <v>73</v>
      </c>
      <c r="AY3172" s="232" t="s">
        <v>286</v>
      </c>
    </row>
    <row r="3173" spans="1:65" s="13" customFormat="1" ht="11.25">
      <c r="B3173" s="200"/>
      <c r="C3173" s="201"/>
      <c r="D3173" s="202" t="s">
        <v>296</v>
      </c>
      <c r="E3173" s="203" t="s">
        <v>21</v>
      </c>
      <c r="F3173" s="204" t="s">
        <v>3493</v>
      </c>
      <c r="G3173" s="201"/>
      <c r="H3173" s="205">
        <v>68.959999999999994</v>
      </c>
      <c r="I3173" s="206"/>
      <c r="J3173" s="201"/>
      <c r="K3173" s="201"/>
      <c r="L3173" s="207"/>
      <c r="M3173" s="208"/>
      <c r="N3173" s="209"/>
      <c r="O3173" s="209"/>
      <c r="P3173" s="209"/>
      <c r="Q3173" s="209"/>
      <c r="R3173" s="209"/>
      <c r="S3173" s="209"/>
      <c r="T3173" s="210"/>
      <c r="AT3173" s="211" t="s">
        <v>296</v>
      </c>
      <c r="AU3173" s="211" t="s">
        <v>82</v>
      </c>
      <c r="AV3173" s="13" t="s">
        <v>82</v>
      </c>
      <c r="AW3173" s="13" t="s">
        <v>34</v>
      </c>
      <c r="AX3173" s="13" t="s">
        <v>73</v>
      </c>
      <c r="AY3173" s="211" t="s">
        <v>286</v>
      </c>
    </row>
    <row r="3174" spans="1:65" s="13" customFormat="1" ht="11.25">
      <c r="B3174" s="200"/>
      <c r="C3174" s="201"/>
      <c r="D3174" s="202" t="s">
        <v>296</v>
      </c>
      <c r="E3174" s="203" t="s">
        <v>21</v>
      </c>
      <c r="F3174" s="204" t="s">
        <v>3494</v>
      </c>
      <c r="G3174" s="201"/>
      <c r="H3174" s="205">
        <v>31.3</v>
      </c>
      <c r="I3174" s="206"/>
      <c r="J3174" s="201"/>
      <c r="K3174" s="201"/>
      <c r="L3174" s="207"/>
      <c r="M3174" s="208"/>
      <c r="N3174" s="209"/>
      <c r="O3174" s="209"/>
      <c r="P3174" s="209"/>
      <c r="Q3174" s="209"/>
      <c r="R3174" s="209"/>
      <c r="S3174" s="209"/>
      <c r="T3174" s="210"/>
      <c r="AT3174" s="211" t="s">
        <v>296</v>
      </c>
      <c r="AU3174" s="211" t="s">
        <v>82</v>
      </c>
      <c r="AV3174" s="13" t="s">
        <v>82</v>
      </c>
      <c r="AW3174" s="13" t="s">
        <v>34</v>
      </c>
      <c r="AX3174" s="13" t="s">
        <v>73</v>
      </c>
      <c r="AY3174" s="211" t="s">
        <v>286</v>
      </c>
    </row>
    <row r="3175" spans="1:65" s="13" customFormat="1" ht="11.25">
      <c r="B3175" s="200"/>
      <c r="C3175" s="201"/>
      <c r="D3175" s="202" t="s">
        <v>296</v>
      </c>
      <c r="E3175" s="203" t="s">
        <v>21</v>
      </c>
      <c r="F3175" s="204" t="s">
        <v>3495</v>
      </c>
      <c r="G3175" s="201"/>
      <c r="H3175" s="205">
        <v>22.9</v>
      </c>
      <c r="I3175" s="206"/>
      <c r="J3175" s="201"/>
      <c r="K3175" s="201"/>
      <c r="L3175" s="207"/>
      <c r="M3175" s="208"/>
      <c r="N3175" s="209"/>
      <c r="O3175" s="209"/>
      <c r="P3175" s="209"/>
      <c r="Q3175" s="209"/>
      <c r="R3175" s="209"/>
      <c r="S3175" s="209"/>
      <c r="T3175" s="210"/>
      <c r="AT3175" s="211" t="s">
        <v>296</v>
      </c>
      <c r="AU3175" s="211" t="s">
        <v>82</v>
      </c>
      <c r="AV3175" s="13" t="s">
        <v>82</v>
      </c>
      <c r="AW3175" s="13" t="s">
        <v>34</v>
      </c>
      <c r="AX3175" s="13" t="s">
        <v>73</v>
      </c>
      <c r="AY3175" s="211" t="s">
        <v>286</v>
      </c>
    </row>
    <row r="3176" spans="1:65" s="15" customFormat="1" ht="11.25">
      <c r="B3176" s="223"/>
      <c r="C3176" s="224"/>
      <c r="D3176" s="202" t="s">
        <v>296</v>
      </c>
      <c r="E3176" s="225" t="s">
        <v>21</v>
      </c>
      <c r="F3176" s="226" t="s">
        <v>661</v>
      </c>
      <c r="G3176" s="224"/>
      <c r="H3176" s="225" t="s">
        <v>21</v>
      </c>
      <c r="I3176" s="227"/>
      <c r="J3176" s="224"/>
      <c r="K3176" s="224"/>
      <c r="L3176" s="228"/>
      <c r="M3176" s="229"/>
      <c r="N3176" s="230"/>
      <c r="O3176" s="230"/>
      <c r="P3176" s="230"/>
      <c r="Q3176" s="230"/>
      <c r="R3176" s="230"/>
      <c r="S3176" s="230"/>
      <c r="T3176" s="231"/>
      <c r="AT3176" s="232" t="s">
        <v>296</v>
      </c>
      <c r="AU3176" s="232" t="s">
        <v>82</v>
      </c>
      <c r="AV3176" s="15" t="s">
        <v>80</v>
      </c>
      <c r="AW3176" s="15" t="s">
        <v>34</v>
      </c>
      <c r="AX3176" s="15" t="s">
        <v>73</v>
      </c>
      <c r="AY3176" s="232" t="s">
        <v>286</v>
      </c>
    </row>
    <row r="3177" spans="1:65" s="13" customFormat="1" ht="11.25">
      <c r="B3177" s="200"/>
      <c r="C3177" s="201"/>
      <c r="D3177" s="202" t="s">
        <v>296</v>
      </c>
      <c r="E3177" s="203" t="s">
        <v>21</v>
      </c>
      <c r="F3177" s="204" t="s">
        <v>3496</v>
      </c>
      <c r="G3177" s="201"/>
      <c r="H3177" s="205">
        <v>31.43</v>
      </c>
      <c r="I3177" s="206"/>
      <c r="J3177" s="201"/>
      <c r="K3177" s="201"/>
      <c r="L3177" s="207"/>
      <c r="M3177" s="208"/>
      <c r="N3177" s="209"/>
      <c r="O3177" s="209"/>
      <c r="P3177" s="209"/>
      <c r="Q3177" s="209"/>
      <c r="R3177" s="209"/>
      <c r="S3177" s="209"/>
      <c r="T3177" s="210"/>
      <c r="AT3177" s="211" t="s">
        <v>296</v>
      </c>
      <c r="AU3177" s="211" t="s">
        <v>82</v>
      </c>
      <c r="AV3177" s="13" t="s">
        <v>82</v>
      </c>
      <c r="AW3177" s="13" t="s">
        <v>34</v>
      </c>
      <c r="AX3177" s="13" t="s">
        <v>73</v>
      </c>
      <c r="AY3177" s="211" t="s">
        <v>286</v>
      </c>
    </row>
    <row r="3178" spans="1:65" s="13" customFormat="1" ht="11.25">
      <c r="B3178" s="200"/>
      <c r="C3178" s="201"/>
      <c r="D3178" s="202" t="s">
        <v>296</v>
      </c>
      <c r="E3178" s="203" t="s">
        <v>21</v>
      </c>
      <c r="F3178" s="204" t="s">
        <v>3497</v>
      </c>
      <c r="G3178" s="201"/>
      <c r="H3178" s="205">
        <v>31.43</v>
      </c>
      <c r="I3178" s="206"/>
      <c r="J3178" s="201"/>
      <c r="K3178" s="201"/>
      <c r="L3178" s="207"/>
      <c r="M3178" s="208"/>
      <c r="N3178" s="209"/>
      <c r="O3178" s="209"/>
      <c r="P3178" s="209"/>
      <c r="Q3178" s="209"/>
      <c r="R3178" s="209"/>
      <c r="S3178" s="209"/>
      <c r="T3178" s="210"/>
      <c r="AT3178" s="211" t="s">
        <v>296</v>
      </c>
      <c r="AU3178" s="211" t="s">
        <v>82</v>
      </c>
      <c r="AV3178" s="13" t="s">
        <v>82</v>
      </c>
      <c r="AW3178" s="13" t="s">
        <v>34</v>
      </c>
      <c r="AX3178" s="13" t="s">
        <v>73</v>
      </c>
      <c r="AY3178" s="211" t="s">
        <v>286</v>
      </c>
    </row>
    <row r="3179" spans="1:65" s="13" customFormat="1" ht="11.25">
      <c r="B3179" s="200"/>
      <c r="C3179" s="201"/>
      <c r="D3179" s="202" t="s">
        <v>296</v>
      </c>
      <c r="E3179" s="203" t="s">
        <v>21</v>
      </c>
      <c r="F3179" s="204" t="s">
        <v>3498</v>
      </c>
      <c r="G3179" s="201"/>
      <c r="H3179" s="205">
        <v>37.92</v>
      </c>
      <c r="I3179" s="206"/>
      <c r="J3179" s="201"/>
      <c r="K3179" s="201"/>
      <c r="L3179" s="207"/>
      <c r="M3179" s="208"/>
      <c r="N3179" s="209"/>
      <c r="O3179" s="209"/>
      <c r="P3179" s="209"/>
      <c r="Q3179" s="209"/>
      <c r="R3179" s="209"/>
      <c r="S3179" s="209"/>
      <c r="T3179" s="210"/>
      <c r="AT3179" s="211" t="s">
        <v>296</v>
      </c>
      <c r="AU3179" s="211" t="s">
        <v>82</v>
      </c>
      <c r="AV3179" s="13" t="s">
        <v>82</v>
      </c>
      <c r="AW3179" s="13" t="s">
        <v>34</v>
      </c>
      <c r="AX3179" s="13" t="s">
        <v>73</v>
      </c>
      <c r="AY3179" s="211" t="s">
        <v>286</v>
      </c>
    </row>
    <row r="3180" spans="1:65" s="13" customFormat="1" ht="11.25">
      <c r="B3180" s="200"/>
      <c r="C3180" s="201"/>
      <c r="D3180" s="202" t="s">
        <v>296</v>
      </c>
      <c r="E3180" s="203" t="s">
        <v>21</v>
      </c>
      <c r="F3180" s="204" t="s">
        <v>2254</v>
      </c>
      <c r="G3180" s="201"/>
      <c r="H3180" s="205">
        <v>18.420000000000002</v>
      </c>
      <c r="I3180" s="206"/>
      <c r="J3180" s="201"/>
      <c r="K3180" s="201"/>
      <c r="L3180" s="207"/>
      <c r="M3180" s="208"/>
      <c r="N3180" s="209"/>
      <c r="O3180" s="209"/>
      <c r="P3180" s="209"/>
      <c r="Q3180" s="209"/>
      <c r="R3180" s="209"/>
      <c r="S3180" s="209"/>
      <c r="T3180" s="210"/>
      <c r="AT3180" s="211" t="s">
        <v>296</v>
      </c>
      <c r="AU3180" s="211" t="s">
        <v>82</v>
      </c>
      <c r="AV3180" s="13" t="s">
        <v>82</v>
      </c>
      <c r="AW3180" s="13" t="s">
        <v>34</v>
      </c>
      <c r="AX3180" s="13" t="s">
        <v>73</v>
      </c>
      <c r="AY3180" s="211" t="s">
        <v>286</v>
      </c>
    </row>
    <row r="3181" spans="1:65" s="13" customFormat="1" ht="11.25">
      <c r="B3181" s="200"/>
      <c r="C3181" s="201"/>
      <c r="D3181" s="202" t="s">
        <v>296</v>
      </c>
      <c r="E3181" s="203" t="s">
        <v>21</v>
      </c>
      <c r="F3181" s="204" t="s">
        <v>3499</v>
      </c>
      <c r="G3181" s="201"/>
      <c r="H3181" s="205">
        <v>30.43</v>
      </c>
      <c r="I3181" s="206"/>
      <c r="J3181" s="201"/>
      <c r="K3181" s="201"/>
      <c r="L3181" s="207"/>
      <c r="M3181" s="208"/>
      <c r="N3181" s="209"/>
      <c r="O3181" s="209"/>
      <c r="P3181" s="209"/>
      <c r="Q3181" s="209"/>
      <c r="R3181" s="209"/>
      <c r="S3181" s="209"/>
      <c r="T3181" s="210"/>
      <c r="AT3181" s="211" t="s">
        <v>296</v>
      </c>
      <c r="AU3181" s="211" t="s">
        <v>82</v>
      </c>
      <c r="AV3181" s="13" t="s">
        <v>82</v>
      </c>
      <c r="AW3181" s="13" t="s">
        <v>34</v>
      </c>
      <c r="AX3181" s="13" t="s">
        <v>73</v>
      </c>
      <c r="AY3181" s="211" t="s">
        <v>286</v>
      </c>
    </row>
    <row r="3182" spans="1:65" s="13" customFormat="1" ht="11.25">
      <c r="B3182" s="200"/>
      <c r="C3182" s="201"/>
      <c r="D3182" s="202" t="s">
        <v>296</v>
      </c>
      <c r="E3182" s="203" t="s">
        <v>21</v>
      </c>
      <c r="F3182" s="204" t="s">
        <v>3500</v>
      </c>
      <c r="G3182" s="201"/>
      <c r="H3182" s="205">
        <v>31.13</v>
      </c>
      <c r="I3182" s="206"/>
      <c r="J3182" s="201"/>
      <c r="K3182" s="201"/>
      <c r="L3182" s="207"/>
      <c r="M3182" s="208"/>
      <c r="N3182" s="209"/>
      <c r="O3182" s="209"/>
      <c r="P3182" s="209"/>
      <c r="Q3182" s="209"/>
      <c r="R3182" s="209"/>
      <c r="S3182" s="209"/>
      <c r="T3182" s="210"/>
      <c r="AT3182" s="211" t="s">
        <v>296</v>
      </c>
      <c r="AU3182" s="211" t="s">
        <v>82</v>
      </c>
      <c r="AV3182" s="13" t="s">
        <v>82</v>
      </c>
      <c r="AW3182" s="13" t="s">
        <v>34</v>
      </c>
      <c r="AX3182" s="13" t="s">
        <v>73</v>
      </c>
      <c r="AY3182" s="211" t="s">
        <v>286</v>
      </c>
    </row>
    <row r="3183" spans="1:65" s="15" customFormat="1" ht="11.25">
      <c r="B3183" s="223"/>
      <c r="C3183" s="224"/>
      <c r="D3183" s="202" t="s">
        <v>296</v>
      </c>
      <c r="E3183" s="225" t="s">
        <v>21</v>
      </c>
      <c r="F3183" s="226" t="s">
        <v>685</v>
      </c>
      <c r="G3183" s="224"/>
      <c r="H3183" s="225" t="s">
        <v>21</v>
      </c>
      <c r="I3183" s="227"/>
      <c r="J3183" s="224"/>
      <c r="K3183" s="224"/>
      <c r="L3183" s="228"/>
      <c r="M3183" s="229"/>
      <c r="N3183" s="230"/>
      <c r="O3183" s="230"/>
      <c r="P3183" s="230"/>
      <c r="Q3183" s="230"/>
      <c r="R3183" s="230"/>
      <c r="S3183" s="230"/>
      <c r="T3183" s="231"/>
      <c r="AT3183" s="232" t="s">
        <v>296</v>
      </c>
      <c r="AU3183" s="232" t="s">
        <v>82</v>
      </c>
      <c r="AV3183" s="15" t="s">
        <v>80</v>
      </c>
      <c r="AW3183" s="15" t="s">
        <v>34</v>
      </c>
      <c r="AX3183" s="15" t="s">
        <v>73</v>
      </c>
      <c r="AY3183" s="232" t="s">
        <v>286</v>
      </c>
    </row>
    <row r="3184" spans="1:65" s="13" customFormat="1" ht="11.25">
      <c r="B3184" s="200"/>
      <c r="C3184" s="201"/>
      <c r="D3184" s="202" t="s">
        <v>296</v>
      </c>
      <c r="E3184" s="203" t="s">
        <v>21</v>
      </c>
      <c r="F3184" s="204" t="s">
        <v>3501</v>
      </c>
      <c r="G3184" s="201"/>
      <c r="H3184" s="205">
        <v>35.25</v>
      </c>
      <c r="I3184" s="206"/>
      <c r="J3184" s="201"/>
      <c r="K3184" s="201"/>
      <c r="L3184" s="207"/>
      <c r="M3184" s="208"/>
      <c r="N3184" s="209"/>
      <c r="O3184" s="209"/>
      <c r="P3184" s="209"/>
      <c r="Q3184" s="209"/>
      <c r="R3184" s="209"/>
      <c r="S3184" s="209"/>
      <c r="T3184" s="210"/>
      <c r="AT3184" s="211" t="s">
        <v>296</v>
      </c>
      <c r="AU3184" s="211" t="s">
        <v>82</v>
      </c>
      <c r="AV3184" s="13" t="s">
        <v>82</v>
      </c>
      <c r="AW3184" s="13" t="s">
        <v>34</v>
      </c>
      <c r="AX3184" s="13" t="s">
        <v>73</v>
      </c>
      <c r="AY3184" s="211" t="s">
        <v>286</v>
      </c>
    </row>
    <row r="3185" spans="1:65" s="13" customFormat="1" ht="11.25">
      <c r="B3185" s="200"/>
      <c r="C3185" s="201"/>
      <c r="D3185" s="202" t="s">
        <v>296</v>
      </c>
      <c r="E3185" s="203" t="s">
        <v>21</v>
      </c>
      <c r="F3185" s="204" t="s">
        <v>3502</v>
      </c>
      <c r="G3185" s="201"/>
      <c r="H3185" s="205">
        <v>29.89</v>
      </c>
      <c r="I3185" s="206"/>
      <c r="J3185" s="201"/>
      <c r="K3185" s="201"/>
      <c r="L3185" s="207"/>
      <c r="M3185" s="208"/>
      <c r="N3185" s="209"/>
      <c r="O3185" s="209"/>
      <c r="P3185" s="209"/>
      <c r="Q3185" s="209"/>
      <c r="R3185" s="209"/>
      <c r="S3185" s="209"/>
      <c r="T3185" s="210"/>
      <c r="AT3185" s="211" t="s">
        <v>296</v>
      </c>
      <c r="AU3185" s="211" t="s">
        <v>82</v>
      </c>
      <c r="AV3185" s="13" t="s">
        <v>82</v>
      </c>
      <c r="AW3185" s="13" t="s">
        <v>34</v>
      </c>
      <c r="AX3185" s="13" t="s">
        <v>73</v>
      </c>
      <c r="AY3185" s="211" t="s">
        <v>286</v>
      </c>
    </row>
    <row r="3186" spans="1:65" s="13" customFormat="1" ht="11.25">
      <c r="B3186" s="200"/>
      <c r="C3186" s="201"/>
      <c r="D3186" s="202" t="s">
        <v>296</v>
      </c>
      <c r="E3186" s="203" t="s">
        <v>21</v>
      </c>
      <c r="F3186" s="204" t="s">
        <v>3503</v>
      </c>
      <c r="G3186" s="201"/>
      <c r="H3186" s="205">
        <v>18.8</v>
      </c>
      <c r="I3186" s="206"/>
      <c r="J3186" s="201"/>
      <c r="K3186" s="201"/>
      <c r="L3186" s="207"/>
      <c r="M3186" s="208"/>
      <c r="N3186" s="209"/>
      <c r="O3186" s="209"/>
      <c r="P3186" s="209"/>
      <c r="Q3186" s="209"/>
      <c r="R3186" s="209"/>
      <c r="S3186" s="209"/>
      <c r="T3186" s="210"/>
      <c r="AT3186" s="211" t="s">
        <v>296</v>
      </c>
      <c r="AU3186" s="211" t="s">
        <v>82</v>
      </c>
      <c r="AV3186" s="13" t="s">
        <v>82</v>
      </c>
      <c r="AW3186" s="13" t="s">
        <v>34</v>
      </c>
      <c r="AX3186" s="13" t="s">
        <v>73</v>
      </c>
      <c r="AY3186" s="211" t="s">
        <v>286</v>
      </c>
    </row>
    <row r="3187" spans="1:65" s="13" customFormat="1" ht="11.25">
      <c r="B3187" s="200"/>
      <c r="C3187" s="201"/>
      <c r="D3187" s="202" t="s">
        <v>296</v>
      </c>
      <c r="E3187" s="203" t="s">
        <v>21</v>
      </c>
      <c r="F3187" s="204" t="s">
        <v>3504</v>
      </c>
      <c r="G3187" s="201"/>
      <c r="H3187" s="205">
        <v>30.9</v>
      </c>
      <c r="I3187" s="206"/>
      <c r="J3187" s="201"/>
      <c r="K3187" s="201"/>
      <c r="L3187" s="207"/>
      <c r="M3187" s="208"/>
      <c r="N3187" s="209"/>
      <c r="O3187" s="209"/>
      <c r="P3187" s="209"/>
      <c r="Q3187" s="209"/>
      <c r="R3187" s="209"/>
      <c r="S3187" s="209"/>
      <c r="T3187" s="210"/>
      <c r="AT3187" s="211" t="s">
        <v>296</v>
      </c>
      <c r="AU3187" s="211" t="s">
        <v>82</v>
      </c>
      <c r="AV3187" s="13" t="s">
        <v>82</v>
      </c>
      <c r="AW3187" s="13" t="s">
        <v>34</v>
      </c>
      <c r="AX3187" s="13" t="s">
        <v>73</v>
      </c>
      <c r="AY3187" s="211" t="s">
        <v>286</v>
      </c>
    </row>
    <row r="3188" spans="1:65" s="13" customFormat="1" ht="11.25">
      <c r="B3188" s="200"/>
      <c r="C3188" s="201"/>
      <c r="D3188" s="202" t="s">
        <v>296</v>
      </c>
      <c r="E3188" s="203" t="s">
        <v>21</v>
      </c>
      <c r="F3188" s="204" t="s">
        <v>3505</v>
      </c>
      <c r="G3188" s="201"/>
      <c r="H3188" s="205">
        <v>34.200000000000003</v>
      </c>
      <c r="I3188" s="206"/>
      <c r="J3188" s="201"/>
      <c r="K3188" s="201"/>
      <c r="L3188" s="207"/>
      <c r="M3188" s="208"/>
      <c r="N3188" s="209"/>
      <c r="O3188" s="209"/>
      <c r="P3188" s="209"/>
      <c r="Q3188" s="209"/>
      <c r="R3188" s="209"/>
      <c r="S3188" s="209"/>
      <c r="T3188" s="210"/>
      <c r="AT3188" s="211" t="s">
        <v>296</v>
      </c>
      <c r="AU3188" s="211" t="s">
        <v>82</v>
      </c>
      <c r="AV3188" s="13" t="s">
        <v>82</v>
      </c>
      <c r="AW3188" s="13" t="s">
        <v>34</v>
      </c>
      <c r="AX3188" s="13" t="s">
        <v>73</v>
      </c>
      <c r="AY3188" s="211" t="s">
        <v>286</v>
      </c>
    </row>
    <row r="3189" spans="1:65" s="13" customFormat="1" ht="11.25">
      <c r="B3189" s="200"/>
      <c r="C3189" s="201"/>
      <c r="D3189" s="202" t="s">
        <v>296</v>
      </c>
      <c r="E3189" s="203" t="s">
        <v>21</v>
      </c>
      <c r="F3189" s="204" t="s">
        <v>3506</v>
      </c>
      <c r="G3189" s="201"/>
      <c r="H3189" s="205">
        <v>33.520000000000003</v>
      </c>
      <c r="I3189" s="206"/>
      <c r="J3189" s="201"/>
      <c r="K3189" s="201"/>
      <c r="L3189" s="207"/>
      <c r="M3189" s="208"/>
      <c r="N3189" s="209"/>
      <c r="O3189" s="209"/>
      <c r="P3189" s="209"/>
      <c r="Q3189" s="209"/>
      <c r="R3189" s="209"/>
      <c r="S3189" s="209"/>
      <c r="T3189" s="210"/>
      <c r="AT3189" s="211" t="s">
        <v>296</v>
      </c>
      <c r="AU3189" s="211" t="s">
        <v>82</v>
      </c>
      <c r="AV3189" s="13" t="s">
        <v>82</v>
      </c>
      <c r="AW3189" s="13" t="s">
        <v>34</v>
      </c>
      <c r="AX3189" s="13" t="s">
        <v>73</v>
      </c>
      <c r="AY3189" s="211" t="s">
        <v>286</v>
      </c>
    </row>
    <row r="3190" spans="1:65" s="14" customFormat="1" ht="11.25">
      <c r="B3190" s="212"/>
      <c r="C3190" s="213"/>
      <c r="D3190" s="202" t="s">
        <v>296</v>
      </c>
      <c r="E3190" s="214" t="s">
        <v>21</v>
      </c>
      <c r="F3190" s="215" t="s">
        <v>300</v>
      </c>
      <c r="G3190" s="213"/>
      <c r="H3190" s="216">
        <v>486.48</v>
      </c>
      <c r="I3190" s="217"/>
      <c r="J3190" s="213"/>
      <c r="K3190" s="213"/>
      <c r="L3190" s="218"/>
      <c r="M3190" s="219"/>
      <c r="N3190" s="220"/>
      <c r="O3190" s="220"/>
      <c r="P3190" s="220"/>
      <c r="Q3190" s="220"/>
      <c r="R3190" s="220"/>
      <c r="S3190" s="220"/>
      <c r="T3190" s="221"/>
      <c r="AT3190" s="222" t="s">
        <v>296</v>
      </c>
      <c r="AU3190" s="222" t="s">
        <v>82</v>
      </c>
      <c r="AV3190" s="14" t="s">
        <v>93</v>
      </c>
      <c r="AW3190" s="14" t="s">
        <v>34</v>
      </c>
      <c r="AX3190" s="14" t="s">
        <v>73</v>
      </c>
      <c r="AY3190" s="222" t="s">
        <v>286</v>
      </c>
    </row>
    <row r="3191" spans="1:65" s="16" customFormat="1" ht="11.25">
      <c r="B3191" s="233"/>
      <c r="C3191" s="234"/>
      <c r="D3191" s="202" t="s">
        <v>296</v>
      </c>
      <c r="E3191" s="235" t="s">
        <v>21</v>
      </c>
      <c r="F3191" s="236" t="s">
        <v>307</v>
      </c>
      <c r="G3191" s="234"/>
      <c r="H3191" s="237">
        <v>486.48</v>
      </c>
      <c r="I3191" s="238"/>
      <c r="J3191" s="234"/>
      <c r="K3191" s="234"/>
      <c r="L3191" s="239"/>
      <c r="M3191" s="240"/>
      <c r="N3191" s="241"/>
      <c r="O3191" s="241"/>
      <c r="P3191" s="241"/>
      <c r="Q3191" s="241"/>
      <c r="R3191" s="241"/>
      <c r="S3191" s="241"/>
      <c r="T3191" s="242"/>
      <c r="AT3191" s="243" t="s">
        <v>296</v>
      </c>
      <c r="AU3191" s="243" t="s">
        <v>82</v>
      </c>
      <c r="AV3191" s="16" t="s">
        <v>103</v>
      </c>
      <c r="AW3191" s="16" t="s">
        <v>34</v>
      </c>
      <c r="AX3191" s="16" t="s">
        <v>80</v>
      </c>
      <c r="AY3191" s="243" t="s">
        <v>286</v>
      </c>
    </row>
    <row r="3192" spans="1:65" s="2" customFormat="1" ht="16.5" customHeight="1">
      <c r="A3192" s="36"/>
      <c r="B3192" s="37"/>
      <c r="C3192" s="245" t="s">
        <v>3507</v>
      </c>
      <c r="D3192" s="245" t="s">
        <v>459</v>
      </c>
      <c r="E3192" s="246" t="s">
        <v>3508</v>
      </c>
      <c r="F3192" s="247" t="s">
        <v>3509</v>
      </c>
      <c r="G3192" s="248" t="s">
        <v>129</v>
      </c>
      <c r="H3192" s="249">
        <v>510.80399999999997</v>
      </c>
      <c r="I3192" s="250"/>
      <c r="J3192" s="251">
        <f>ROUND(I3192*H3192,2)</f>
        <v>0</v>
      </c>
      <c r="K3192" s="247" t="s">
        <v>292</v>
      </c>
      <c r="L3192" s="252"/>
      <c r="M3192" s="253" t="s">
        <v>21</v>
      </c>
      <c r="N3192" s="254" t="s">
        <v>44</v>
      </c>
      <c r="O3192" s="66"/>
      <c r="P3192" s="191">
        <f>O3192*H3192</f>
        <v>0</v>
      </c>
      <c r="Q3192" s="191">
        <v>1.9000000000000001E-4</v>
      </c>
      <c r="R3192" s="191">
        <f>Q3192*H3192</f>
        <v>9.7052760000000002E-2</v>
      </c>
      <c r="S3192" s="191">
        <v>0</v>
      </c>
      <c r="T3192" s="192">
        <f>S3192*H3192</f>
        <v>0</v>
      </c>
      <c r="U3192" s="36"/>
      <c r="V3192" s="36"/>
      <c r="W3192" s="36"/>
      <c r="X3192" s="36"/>
      <c r="Y3192" s="36"/>
      <c r="Z3192" s="36"/>
      <c r="AA3192" s="36"/>
      <c r="AB3192" s="36"/>
      <c r="AC3192" s="36"/>
      <c r="AD3192" s="36"/>
      <c r="AE3192" s="36"/>
      <c r="AR3192" s="193" t="s">
        <v>607</v>
      </c>
      <c r="AT3192" s="193" t="s">
        <v>459</v>
      </c>
      <c r="AU3192" s="193" t="s">
        <v>82</v>
      </c>
      <c r="AY3192" s="19" t="s">
        <v>286</v>
      </c>
      <c r="BE3192" s="194">
        <f>IF(N3192="základní",J3192,0)</f>
        <v>0</v>
      </c>
      <c r="BF3192" s="194">
        <f>IF(N3192="snížená",J3192,0)</f>
        <v>0</v>
      </c>
      <c r="BG3192" s="194">
        <f>IF(N3192="zákl. přenesená",J3192,0)</f>
        <v>0</v>
      </c>
      <c r="BH3192" s="194">
        <f>IF(N3192="sníž. přenesená",J3192,0)</f>
        <v>0</v>
      </c>
      <c r="BI3192" s="194">
        <f>IF(N3192="nulová",J3192,0)</f>
        <v>0</v>
      </c>
      <c r="BJ3192" s="19" t="s">
        <v>80</v>
      </c>
      <c r="BK3192" s="194">
        <f>ROUND(I3192*H3192,2)</f>
        <v>0</v>
      </c>
      <c r="BL3192" s="19" t="s">
        <v>415</v>
      </c>
      <c r="BM3192" s="193" t="s">
        <v>3510</v>
      </c>
    </row>
    <row r="3193" spans="1:65" s="13" customFormat="1" ht="11.25">
      <c r="B3193" s="200"/>
      <c r="C3193" s="201"/>
      <c r="D3193" s="202" t="s">
        <v>296</v>
      </c>
      <c r="E3193" s="201"/>
      <c r="F3193" s="204" t="s">
        <v>3511</v>
      </c>
      <c r="G3193" s="201"/>
      <c r="H3193" s="205">
        <v>510.80399999999997</v>
      </c>
      <c r="I3193" s="206"/>
      <c r="J3193" s="201"/>
      <c r="K3193" s="201"/>
      <c r="L3193" s="207"/>
      <c r="M3193" s="208"/>
      <c r="N3193" s="209"/>
      <c r="O3193" s="209"/>
      <c r="P3193" s="209"/>
      <c r="Q3193" s="209"/>
      <c r="R3193" s="209"/>
      <c r="S3193" s="209"/>
      <c r="T3193" s="210"/>
      <c r="AT3193" s="211" t="s">
        <v>296</v>
      </c>
      <c r="AU3193" s="211" t="s">
        <v>82</v>
      </c>
      <c r="AV3193" s="13" t="s">
        <v>82</v>
      </c>
      <c r="AW3193" s="13" t="s">
        <v>4</v>
      </c>
      <c r="AX3193" s="13" t="s">
        <v>80</v>
      </c>
      <c r="AY3193" s="211" t="s">
        <v>286</v>
      </c>
    </row>
    <row r="3194" spans="1:65" s="2" customFormat="1" ht="16.5" customHeight="1">
      <c r="A3194" s="36"/>
      <c r="B3194" s="37"/>
      <c r="C3194" s="182" t="s">
        <v>3512</v>
      </c>
      <c r="D3194" s="182" t="s">
        <v>288</v>
      </c>
      <c r="E3194" s="183" t="s">
        <v>3513</v>
      </c>
      <c r="F3194" s="184" t="s">
        <v>3514</v>
      </c>
      <c r="G3194" s="185" t="s">
        <v>142</v>
      </c>
      <c r="H3194" s="186">
        <v>23.074999999999999</v>
      </c>
      <c r="I3194" s="187"/>
      <c r="J3194" s="188">
        <f>ROUND(I3194*H3194,2)</f>
        <v>0</v>
      </c>
      <c r="K3194" s="184" t="s">
        <v>292</v>
      </c>
      <c r="L3194" s="41"/>
      <c r="M3194" s="189" t="s">
        <v>21</v>
      </c>
      <c r="N3194" s="190" t="s">
        <v>44</v>
      </c>
      <c r="O3194" s="66"/>
      <c r="P3194" s="191">
        <f>O3194*H3194</f>
        <v>0</v>
      </c>
      <c r="Q3194" s="191">
        <v>9.1E-4</v>
      </c>
      <c r="R3194" s="191">
        <f>Q3194*H3194</f>
        <v>2.099825E-2</v>
      </c>
      <c r="S3194" s="191">
        <v>0</v>
      </c>
      <c r="T3194" s="192">
        <f>S3194*H3194</f>
        <v>0</v>
      </c>
      <c r="U3194" s="36"/>
      <c r="V3194" s="36"/>
      <c r="W3194" s="36"/>
      <c r="X3194" s="36"/>
      <c r="Y3194" s="36"/>
      <c r="Z3194" s="36"/>
      <c r="AA3194" s="36"/>
      <c r="AB3194" s="36"/>
      <c r="AC3194" s="36"/>
      <c r="AD3194" s="36"/>
      <c r="AE3194" s="36"/>
      <c r="AR3194" s="193" t="s">
        <v>415</v>
      </c>
      <c r="AT3194" s="193" t="s">
        <v>288</v>
      </c>
      <c r="AU3194" s="193" t="s">
        <v>82</v>
      </c>
      <c r="AY3194" s="19" t="s">
        <v>286</v>
      </c>
      <c r="BE3194" s="194">
        <f>IF(N3194="základní",J3194,0)</f>
        <v>0</v>
      </c>
      <c r="BF3194" s="194">
        <f>IF(N3194="snížená",J3194,0)</f>
        <v>0</v>
      </c>
      <c r="BG3194" s="194">
        <f>IF(N3194="zákl. přenesená",J3194,0)</f>
        <v>0</v>
      </c>
      <c r="BH3194" s="194">
        <f>IF(N3194="sníž. přenesená",J3194,0)</f>
        <v>0</v>
      </c>
      <c r="BI3194" s="194">
        <f>IF(N3194="nulová",J3194,0)</f>
        <v>0</v>
      </c>
      <c r="BJ3194" s="19" t="s">
        <v>80</v>
      </c>
      <c r="BK3194" s="194">
        <f>ROUND(I3194*H3194,2)</f>
        <v>0</v>
      </c>
      <c r="BL3194" s="19" t="s">
        <v>415</v>
      </c>
      <c r="BM3194" s="193" t="s">
        <v>3515</v>
      </c>
    </row>
    <row r="3195" spans="1:65" s="2" customFormat="1" ht="11.25">
      <c r="A3195" s="36"/>
      <c r="B3195" s="37"/>
      <c r="C3195" s="38"/>
      <c r="D3195" s="195" t="s">
        <v>294</v>
      </c>
      <c r="E3195" s="38"/>
      <c r="F3195" s="196" t="s">
        <v>3516</v>
      </c>
      <c r="G3195" s="38"/>
      <c r="H3195" s="38"/>
      <c r="I3195" s="197"/>
      <c r="J3195" s="38"/>
      <c r="K3195" s="38"/>
      <c r="L3195" s="41"/>
      <c r="M3195" s="198"/>
      <c r="N3195" s="199"/>
      <c r="O3195" s="66"/>
      <c r="P3195" s="66"/>
      <c r="Q3195" s="66"/>
      <c r="R3195" s="66"/>
      <c r="S3195" s="66"/>
      <c r="T3195" s="67"/>
      <c r="U3195" s="36"/>
      <c r="V3195" s="36"/>
      <c r="W3195" s="36"/>
      <c r="X3195" s="36"/>
      <c r="Y3195" s="36"/>
      <c r="Z3195" s="36"/>
      <c r="AA3195" s="36"/>
      <c r="AB3195" s="36"/>
      <c r="AC3195" s="36"/>
      <c r="AD3195" s="36"/>
      <c r="AE3195" s="36"/>
      <c r="AT3195" s="19" t="s">
        <v>294</v>
      </c>
      <c r="AU3195" s="19" t="s">
        <v>82</v>
      </c>
    </row>
    <row r="3196" spans="1:65" s="15" customFormat="1" ht="11.25">
      <c r="B3196" s="223"/>
      <c r="C3196" s="224"/>
      <c r="D3196" s="202" t="s">
        <v>296</v>
      </c>
      <c r="E3196" s="225" t="s">
        <v>21</v>
      </c>
      <c r="F3196" s="226" t="s">
        <v>3517</v>
      </c>
      <c r="G3196" s="224"/>
      <c r="H3196" s="225" t="s">
        <v>21</v>
      </c>
      <c r="I3196" s="227"/>
      <c r="J3196" s="224"/>
      <c r="K3196" s="224"/>
      <c r="L3196" s="228"/>
      <c r="M3196" s="229"/>
      <c r="N3196" s="230"/>
      <c r="O3196" s="230"/>
      <c r="P3196" s="230"/>
      <c r="Q3196" s="230"/>
      <c r="R3196" s="230"/>
      <c r="S3196" s="230"/>
      <c r="T3196" s="231"/>
      <c r="AT3196" s="232" t="s">
        <v>296</v>
      </c>
      <c r="AU3196" s="232" t="s">
        <v>82</v>
      </c>
      <c r="AV3196" s="15" t="s">
        <v>80</v>
      </c>
      <c r="AW3196" s="15" t="s">
        <v>34</v>
      </c>
      <c r="AX3196" s="15" t="s">
        <v>73</v>
      </c>
      <c r="AY3196" s="232" t="s">
        <v>286</v>
      </c>
    </row>
    <row r="3197" spans="1:65" s="13" customFormat="1" ht="11.25">
      <c r="B3197" s="200"/>
      <c r="C3197" s="201"/>
      <c r="D3197" s="202" t="s">
        <v>296</v>
      </c>
      <c r="E3197" s="203" t="s">
        <v>21</v>
      </c>
      <c r="F3197" s="204" t="s">
        <v>3518</v>
      </c>
      <c r="G3197" s="201"/>
      <c r="H3197" s="205">
        <v>23.074999999999999</v>
      </c>
      <c r="I3197" s="206"/>
      <c r="J3197" s="201"/>
      <c r="K3197" s="201"/>
      <c r="L3197" s="207"/>
      <c r="M3197" s="208"/>
      <c r="N3197" s="209"/>
      <c r="O3197" s="209"/>
      <c r="P3197" s="209"/>
      <c r="Q3197" s="209"/>
      <c r="R3197" s="209"/>
      <c r="S3197" s="209"/>
      <c r="T3197" s="210"/>
      <c r="AT3197" s="211" t="s">
        <v>296</v>
      </c>
      <c r="AU3197" s="211" t="s">
        <v>82</v>
      </c>
      <c r="AV3197" s="13" t="s">
        <v>82</v>
      </c>
      <c r="AW3197" s="13" t="s">
        <v>34</v>
      </c>
      <c r="AX3197" s="13" t="s">
        <v>73</v>
      </c>
      <c r="AY3197" s="211" t="s">
        <v>286</v>
      </c>
    </row>
    <row r="3198" spans="1:65" s="14" customFormat="1" ht="11.25">
      <c r="B3198" s="212"/>
      <c r="C3198" s="213"/>
      <c r="D3198" s="202" t="s">
        <v>296</v>
      </c>
      <c r="E3198" s="214" t="s">
        <v>21</v>
      </c>
      <c r="F3198" s="215" t="s">
        <v>300</v>
      </c>
      <c r="G3198" s="213"/>
      <c r="H3198" s="216">
        <v>23.074999999999999</v>
      </c>
      <c r="I3198" s="217"/>
      <c r="J3198" s="213"/>
      <c r="K3198" s="213"/>
      <c r="L3198" s="218"/>
      <c r="M3198" s="219"/>
      <c r="N3198" s="220"/>
      <c r="O3198" s="220"/>
      <c r="P3198" s="220"/>
      <c r="Q3198" s="220"/>
      <c r="R3198" s="220"/>
      <c r="S3198" s="220"/>
      <c r="T3198" s="221"/>
      <c r="AT3198" s="222" t="s">
        <v>296</v>
      </c>
      <c r="AU3198" s="222" t="s">
        <v>82</v>
      </c>
      <c r="AV3198" s="14" t="s">
        <v>93</v>
      </c>
      <c r="AW3198" s="14" t="s">
        <v>34</v>
      </c>
      <c r="AX3198" s="14" t="s">
        <v>80</v>
      </c>
      <c r="AY3198" s="222" t="s">
        <v>286</v>
      </c>
    </row>
    <row r="3199" spans="1:65" s="2" customFormat="1" ht="16.5" customHeight="1">
      <c r="A3199" s="36"/>
      <c r="B3199" s="37"/>
      <c r="C3199" s="245" t="s">
        <v>3519</v>
      </c>
      <c r="D3199" s="245" t="s">
        <v>459</v>
      </c>
      <c r="E3199" s="246" t="s">
        <v>3520</v>
      </c>
      <c r="F3199" s="247" t="s">
        <v>3521</v>
      </c>
      <c r="G3199" s="248" t="s">
        <v>142</v>
      </c>
      <c r="H3199" s="249">
        <v>24.228999999999999</v>
      </c>
      <c r="I3199" s="250"/>
      <c r="J3199" s="251">
        <f>ROUND(I3199*H3199,2)</f>
        <v>0</v>
      </c>
      <c r="K3199" s="247" t="s">
        <v>473</v>
      </c>
      <c r="L3199" s="252"/>
      <c r="M3199" s="253" t="s">
        <v>21</v>
      </c>
      <c r="N3199" s="254" t="s">
        <v>44</v>
      </c>
      <c r="O3199" s="66"/>
      <c r="P3199" s="191">
        <f>O3199*H3199</f>
        <v>0</v>
      </c>
      <c r="Q3199" s="191">
        <v>2.1199999999999999E-3</v>
      </c>
      <c r="R3199" s="191">
        <f>Q3199*H3199</f>
        <v>5.1365479999999998E-2</v>
      </c>
      <c r="S3199" s="191">
        <v>0</v>
      </c>
      <c r="T3199" s="192">
        <f>S3199*H3199</f>
        <v>0</v>
      </c>
      <c r="U3199" s="36"/>
      <c r="V3199" s="36"/>
      <c r="W3199" s="36"/>
      <c r="X3199" s="36"/>
      <c r="Y3199" s="36"/>
      <c r="Z3199" s="36"/>
      <c r="AA3199" s="36"/>
      <c r="AB3199" s="36"/>
      <c r="AC3199" s="36"/>
      <c r="AD3199" s="36"/>
      <c r="AE3199" s="36"/>
      <c r="AR3199" s="193" t="s">
        <v>607</v>
      </c>
      <c r="AT3199" s="193" t="s">
        <v>459</v>
      </c>
      <c r="AU3199" s="193" t="s">
        <v>82</v>
      </c>
      <c r="AY3199" s="19" t="s">
        <v>286</v>
      </c>
      <c r="BE3199" s="194">
        <f>IF(N3199="základní",J3199,0)</f>
        <v>0</v>
      </c>
      <c r="BF3199" s="194">
        <f>IF(N3199="snížená",J3199,0)</f>
        <v>0</v>
      </c>
      <c r="BG3199" s="194">
        <f>IF(N3199="zákl. přenesená",J3199,0)</f>
        <v>0</v>
      </c>
      <c r="BH3199" s="194">
        <f>IF(N3199="sníž. přenesená",J3199,0)</f>
        <v>0</v>
      </c>
      <c r="BI3199" s="194">
        <f>IF(N3199="nulová",J3199,0)</f>
        <v>0</v>
      </c>
      <c r="BJ3199" s="19" t="s">
        <v>80</v>
      </c>
      <c r="BK3199" s="194">
        <f>ROUND(I3199*H3199,2)</f>
        <v>0</v>
      </c>
      <c r="BL3199" s="19" t="s">
        <v>415</v>
      </c>
      <c r="BM3199" s="193" t="s">
        <v>3522</v>
      </c>
    </row>
    <row r="3200" spans="1:65" s="2" customFormat="1" ht="97.5">
      <c r="A3200" s="36"/>
      <c r="B3200" s="37"/>
      <c r="C3200" s="38"/>
      <c r="D3200" s="202" t="s">
        <v>377</v>
      </c>
      <c r="E3200" s="38"/>
      <c r="F3200" s="244" t="s">
        <v>3523</v>
      </c>
      <c r="G3200" s="38"/>
      <c r="H3200" s="38"/>
      <c r="I3200" s="197"/>
      <c r="J3200" s="38"/>
      <c r="K3200" s="38"/>
      <c r="L3200" s="41"/>
      <c r="M3200" s="198"/>
      <c r="N3200" s="199"/>
      <c r="O3200" s="66"/>
      <c r="P3200" s="66"/>
      <c r="Q3200" s="66"/>
      <c r="R3200" s="66"/>
      <c r="S3200" s="66"/>
      <c r="T3200" s="67"/>
      <c r="U3200" s="36"/>
      <c r="V3200" s="36"/>
      <c r="W3200" s="36"/>
      <c r="X3200" s="36"/>
      <c r="Y3200" s="36"/>
      <c r="Z3200" s="36"/>
      <c r="AA3200" s="36"/>
      <c r="AB3200" s="36"/>
      <c r="AC3200" s="36"/>
      <c r="AD3200" s="36"/>
      <c r="AE3200" s="36"/>
      <c r="AT3200" s="19" t="s">
        <v>377</v>
      </c>
      <c r="AU3200" s="19" t="s">
        <v>82</v>
      </c>
    </row>
    <row r="3201" spans="1:65" s="13" customFormat="1" ht="11.25">
      <c r="B3201" s="200"/>
      <c r="C3201" s="201"/>
      <c r="D3201" s="202" t="s">
        <v>296</v>
      </c>
      <c r="E3201" s="201"/>
      <c r="F3201" s="204" t="s">
        <v>3524</v>
      </c>
      <c r="G3201" s="201"/>
      <c r="H3201" s="205">
        <v>24.228999999999999</v>
      </c>
      <c r="I3201" s="206"/>
      <c r="J3201" s="201"/>
      <c r="K3201" s="201"/>
      <c r="L3201" s="207"/>
      <c r="M3201" s="208"/>
      <c r="N3201" s="209"/>
      <c r="O3201" s="209"/>
      <c r="P3201" s="209"/>
      <c r="Q3201" s="209"/>
      <c r="R3201" s="209"/>
      <c r="S3201" s="209"/>
      <c r="T3201" s="210"/>
      <c r="AT3201" s="211" t="s">
        <v>296</v>
      </c>
      <c r="AU3201" s="211" t="s">
        <v>82</v>
      </c>
      <c r="AV3201" s="13" t="s">
        <v>82</v>
      </c>
      <c r="AW3201" s="13" t="s">
        <v>4</v>
      </c>
      <c r="AX3201" s="13" t="s">
        <v>80</v>
      </c>
      <c r="AY3201" s="211" t="s">
        <v>286</v>
      </c>
    </row>
    <row r="3202" spans="1:65" s="2" customFormat="1" ht="16.5" customHeight="1">
      <c r="A3202" s="36"/>
      <c r="B3202" s="37"/>
      <c r="C3202" s="182" t="s">
        <v>3525</v>
      </c>
      <c r="D3202" s="182" t="s">
        <v>288</v>
      </c>
      <c r="E3202" s="183" t="s">
        <v>3526</v>
      </c>
      <c r="F3202" s="184" t="s">
        <v>3527</v>
      </c>
      <c r="G3202" s="185" t="s">
        <v>142</v>
      </c>
      <c r="H3202" s="186">
        <v>669.23900000000003</v>
      </c>
      <c r="I3202" s="187"/>
      <c r="J3202" s="188">
        <f>ROUND(I3202*H3202,2)</f>
        <v>0</v>
      </c>
      <c r="K3202" s="184" t="s">
        <v>292</v>
      </c>
      <c r="L3202" s="41"/>
      <c r="M3202" s="189" t="s">
        <v>21</v>
      </c>
      <c r="N3202" s="190" t="s">
        <v>44</v>
      </c>
      <c r="O3202" s="66"/>
      <c r="P3202" s="191">
        <f>O3202*H3202</f>
        <v>0</v>
      </c>
      <c r="Q3202" s="191">
        <v>0</v>
      </c>
      <c r="R3202" s="191">
        <f>Q3202*H3202</f>
        <v>0</v>
      </c>
      <c r="S3202" s="191">
        <v>0</v>
      </c>
      <c r="T3202" s="192">
        <f>S3202*H3202</f>
        <v>0</v>
      </c>
      <c r="U3202" s="36"/>
      <c r="V3202" s="36"/>
      <c r="W3202" s="36"/>
      <c r="X3202" s="36"/>
      <c r="Y3202" s="36"/>
      <c r="Z3202" s="36"/>
      <c r="AA3202" s="36"/>
      <c r="AB3202" s="36"/>
      <c r="AC3202" s="36"/>
      <c r="AD3202" s="36"/>
      <c r="AE3202" s="36"/>
      <c r="AR3202" s="193" t="s">
        <v>415</v>
      </c>
      <c r="AT3202" s="193" t="s">
        <v>288</v>
      </c>
      <c r="AU3202" s="193" t="s">
        <v>82</v>
      </c>
      <c r="AY3202" s="19" t="s">
        <v>286</v>
      </c>
      <c r="BE3202" s="194">
        <f>IF(N3202="základní",J3202,0)</f>
        <v>0</v>
      </c>
      <c r="BF3202" s="194">
        <f>IF(N3202="snížená",J3202,0)</f>
        <v>0</v>
      </c>
      <c r="BG3202" s="194">
        <f>IF(N3202="zákl. přenesená",J3202,0)</f>
        <v>0</v>
      </c>
      <c r="BH3202" s="194">
        <f>IF(N3202="sníž. přenesená",J3202,0)</f>
        <v>0</v>
      </c>
      <c r="BI3202" s="194">
        <f>IF(N3202="nulová",J3202,0)</f>
        <v>0</v>
      </c>
      <c r="BJ3202" s="19" t="s">
        <v>80</v>
      </c>
      <c r="BK3202" s="194">
        <f>ROUND(I3202*H3202,2)</f>
        <v>0</v>
      </c>
      <c r="BL3202" s="19" t="s">
        <v>415</v>
      </c>
      <c r="BM3202" s="193" t="s">
        <v>3528</v>
      </c>
    </row>
    <row r="3203" spans="1:65" s="2" customFormat="1" ht="11.25">
      <c r="A3203" s="36"/>
      <c r="B3203" s="37"/>
      <c r="C3203" s="38"/>
      <c r="D3203" s="195" t="s">
        <v>294</v>
      </c>
      <c r="E3203" s="38"/>
      <c r="F3203" s="196" t="s">
        <v>3529</v>
      </c>
      <c r="G3203" s="38"/>
      <c r="H3203" s="38"/>
      <c r="I3203" s="197"/>
      <c r="J3203" s="38"/>
      <c r="K3203" s="38"/>
      <c r="L3203" s="41"/>
      <c r="M3203" s="198"/>
      <c r="N3203" s="199"/>
      <c r="O3203" s="66"/>
      <c r="P3203" s="66"/>
      <c r="Q3203" s="66"/>
      <c r="R3203" s="66"/>
      <c r="S3203" s="66"/>
      <c r="T3203" s="67"/>
      <c r="U3203" s="36"/>
      <c r="V3203" s="36"/>
      <c r="W3203" s="36"/>
      <c r="X3203" s="36"/>
      <c r="Y3203" s="36"/>
      <c r="Z3203" s="36"/>
      <c r="AA3203" s="36"/>
      <c r="AB3203" s="36"/>
      <c r="AC3203" s="36"/>
      <c r="AD3203" s="36"/>
      <c r="AE3203" s="36"/>
      <c r="AT3203" s="19" t="s">
        <v>294</v>
      </c>
      <c r="AU3203" s="19" t="s">
        <v>82</v>
      </c>
    </row>
    <row r="3204" spans="1:65" s="15" customFormat="1" ht="11.25">
      <c r="B3204" s="223"/>
      <c r="C3204" s="224"/>
      <c r="D3204" s="202" t="s">
        <v>296</v>
      </c>
      <c r="E3204" s="225" t="s">
        <v>21</v>
      </c>
      <c r="F3204" s="226" t="s">
        <v>3530</v>
      </c>
      <c r="G3204" s="224"/>
      <c r="H3204" s="225" t="s">
        <v>21</v>
      </c>
      <c r="I3204" s="227"/>
      <c r="J3204" s="224"/>
      <c r="K3204" s="224"/>
      <c r="L3204" s="228"/>
      <c r="M3204" s="229"/>
      <c r="N3204" s="230"/>
      <c r="O3204" s="230"/>
      <c r="P3204" s="230"/>
      <c r="Q3204" s="230"/>
      <c r="R3204" s="230"/>
      <c r="S3204" s="230"/>
      <c r="T3204" s="231"/>
      <c r="AT3204" s="232" t="s">
        <v>296</v>
      </c>
      <c r="AU3204" s="232" t="s">
        <v>82</v>
      </c>
      <c r="AV3204" s="15" t="s">
        <v>80</v>
      </c>
      <c r="AW3204" s="15" t="s">
        <v>34</v>
      </c>
      <c r="AX3204" s="15" t="s">
        <v>73</v>
      </c>
      <c r="AY3204" s="232" t="s">
        <v>286</v>
      </c>
    </row>
    <row r="3205" spans="1:65" s="13" customFormat="1" ht="11.25">
      <c r="B3205" s="200"/>
      <c r="C3205" s="201"/>
      <c r="D3205" s="202" t="s">
        <v>296</v>
      </c>
      <c r="E3205" s="203" t="s">
        <v>21</v>
      </c>
      <c r="F3205" s="204" t="s">
        <v>3531</v>
      </c>
      <c r="G3205" s="201"/>
      <c r="H3205" s="205">
        <v>156.02199999999999</v>
      </c>
      <c r="I3205" s="206"/>
      <c r="J3205" s="201"/>
      <c r="K3205" s="201"/>
      <c r="L3205" s="207"/>
      <c r="M3205" s="208"/>
      <c r="N3205" s="209"/>
      <c r="O3205" s="209"/>
      <c r="P3205" s="209"/>
      <c r="Q3205" s="209"/>
      <c r="R3205" s="209"/>
      <c r="S3205" s="209"/>
      <c r="T3205" s="210"/>
      <c r="AT3205" s="211" t="s">
        <v>296</v>
      </c>
      <c r="AU3205" s="211" t="s">
        <v>82</v>
      </c>
      <c r="AV3205" s="13" t="s">
        <v>82</v>
      </c>
      <c r="AW3205" s="13" t="s">
        <v>34</v>
      </c>
      <c r="AX3205" s="13" t="s">
        <v>73</v>
      </c>
      <c r="AY3205" s="211" t="s">
        <v>286</v>
      </c>
    </row>
    <row r="3206" spans="1:65" s="14" customFormat="1" ht="11.25">
      <c r="B3206" s="212"/>
      <c r="C3206" s="213"/>
      <c r="D3206" s="202" t="s">
        <v>296</v>
      </c>
      <c r="E3206" s="214" t="s">
        <v>21</v>
      </c>
      <c r="F3206" s="215" t="s">
        <v>300</v>
      </c>
      <c r="G3206" s="213"/>
      <c r="H3206" s="216">
        <v>156.02199999999999</v>
      </c>
      <c r="I3206" s="217"/>
      <c r="J3206" s="213"/>
      <c r="K3206" s="213"/>
      <c r="L3206" s="218"/>
      <c r="M3206" s="219"/>
      <c r="N3206" s="220"/>
      <c r="O3206" s="220"/>
      <c r="P3206" s="220"/>
      <c r="Q3206" s="220"/>
      <c r="R3206" s="220"/>
      <c r="S3206" s="220"/>
      <c r="T3206" s="221"/>
      <c r="AT3206" s="222" t="s">
        <v>296</v>
      </c>
      <c r="AU3206" s="222" t="s">
        <v>82</v>
      </c>
      <c r="AV3206" s="14" t="s">
        <v>93</v>
      </c>
      <c r="AW3206" s="14" t="s">
        <v>34</v>
      </c>
      <c r="AX3206" s="14" t="s">
        <v>73</v>
      </c>
      <c r="AY3206" s="222" t="s">
        <v>286</v>
      </c>
    </row>
    <row r="3207" spans="1:65" s="13" customFormat="1" ht="11.25">
      <c r="B3207" s="200"/>
      <c r="C3207" s="201"/>
      <c r="D3207" s="202" t="s">
        <v>296</v>
      </c>
      <c r="E3207" s="203" t="s">
        <v>21</v>
      </c>
      <c r="F3207" s="204" t="s">
        <v>3532</v>
      </c>
      <c r="G3207" s="201"/>
      <c r="H3207" s="205">
        <v>513.21699999999998</v>
      </c>
      <c r="I3207" s="206"/>
      <c r="J3207" s="201"/>
      <c r="K3207" s="201"/>
      <c r="L3207" s="207"/>
      <c r="M3207" s="208"/>
      <c r="N3207" s="209"/>
      <c r="O3207" s="209"/>
      <c r="P3207" s="209"/>
      <c r="Q3207" s="209"/>
      <c r="R3207" s="209"/>
      <c r="S3207" s="209"/>
      <c r="T3207" s="210"/>
      <c r="AT3207" s="211" t="s">
        <v>296</v>
      </c>
      <c r="AU3207" s="211" t="s">
        <v>82</v>
      </c>
      <c r="AV3207" s="13" t="s">
        <v>82</v>
      </c>
      <c r="AW3207" s="13" t="s">
        <v>34</v>
      </c>
      <c r="AX3207" s="13" t="s">
        <v>73</v>
      </c>
      <c r="AY3207" s="211" t="s">
        <v>286</v>
      </c>
    </row>
    <row r="3208" spans="1:65" s="14" customFormat="1" ht="11.25">
      <c r="B3208" s="212"/>
      <c r="C3208" s="213"/>
      <c r="D3208" s="202" t="s">
        <v>296</v>
      </c>
      <c r="E3208" s="214" t="s">
        <v>21</v>
      </c>
      <c r="F3208" s="215" t="s">
        <v>300</v>
      </c>
      <c r="G3208" s="213"/>
      <c r="H3208" s="216">
        <v>513.21699999999998</v>
      </c>
      <c r="I3208" s="217"/>
      <c r="J3208" s="213"/>
      <c r="K3208" s="213"/>
      <c r="L3208" s="218"/>
      <c r="M3208" s="219"/>
      <c r="N3208" s="220"/>
      <c r="O3208" s="220"/>
      <c r="P3208" s="220"/>
      <c r="Q3208" s="220"/>
      <c r="R3208" s="220"/>
      <c r="S3208" s="220"/>
      <c r="T3208" s="221"/>
      <c r="AT3208" s="222" t="s">
        <v>296</v>
      </c>
      <c r="AU3208" s="222" t="s">
        <v>82</v>
      </c>
      <c r="AV3208" s="14" t="s">
        <v>93</v>
      </c>
      <c r="AW3208" s="14" t="s">
        <v>34</v>
      </c>
      <c r="AX3208" s="14" t="s">
        <v>73</v>
      </c>
      <c r="AY3208" s="222" t="s">
        <v>286</v>
      </c>
    </row>
    <row r="3209" spans="1:65" s="16" customFormat="1" ht="11.25">
      <c r="B3209" s="233"/>
      <c r="C3209" s="234"/>
      <c r="D3209" s="202" t="s">
        <v>296</v>
      </c>
      <c r="E3209" s="235" t="s">
        <v>21</v>
      </c>
      <c r="F3209" s="236" t="s">
        <v>307</v>
      </c>
      <c r="G3209" s="234"/>
      <c r="H3209" s="237">
        <v>669.23900000000003</v>
      </c>
      <c r="I3209" s="238"/>
      <c r="J3209" s="234"/>
      <c r="K3209" s="234"/>
      <c r="L3209" s="239"/>
      <c r="M3209" s="240"/>
      <c r="N3209" s="241"/>
      <c r="O3209" s="241"/>
      <c r="P3209" s="241"/>
      <c r="Q3209" s="241"/>
      <c r="R3209" s="241"/>
      <c r="S3209" s="241"/>
      <c r="T3209" s="242"/>
      <c r="AT3209" s="243" t="s">
        <v>296</v>
      </c>
      <c r="AU3209" s="243" t="s">
        <v>82</v>
      </c>
      <c r="AV3209" s="16" t="s">
        <v>103</v>
      </c>
      <c r="AW3209" s="16" t="s">
        <v>34</v>
      </c>
      <c r="AX3209" s="16" t="s">
        <v>80</v>
      </c>
      <c r="AY3209" s="243" t="s">
        <v>286</v>
      </c>
    </row>
    <row r="3210" spans="1:65" s="2" customFormat="1" ht="21.75" customHeight="1">
      <c r="A3210" s="36"/>
      <c r="B3210" s="37"/>
      <c r="C3210" s="245" t="s">
        <v>3533</v>
      </c>
      <c r="D3210" s="245" t="s">
        <v>459</v>
      </c>
      <c r="E3210" s="246" t="s">
        <v>3534</v>
      </c>
      <c r="F3210" s="247" t="s">
        <v>3535</v>
      </c>
      <c r="G3210" s="248" t="s">
        <v>142</v>
      </c>
      <c r="H3210" s="249">
        <v>534.51599999999996</v>
      </c>
      <c r="I3210" s="250"/>
      <c r="J3210" s="251">
        <f>ROUND(I3210*H3210,2)</f>
        <v>0</v>
      </c>
      <c r="K3210" s="247" t="s">
        <v>473</v>
      </c>
      <c r="L3210" s="252"/>
      <c r="M3210" s="253" t="s">
        <v>21</v>
      </c>
      <c r="N3210" s="254" t="s">
        <v>44</v>
      </c>
      <c r="O3210" s="66"/>
      <c r="P3210" s="191">
        <f>O3210*H3210</f>
        <v>0</v>
      </c>
      <c r="Q3210" s="191">
        <v>0</v>
      </c>
      <c r="R3210" s="191">
        <f>Q3210*H3210</f>
        <v>0</v>
      </c>
      <c r="S3210" s="191">
        <v>0</v>
      </c>
      <c r="T3210" s="192">
        <f>S3210*H3210</f>
        <v>0</v>
      </c>
      <c r="U3210" s="36"/>
      <c r="V3210" s="36"/>
      <c r="W3210" s="36"/>
      <c r="X3210" s="36"/>
      <c r="Y3210" s="36"/>
      <c r="Z3210" s="36"/>
      <c r="AA3210" s="36"/>
      <c r="AB3210" s="36"/>
      <c r="AC3210" s="36"/>
      <c r="AD3210" s="36"/>
      <c r="AE3210" s="36"/>
      <c r="AR3210" s="193" t="s">
        <v>607</v>
      </c>
      <c r="AT3210" s="193" t="s">
        <v>459</v>
      </c>
      <c r="AU3210" s="193" t="s">
        <v>82</v>
      </c>
      <c r="AY3210" s="19" t="s">
        <v>286</v>
      </c>
      <c r="BE3210" s="194">
        <f>IF(N3210="základní",J3210,0)</f>
        <v>0</v>
      </c>
      <c r="BF3210" s="194">
        <f>IF(N3210="snížená",J3210,0)</f>
        <v>0</v>
      </c>
      <c r="BG3210" s="194">
        <f>IF(N3210="zákl. přenesená",J3210,0)</f>
        <v>0</v>
      </c>
      <c r="BH3210" s="194">
        <f>IF(N3210="sníž. přenesená",J3210,0)</f>
        <v>0</v>
      </c>
      <c r="BI3210" s="194">
        <f>IF(N3210="nulová",J3210,0)</f>
        <v>0</v>
      </c>
      <c r="BJ3210" s="19" t="s">
        <v>80</v>
      </c>
      <c r="BK3210" s="194">
        <f>ROUND(I3210*H3210,2)</f>
        <v>0</v>
      </c>
      <c r="BL3210" s="19" t="s">
        <v>415</v>
      </c>
      <c r="BM3210" s="193" t="s">
        <v>3536</v>
      </c>
    </row>
    <row r="3211" spans="1:65" s="13" customFormat="1" ht="11.25">
      <c r="B3211" s="200"/>
      <c r="C3211" s="201"/>
      <c r="D3211" s="202" t="s">
        <v>296</v>
      </c>
      <c r="E3211" s="201"/>
      <c r="F3211" s="204" t="s">
        <v>3537</v>
      </c>
      <c r="G3211" s="201"/>
      <c r="H3211" s="205">
        <v>534.51599999999996</v>
      </c>
      <c r="I3211" s="206"/>
      <c r="J3211" s="201"/>
      <c r="K3211" s="201"/>
      <c r="L3211" s="207"/>
      <c r="M3211" s="208"/>
      <c r="N3211" s="209"/>
      <c r="O3211" s="209"/>
      <c r="P3211" s="209"/>
      <c r="Q3211" s="209"/>
      <c r="R3211" s="209"/>
      <c r="S3211" s="209"/>
      <c r="T3211" s="210"/>
      <c r="AT3211" s="211" t="s">
        <v>296</v>
      </c>
      <c r="AU3211" s="211" t="s">
        <v>82</v>
      </c>
      <c r="AV3211" s="13" t="s">
        <v>82</v>
      </c>
      <c r="AW3211" s="13" t="s">
        <v>4</v>
      </c>
      <c r="AX3211" s="13" t="s">
        <v>80</v>
      </c>
      <c r="AY3211" s="211" t="s">
        <v>286</v>
      </c>
    </row>
    <row r="3212" spans="1:65" s="2" customFormat="1" ht="21.75" customHeight="1">
      <c r="A3212" s="36"/>
      <c r="B3212" s="37"/>
      <c r="C3212" s="245" t="s">
        <v>3538</v>
      </c>
      <c r="D3212" s="245" t="s">
        <v>459</v>
      </c>
      <c r="E3212" s="246" t="s">
        <v>3539</v>
      </c>
      <c r="F3212" s="247" t="s">
        <v>3540</v>
      </c>
      <c r="G3212" s="248" t="s">
        <v>142</v>
      </c>
      <c r="H3212" s="249">
        <v>168.185</v>
      </c>
      <c r="I3212" s="250"/>
      <c r="J3212" s="251">
        <f>ROUND(I3212*H3212,2)</f>
        <v>0</v>
      </c>
      <c r="K3212" s="247" t="s">
        <v>473</v>
      </c>
      <c r="L3212" s="252"/>
      <c r="M3212" s="253" t="s">
        <v>21</v>
      </c>
      <c r="N3212" s="254" t="s">
        <v>44</v>
      </c>
      <c r="O3212" s="66"/>
      <c r="P3212" s="191">
        <f>O3212*H3212</f>
        <v>0</v>
      </c>
      <c r="Q3212" s="191">
        <v>0</v>
      </c>
      <c r="R3212" s="191">
        <f>Q3212*H3212</f>
        <v>0</v>
      </c>
      <c r="S3212" s="191">
        <v>0</v>
      </c>
      <c r="T3212" s="192">
        <f>S3212*H3212</f>
        <v>0</v>
      </c>
      <c r="U3212" s="36"/>
      <c r="V3212" s="36"/>
      <c r="W3212" s="36"/>
      <c r="X3212" s="36"/>
      <c r="Y3212" s="36"/>
      <c r="Z3212" s="36"/>
      <c r="AA3212" s="36"/>
      <c r="AB3212" s="36"/>
      <c r="AC3212" s="36"/>
      <c r="AD3212" s="36"/>
      <c r="AE3212" s="36"/>
      <c r="AR3212" s="193" t="s">
        <v>607</v>
      </c>
      <c r="AT3212" s="193" t="s">
        <v>459</v>
      </c>
      <c r="AU3212" s="193" t="s">
        <v>82</v>
      </c>
      <c r="AY3212" s="19" t="s">
        <v>286</v>
      </c>
      <c r="BE3212" s="194">
        <f>IF(N3212="základní",J3212,0)</f>
        <v>0</v>
      </c>
      <c r="BF3212" s="194">
        <f>IF(N3212="snížená",J3212,0)</f>
        <v>0</v>
      </c>
      <c r="BG3212" s="194">
        <f>IF(N3212="zákl. přenesená",J3212,0)</f>
        <v>0</v>
      </c>
      <c r="BH3212" s="194">
        <f>IF(N3212="sníž. přenesená",J3212,0)</f>
        <v>0</v>
      </c>
      <c r="BI3212" s="194">
        <f>IF(N3212="nulová",J3212,0)</f>
        <v>0</v>
      </c>
      <c r="BJ3212" s="19" t="s">
        <v>80</v>
      </c>
      <c r="BK3212" s="194">
        <f>ROUND(I3212*H3212,2)</f>
        <v>0</v>
      </c>
      <c r="BL3212" s="19" t="s">
        <v>415</v>
      </c>
      <c r="BM3212" s="193" t="s">
        <v>3541</v>
      </c>
    </row>
    <row r="3213" spans="1:65" s="13" customFormat="1" ht="11.25">
      <c r="B3213" s="200"/>
      <c r="C3213" s="201"/>
      <c r="D3213" s="202" t="s">
        <v>296</v>
      </c>
      <c r="E3213" s="201"/>
      <c r="F3213" s="204" t="s">
        <v>3542</v>
      </c>
      <c r="G3213" s="201"/>
      <c r="H3213" s="205">
        <v>168.185</v>
      </c>
      <c r="I3213" s="206"/>
      <c r="J3213" s="201"/>
      <c r="K3213" s="201"/>
      <c r="L3213" s="207"/>
      <c r="M3213" s="208"/>
      <c r="N3213" s="209"/>
      <c r="O3213" s="209"/>
      <c r="P3213" s="209"/>
      <c r="Q3213" s="209"/>
      <c r="R3213" s="209"/>
      <c r="S3213" s="209"/>
      <c r="T3213" s="210"/>
      <c r="AT3213" s="211" t="s">
        <v>296</v>
      </c>
      <c r="AU3213" s="211" t="s">
        <v>82</v>
      </c>
      <c r="AV3213" s="13" t="s">
        <v>82</v>
      </c>
      <c r="AW3213" s="13" t="s">
        <v>4</v>
      </c>
      <c r="AX3213" s="13" t="s">
        <v>80</v>
      </c>
      <c r="AY3213" s="211" t="s">
        <v>286</v>
      </c>
    </row>
    <row r="3214" spans="1:65" s="2" customFormat="1" ht="24.2" customHeight="1">
      <c r="A3214" s="36"/>
      <c r="B3214" s="37"/>
      <c r="C3214" s="182" t="s">
        <v>3543</v>
      </c>
      <c r="D3214" s="182" t="s">
        <v>288</v>
      </c>
      <c r="E3214" s="183" t="s">
        <v>3544</v>
      </c>
      <c r="F3214" s="184" t="s">
        <v>3545</v>
      </c>
      <c r="G3214" s="185" t="s">
        <v>406</v>
      </c>
      <c r="H3214" s="186">
        <v>3.6240000000000001</v>
      </c>
      <c r="I3214" s="187"/>
      <c r="J3214" s="188">
        <f>ROUND(I3214*H3214,2)</f>
        <v>0</v>
      </c>
      <c r="K3214" s="184" t="s">
        <v>292</v>
      </c>
      <c r="L3214" s="41"/>
      <c r="M3214" s="189" t="s">
        <v>21</v>
      </c>
      <c r="N3214" s="190" t="s">
        <v>44</v>
      </c>
      <c r="O3214" s="66"/>
      <c r="P3214" s="191">
        <f>O3214*H3214</f>
        <v>0</v>
      </c>
      <c r="Q3214" s="191">
        <v>0</v>
      </c>
      <c r="R3214" s="191">
        <f>Q3214*H3214</f>
        <v>0</v>
      </c>
      <c r="S3214" s="191">
        <v>0</v>
      </c>
      <c r="T3214" s="192">
        <f>S3214*H3214</f>
        <v>0</v>
      </c>
      <c r="U3214" s="36"/>
      <c r="V3214" s="36"/>
      <c r="W3214" s="36"/>
      <c r="X3214" s="36"/>
      <c r="Y3214" s="36"/>
      <c r="Z3214" s="36"/>
      <c r="AA3214" s="36"/>
      <c r="AB3214" s="36"/>
      <c r="AC3214" s="36"/>
      <c r="AD3214" s="36"/>
      <c r="AE3214" s="36"/>
      <c r="AR3214" s="193" t="s">
        <v>415</v>
      </c>
      <c r="AT3214" s="193" t="s">
        <v>288</v>
      </c>
      <c r="AU3214" s="193" t="s">
        <v>82</v>
      </c>
      <c r="AY3214" s="19" t="s">
        <v>286</v>
      </c>
      <c r="BE3214" s="194">
        <f>IF(N3214="základní",J3214,0)</f>
        <v>0</v>
      </c>
      <c r="BF3214" s="194">
        <f>IF(N3214="snížená",J3214,0)</f>
        <v>0</v>
      </c>
      <c r="BG3214" s="194">
        <f>IF(N3214="zákl. přenesená",J3214,0)</f>
        <v>0</v>
      </c>
      <c r="BH3214" s="194">
        <f>IF(N3214="sníž. přenesená",J3214,0)</f>
        <v>0</v>
      </c>
      <c r="BI3214" s="194">
        <f>IF(N3214="nulová",J3214,0)</f>
        <v>0</v>
      </c>
      <c r="BJ3214" s="19" t="s">
        <v>80</v>
      </c>
      <c r="BK3214" s="194">
        <f>ROUND(I3214*H3214,2)</f>
        <v>0</v>
      </c>
      <c r="BL3214" s="19" t="s">
        <v>415</v>
      </c>
      <c r="BM3214" s="193" t="s">
        <v>3546</v>
      </c>
    </row>
    <row r="3215" spans="1:65" s="2" customFormat="1" ht="11.25">
      <c r="A3215" s="36"/>
      <c r="B3215" s="37"/>
      <c r="C3215" s="38"/>
      <c r="D3215" s="195" t="s">
        <v>294</v>
      </c>
      <c r="E3215" s="38"/>
      <c r="F3215" s="196" t="s">
        <v>3547</v>
      </c>
      <c r="G3215" s="38"/>
      <c r="H3215" s="38"/>
      <c r="I3215" s="197"/>
      <c r="J3215" s="38"/>
      <c r="K3215" s="38"/>
      <c r="L3215" s="41"/>
      <c r="M3215" s="198"/>
      <c r="N3215" s="199"/>
      <c r="O3215" s="66"/>
      <c r="P3215" s="66"/>
      <c r="Q3215" s="66"/>
      <c r="R3215" s="66"/>
      <c r="S3215" s="66"/>
      <c r="T3215" s="67"/>
      <c r="U3215" s="36"/>
      <c r="V3215" s="36"/>
      <c r="W3215" s="36"/>
      <c r="X3215" s="36"/>
      <c r="Y3215" s="36"/>
      <c r="Z3215" s="36"/>
      <c r="AA3215" s="36"/>
      <c r="AB3215" s="36"/>
      <c r="AC3215" s="36"/>
      <c r="AD3215" s="36"/>
      <c r="AE3215" s="36"/>
      <c r="AT3215" s="19" t="s">
        <v>294</v>
      </c>
      <c r="AU3215" s="19" t="s">
        <v>82</v>
      </c>
    </row>
    <row r="3216" spans="1:65" s="12" customFormat="1" ht="22.9" customHeight="1">
      <c r="B3216" s="166"/>
      <c r="C3216" s="167"/>
      <c r="D3216" s="168" t="s">
        <v>72</v>
      </c>
      <c r="E3216" s="180" t="s">
        <v>3548</v>
      </c>
      <c r="F3216" s="180" t="s">
        <v>3549</v>
      </c>
      <c r="G3216" s="167"/>
      <c r="H3216" s="167"/>
      <c r="I3216" s="170"/>
      <c r="J3216" s="181">
        <f>BK3216</f>
        <v>0</v>
      </c>
      <c r="K3216" s="167"/>
      <c r="L3216" s="172"/>
      <c r="M3216" s="173"/>
      <c r="N3216" s="174"/>
      <c r="O3216" s="174"/>
      <c r="P3216" s="175">
        <f>SUM(P3217:P3283)</f>
        <v>0</v>
      </c>
      <c r="Q3216" s="174"/>
      <c r="R3216" s="175">
        <f>SUM(R3217:R3283)</f>
        <v>1.7042368000000001</v>
      </c>
      <c r="S3216" s="174"/>
      <c r="T3216" s="176">
        <f>SUM(T3217:T3283)</f>
        <v>41.043095999999998</v>
      </c>
      <c r="AR3216" s="177" t="s">
        <v>82</v>
      </c>
      <c r="AT3216" s="178" t="s">
        <v>72</v>
      </c>
      <c r="AU3216" s="178" t="s">
        <v>80</v>
      </c>
      <c r="AY3216" s="177" t="s">
        <v>286</v>
      </c>
      <c r="BK3216" s="179">
        <f>SUM(BK3217:BK3283)</f>
        <v>0</v>
      </c>
    </row>
    <row r="3217" spans="1:65" s="2" customFormat="1" ht="21.75" customHeight="1">
      <c r="A3217" s="36"/>
      <c r="B3217" s="37"/>
      <c r="C3217" s="182" t="s">
        <v>3550</v>
      </c>
      <c r="D3217" s="182" t="s">
        <v>288</v>
      </c>
      <c r="E3217" s="183" t="s">
        <v>3551</v>
      </c>
      <c r="F3217" s="184" t="s">
        <v>3552</v>
      </c>
      <c r="G3217" s="185" t="s">
        <v>129</v>
      </c>
      <c r="H3217" s="186">
        <v>820.71</v>
      </c>
      <c r="I3217" s="187"/>
      <c r="J3217" s="188">
        <f>ROUND(I3217*H3217,2)</f>
        <v>0</v>
      </c>
      <c r="K3217" s="184" t="s">
        <v>292</v>
      </c>
      <c r="L3217" s="41"/>
      <c r="M3217" s="189" t="s">
        <v>21</v>
      </c>
      <c r="N3217" s="190" t="s">
        <v>44</v>
      </c>
      <c r="O3217" s="66"/>
      <c r="P3217" s="191">
        <f>O3217*H3217</f>
        <v>0</v>
      </c>
      <c r="Q3217" s="191">
        <v>0</v>
      </c>
      <c r="R3217" s="191">
        <f>Q3217*H3217</f>
        <v>0</v>
      </c>
      <c r="S3217" s="191">
        <v>8.0000000000000002E-3</v>
      </c>
      <c r="T3217" s="192">
        <f>S3217*H3217</f>
        <v>6.5656800000000004</v>
      </c>
      <c r="U3217" s="36"/>
      <c r="V3217" s="36"/>
      <c r="W3217" s="36"/>
      <c r="X3217" s="36"/>
      <c r="Y3217" s="36"/>
      <c r="Z3217" s="36"/>
      <c r="AA3217" s="36"/>
      <c r="AB3217" s="36"/>
      <c r="AC3217" s="36"/>
      <c r="AD3217" s="36"/>
      <c r="AE3217" s="36"/>
      <c r="AR3217" s="193" t="s">
        <v>415</v>
      </c>
      <c r="AT3217" s="193" t="s">
        <v>288</v>
      </c>
      <c r="AU3217" s="193" t="s">
        <v>82</v>
      </c>
      <c r="AY3217" s="19" t="s">
        <v>286</v>
      </c>
      <c r="BE3217" s="194">
        <f>IF(N3217="základní",J3217,0)</f>
        <v>0</v>
      </c>
      <c r="BF3217" s="194">
        <f>IF(N3217="snížená",J3217,0)</f>
        <v>0</v>
      </c>
      <c r="BG3217" s="194">
        <f>IF(N3217="zákl. přenesená",J3217,0)</f>
        <v>0</v>
      </c>
      <c r="BH3217" s="194">
        <f>IF(N3217="sníž. přenesená",J3217,0)</f>
        <v>0</v>
      </c>
      <c r="BI3217" s="194">
        <f>IF(N3217="nulová",J3217,0)</f>
        <v>0</v>
      </c>
      <c r="BJ3217" s="19" t="s">
        <v>80</v>
      </c>
      <c r="BK3217" s="194">
        <f>ROUND(I3217*H3217,2)</f>
        <v>0</v>
      </c>
      <c r="BL3217" s="19" t="s">
        <v>415</v>
      </c>
      <c r="BM3217" s="193" t="s">
        <v>3553</v>
      </c>
    </row>
    <row r="3218" spans="1:65" s="2" customFormat="1" ht="11.25">
      <c r="A3218" s="36"/>
      <c r="B3218" s="37"/>
      <c r="C3218" s="38"/>
      <c r="D3218" s="195" t="s">
        <v>294</v>
      </c>
      <c r="E3218" s="38"/>
      <c r="F3218" s="196" t="s">
        <v>3554</v>
      </c>
      <c r="G3218" s="38"/>
      <c r="H3218" s="38"/>
      <c r="I3218" s="197"/>
      <c r="J3218" s="38"/>
      <c r="K3218" s="38"/>
      <c r="L3218" s="41"/>
      <c r="M3218" s="198"/>
      <c r="N3218" s="199"/>
      <c r="O3218" s="66"/>
      <c r="P3218" s="66"/>
      <c r="Q3218" s="66"/>
      <c r="R3218" s="66"/>
      <c r="S3218" s="66"/>
      <c r="T3218" s="67"/>
      <c r="U3218" s="36"/>
      <c r="V3218" s="36"/>
      <c r="W3218" s="36"/>
      <c r="X3218" s="36"/>
      <c r="Y3218" s="36"/>
      <c r="Z3218" s="36"/>
      <c r="AA3218" s="36"/>
      <c r="AB3218" s="36"/>
      <c r="AC3218" s="36"/>
      <c r="AD3218" s="36"/>
      <c r="AE3218" s="36"/>
      <c r="AT3218" s="19" t="s">
        <v>294</v>
      </c>
      <c r="AU3218" s="19" t="s">
        <v>82</v>
      </c>
    </row>
    <row r="3219" spans="1:65" s="15" customFormat="1" ht="11.25">
      <c r="B3219" s="223"/>
      <c r="C3219" s="224"/>
      <c r="D3219" s="202" t="s">
        <v>296</v>
      </c>
      <c r="E3219" s="225" t="s">
        <v>21</v>
      </c>
      <c r="F3219" s="226" t="s">
        <v>3555</v>
      </c>
      <c r="G3219" s="224"/>
      <c r="H3219" s="225" t="s">
        <v>21</v>
      </c>
      <c r="I3219" s="227"/>
      <c r="J3219" s="224"/>
      <c r="K3219" s="224"/>
      <c r="L3219" s="228"/>
      <c r="M3219" s="229"/>
      <c r="N3219" s="230"/>
      <c r="O3219" s="230"/>
      <c r="P3219" s="230"/>
      <c r="Q3219" s="230"/>
      <c r="R3219" s="230"/>
      <c r="S3219" s="230"/>
      <c r="T3219" s="231"/>
      <c r="AT3219" s="232" t="s">
        <v>296</v>
      </c>
      <c r="AU3219" s="232" t="s">
        <v>82</v>
      </c>
      <c r="AV3219" s="15" t="s">
        <v>80</v>
      </c>
      <c r="AW3219" s="15" t="s">
        <v>34</v>
      </c>
      <c r="AX3219" s="15" t="s">
        <v>73</v>
      </c>
      <c r="AY3219" s="232" t="s">
        <v>286</v>
      </c>
    </row>
    <row r="3220" spans="1:65" s="13" customFormat="1" ht="11.25">
      <c r="B3220" s="200"/>
      <c r="C3220" s="201"/>
      <c r="D3220" s="202" t="s">
        <v>296</v>
      </c>
      <c r="E3220" s="203" t="s">
        <v>21</v>
      </c>
      <c r="F3220" s="204" t="s">
        <v>3556</v>
      </c>
      <c r="G3220" s="201"/>
      <c r="H3220" s="205">
        <v>297.60000000000002</v>
      </c>
      <c r="I3220" s="206"/>
      <c r="J3220" s="201"/>
      <c r="K3220" s="201"/>
      <c r="L3220" s="207"/>
      <c r="M3220" s="208"/>
      <c r="N3220" s="209"/>
      <c r="O3220" s="209"/>
      <c r="P3220" s="209"/>
      <c r="Q3220" s="209"/>
      <c r="R3220" s="209"/>
      <c r="S3220" s="209"/>
      <c r="T3220" s="210"/>
      <c r="AT3220" s="211" t="s">
        <v>296</v>
      </c>
      <c r="AU3220" s="211" t="s">
        <v>82</v>
      </c>
      <c r="AV3220" s="13" t="s">
        <v>82</v>
      </c>
      <c r="AW3220" s="13" t="s">
        <v>34</v>
      </c>
      <c r="AX3220" s="13" t="s">
        <v>73</v>
      </c>
      <c r="AY3220" s="211" t="s">
        <v>286</v>
      </c>
    </row>
    <row r="3221" spans="1:65" s="13" customFormat="1" ht="11.25">
      <c r="B3221" s="200"/>
      <c r="C3221" s="201"/>
      <c r="D3221" s="202" t="s">
        <v>296</v>
      </c>
      <c r="E3221" s="203" t="s">
        <v>21</v>
      </c>
      <c r="F3221" s="204" t="s">
        <v>3557</v>
      </c>
      <c r="G3221" s="201"/>
      <c r="H3221" s="205">
        <v>448.5</v>
      </c>
      <c r="I3221" s="206"/>
      <c r="J3221" s="201"/>
      <c r="K3221" s="201"/>
      <c r="L3221" s="207"/>
      <c r="M3221" s="208"/>
      <c r="N3221" s="209"/>
      <c r="O3221" s="209"/>
      <c r="P3221" s="209"/>
      <c r="Q3221" s="209"/>
      <c r="R3221" s="209"/>
      <c r="S3221" s="209"/>
      <c r="T3221" s="210"/>
      <c r="AT3221" s="211" t="s">
        <v>296</v>
      </c>
      <c r="AU3221" s="211" t="s">
        <v>82</v>
      </c>
      <c r="AV3221" s="13" t="s">
        <v>82</v>
      </c>
      <c r="AW3221" s="13" t="s">
        <v>34</v>
      </c>
      <c r="AX3221" s="13" t="s">
        <v>73</v>
      </c>
      <c r="AY3221" s="211" t="s">
        <v>286</v>
      </c>
    </row>
    <row r="3222" spans="1:65" s="14" customFormat="1" ht="11.25">
      <c r="B3222" s="212"/>
      <c r="C3222" s="213"/>
      <c r="D3222" s="202" t="s">
        <v>296</v>
      </c>
      <c r="E3222" s="214" t="s">
        <v>21</v>
      </c>
      <c r="F3222" s="215" t="s">
        <v>300</v>
      </c>
      <c r="G3222" s="213"/>
      <c r="H3222" s="216">
        <v>746.1</v>
      </c>
      <c r="I3222" s="217"/>
      <c r="J3222" s="213"/>
      <c r="K3222" s="213"/>
      <c r="L3222" s="218"/>
      <c r="M3222" s="219"/>
      <c r="N3222" s="220"/>
      <c r="O3222" s="220"/>
      <c r="P3222" s="220"/>
      <c r="Q3222" s="220"/>
      <c r="R3222" s="220"/>
      <c r="S3222" s="220"/>
      <c r="T3222" s="221"/>
      <c r="AT3222" s="222" t="s">
        <v>296</v>
      </c>
      <c r="AU3222" s="222" t="s">
        <v>82</v>
      </c>
      <c r="AV3222" s="14" t="s">
        <v>93</v>
      </c>
      <c r="AW3222" s="14" t="s">
        <v>34</v>
      </c>
      <c r="AX3222" s="14" t="s">
        <v>73</v>
      </c>
      <c r="AY3222" s="222" t="s">
        <v>286</v>
      </c>
    </row>
    <row r="3223" spans="1:65" s="13" customFormat="1" ht="11.25">
      <c r="B3223" s="200"/>
      <c r="C3223" s="201"/>
      <c r="D3223" s="202" t="s">
        <v>296</v>
      </c>
      <c r="E3223" s="203" t="s">
        <v>21</v>
      </c>
      <c r="F3223" s="204" t="s">
        <v>3558</v>
      </c>
      <c r="G3223" s="201"/>
      <c r="H3223" s="205">
        <v>74.61</v>
      </c>
      <c r="I3223" s="206"/>
      <c r="J3223" s="201"/>
      <c r="K3223" s="201"/>
      <c r="L3223" s="207"/>
      <c r="M3223" s="208"/>
      <c r="N3223" s="209"/>
      <c r="O3223" s="209"/>
      <c r="P3223" s="209"/>
      <c r="Q3223" s="209"/>
      <c r="R3223" s="209"/>
      <c r="S3223" s="209"/>
      <c r="T3223" s="210"/>
      <c r="AT3223" s="211" t="s">
        <v>296</v>
      </c>
      <c r="AU3223" s="211" t="s">
        <v>82</v>
      </c>
      <c r="AV3223" s="13" t="s">
        <v>82</v>
      </c>
      <c r="AW3223" s="13" t="s">
        <v>34</v>
      </c>
      <c r="AX3223" s="13" t="s">
        <v>73</v>
      </c>
      <c r="AY3223" s="211" t="s">
        <v>286</v>
      </c>
    </row>
    <row r="3224" spans="1:65" s="16" customFormat="1" ht="11.25">
      <c r="B3224" s="233"/>
      <c r="C3224" s="234"/>
      <c r="D3224" s="202" t="s">
        <v>296</v>
      </c>
      <c r="E3224" s="235" t="s">
        <v>21</v>
      </c>
      <c r="F3224" s="236" t="s">
        <v>307</v>
      </c>
      <c r="G3224" s="234"/>
      <c r="H3224" s="237">
        <v>820.71</v>
      </c>
      <c r="I3224" s="238"/>
      <c r="J3224" s="234"/>
      <c r="K3224" s="234"/>
      <c r="L3224" s="239"/>
      <c r="M3224" s="240"/>
      <c r="N3224" s="241"/>
      <c r="O3224" s="241"/>
      <c r="P3224" s="241"/>
      <c r="Q3224" s="241"/>
      <c r="R3224" s="241"/>
      <c r="S3224" s="241"/>
      <c r="T3224" s="242"/>
      <c r="AT3224" s="243" t="s">
        <v>296</v>
      </c>
      <c r="AU3224" s="243" t="s">
        <v>82</v>
      </c>
      <c r="AV3224" s="16" t="s">
        <v>103</v>
      </c>
      <c r="AW3224" s="16" t="s">
        <v>34</v>
      </c>
      <c r="AX3224" s="16" t="s">
        <v>80</v>
      </c>
      <c r="AY3224" s="243" t="s">
        <v>286</v>
      </c>
    </row>
    <row r="3225" spans="1:65" s="2" customFormat="1" ht="24.2" customHeight="1">
      <c r="A3225" s="36"/>
      <c r="B3225" s="37"/>
      <c r="C3225" s="182" t="s">
        <v>3559</v>
      </c>
      <c r="D3225" s="182" t="s">
        <v>288</v>
      </c>
      <c r="E3225" s="183" t="s">
        <v>3560</v>
      </c>
      <c r="F3225" s="184" t="s">
        <v>3561</v>
      </c>
      <c r="G3225" s="185" t="s">
        <v>129</v>
      </c>
      <c r="H3225" s="186">
        <v>675.00400000000002</v>
      </c>
      <c r="I3225" s="187"/>
      <c r="J3225" s="188">
        <f>ROUND(I3225*H3225,2)</f>
        <v>0</v>
      </c>
      <c r="K3225" s="184" t="s">
        <v>292</v>
      </c>
      <c r="L3225" s="41"/>
      <c r="M3225" s="189" t="s">
        <v>21</v>
      </c>
      <c r="N3225" s="190" t="s">
        <v>44</v>
      </c>
      <c r="O3225" s="66"/>
      <c r="P3225" s="191">
        <f>O3225*H3225</f>
        <v>0</v>
      </c>
      <c r="Q3225" s="191">
        <v>0</v>
      </c>
      <c r="R3225" s="191">
        <f>Q3225*H3225</f>
        <v>0</v>
      </c>
      <c r="S3225" s="191">
        <v>1.4E-2</v>
      </c>
      <c r="T3225" s="192">
        <f>S3225*H3225</f>
        <v>9.450056</v>
      </c>
      <c r="U3225" s="36"/>
      <c r="V3225" s="36"/>
      <c r="W3225" s="36"/>
      <c r="X3225" s="36"/>
      <c r="Y3225" s="36"/>
      <c r="Z3225" s="36"/>
      <c r="AA3225" s="36"/>
      <c r="AB3225" s="36"/>
      <c r="AC3225" s="36"/>
      <c r="AD3225" s="36"/>
      <c r="AE3225" s="36"/>
      <c r="AR3225" s="193" t="s">
        <v>415</v>
      </c>
      <c r="AT3225" s="193" t="s">
        <v>288</v>
      </c>
      <c r="AU3225" s="193" t="s">
        <v>82</v>
      </c>
      <c r="AY3225" s="19" t="s">
        <v>286</v>
      </c>
      <c r="BE3225" s="194">
        <f>IF(N3225="základní",J3225,0)</f>
        <v>0</v>
      </c>
      <c r="BF3225" s="194">
        <f>IF(N3225="snížená",J3225,0)</f>
        <v>0</v>
      </c>
      <c r="BG3225" s="194">
        <f>IF(N3225="zákl. přenesená",J3225,0)</f>
        <v>0</v>
      </c>
      <c r="BH3225" s="194">
        <f>IF(N3225="sníž. přenesená",J3225,0)</f>
        <v>0</v>
      </c>
      <c r="BI3225" s="194">
        <f>IF(N3225="nulová",J3225,0)</f>
        <v>0</v>
      </c>
      <c r="BJ3225" s="19" t="s">
        <v>80</v>
      </c>
      <c r="BK3225" s="194">
        <f>ROUND(I3225*H3225,2)</f>
        <v>0</v>
      </c>
      <c r="BL3225" s="19" t="s">
        <v>415</v>
      </c>
      <c r="BM3225" s="193" t="s">
        <v>3562</v>
      </c>
    </row>
    <row r="3226" spans="1:65" s="2" customFormat="1" ht="11.25">
      <c r="A3226" s="36"/>
      <c r="B3226" s="37"/>
      <c r="C3226" s="38"/>
      <c r="D3226" s="195" t="s">
        <v>294</v>
      </c>
      <c r="E3226" s="38"/>
      <c r="F3226" s="196" t="s">
        <v>3563</v>
      </c>
      <c r="G3226" s="38"/>
      <c r="H3226" s="38"/>
      <c r="I3226" s="197"/>
      <c r="J3226" s="38"/>
      <c r="K3226" s="38"/>
      <c r="L3226" s="41"/>
      <c r="M3226" s="198"/>
      <c r="N3226" s="199"/>
      <c r="O3226" s="66"/>
      <c r="P3226" s="66"/>
      <c r="Q3226" s="66"/>
      <c r="R3226" s="66"/>
      <c r="S3226" s="66"/>
      <c r="T3226" s="67"/>
      <c r="U3226" s="36"/>
      <c r="V3226" s="36"/>
      <c r="W3226" s="36"/>
      <c r="X3226" s="36"/>
      <c r="Y3226" s="36"/>
      <c r="Z3226" s="36"/>
      <c r="AA3226" s="36"/>
      <c r="AB3226" s="36"/>
      <c r="AC3226" s="36"/>
      <c r="AD3226" s="36"/>
      <c r="AE3226" s="36"/>
      <c r="AT3226" s="19" t="s">
        <v>294</v>
      </c>
      <c r="AU3226" s="19" t="s">
        <v>82</v>
      </c>
    </row>
    <row r="3227" spans="1:65" s="15" customFormat="1" ht="11.25">
      <c r="B3227" s="223"/>
      <c r="C3227" s="224"/>
      <c r="D3227" s="202" t="s">
        <v>296</v>
      </c>
      <c r="E3227" s="225" t="s">
        <v>21</v>
      </c>
      <c r="F3227" s="226" t="s">
        <v>3555</v>
      </c>
      <c r="G3227" s="224"/>
      <c r="H3227" s="225" t="s">
        <v>21</v>
      </c>
      <c r="I3227" s="227"/>
      <c r="J3227" s="224"/>
      <c r="K3227" s="224"/>
      <c r="L3227" s="228"/>
      <c r="M3227" s="229"/>
      <c r="N3227" s="230"/>
      <c r="O3227" s="230"/>
      <c r="P3227" s="230"/>
      <c r="Q3227" s="230"/>
      <c r="R3227" s="230"/>
      <c r="S3227" s="230"/>
      <c r="T3227" s="231"/>
      <c r="AT3227" s="232" t="s">
        <v>296</v>
      </c>
      <c r="AU3227" s="232" t="s">
        <v>82</v>
      </c>
      <c r="AV3227" s="15" t="s">
        <v>80</v>
      </c>
      <c r="AW3227" s="15" t="s">
        <v>34</v>
      </c>
      <c r="AX3227" s="15" t="s">
        <v>73</v>
      </c>
      <c r="AY3227" s="232" t="s">
        <v>286</v>
      </c>
    </row>
    <row r="3228" spans="1:65" s="13" customFormat="1" ht="11.25">
      <c r="B3228" s="200"/>
      <c r="C3228" s="201"/>
      <c r="D3228" s="202" t="s">
        <v>296</v>
      </c>
      <c r="E3228" s="203" t="s">
        <v>21</v>
      </c>
      <c r="F3228" s="204" t="s">
        <v>3564</v>
      </c>
      <c r="G3228" s="201"/>
      <c r="H3228" s="205">
        <v>14.4</v>
      </c>
      <c r="I3228" s="206"/>
      <c r="J3228" s="201"/>
      <c r="K3228" s="201"/>
      <c r="L3228" s="207"/>
      <c r="M3228" s="208"/>
      <c r="N3228" s="209"/>
      <c r="O3228" s="209"/>
      <c r="P3228" s="209"/>
      <c r="Q3228" s="209"/>
      <c r="R3228" s="209"/>
      <c r="S3228" s="209"/>
      <c r="T3228" s="210"/>
      <c r="AT3228" s="211" t="s">
        <v>296</v>
      </c>
      <c r="AU3228" s="211" t="s">
        <v>82</v>
      </c>
      <c r="AV3228" s="13" t="s">
        <v>82</v>
      </c>
      <c r="AW3228" s="13" t="s">
        <v>34</v>
      </c>
      <c r="AX3228" s="13" t="s">
        <v>73</v>
      </c>
      <c r="AY3228" s="211" t="s">
        <v>286</v>
      </c>
    </row>
    <row r="3229" spans="1:65" s="13" customFormat="1" ht="11.25">
      <c r="B3229" s="200"/>
      <c r="C3229" s="201"/>
      <c r="D3229" s="202" t="s">
        <v>296</v>
      </c>
      <c r="E3229" s="203" t="s">
        <v>21</v>
      </c>
      <c r="F3229" s="204" t="s">
        <v>3565</v>
      </c>
      <c r="G3229" s="201"/>
      <c r="H3229" s="205">
        <v>40</v>
      </c>
      <c r="I3229" s="206"/>
      <c r="J3229" s="201"/>
      <c r="K3229" s="201"/>
      <c r="L3229" s="207"/>
      <c r="M3229" s="208"/>
      <c r="N3229" s="209"/>
      <c r="O3229" s="209"/>
      <c r="P3229" s="209"/>
      <c r="Q3229" s="209"/>
      <c r="R3229" s="209"/>
      <c r="S3229" s="209"/>
      <c r="T3229" s="210"/>
      <c r="AT3229" s="211" t="s">
        <v>296</v>
      </c>
      <c r="AU3229" s="211" t="s">
        <v>82</v>
      </c>
      <c r="AV3229" s="13" t="s">
        <v>82</v>
      </c>
      <c r="AW3229" s="13" t="s">
        <v>34</v>
      </c>
      <c r="AX3229" s="13" t="s">
        <v>73</v>
      </c>
      <c r="AY3229" s="211" t="s">
        <v>286</v>
      </c>
    </row>
    <row r="3230" spans="1:65" s="13" customFormat="1" ht="11.25">
      <c r="B3230" s="200"/>
      <c r="C3230" s="201"/>
      <c r="D3230" s="202" t="s">
        <v>296</v>
      </c>
      <c r="E3230" s="203" t="s">
        <v>21</v>
      </c>
      <c r="F3230" s="204" t="s">
        <v>3566</v>
      </c>
      <c r="G3230" s="201"/>
      <c r="H3230" s="205">
        <v>263.8</v>
      </c>
      <c r="I3230" s="206"/>
      <c r="J3230" s="201"/>
      <c r="K3230" s="201"/>
      <c r="L3230" s="207"/>
      <c r="M3230" s="208"/>
      <c r="N3230" s="209"/>
      <c r="O3230" s="209"/>
      <c r="P3230" s="209"/>
      <c r="Q3230" s="209"/>
      <c r="R3230" s="209"/>
      <c r="S3230" s="209"/>
      <c r="T3230" s="210"/>
      <c r="AT3230" s="211" t="s">
        <v>296</v>
      </c>
      <c r="AU3230" s="211" t="s">
        <v>82</v>
      </c>
      <c r="AV3230" s="13" t="s">
        <v>82</v>
      </c>
      <c r="AW3230" s="13" t="s">
        <v>34</v>
      </c>
      <c r="AX3230" s="13" t="s">
        <v>73</v>
      </c>
      <c r="AY3230" s="211" t="s">
        <v>286</v>
      </c>
    </row>
    <row r="3231" spans="1:65" s="13" customFormat="1" ht="11.25">
      <c r="B3231" s="200"/>
      <c r="C3231" s="201"/>
      <c r="D3231" s="202" t="s">
        <v>296</v>
      </c>
      <c r="E3231" s="203" t="s">
        <v>21</v>
      </c>
      <c r="F3231" s="204" t="s">
        <v>3567</v>
      </c>
      <c r="G3231" s="201"/>
      <c r="H3231" s="205">
        <v>44.1</v>
      </c>
      <c r="I3231" s="206"/>
      <c r="J3231" s="201"/>
      <c r="K3231" s="201"/>
      <c r="L3231" s="207"/>
      <c r="M3231" s="208"/>
      <c r="N3231" s="209"/>
      <c r="O3231" s="209"/>
      <c r="P3231" s="209"/>
      <c r="Q3231" s="209"/>
      <c r="R3231" s="209"/>
      <c r="S3231" s="209"/>
      <c r="T3231" s="210"/>
      <c r="AT3231" s="211" t="s">
        <v>296</v>
      </c>
      <c r="AU3231" s="211" t="s">
        <v>82</v>
      </c>
      <c r="AV3231" s="13" t="s">
        <v>82</v>
      </c>
      <c r="AW3231" s="13" t="s">
        <v>34</v>
      </c>
      <c r="AX3231" s="13" t="s">
        <v>73</v>
      </c>
      <c r="AY3231" s="211" t="s">
        <v>286</v>
      </c>
    </row>
    <row r="3232" spans="1:65" s="13" customFormat="1" ht="11.25">
      <c r="B3232" s="200"/>
      <c r="C3232" s="201"/>
      <c r="D3232" s="202" t="s">
        <v>296</v>
      </c>
      <c r="E3232" s="203" t="s">
        <v>21</v>
      </c>
      <c r="F3232" s="204" t="s">
        <v>3568</v>
      </c>
      <c r="G3232" s="201"/>
      <c r="H3232" s="205">
        <v>39.4</v>
      </c>
      <c r="I3232" s="206"/>
      <c r="J3232" s="201"/>
      <c r="K3232" s="201"/>
      <c r="L3232" s="207"/>
      <c r="M3232" s="208"/>
      <c r="N3232" s="209"/>
      <c r="O3232" s="209"/>
      <c r="P3232" s="209"/>
      <c r="Q3232" s="209"/>
      <c r="R3232" s="209"/>
      <c r="S3232" s="209"/>
      <c r="T3232" s="210"/>
      <c r="AT3232" s="211" t="s">
        <v>296</v>
      </c>
      <c r="AU3232" s="211" t="s">
        <v>82</v>
      </c>
      <c r="AV3232" s="13" t="s">
        <v>82</v>
      </c>
      <c r="AW3232" s="13" t="s">
        <v>34</v>
      </c>
      <c r="AX3232" s="13" t="s">
        <v>73</v>
      </c>
      <c r="AY3232" s="211" t="s">
        <v>286</v>
      </c>
    </row>
    <row r="3233" spans="1:65" s="13" customFormat="1" ht="11.25">
      <c r="B3233" s="200"/>
      <c r="C3233" s="201"/>
      <c r="D3233" s="202" t="s">
        <v>296</v>
      </c>
      <c r="E3233" s="203" t="s">
        <v>21</v>
      </c>
      <c r="F3233" s="204" t="s">
        <v>3569</v>
      </c>
      <c r="G3233" s="201"/>
      <c r="H3233" s="205">
        <v>46.5</v>
      </c>
      <c r="I3233" s="206"/>
      <c r="J3233" s="201"/>
      <c r="K3233" s="201"/>
      <c r="L3233" s="207"/>
      <c r="M3233" s="208"/>
      <c r="N3233" s="209"/>
      <c r="O3233" s="209"/>
      <c r="P3233" s="209"/>
      <c r="Q3233" s="209"/>
      <c r="R3233" s="209"/>
      <c r="S3233" s="209"/>
      <c r="T3233" s="210"/>
      <c r="AT3233" s="211" t="s">
        <v>296</v>
      </c>
      <c r="AU3233" s="211" t="s">
        <v>82</v>
      </c>
      <c r="AV3233" s="13" t="s">
        <v>82</v>
      </c>
      <c r="AW3233" s="13" t="s">
        <v>34</v>
      </c>
      <c r="AX3233" s="13" t="s">
        <v>73</v>
      </c>
      <c r="AY3233" s="211" t="s">
        <v>286</v>
      </c>
    </row>
    <row r="3234" spans="1:65" s="13" customFormat="1" ht="11.25">
      <c r="B3234" s="200"/>
      <c r="C3234" s="201"/>
      <c r="D3234" s="202" t="s">
        <v>296</v>
      </c>
      <c r="E3234" s="203" t="s">
        <v>21</v>
      </c>
      <c r="F3234" s="204" t="s">
        <v>3570</v>
      </c>
      <c r="G3234" s="201"/>
      <c r="H3234" s="205">
        <v>16.440000000000001</v>
      </c>
      <c r="I3234" s="206"/>
      <c r="J3234" s="201"/>
      <c r="K3234" s="201"/>
      <c r="L3234" s="207"/>
      <c r="M3234" s="208"/>
      <c r="N3234" s="209"/>
      <c r="O3234" s="209"/>
      <c r="P3234" s="209"/>
      <c r="Q3234" s="209"/>
      <c r="R3234" s="209"/>
      <c r="S3234" s="209"/>
      <c r="T3234" s="210"/>
      <c r="AT3234" s="211" t="s">
        <v>296</v>
      </c>
      <c r="AU3234" s="211" t="s">
        <v>82</v>
      </c>
      <c r="AV3234" s="13" t="s">
        <v>82</v>
      </c>
      <c r="AW3234" s="13" t="s">
        <v>34</v>
      </c>
      <c r="AX3234" s="13" t="s">
        <v>73</v>
      </c>
      <c r="AY3234" s="211" t="s">
        <v>286</v>
      </c>
    </row>
    <row r="3235" spans="1:65" s="13" customFormat="1" ht="11.25">
      <c r="B3235" s="200"/>
      <c r="C3235" s="201"/>
      <c r="D3235" s="202" t="s">
        <v>296</v>
      </c>
      <c r="E3235" s="203" t="s">
        <v>21</v>
      </c>
      <c r="F3235" s="204" t="s">
        <v>3571</v>
      </c>
      <c r="G3235" s="201"/>
      <c r="H3235" s="205">
        <v>30.8</v>
      </c>
      <c r="I3235" s="206"/>
      <c r="J3235" s="201"/>
      <c r="K3235" s="201"/>
      <c r="L3235" s="207"/>
      <c r="M3235" s="208"/>
      <c r="N3235" s="209"/>
      <c r="O3235" s="209"/>
      <c r="P3235" s="209"/>
      <c r="Q3235" s="209"/>
      <c r="R3235" s="209"/>
      <c r="S3235" s="209"/>
      <c r="T3235" s="210"/>
      <c r="AT3235" s="211" t="s">
        <v>296</v>
      </c>
      <c r="AU3235" s="211" t="s">
        <v>82</v>
      </c>
      <c r="AV3235" s="13" t="s">
        <v>82</v>
      </c>
      <c r="AW3235" s="13" t="s">
        <v>34</v>
      </c>
      <c r="AX3235" s="13" t="s">
        <v>73</v>
      </c>
      <c r="AY3235" s="211" t="s">
        <v>286</v>
      </c>
    </row>
    <row r="3236" spans="1:65" s="13" customFormat="1" ht="11.25">
      <c r="B3236" s="200"/>
      <c r="C3236" s="201"/>
      <c r="D3236" s="202" t="s">
        <v>296</v>
      </c>
      <c r="E3236" s="203" t="s">
        <v>21</v>
      </c>
      <c r="F3236" s="204" t="s">
        <v>3572</v>
      </c>
      <c r="G3236" s="201"/>
      <c r="H3236" s="205">
        <v>39.4</v>
      </c>
      <c r="I3236" s="206"/>
      <c r="J3236" s="201"/>
      <c r="K3236" s="201"/>
      <c r="L3236" s="207"/>
      <c r="M3236" s="208"/>
      <c r="N3236" s="209"/>
      <c r="O3236" s="209"/>
      <c r="P3236" s="209"/>
      <c r="Q3236" s="209"/>
      <c r="R3236" s="209"/>
      <c r="S3236" s="209"/>
      <c r="T3236" s="210"/>
      <c r="AT3236" s="211" t="s">
        <v>296</v>
      </c>
      <c r="AU3236" s="211" t="s">
        <v>82</v>
      </c>
      <c r="AV3236" s="13" t="s">
        <v>82</v>
      </c>
      <c r="AW3236" s="13" t="s">
        <v>34</v>
      </c>
      <c r="AX3236" s="13" t="s">
        <v>73</v>
      </c>
      <c r="AY3236" s="211" t="s">
        <v>286</v>
      </c>
    </row>
    <row r="3237" spans="1:65" s="13" customFormat="1" ht="11.25">
      <c r="B3237" s="200"/>
      <c r="C3237" s="201"/>
      <c r="D3237" s="202" t="s">
        <v>296</v>
      </c>
      <c r="E3237" s="203" t="s">
        <v>21</v>
      </c>
      <c r="F3237" s="204" t="s">
        <v>3573</v>
      </c>
      <c r="G3237" s="201"/>
      <c r="H3237" s="205">
        <v>78.8</v>
      </c>
      <c r="I3237" s="206"/>
      <c r="J3237" s="201"/>
      <c r="K3237" s="201"/>
      <c r="L3237" s="207"/>
      <c r="M3237" s="208"/>
      <c r="N3237" s="209"/>
      <c r="O3237" s="209"/>
      <c r="P3237" s="209"/>
      <c r="Q3237" s="209"/>
      <c r="R3237" s="209"/>
      <c r="S3237" s="209"/>
      <c r="T3237" s="210"/>
      <c r="AT3237" s="211" t="s">
        <v>296</v>
      </c>
      <c r="AU3237" s="211" t="s">
        <v>82</v>
      </c>
      <c r="AV3237" s="13" t="s">
        <v>82</v>
      </c>
      <c r="AW3237" s="13" t="s">
        <v>34</v>
      </c>
      <c r="AX3237" s="13" t="s">
        <v>73</v>
      </c>
      <c r="AY3237" s="211" t="s">
        <v>286</v>
      </c>
    </row>
    <row r="3238" spans="1:65" s="14" customFormat="1" ht="11.25">
      <c r="B3238" s="212"/>
      <c r="C3238" s="213"/>
      <c r="D3238" s="202" t="s">
        <v>296</v>
      </c>
      <c r="E3238" s="214" t="s">
        <v>21</v>
      </c>
      <c r="F3238" s="215" t="s">
        <v>300</v>
      </c>
      <c r="G3238" s="213"/>
      <c r="H3238" s="216">
        <v>613.64</v>
      </c>
      <c r="I3238" s="217"/>
      <c r="J3238" s="213"/>
      <c r="K3238" s="213"/>
      <c r="L3238" s="218"/>
      <c r="M3238" s="219"/>
      <c r="N3238" s="220"/>
      <c r="O3238" s="220"/>
      <c r="P3238" s="220"/>
      <c r="Q3238" s="220"/>
      <c r="R3238" s="220"/>
      <c r="S3238" s="220"/>
      <c r="T3238" s="221"/>
      <c r="AT3238" s="222" t="s">
        <v>296</v>
      </c>
      <c r="AU3238" s="222" t="s">
        <v>82</v>
      </c>
      <c r="AV3238" s="14" t="s">
        <v>93</v>
      </c>
      <c r="AW3238" s="14" t="s">
        <v>34</v>
      </c>
      <c r="AX3238" s="14" t="s">
        <v>73</v>
      </c>
      <c r="AY3238" s="222" t="s">
        <v>286</v>
      </c>
    </row>
    <row r="3239" spans="1:65" s="13" customFormat="1" ht="11.25">
      <c r="B3239" s="200"/>
      <c r="C3239" s="201"/>
      <c r="D3239" s="202" t="s">
        <v>296</v>
      </c>
      <c r="E3239" s="203" t="s">
        <v>21</v>
      </c>
      <c r="F3239" s="204" t="s">
        <v>3574</v>
      </c>
      <c r="G3239" s="201"/>
      <c r="H3239" s="205">
        <v>61.363999999999997</v>
      </c>
      <c r="I3239" s="206"/>
      <c r="J3239" s="201"/>
      <c r="K3239" s="201"/>
      <c r="L3239" s="207"/>
      <c r="M3239" s="208"/>
      <c r="N3239" s="209"/>
      <c r="O3239" s="209"/>
      <c r="P3239" s="209"/>
      <c r="Q3239" s="209"/>
      <c r="R3239" s="209"/>
      <c r="S3239" s="209"/>
      <c r="T3239" s="210"/>
      <c r="AT3239" s="211" t="s">
        <v>296</v>
      </c>
      <c r="AU3239" s="211" t="s">
        <v>82</v>
      </c>
      <c r="AV3239" s="13" t="s">
        <v>82</v>
      </c>
      <c r="AW3239" s="13" t="s">
        <v>34</v>
      </c>
      <c r="AX3239" s="13" t="s">
        <v>73</v>
      </c>
      <c r="AY3239" s="211" t="s">
        <v>286</v>
      </c>
    </row>
    <row r="3240" spans="1:65" s="16" customFormat="1" ht="11.25">
      <c r="B3240" s="233"/>
      <c r="C3240" s="234"/>
      <c r="D3240" s="202" t="s">
        <v>296</v>
      </c>
      <c r="E3240" s="235" t="s">
        <v>21</v>
      </c>
      <c r="F3240" s="236" t="s">
        <v>307</v>
      </c>
      <c r="G3240" s="234"/>
      <c r="H3240" s="237">
        <v>675.00400000000002</v>
      </c>
      <c r="I3240" s="238"/>
      <c r="J3240" s="234"/>
      <c r="K3240" s="234"/>
      <c r="L3240" s="239"/>
      <c r="M3240" s="240"/>
      <c r="N3240" s="241"/>
      <c r="O3240" s="241"/>
      <c r="P3240" s="241"/>
      <c r="Q3240" s="241"/>
      <c r="R3240" s="241"/>
      <c r="S3240" s="241"/>
      <c r="T3240" s="242"/>
      <c r="AT3240" s="243" t="s">
        <v>296</v>
      </c>
      <c r="AU3240" s="243" t="s">
        <v>82</v>
      </c>
      <c r="AV3240" s="16" t="s">
        <v>103</v>
      </c>
      <c r="AW3240" s="16" t="s">
        <v>34</v>
      </c>
      <c r="AX3240" s="16" t="s">
        <v>80</v>
      </c>
      <c r="AY3240" s="243" t="s">
        <v>286</v>
      </c>
    </row>
    <row r="3241" spans="1:65" s="2" customFormat="1" ht="24.2" customHeight="1">
      <c r="A3241" s="36"/>
      <c r="B3241" s="37"/>
      <c r="C3241" s="182" t="s">
        <v>3575</v>
      </c>
      <c r="D3241" s="182" t="s">
        <v>288</v>
      </c>
      <c r="E3241" s="183" t="s">
        <v>3576</v>
      </c>
      <c r="F3241" s="184" t="s">
        <v>3577</v>
      </c>
      <c r="G3241" s="185" t="s">
        <v>129</v>
      </c>
      <c r="H3241" s="186">
        <v>27.82</v>
      </c>
      <c r="I3241" s="187"/>
      <c r="J3241" s="188">
        <f>ROUND(I3241*H3241,2)</f>
        <v>0</v>
      </c>
      <c r="K3241" s="184" t="s">
        <v>292</v>
      </c>
      <c r="L3241" s="41"/>
      <c r="M3241" s="189" t="s">
        <v>21</v>
      </c>
      <c r="N3241" s="190" t="s">
        <v>44</v>
      </c>
      <c r="O3241" s="66"/>
      <c r="P3241" s="191">
        <f>O3241*H3241</f>
        <v>0</v>
      </c>
      <c r="Q3241" s="191">
        <v>0</v>
      </c>
      <c r="R3241" s="191">
        <f>Q3241*H3241</f>
        <v>0</v>
      </c>
      <c r="S3241" s="191">
        <v>2.4E-2</v>
      </c>
      <c r="T3241" s="192">
        <f>S3241*H3241</f>
        <v>0.66768000000000005</v>
      </c>
      <c r="U3241" s="36"/>
      <c r="V3241" s="36"/>
      <c r="W3241" s="36"/>
      <c r="X3241" s="36"/>
      <c r="Y3241" s="36"/>
      <c r="Z3241" s="36"/>
      <c r="AA3241" s="36"/>
      <c r="AB3241" s="36"/>
      <c r="AC3241" s="36"/>
      <c r="AD3241" s="36"/>
      <c r="AE3241" s="36"/>
      <c r="AR3241" s="193" t="s">
        <v>415</v>
      </c>
      <c r="AT3241" s="193" t="s">
        <v>288</v>
      </c>
      <c r="AU3241" s="193" t="s">
        <v>82</v>
      </c>
      <c r="AY3241" s="19" t="s">
        <v>286</v>
      </c>
      <c r="BE3241" s="194">
        <f>IF(N3241="základní",J3241,0)</f>
        <v>0</v>
      </c>
      <c r="BF3241" s="194">
        <f>IF(N3241="snížená",J3241,0)</f>
        <v>0</v>
      </c>
      <c r="BG3241" s="194">
        <f>IF(N3241="zákl. přenesená",J3241,0)</f>
        <v>0</v>
      </c>
      <c r="BH3241" s="194">
        <f>IF(N3241="sníž. přenesená",J3241,0)</f>
        <v>0</v>
      </c>
      <c r="BI3241" s="194">
        <f>IF(N3241="nulová",J3241,0)</f>
        <v>0</v>
      </c>
      <c r="BJ3241" s="19" t="s">
        <v>80</v>
      </c>
      <c r="BK3241" s="194">
        <f>ROUND(I3241*H3241,2)</f>
        <v>0</v>
      </c>
      <c r="BL3241" s="19" t="s">
        <v>415</v>
      </c>
      <c r="BM3241" s="193" t="s">
        <v>3578</v>
      </c>
    </row>
    <row r="3242" spans="1:65" s="2" customFormat="1" ht="11.25">
      <c r="A3242" s="36"/>
      <c r="B3242" s="37"/>
      <c r="C3242" s="38"/>
      <c r="D3242" s="195" t="s">
        <v>294</v>
      </c>
      <c r="E3242" s="38"/>
      <c r="F3242" s="196" t="s">
        <v>3579</v>
      </c>
      <c r="G3242" s="38"/>
      <c r="H3242" s="38"/>
      <c r="I3242" s="197"/>
      <c r="J3242" s="38"/>
      <c r="K3242" s="38"/>
      <c r="L3242" s="41"/>
      <c r="M3242" s="198"/>
      <c r="N3242" s="199"/>
      <c r="O3242" s="66"/>
      <c r="P3242" s="66"/>
      <c r="Q3242" s="66"/>
      <c r="R3242" s="66"/>
      <c r="S3242" s="66"/>
      <c r="T3242" s="67"/>
      <c r="U3242" s="36"/>
      <c r="V3242" s="36"/>
      <c r="W3242" s="36"/>
      <c r="X3242" s="36"/>
      <c r="Y3242" s="36"/>
      <c r="Z3242" s="36"/>
      <c r="AA3242" s="36"/>
      <c r="AB3242" s="36"/>
      <c r="AC3242" s="36"/>
      <c r="AD3242" s="36"/>
      <c r="AE3242" s="36"/>
      <c r="AT3242" s="19" t="s">
        <v>294</v>
      </c>
      <c r="AU3242" s="19" t="s">
        <v>82</v>
      </c>
    </row>
    <row r="3243" spans="1:65" s="15" customFormat="1" ht="11.25">
      <c r="B3243" s="223"/>
      <c r="C3243" s="224"/>
      <c r="D3243" s="202" t="s">
        <v>296</v>
      </c>
      <c r="E3243" s="225" t="s">
        <v>21</v>
      </c>
      <c r="F3243" s="226" t="s">
        <v>3555</v>
      </c>
      <c r="G3243" s="224"/>
      <c r="H3243" s="225" t="s">
        <v>21</v>
      </c>
      <c r="I3243" s="227"/>
      <c r="J3243" s="224"/>
      <c r="K3243" s="224"/>
      <c r="L3243" s="228"/>
      <c r="M3243" s="229"/>
      <c r="N3243" s="230"/>
      <c r="O3243" s="230"/>
      <c r="P3243" s="230"/>
      <c r="Q3243" s="230"/>
      <c r="R3243" s="230"/>
      <c r="S3243" s="230"/>
      <c r="T3243" s="231"/>
      <c r="AT3243" s="232" t="s">
        <v>296</v>
      </c>
      <c r="AU3243" s="232" t="s">
        <v>82</v>
      </c>
      <c r="AV3243" s="15" t="s">
        <v>80</v>
      </c>
      <c r="AW3243" s="15" t="s">
        <v>34</v>
      </c>
      <c r="AX3243" s="15" t="s">
        <v>73</v>
      </c>
      <c r="AY3243" s="232" t="s">
        <v>286</v>
      </c>
    </row>
    <row r="3244" spans="1:65" s="13" customFormat="1" ht="11.25">
      <c r="B3244" s="200"/>
      <c r="C3244" s="201"/>
      <c r="D3244" s="202" t="s">
        <v>296</v>
      </c>
      <c r="E3244" s="203" t="s">
        <v>21</v>
      </c>
      <c r="F3244" s="204" t="s">
        <v>3580</v>
      </c>
      <c r="G3244" s="201"/>
      <c r="H3244" s="205">
        <v>7.62</v>
      </c>
      <c r="I3244" s="206"/>
      <c r="J3244" s="201"/>
      <c r="K3244" s="201"/>
      <c r="L3244" s="207"/>
      <c r="M3244" s="208"/>
      <c r="N3244" s="209"/>
      <c r="O3244" s="209"/>
      <c r="P3244" s="209"/>
      <c r="Q3244" s="209"/>
      <c r="R3244" s="209"/>
      <c r="S3244" s="209"/>
      <c r="T3244" s="210"/>
      <c r="AT3244" s="211" t="s">
        <v>296</v>
      </c>
      <c r="AU3244" s="211" t="s">
        <v>82</v>
      </c>
      <c r="AV3244" s="13" t="s">
        <v>82</v>
      </c>
      <c r="AW3244" s="13" t="s">
        <v>34</v>
      </c>
      <c r="AX3244" s="13" t="s">
        <v>73</v>
      </c>
      <c r="AY3244" s="211" t="s">
        <v>286</v>
      </c>
    </row>
    <row r="3245" spans="1:65" s="13" customFormat="1" ht="11.25">
      <c r="B3245" s="200"/>
      <c r="C3245" s="201"/>
      <c r="D3245" s="202" t="s">
        <v>296</v>
      </c>
      <c r="E3245" s="203" t="s">
        <v>21</v>
      </c>
      <c r="F3245" s="204" t="s">
        <v>3581</v>
      </c>
      <c r="G3245" s="201"/>
      <c r="H3245" s="205">
        <v>20.2</v>
      </c>
      <c r="I3245" s="206"/>
      <c r="J3245" s="201"/>
      <c r="K3245" s="201"/>
      <c r="L3245" s="207"/>
      <c r="M3245" s="208"/>
      <c r="N3245" s="209"/>
      <c r="O3245" s="209"/>
      <c r="P3245" s="209"/>
      <c r="Q3245" s="209"/>
      <c r="R3245" s="209"/>
      <c r="S3245" s="209"/>
      <c r="T3245" s="210"/>
      <c r="AT3245" s="211" t="s">
        <v>296</v>
      </c>
      <c r="AU3245" s="211" t="s">
        <v>82</v>
      </c>
      <c r="AV3245" s="13" t="s">
        <v>82</v>
      </c>
      <c r="AW3245" s="13" t="s">
        <v>34</v>
      </c>
      <c r="AX3245" s="13" t="s">
        <v>73</v>
      </c>
      <c r="AY3245" s="211" t="s">
        <v>286</v>
      </c>
    </row>
    <row r="3246" spans="1:65" s="14" customFormat="1" ht="11.25">
      <c r="B3246" s="212"/>
      <c r="C3246" s="213"/>
      <c r="D3246" s="202" t="s">
        <v>296</v>
      </c>
      <c r="E3246" s="214" t="s">
        <v>21</v>
      </c>
      <c r="F3246" s="215" t="s">
        <v>300</v>
      </c>
      <c r="G3246" s="213"/>
      <c r="H3246" s="216">
        <v>27.82</v>
      </c>
      <c r="I3246" s="217"/>
      <c r="J3246" s="213"/>
      <c r="K3246" s="213"/>
      <c r="L3246" s="218"/>
      <c r="M3246" s="219"/>
      <c r="N3246" s="220"/>
      <c r="O3246" s="220"/>
      <c r="P3246" s="220"/>
      <c r="Q3246" s="220"/>
      <c r="R3246" s="220"/>
      <c r="S3246" s="220"/>
      <c r="T3246" s="221"/>
      <c r="AT3246" s="222" t="s">
        <v>296</v>
      </c>
      <c r="AU3246" s="222" t="s">
        <v>82</v>
      </c>
      <c r="AV3246" s="14" t="s">
        <v>93</v>
      </c>
      <c r="AW3246" s="14" t="s">
        <v>34</v>
      </c>
      <c r="AX3246" s="14" t="s">
        <v>73</v>
      </c>
      <c r="AY3246" s="222" t="s">
        <v>286</v>
      </c>
    </row>
    <row r="3247" spans="1:65" s="16" customFormat="1" ht="11.25">
      <c r="B3247" s="233"/>
      <c r="C3247" s="234"/>
      <c r="D3247" s="202" t="s">
        <v>296</v>
      </c>
      <c r="E3247" s="235" t="s">
        <v>21</v>
      </c>
      <c r="F3247" s="236" t="s">
        <v>307</v>
      </c>
      <c r="G3247" s="234"/>
      <c r="H3247" s="237">
        <v>27.82</v>
      </c>
      <c r="I3247" s="238"/>
      <c r="J3247" s="234"/>
      <c r="K3247" s="234"/>
      <c r="L3247" s="239"/>
      <c r="M3247" s="240"/>
      <c r="N3247" s="241"/>
      <c r="O3247" s="241"/>
      <c r="P3247" s="241"/>
      <c r="Q3247" s="241"/>
      <c r="R3247" s="241"/>
      <c r="S3247" s="241"/>
      <c r="T3247" s="242"/>
      <c r="AT3247" s="243" t="s">
        <v>296</v>
      </c>
      <c r="AU3247" s="243" t="s">
        <v>82</v>
      </c>
      <c r="AV3247" s="16" t="s">
        <v>103</v>
      </c>
      <c r="AW3247" s="16" t="s">
        <v>34</v>
      </c>
      <c r="AX3247" s="16" t="s">
        <v>80</v>
      </c>
      <c r="AY3247" s="243" t="s">
        <v>286</v>
      </c>
    </row>
    <row r="3248" spans="1:65" s="2" customFormat="1" ht="24.2" customHeight="1">
      <c r="A3248" s="36"/>
      <c r="B3248" s="37"/>
      <c r="C3248" s="182" t="s">
        <v>3582</v>
      </c>
      <c r="D3248" s="182" t="s">
        <v>288</v>
      </c>
      <c r="E3248" s="183" t="s">
        <v>3583</v>
      </c>
      <c r="F3248" s="184" t="s">
        <v>3584</v>
      </c>
      <c r="G3248" s="185" t="s">
        <v>129</v>
      </c>
      <c r="H3248" s="186">
        <v>40.200000000000003</v>
      </c>
      <c r="I3248" s="187"/>
      <c r="J3248" s="188">
        <f>ROUND(I3248*H3248,2)</f>
        <v>0</v>
      </c>
      <c r="K3248" s="184" t="s">
        <v>292</v>
      </c>
      <c r="L3248" s="41"/>
      <c r="M3248" s="189" t="s">
        <v>21</v>
      </c>
      <c r="N3248" s="190" t="s">
        <v>44</v>
      </c>
      <c r="O3248" s="66"/>
      <c r="P3248" s="191">
        <f>O3248*H3248</f>
        <v>0</v>
      </c>
      <c r="Q3248" s="191">
        <v>0</v>
      </c>
      <c r="R3248" s="191">
        <f>Q3248*H3248</f>
        <v>0</v>
      </c>
      <c r="S3248" s="191">
        <v>3.2000000000000001E-2</v>
      </c>
      <c r="T3248" s="192">
        <f>S3248*H3248</f>
        <v>1.2864000000000002</v>
      </c>
      <c r="U3248" s="36"/>
      <c r="V3248" s="36"/>
      <c r="W3248" s="36"/>
      <c r="X3248" s="36"/>
      <c r="Y3248" s="36"/>
      <c r="Z3248" s="36"/>
      <c r="AA3248" s="36"/>
      <c r="AB3248" s="36"/>
      <c r="AC3248" s="36"/>
      <c r="AD3248" s="36"/>
      <c r="AE3248" s="36"/>
      <c r="AR3248" s="193" t="s">
        <v>415</v>
      </c>
      <c r="AT3248" s="193" t="s">
        <v>288</v>
      </c>
      <c r="AU3248" s="193" t="s">
        <v>82</v>
      </c>
      <c r="AY3248" s="19" t="s">
        <v>286</v>
      </c>
      <c r="BE3248" s="194">
        <f>IF(N3248="základní",J3248,0)</f>
        <v>0</v>
      </c>
      <c r="BF3248" s="194">
        <f>IF(N3248="snížená",J3248,0)</f>
        <v>0</v>
      </c>
      <c r="BG3248" s="194">
        <f>IF(N3248="zákl. přenesená",J3248,0)</f>
        <v>0</v>
      </c>
      <c r="BH3248" s="194">
        <f>IF(N3248="sníž. přenesená",J3248,0)</f>
        <v>0</v>
      </c>
      <c r="BI3248" s="194">
        <f>IF(N3248="nulová",J3248,0)</f>
        <v>0</v>
      </c>
      <c r="BJ3248" s="19" t="s">
        <v>80</v>
      </c>
      <c r="BK3248" s="194">
        <f>ROUND(I3248*H3248,2)</f>
        <v>0</v>
      </c>
      <c r="BL3248" s="19" t="s">
        <v>415</v>
      </c>
      <c r="BM3248" s="193" t="s">
        <v>3585</v>
      </c>
    </row>
    <row r="3249" spans="1:65" s="2" customFormat="1" ht="11.25">
      <c r="A3249" s="36"/>
      <c r="B3249" s="37"/>
      <c r="C3249" s="38"/>
      <c r="D3249" s="195" t="s">
        <v>294</v>
      </c>
      <c r="E3249" s="38"/>
      <c r="F3249" s="196" t="s">
        <v>3586</v>
      </c>
      <c r="G3249" s="38"/>
      <c r="H3249" s="38"/>
      <c r="I3249" s="197"/>
      <c r="J3249" s="38"/>
      <c r="K3249" s="38"/>
      <c r="L3249" s="41"/>
      <c r="M3249" s="198"/>
      <c r="N3249" s="199"/>
      <c r="O3249" s="66"/>
      <c r="P3249" s="66"/>
      <c r="Q3249" s="66"/>
      <c r="R3249" s="66"/>
      <c r="S3249" s="66"/>
      <c r="T3249" s="67"/>
      <c r="U3249" s="36"/>
      <c r="V3249" s="36"/>
      <c r="W3249" s="36"/>
      <c r="X3249" s="36"/>
      <c r="Y3249" s="36"/>
      <c r="Z3249" s="36"/>
      <c r="AA3249" s="36"/>
      <c r="AB3249" s="36"/>
      <c r="AC3249" s="36"/>
      <c r="AD3249" s="36"/>
      <c r="AE3249" s="36"/>
      <c r="AT3249" s="19" t="s">
        <v>294</v>
      </c>
      <c r="AU3249" s="19" t="s">
        <v>82</v>
      </c>
    </row>
    <row r="3250" spans="1:65" s="15" customFormat="1" ht="11.25">
      <c r="B3250" s="223"/>
      <c r="C3250" s="224"/>
      <c r="D3250" s="202" t="s">
        <v>296</v>
      </c>
      <c r="E3250" s="225" t="s">
        <v>21</v>
      </c>
      <c r="F3250" s="226" t="s">
        <v>3555</v>
      </c>
      <c r="G3250" s="224"/>
      <c r="H3250" s="225" t="s">
        <v>21</v>
      </c>
      <c r="I3250" s="227"/>
      <c r="J3250" s="224"/>
      <c r="K3250" s="224"/>
      <c r="L3250" s="228"/>
      <c r="M3250" s="229"/>
      <c r="N3250" s="230"/>
      <c r="O3250" s="230"/>
      <c r="P3250" s="230"/>
      <c r="Q3250" s="230"/>
      <c r="R3250" s="230"/>
      <c r="S3250" s="230"/>
      <c r="T3250" s="231"/>
      <c r="AT3250" s="232" t="s">
        <v>296</v>
      </c>
      <c r="AU3250" s="232" t="s">
        <v>82</v>
      </c>
      <c r="AV3250" s="15" t="s">
        <v>80</v>
      </c>
      <c r="AW3250" s="15" t="s">
        <v>34</v>
      </c>
      <c r="AX3250" s="15" t="s">
        <v>73</v>
      </c>
      <c r="AY3250" s="232" t="s">
        <v>286</v>
      </c>
    </row>
    <row r="3251" spans="1:65" s="13" customFormat="1" ht="11.25">
      <c r="B3251" s="200"/>
      <c r="C3251" s="201"/>
      <c r="D3251" s="202" t="s">
        <v>296</v>
      </c>
      <c r="E3251" s="203" t="s">
        <v>21</v>
      </c>
      <c r="F3251" s="204" t="s">
        <v>3587</v>
      </c>
      <c r="G3251" s="201"/>
      <c r="H3251" s="205">
        <v>40.200000000000003</v>
      </c>
      <c r="I3251" s="206"/>
      <c r="J3251" s="201"/>
      <c r="K3251" s="201"/>
      <c r="L3251" s="207"/>
      <c r="M3251" s="208"/>
      <c r="N3251" s="209"/>
      <c r="O3251" s="209"/>
      <c r="P3251" s="209"/>
      <c r="Q3251" s="209"/>
      <c r="R3251" s="209"/>
      <c r="S3251" s="209"/>
      <c r="T3251" s="210"/>
      <c r="AT3251" s="211" t="s">
        <v>296</v>
      </c>
      <c r="AU3251" s="211" t="s">
        <v>82</v>
      </c>
      <c r="AV3251" s="13" t="s">
        <v>82</v>
      </c>
      <c r="AW3251" s="13" t="s">
        <v>34</v>
      </c>
      <c r="AX3251" s="13" t="s">
        <v>73</v>
      </c>
      <c r="AY3251" s="211" t="s">
        <v>286</v>
      </c>
    </row>
    <row r="3252" spans="1:65" s="14" customFormat="1" ht="11.25">
      <c r="B3252" s="212"/>
      <c r="C3252" s="213"/>
      <c r="D3252" s="202" t="s">
        <v>296</v>
      </c>
      <c r="E3252" s="214" t="s">
        <v>21</v>
      </c>
      <c r="F3252" s="215" t="s">
        <v>300</v>
      </c>
      <c r="G3252" s="213"/>
      <c r="H3252" s="216">
        <v>40.200000000000003</v>
      </c>
      <c r="I3252" s="217"/>
      <c r="J3252" s="213"/>
      <c r="K3252" s="213"/>
      <c r="L3252" s="218"/>
      <c r="M3252" s="219"/>
      <c r="N3252" s="220"/>
      <c r="O3252" s="220"/>
      <c r="P3252" s="220"/>
      <c r="Q3252" s="220"/>
      <c r="R3252" s="220"/>
      <c r="S3252" s="220"/>
      <c r="T3252" s="221"/>
      <c r="AT3252" s="222" t="s">
        <v>296</v>
      </c>
      <c r="AU3252" s="222" t="s">
        <v>82</v>
      </c>
      <c r="AV3252" s="14" t="s">
        <v>93</v>
      </c>
      <c r="AW3252" s="14" t="s">
        <v>34</v>
      </c>
      <c r="AX3252" s="14" t="s">
        <v>80</v>
      </c>
      <c r="AY3252" s="222" t="s">
        <v>286</v>
      </c>
    </row>
    <row r="3253" spans="1:65" s="2" customFormat="1" ht="24.2" customHeight="1">
      <c r="A3253" s="36"/>
      <c r="B3253" s="37"/>
      <c r="C3253" s="182" t="s">
        <v>3588</v>
      </c>
      <c r="D3253" s="182" t="s">
        <v>288</v>
      </c>
      <c r="E3253" s="183" t="s">
        <v>3589</v>
      </c>
      <c r="F3253" s="184" t="s">
        <v>3590</v>
      </c>
      <c r="G3253" s="185" t="s">
        <v>142</v>
      </c>
      <c r="H3253" s="186">
        <v>335.5</v>
      </c>
      <c r="I3253" s="187"/>
      <c r="J3253" s="188">
        <f>ROUND(I3253*H3253,2)</f>
        <v>0</v>
      </c>
      <c r="K3253" s="184" t="s">
        <v>292</v>
      </c>
      <c r="L3253" s="41"/>
      <c r="M3253" s="189" t="s">
        <v>21</v>
      </c>
      <c r="N3253" s="190" t="s">
        <v>44</v>
      </c>
      <c r="O3253" s="66"/>
      <c r="P3253" s="191">
        <f>O3253*H3253</f>
        <v>0</v>
      </c>
      <c r="Q3253" s="191">
        <v>0</v>
      </c>
      <c r="R3253" s="191">
        <f>Q3253*H3253</f>
        <v>0</v>
      </c>
      <c r="S3253" s="191">
        <v>1.7000000000000001E-2</v>
      </c>
      <c r="T3253" s="192">
        <f>S3253*H3253</f>
        <v>5.7035</v>
      </c>
      <c r="U3253" s="36"/>
      <c r="V3253" s="36"/>
      <c r="W3253" s="36"/>
      <c r="X3253" s="36"/>
      <c r="Y3253" s="36"/>
      <c r="Z3253" s="36"/>
      <c r="AA3253" s="36"/>
      <c r="AB3253" s="36"/>
      <c r="AC3253" s="36"/>
      <c r="AD3253" s="36"/>
      <c r="AE3253" s="36"/>
      <c r="AR3253" s="193" t="s">
        <v>415</v>
      </c>
      <c r="AT3253" s="193" t="s">
        <v>288</v>
      </c>
      <c r="AU3253" s="193" t="s">
        <v>82</v>
      </c>
      <c r="AY3253" s="19" t="s">
        <v>286</v>
      </c>
      <c r="BE3253" s="194">
        <f>IF(N3253="základní",J3253,0)</f>
        <v>0</v>
      </c>
      <c r="BF3253" s="194">
        <f>IF(N3253="snížená",J3253,0)</f>
        <v>0</v>
      </c>
      <c r="BG3253" s="194">
        <f>IF(N3253="zákl. přenesená",J3253,0)</f>
        <v>0</v>
      </c>
      <c r="BH3253" s="194">
        <f>IF(N3253="sníž. přenesená",J3253,0)</f>
        <v>0</v>
      </c>
      <c r="BI3253" s="194">
        <f>IF(N3253="nulová",J3253,0)</f>
        <v>0</v>
      </c>
      <c r="BJ3253" s="19" t="s">
        <v>80</v>
      </c>
      <c r="BK3253" s="194">
        <f>ROUND(I3253*H3253,2)</f>
        <v>0</v>
      </c>
      <c r="BL3253" s="19" t="s">
        <v>415</v>
      </c>
      <c r="BM3253" s="193" t="s">
        <v>3591</v>
      </c>
    </row>
    <row r="3254" spans="1:65" s="2" customFormat="1" ht="11.25">
      <c r="A3254" s="36"/>
      <c r="B3254" s="37"/>
      <c r="C3254" s="38"/>
      <c r="D3254" s="195" t="s">
        <v>294</v>
      </c>
      <c r="E3254" s="38"/>
      <c r="F3254" s="196" t="s">
        <v>3592</v>
      </c>
      <c r="G3254" s="38"/>
      <c r="H3254" s="38"/>
      <c r="I3254" s="197"/>
      <c r="J3254" s="38"/>
      <c r="K3254" s="38"/>
      <c r="L3254" s="41"/>
      <c r="M3254" s="198"/>
      <c r="N3254" s="199"/>
      <c r="O3254" s="66"/>
      <c r="P3254" s="66"/>
      <c r="Q3254" s="66"/>
      <c r="R3254" s="66"/>
      <c r="S3254" s="66"/>
      <c r="T3254" s="67"/>
      <c r="U3254" s="36"/>
      <c r="V3254" s="36"/>
      <c r="W3254" s="36"/>
      <c r="X3254" s="36"/>
      <c r="Y3254" s="36"/>
      <c r="Z3254" s="36"/>
      <c r="AA3254" s="36"/>
      <c r="AB3254" s="36"/>
      <c r="AC3254" s="36"/>
      <c r="AD3254" s="36"/>
      <c r="AE3254" s="36"/>
      <c r="AT3254" s="19" t="s">
        <v>294</v>
      </c>
      <c r="AU3254" s="19" t="s">
        <v>82</v>
      </c>
    </row>
    <row r="3255" spans="1:65" s="13" customFormat="1" ht="11.25">
      <c r="B3255" s="200"/>
      <c r="C3255" s="201"/>
      <c r="D3255" s="202" t="s">
        <v>296</v>
      </c>
      <c r="E3255" s="203" t="s">
        <v>21</v>
      </c>
      <c r="F3255" s="204" t="s">
        <v>3593</v>
      </c>
      <c r="G3255" s="201"/>
      <c r="H3255" s="205">
        <v>335.5</v>
      </c>
      <c r="I3255" s="206"/>
      <c r="J3255" s="201"/>
      <c r="K3255" s="201"/>
      <c r="L3255" s="207"/>
      <c r="M3255" s="208"/>
      <c r="N3255" s="209"/>
      <c r="O3255" s="209"/>
      <c r="P3255" s="209"/>
      <c r="Q3255" s="209"/>
      <c r="R3255" s="209"/>
      <c r="S3255" s="209"/>
      <c r="T3255" s="210"/>
      <c r="AT3255" s="211" t="s">
        <v>296</v>
      </c>
      <c r="AU3255" s="211" t="s">
        <v>82</v>
      </c>
      <c r="AV3255" s="13" t="s">
        <v>82</v>
      </c>
      <c r="AW3255" s="13" t="s">
        <v>34</v>
      </c>
      <c r="AX3255" s="13" t="s">
        <v>73</v>
      </c>
      <c r="AY3255" s="211" t="s">
        <v>286</v>
      </c>
    </row>
    <row r="3256" spans="1:65" s="14" customFormat="1" ht="11.25">
      <c r="B3256" s="212"/>
      <c r="C3256" s="213"/>
      <c r="D3256" s="202" t="s">
        <v>296</v>
      </c>
      <c r="E3256" s="214" t="s">
        <v>21</v>
      </c>
      <c r="F3256" s="215" t="s">
        <v>300</v>
      </c>
      <c r="G3256" s="213"/>
      <c r="H3256" s="216">
        <v>335.5</v>
      </c>
      <c r="I3256" s="217"/>
      <c r="J3256" s="213"/>
      <c r="K3256" s="213"/>
      <c r="L3256" s="218"/>
      <c r="M3256" s="219"/>
      <c r="N3256" s="220"/>
      <c r="O3256" s="220"/>
      <c r="P3256" s="220"/>
      <c r="Q3256" s="220"/>
      <c r="R3256" s="220"/>
      <c r="S3256" s="220"/>
      <c r="T3256" s="221"/>
      <c r="AT3256" s="222" t="s">
        <v>296</v>
      </c>
      <c r="AU3256" s="222" t="s">
        <v>82</v>
      </c>
      <c r="AV3256" s="14" t="s">
        <v>93</v>
      </c>
      <c r="AW3256" s="14" t="s">
        <v>34</v>
      </c>
      <c r="AX3256" s="14" t="s">
        <v>80</v>
      </c>
      <c r="AY3256" s="222" t="s">
        <v>286</v>
      </c>
    </row>
    <row r="3257" spans="1:65" s="2" customFormat="1" ht="24.2" customHeight="1">
      <c r="A3257" s="36"/>
      <c r="B3257" s="37"/>
      <c r="C3257" s="182" t="s">
        <v>3594</v>
      </c>
      <c r="D3257" s="182" t="s">
        <v>288</v>
      </c>
      <c r="E3257" s="183" t="s">
        <v>3595</v>
      </c>
      <c r="F3257" s="184" t="s">
        <v>3596</v>
      </c>
      <c r="G3257" s="185" t="s">
        <v>142</v>
      </c>
      <c r="H3257" s="186">
        <v>606.5</v>
      </c>
      <c r="I3257" s="187"/>
      <c r="J3257" s="188">
        <f>ROUND(I3257*H3257,2)</f>
        <v>0</v>
      </c>
      <c r="K3257" s="184" t="s">
        <v>292</v>
      </c>
      <c r="L3257" s="41"/>
      <c r="M3257" s="189" t="s">
        <v>21</v>
      </c>
      <c r="N3257" s="190" t="s">
        <v>44</v>
      </c>
      <c r="O3257" s="66"/>
      <c r="P3257" s="191">
        <f>O3257*H3257</f>
        <v>0</v>
      </c>
      <c r="Q3257" s="191">
        <v>0</v>
      </c>
      <c r="R3257" s="191">
        <f>Q3257*H3257</f>
        <v>0</v>
      </c>
      <c r="S3257" s="191">
        <v>7.0000000000000001E-3</v>
      </c>
      <c r="T3257" s="192">
        <f>S3257*H3257</f>
        <v>4.2454999999999998</v>
      </c>
      <c r="U3257" s="36"/>
      <c r="V3257" s="36"/>
      <c r="W3257" s="36"/>
      <c r="X3257" s="36"/>
      <c r="Y3257" s="36"/>
      <c r="Z3257" s="36"/>
      <c r="AA3257" s="36"/>
      <c r="AB3257" s="36"/>
      <c r="AC3257" s="36"/>
      <c r="AD3257" s="36"/>
      <c r="AE3257" s="36"/>
      <c r="AR3257" s="193" t="s">
        <v>415</v>
      </c>
      <c r="AT3257" s="193" t="s">
        <v>288</v>
      </c>
      <c r="AU3257" s="193" t="s">
        <v>82</v>
      </c>
      <c r="AY3257" s="19" t="s">
        <v>286</v>
      </c>
      <c r="BE3257" s="194">
        <f>IF(N3257="základní",J3257,0)</f>
        <v>0</v>
      </c>
      <c r="BF3257" s="194">
        <f>IF(N3257="snížená",J3257,0)</f>
        <v>0</v>
      </c>
      <c r="BG3257" s="194">
        <f>IF(N3257="zákl. přenesená",J3257,0)</f>
        <v>0</v>
      </c>
      <c r="BH3257" s="194">
        <f>IF(N3257="sníž. přenesená",J3257,0)</f>
        <v>0</v>
      </c>
      <c r="BI3257" s="194">
        <f>IF(N3257="nulová",J3257,0)</f>
        <v>0</v>
      </c>
      <c r="BJ3257" s="19" t="s">
        <v>80</v>
      </c>
      <c r="BK3257" s="194">
        <f>ROUND(I3257*H3257,2)</f>
        <v>0</v>
      </c>
      <c r="BL3257" s="19" t="s">
        <v>415</v>
      </c>
      <c r="BM3257" s="193" t="s">
        <v>3597</v>
      </c>
    </row>
    <row r="3258" spans="1:65" s="2" customFormat="1" ht="11.25">
      <c r="A3258" s="36"/>
      <c r="B3258" s="37"/>
      <c r="C3258" s="38"/>
      <c r="D3258" s="195" t="s">
        <v>294</v>
      </c>
      <c r="E3258" s="38"/>
      <c r="F3258" s="196" t="s">
        <v>3598</v>
      </c>
      <c r="G3258" s="38"/>
      <c r="H3258" s="38"/>
      <c r="I3258" s="197"/>
      <c r="J3258" s="38"/>
      <c r="K3258" s="38"/>
      <c r="L3258" s="41"/>
      <c r="M3258" s="198"/>
      <c r="N3258" s="199"/>
      <c r="O3258" s="66"/>
      <c r="P3258" s="66"/>
      <c r="Q3258" s="66"/>
      <c r="R3258" s="66"/>
      <c r="S3258" s="66"/>
      <c r="T3258" s="67"/>
      <c r="U3258" s="36"/>
      <c r="V3258" s="36"/>
      <c r="W3258" s="36"/>
      <c r="X3258" s="36"/>
      <c r="Y3258" s="36"/>
      <c r="Z3258" s="36"/>
      <c r="AA3258" s="36"/>
      <c r="AB3258" s="36"/>
      <c r="AC3258" s="36"/>
      <c r="AD3258" s="36"/>
      <c r="AE3258" s="36"/>
      <c r="AT3258" s="19" t="s">
        <v>294</v>
      </c>
      <c r="AU3258" s="19" t="s">
        <v>82</v>
      </c>
    </row>
    <row r="3259" spans="1:65" s="13" customFormat="1" ht="11.25">
      <c r="B3259" s="200"/>
      <c r="C3259" s="201"/>
      <c r="D3259" s="202" t="s">
        <v>296</v>
      </c>
      <c r="E3259" s="203" t="s">
        <v>21</v>
      </c>
      <c r="F3259" s="204" t="s">
        <v>3593</v>
      </c>
      <c r="G3259" s="201"/>
      <c r="H3259" s="205">
        <v>335.5</v>
      </c>
      <c r="I3259" s="206"/>
      <c r="J3259" s="201"/>
      <c r="K3259" s="201"/>
      <c r="L3259" s="207"/>
      <c r="M3259" s="208"/>
      <c r="N3259" s="209"/>
      <c r="O3259" s="209"/>
      <c r="P3259" s="209"/>
      <c r="Q3259" s="209"/>
      <c r="R3259" s="209"/>
      <c r="S3259" s="209"/>
      <c r="T3259" s="210"/>
      <c r="AT3259" s="211" t="s">
        <v>296</v>
      </c>
      <c r="AU3259" s="211" t="s">
        <v>82</v>
      </c>
      <c r="AV3259" s="13" t="s">
        <v>82</v>
      </c>
      <c r="AW3259" s="13" t="s">
        <v>34</v>
      </c>
      <c r="AX3259" s="13" t="s">
        <v>73</v>
      </c>
      <c r="AY3259" s="211" t="s">
        <v>286</v>
      </c>
    </row>
    <row r="3260" spans="1:65" s="13" customFormat="1" ht="11.25">
      <c r="B3260" s="200"/>
      <c r="C3260" s="201"/>
      <c r="D3260" s="202" t="s">
        <v>296</v>
      </c>
      <c r="E3260" s="203" t="s">
        <v>21</v>
      </c>
      <c r="F3260" s="204" t="s">
        <v>3599</v>
      </c>
      <c r="G3260" s="201"/>
      <c r="H3260" s="205">
        <v>271</v>
      </c>
      <c r="I3260" s="206"/>
      <c r="J3260" s="201"/>
      <c r="K3260" s="201"/>
      <c r="L3260" s="207"/>
      <c r="M3260" s="208"/>
      <c r="N3260" s="209"/>
      <c r="O3260" s="209"/>
      <c r="P3260" s="209"/>
      <c r="Q3260" s="209"/>
      <c r="R3260" s="209"/>
      <c r="S3260" s="209"/>
      <c r="T3260" s="210"/>
      <c r="AT3260" s="211" t="s">
        <v>296</v>
      </c>
      <c r="AU3260" s="211" t="s">
        <v>82</v>
      </c>
      <c r="AV3260" s="13" t="s">
        <v>82</v>
      </c>
      <c r="AW3260" s="13" t="s">
        <v>34</v>
      </c>
      <c r="AX3260" s="13" t="s">
        <v>73</v>
      </c>
      <c r="AY3260" s="211" t="s">
        <v>286</v>
      </c>
    </row>
    <row r="3261" spans="1:65" s="14" customFormat="1" ht="11.25">
      <c r="B3261" s="212"/>
      <c r="C3261" s="213"/>
      <c r="D3261" s="202" t="s">
        <v>296</v>
      </c>
      <c r="E3261" s="214" t="s">
        <v>21</v>
      </c>
      <c r="F3261" s="215" t="s">
        <v>300</v>
      </c>
      <c r="G3261" s="213"/>
      <c r="H3261" s="216">
        <v>606.5</v>
      </c>
      <c r="I3261" s="217"/>
      <c r="J3261" s="213"/>
      <c r="K3261" s="213"/>
      <c r="L3261" s="218"/>
      <c r="M3261" s="219"/>
      <c r="N3261" s="220"/>
      <c r="O3261" s="220"/>
      <c r="P3261" s="220"/>
      <c r="Q3261" s="220"/>
      <c r="R3261" s="220"/>
      <c r="S3261" s="220"/>
      <c r="T3261" s="221"/>
      <c r="AT3261" s="222" t="s">
        <v>296</v>
      </c>
      <c r="AU3261" s="222" t="s">
        <v>82</v>
      </c>
      <c r="AV3261" s="14" t="s">
        <v>93</v>
      </c>
      <c r="AW3261" s="14" t="s">
        <v>34</v>
      </c>
      <c r="AX3261" s="14" t="s">
        <v>80</v>
      </c>
      <c r="AY3261" s="222" t="s">
        <v>286</v>
      </c>
    </row>
    <row r="3262" spans="1:65" s="2" customFormat="1" ht="24.2" customHeight="1">
      <c r="A3262" s="36"/>
      <c r="B3262" s="37"/>
      <c r="C3262" s="182" t="s">
        <v>3600</v>
      </c>
      <c r="D3262" s="182" t="s">
        <v>288</v>
      </c>
      <c r="E3262" s="183" t="s">
        <v>3601</v>
      </c>
      <c r="F3262" s="184" t="s">
        <v>3602</v>
      </c>
      <c r="G3262" s="185" t="s">
        <v>142</v>
      </c>
      <c r="H3262" s="186">
        <v>122.08</v>
      </c>
      <c r="I3262" s="187"/>
      <c r="J3262" s="188">
        <f>ROUND(I3262*H3262,2)</f>
        <v>0</v>
      </c>
      <c r="K3262" s="184" t="s">
        <v>292</v>
      </c>
      <c r="L3262" s="41"/>
      <c r="M3262" s="189" t="s">
        <v>21</v>
      </c>
      <c r="N3262" s="190" t="s">
        <v>44</v>
      </c>
      <c r="O3262" s="66"/>
      <c r="P3262" s="191">
        <f>O3262*H3262</f>
        <v>0</v>
      </c>
      <c r="Q3262" s="191">
        <v>1.396E-2</v>
      </c>
      <c r="R3262" s="191">
        <f>Q3262*H3262</f>
        <v>1.7042368000000001</v>
      </c>
      <c r="S3262" s="191">
        <v>0</v>
      </c>
      <c r="T3262" s="192">
        <f>S3262*H3262</f>
        <v>0</v>
      </c>
      <c r="U3262" s="36"/>
      <c r="V3262" s="36"/>
      <c r="W3262" s="36"/>
      <c r="X3262" s="36"/>
      <c r="Y3262" s="36"/>
      <c r="Z3262" s="36"/>
      <c r="AA3262" s="36"/>
      <c r="AB3262" s="36"/>
      <c r="AC3262" s="36"/>
      <c r="AD3262" s="36"/>
      <c r="AE3262" s="36"/>
      <c r="AR3262" s="193" t="s">
        <v>415</v>
      </c>
      <c r="AT3262" s="193" t="s">
        <v>288</v>
      </c>
      <c r="AU3262" s="193" t="s">
        <v>82</v>
      </c>
      <c r="AY3262" s="19" t="s">
        <v>286</v>
      </c>
      <c r="BE3262" s="194">
        <f>IF(N3262="základní",J3262,0)</f>
        <v>0</v>
      </c>
      <c r="BF3262" s="194">
        <f>IF(N3262="snížená",J3262,0)</f>
        <v>0</v>
      </c>
      <c r="BG3262" s="194">
        <f>IF(N3262="zákl. přenesená",J3262,0)</f>
        <v>0</v>
      </c>
      <c r="BH3262" s="194">
        <f>IF(N3262="sníž. přenesená",J3262,0)</f>
        <v>0</v>
      </c>
      <c r="BI3262" s="194">
        <f>IF(N3262="nulová",J3262,0)</f>
        <v>0</v>
      </c>
      <c r="BJ3262" s="19" t="s">
        <v>80</v>
      </c>
      <c r="BK3262" s="194">
        <f>ROUND(I3262*H3262,2)</f>
        <v>0</v>
      </c>
      <c r="BL3262" s="19" t="s">
        <v>415</v>
      </c>
      <c r="BM3262" s="193" t="s">
        <v>3603</v>
      </c>
    </row>
    <row r="3263" spans="1:65" s="2" customFormat="1" ht="11.25">
      <c r="A3263" s="36"/>
      <c r="B3263" s="37"/>
      <c r="C3263" s="38"/>
      <c r="D3263" s="195" t="s">
        <v>294</v>
      </c>
      <c r="E3263" s="38"/>
      <c r="F3263" s="196" t="s">
        <v>3604</v>
      </c>
      <c r="G3263" s="38"/>
      <c r="H3263" s="38"/>
      <c r="I3263" s="197"/>
      <c r="J3263" s="38"/>
      <c r="K3263" s="38"/>
      <c r="L3263" s="41"/>
      <c r="M3263" s="198"/>
      <c r="N3263" s="199"/>
      <c r="O3263" s="66"/>
      <c r="P3263" s="66"/>
      <c r="Q3263" s="66"/>
      <c r="R3263" s="66"/>
      <c r="S3263" s="66"/>
      <c r="T3263" s="67"/>
      <c r="U3263" s="36"/>
      <c r="V3263" s="36"/>
      <c r="W3263" s="36"/>
      <c r="X3263" s="36"/>
      <c r="Y3263" s="36"/>
      <c r="Z3263" s="36"/>
      <c r="AA3263" s="36"/>
      <c r="AB3263" s="36"/>
      <c r="AC3263" s="36"/>
      <c r="AD3263" s="36"/>
      <c r="AE3263" s="36"/>
      <c r="AT3263" s="19" t="s">
        <v>294</v>
      </c>
      <c r="AU3263" s="19" t="s">
        <v>82</v>
      </c>
    </row>
    <row r="3264" spans="1:65" s="15" customFormat="1" ht="11.25">
      <c r="B3264" s="223"/>
      <c r="C3264" s="224"/>
      <c r="D3264" s="202" t="s">
        <v>296</v>
      </c>
      <c r="E3264" s="225" t="s">
        <v>21</v>
      </c>
      <c r="F3264" s="226" t="s">
        <v>3605</v>
      </c>
      <c r="G3264" s="224"/>
      <c r="H3264" s="225" t="s">
        <v>21</v>
      </c>
      <c r="I3264" s="227"/>
      <c r="J3264" s="224"/>
      <c r="K3264" s="224"/>
      <c r="L3264" s="228"/>
      <c r="M3264" s="229"/>
      <c r="N3264" s="230"/>
      <c r="O3264" s="230"/>
      <c r="P3264" s="230"/>
      <c r="Q3264" s="230"/>
      <c r="R3264" s="230"/>
      <c r="S3264" s="230"/>
      <c r="T3264" s="231"/>
      <c r="AT3264" s="232" t="s">
        <v>296</v>
      </c>
      <c r="AU3264" s="232" t="s">
        <v>82</v>
      </c>
      <c r="AV3264" s="15" t="s">
        <v>80</v>
      </c>
      <c r="AW3264" s="15" t="s">
        <v>34</v>
      </c>
      <c r="AX3264" s="15" t="s">
        <v>73</v>
      </c>
      <c r="AY3264" s="232" t="s">
        <v>286</v>
      </c>
    </row>
    <row r="3265" spans="1:65" s="13" customFormat="1" ht="11.25">
      <c r="B3265" s="200"/>
      <c r="C3265" s="201"/>
      <c r="D3265" s="202" t="s">
        <v>296</v>
      </c>
      <c r="E3265" s="203" t="s">
        <v>21</v>
      </c>
      <c r="F3265" s="204" t="s">
        <v>3606</v>
      </c>
      <c r="G3265" s="201"/>
      <c r="H3265" s="205">
        <v>52.8</v>
      </c>
      <c r="I3265" s="206"/>
      <c r="J3265" s="201"/>
      <c r="K3265" s="201"/>
      <c r="L3265" s="207"/>
      <c r="M3265" s="208"/>
      <c r="N3265" s="209"/>
      <c r="O3265" s="209"/>
      <c r="P3265" s="209"/>
      <c r="Q3265" s="209"/>
      <c r="R3265" s="209"/>
      <c r="S3265" s="209"/>
      <c r="T3265" s="210"/>
      <c r="AT3265" s="211" t="s">
        <v>296</v>
      </c>
      <c r="AU3265" s="211" t="s">
        <v>82</v>
      </c>
      <c r="AV3265" s="13" t="s">
        <v>82</v>
      </c>
      <c r="AW3265" s="13" t="s">
        <v>34</v>
      </c>
      <c r="AX3265" s="13" t="s">
        <v>73</v>
      </c>
      <c r="AY3265" s="211" t="s">
        <v>286</v>
      </c>
    </row>
    <row r="3266" spans="1:65" s="13" customFormat="1" ht="11.25">
      <c r="B3266" s="200"/>
      <c r="C3266" s="201"/>
      <c r="D3266" s="202" t="s">
        <v>296</v>
      </c>
      <c r="E3266" s="203" t="s">
        <v>21</v>
      </c>
      <c r="F3266" s="204" t="s">
        <v>3607</v>
      </c>
      <c r="G3266" s="201"/>
      <c r="H3266" s="205">
        <v>4.8</v>
      </c>
      <c r="I3266" s="206"/>
      <c r="J3266" s="201"/>
      <c r="K3266" s="201"/>
      <c r="L3266" s="207"/>
      <c r="M3266" s="208"/>
      <c r="N3266" s="209"/>
      <c r="O3266" s="209"/>
      <c r="P3266" s="209"/>
      <c r="Q3266" s="209"/>
      <c r="R3266" s="209"/>
      <c r="S3266" s="209"/>
      <c r="T3266" s="210"/>
      <c r="AT3266" s="211" t="s">
        <v>296</v>
      </c>
      <c r="AU3266" s="211" t="s">
        <v>82</v>
      </c>
      <c r="AV3266" s="13" t="s">
        <v>82</v>
      </c>
      <c r="AW3266" s="13" t="s">
        <v>34</v>
      </c>
      <c r="AX3266" s="13" t="s">
        <v>73</v>
      </c>
      <c r="AY3266" s="211" t="s">
        <v>286</v>
      </c>
    </row>
    <row r="3267" spans="1:65" s="13" customFormat="1" ht="11.25">
      <c r="B3267" s="200"/>
      <c r="C3267" s="201"/>
      <c r="D3267" s="202" t="s">
        <v>296</v>
      </c>
      <c r="E3267" s="203" t="s">
        <v>21</v>
      </c>
      <c r="F3267" s="204" t="s">
        <v>3033</v>
      </c>
      <c r="G3267" s="201"/>
      <c r="H3267" s="205">
        <v>37.6</v>
      </c>
      <c r="I3267" s="206"/>
      <c r="J3267" s="201"/>
      <c r="K3267" s="201"/>
      <c r="L3267" s="207"/>
      <c r="M3267" s="208"/>
      <c r="N3267" s="209"/>
      <c r="O3267" s="209"/>
      <c r="P3267" s="209"/>
      <c r="Q3267" s="209"/>
      <c r="R3267" s="209"/>
      <c r="S3267" s="209"/>
      <c r="T3267" s="210"/>
      <c r="AT3267" s="211" t="s">
        <v>296</v>
      </c>
      <c r="AU3267" s="211" t="s">
        <v>82</v>
      </c>
      <c r="AV3267" s="13" t="s">
        <v>82</v>
      </c>
      <c r="AW3267" s="13" t="s">
        <v>34</v>
      </c>
      <c r="AX3267" s="13" t="s">
        <v>73</v>
      </c>
      <c r="AY3267" s="211" t="s">
        <v>286</v>
      </c>
    </row>
    <row r="3268" spans="1:65" s="13" customFormat="1" ht="11.25">
      <c r="B3268" s="200"/>
      <c r="C3268" s="201"/>
      <c r="D3268" s="202" t="s">
        <v>296</v>
      </c>
      <c r="E3268" s="203" t="s">
        <v>21</v>
      </c>
      <c r="F3268" s="204" t="s">
        <v>3034</v>
      </c>
      <c r="G3268" s="201"/>
      <c r="H3268" s="205">
        <v>16.88</v>
      </c>
      <c r="I3268" s="206"/>
      <c r="J3268" s="201"/>
      <c r="K3268" s="201"/>
      <c r="L3268" s="207"/>
      <c r="M3268" s="208"/>
      <c r="N3268" s="209"/>
      <c r="O3268" s="209"/>
      <c r="P3268" s="209"/>
      <c r="Q3268" s="209"/>
      <c r="R3268" s="209"/>
      <c r="S3268" s="209"/>
      <c r="T3268" s="210"/>
      <c r="AT3268" s="211" t="s">
        <v>296</v>
      </c>
      <c r="AU3268" s="211" t="s">
        <v>82</v>
      </c>
      <c r="AV3268" s="13" t="s">
        <v>82</v>
      </c>
      <c r="AW3268" s="13" t="s">
        <v>34</v>
      </c>
      <c r="AX3268" s="13" t="s">
        <v>73</v>
      </c>
      <c r="AY3268" s="211" t="s">
        <v>286</v>
      </c>
    </row>
    <row r="3269" spans="1:65" s="14" customFormat="1" ht="11.25">
      <c r="B3269" s="212"/>
      <c r="C3269" s="213"/>
      <c r="D3269" s="202" t="s">
        <v>296</v>
      </c>
      <c r="E3269" s="214" t="s">
        <v>21</v>
      </c>
      <c r="F3269" s="215" t="s">
        <v>300</v>
      </c>
      <c r="G3269" s="213"/>
      <c r="H3269" s="216">
        <v>112.08</v>
      </c>
      <c r="I3269" s="217"/>
      <c r="J3269" s="213"/>
      <c r="K3269" s="213"/>
      <c r="L3269" s="218"/>
      <c r="M3269" s="219"/>
      <c r="N3269" s="220"/>
      <c r="O3269" s="220"/>
      <c r="P3269" s="220"/>
      <c r="Q3269" s="220"/>
      <c r="R3269" s="220"/>
      <c r="S3269" s="220"/>
      <c r="T3269" s="221"/>
      <c r="AT3269" s="222" t="s">
        <v>296</v>
      </c>
      <c r="AU3269" s="222" t="s">
        <v>82</v>
      </c>
      <c r="AV3269" s="14" t="s">
        <v>93</v>
      </c>
      <c r="AW3269" s="14" t="s">
        <v>34</v>
      </c>
      <c r="AX3269" s="14" t="s">
        <v>73</v>
      </c>
      <c r="AY3269" s="222" t="s">
        <v>286</v>
      </c>
    </row>
    <row r="3270" spans="1:65" s="13" customFormat="1" ht="11.25">
      <c r="B3270" s="200"/>
      <c r="C3270" s="201"/>
      <c r="D3270" s="202" t="s">
        <v>296</v>
      </c>
      <c r="E3270" s="203" t="s">
        <v>21</v>
      </c>
      <c r="F3270" s="204" t="s">
        <v>372</v>
      </c>
      <c r="G3270" s="201"/>
      <c r="H3270" s="205">
        <v>10</v>
      </c>
      <c r="I3270" s="206"/>
      <c r="J3270" s="201"/>
      <c r="K3270" s="201"/>
      <c r="L3270" s="207"/>
      <c r="M3270" s="208"/>
      <c r="N3270" s="209"/>
      <c r="O3270" s="209"/>
      <c r="P3270" s="209"/>
      <c r="Q3270" s="209"/>
      <c r="R3270" s="209"/>
      <c r="S3270" s="209"/>
      <c r="T3270" s="210"/>
      <c r="AT3270" s="211" t="s">
        <v>296</v>
      </c>
      <c r="AU3270" s="211" t="s">
        <v>82</v>
      </c>
      <c r="AV3270" s="13" t="s">
        <v>82</v>
      </c>
      <c r="AW3270" s="13" t="s">
        <v>34</v>
      </c>
      <c r="AX3270" s="13" t="s">
        <v>73</v>
      </c>
      <c r="AY3270" s="211" t="s">
        <v>286</v>
      </c>
    </row>
    <row r="3271" spans="1:65" s="16" customFormat="1" ht="11.25">
      <c r="B3271" s="233"/>
      <c r="C3271" s="234"/>
      <c r="D3271" s="202" t="s">
        <v>296</v>
      </c>
      <c r="E3271" s="235" t="s">
        <v>21</v>
      </c>
      <c r="F3271" s="236" t="s">
        <v>307</v>
      </c>
      <c r="G3271" s="234"/>
      <c r="H3271" s="237">
        <v>122.08</v>
      </c>
      <c r="I3271" s="238"/>
      <c r="J3271" s="234"/>
      <c r="K3271" s="234"/>
      <c r="L3271" s="239"/>
      <c r="M3271" s="240"/>
      <c r="N3271" s="241"/>
      <c r="O3271" s="241"/>
      <c r="P3271" s="241"/>
      <c r="Q3271" s="241"/>
      <c r="R3271" s="241"/>
      <c r="S3271" s="241"/>
      <c r="T3271" s="242"/>
      <c r="AT3271" s="243" t="s">
        <v>296</v>
      </c>
      <c r="AU3271" s="243" t="s">
        <v>82</v>
      </c>
      <c r="AV3271" s="16" t="s">
        <v>103</v>
      </c>
      <c r="AW3271" s="16" t="s">
        <v>34</v>
      </c>
      <c r="AX3271" s="16" t="s">
        <v>80</v>
      </c>
      <c r="AY3271" s="243" t="s">
        <v>286</v>
      </c>
    </row>
    <row r="3272" spans="1:65" s="2" customFormat="1" ht="16.5" customHeight="1">
      <c r="A3272" s="36"/>
      <c r="B3272" s="37"/>
      <c r="C3272" s="182" t="s">
        <v>3608</v>
      </c>
      <c r="D3272" s="182" t="s">
        <v>288</v>
      </c>
      <c r="E3272" s="183" t="s">
        <v>3609</v>
      </c>
      <c r="F3272" s="184" t="s">
        <v>3610</v>
      </c>
      <c r="G3272" s="185" t="s">
        <v>129</v>
      </c>
      <c r="H3272" s="186">
        <v>308.44</v>
      </c>
      <c r="I3272" s="187"/>
      <c r="J3272" s="188">
        <f>ROUND(I3272*H3272,2)</f>
        <v>0</v>
      </c>
      <c r="K3272" s="184" t="s">
        <v>292</v>
      </c>
      <c r="L3272" s="41"/>
      <c r="M3272" s="189" t="s">
        <v>21</v>
      </c>
      <c r="N3272" s="190" t="s">
        <v>44</v>
      </c>
      <c r="O3272" s="66"/>
      <c r="P3272" s="191">
        <f>O3272*H3272</f>
        <v>0</v>
      </c>
      <c r="Q3272" s="191">
        <v>0</v>
      </c>
      <c r="R3272" s="191">
        <f>Q3272*H3272</f>
        <v>0</v>
      </c>
      <c r="S3272" s="191">
        <v>1.7000000000000001E-2</v>
      </c>
      <c r="T3272" s="192">
        <f>S3272*H3272</f>
        <v>5.2434799999999999</v>
      </c>
      <c r="U3272" s="36"/>
      <c r="V3272" s="36"/>
      <c r="W3272" s="36"/>
      <c r="X3272" s="36"/>
      <c r="Y3272" s="36"/>
      <c r="Z3272" s="36"/>
      <c r="AA3272" s="36"/>
      <c r="AB3272" s="36"/>
      <c r="AC3272" s="36"/>
      <c r="AD3272" s="36"/>
      <c r="AE3272" s="36"/>
      <c r="AR3272" s="193" t="s">
        <v>415</v>
      </c>
      <c r="AT3272" s="193" t="s">
        <v>288</v>
      </c>
      <c r="AU3272" s="193" t="s">
        <v>82</v>
      </c>
      <c r="AY3272" s="19" t="s">
        <v>286</v>
      </c>
      <c r="BE3272" s="194">
        <f>IF(N3272="základní",J3272,0)</f>
        <v>0</v>
      </c>
      <c r="BF3272" s="194">
        <f>IF(N3272="snížená",J3272,0)</f>
        <v>0</v>
      </c>
      <c r="BG3272" s="194">
        <f>IF(N3272="zákl. přenesená",J3272,0)</f>
        <v>0</v>
      </c>
      <c r="BH3272" s="194">
        <f>IF(N3272="sníž. přenesená",J3272,0)</f>
        <v>0</v>
      </c>
      <c r="BI3272" s="194">
        <f>IF(N3272="nulová",J3272,0)</f>
        <v>0</v>
      </c>
      <c r="BJ3272" s="19" t="s">
        <v>80</v>
      </c>
      <c r="BK3272" s="194">
        <f>ROUND(I3272*H3272,2)</f>
        <v>0</v>
      </c>
      <c r="BL3272" s="19" t="s">
        <v>415</v>
      </c>
      <c r="BM3272" s="193" t="s">
        <v>3611</v>
      </c>
    </row>
    <row r="3273" spans="1:65" s="2" customFormat="1" ht="11.25">
      <c r="A3273" s="36"/>
      <c r="B3273" s="37"/>
      <c r="C3273" s="38"/>
      <c r="D3273" s="195" t="s">
        <v>294</v>
      </c>
      <c r="E3273" s="38"/>
      <c r="F3273" s="196" t="s">
        <v>3612</v>
      </c>
      <c r="G3273" s="38"/>
      <c r="H3273" s="38"/>
      <c r="I3273" s="197"/>
      <c r="J3273" s="38"/>
      <c r="K3273" s="38"/>
      <c r="L3273" s="41"/>
      <c r="M3273" s="198"/>
      <c r="N3273" s="199"/>
      <c r="O3273" s="66"/>
      <c r="P3273" s="66"/>
      <c r="Q3273" s="66"/>
      <c r="R3273" s="66"/>
      <c r="S3273" s="66"/>
      <c r="T3273" s="67"/>
      <c r="U3273" s="36"/>
      <c r="V3273" s="36"/>
      <c r="W3273" s="36"/>
      <c r="X3273" s="36"/>
      <c r="Y3273" s="36"/>
      <c r="Z3273" s="36"/>
      <c r="AA3273" s="36"/>
      <c r="AB3273" s="36"/>
      <c r="AC3273" s="36"/>
      <c r="AD3273" s="36"/>
      <c r="AE3273" s="36"/>
      <c r="AT3273" s="19" t="s">
        <v>294</v>
      </c>
      <c r="AU3273" s="19" t="s">
        <v>82</v>
      </c>
    </row>
    <row r="3274" spans="1:65" s="13" customFormat="1" ht="11.25">
      <c r="B3274" s="200"/>
      <c r="C3274" s="201"/>
      <c r="D3274" s="202" t="s">
        <v>296</v>
      </c>
      <c r="E3274" s="203" t="s">
        <v>21</v>
      </c>
      <c r="F3274" s="204" t="s">
        <v>3613</v>
      </c>
      <c r="G3274" s="201"/>
      <c r="H3274" s="205">
        <v>280.39999999999998</v>
      </c>
      <c r="I3274" s="206"/>
      <c r="J3274" s="201"/>
      <c r="K3274" s="201"/>
      <c r="L3274" s="207"/>
      <c r="M3274" s="208"/>
      <c r="N3274" s="209"/>
      <c r="O3274" s="209"/>
      <c r="P3274" s="209"/>
      <c r="Q3274" s="209"/>
      <c r="R3274" s="209"/>
      <c r="S3274" s="209"/>
      <c r="T3274" s="210"/>
      <c r="AT3274" s="211" t="s">
        <v>296</v>
      </c>
      <c r="AU3274" s="211" t="s">
        <v>82</v>
      </c>
      <c r="AV3274" s="13" t="s">
        <v>82</v>
      </c>
      <c r="AW3274" s="13" t="s">
        <v>34</v>
      </c>
      <c r="AX3274" s="13" t="s">
        <v>73</v>
      </c>
      <c r="AY3274" s="211" t="s">
        <v>286</v>
      </c>
    </row>
    <row r="3275" spans="1:65" s="14" customFormat="1" ht="11.25">
      <c r="B3275" s="212"/>
      <c r="C3275" s="213"/>
      <c r="D3275" s="202" t="s">
        <v>296</v>
      </c>
      <c r="E3275" s="214" t="s">
        <v>21</v>
      </c>
      <c r="F3275" s="215" t="s">
        <v>300</v>
      </c>
      <c r="G3275" s="213"/>
      <c r="H3275" s="216">
        <v>280.39999999999998</v>
      </c>
      <c r="I3275" s="217"/>
      <c r="J3275" s="213"/>
      <c r="K3275" s="213"/>
      <c r="L3275" s="218"/>
      <c r="M3275" s="219"/>
      <c r="N3275" s="220"/>
      <c r="O3275" s="220"/>
      <c r="P3275" s="220"/>
      <c r="Q3275" s="220"/>
      <c r="R3275" s="220"/>
      <c r="S3275" s="220"/>
      <c r="T3275" s="221"/>
      <c r="AT3275" s="222" t="s">
        <v>296</v>
      </c>
      <c r="AU3275" s="222" t="s">
        <v>82</v>
      </c>
      <c r="AV3275" s="14" t="s">
        <v>93</v>
      </c>
      <c r="AW3275" s="14" t="s">
        <v>34</v>
      </c>
      <c r="AX3275" s="14" t="s">
        <v>73</v>
      </c>
      <c r="AY3275" s="222" t="s">
        <v>286</v>
      </c>
    </row>
    <row r="3276" spans="1:65" s="13" customFormat="1" ht="11.25">
      <c r="B3276" s="200"/>
      <c r="C3276" s="201"/>
      <c r="D3276" s="202" t="s">
        <v>296</v>
      </c>
      <c r="E3276" s="203" t="s">
        <v>21</v>
      </c>
      <c r="F3276" s="204" t="s">
        <v>3614</v>
      </c>
      <c r="G3276" s="201"/>
      <c r="H3276" s="205">
        <v>28.04</v>
      </c>
      <c r="I3276" s="206"/>
      <c r="J3276" s="201"/>
      <c r="K3276" s="201"/>
      <c r="L3276" s="207"/>
      <c r="M3276" s="208"/>
      <c r="N3276" s="209"/>
      <c r="O3276" s="209"/>
      <c r="P3276" s="209"/>
      <c r="Q3276" s="209"/>
      <c r="R3276" s="209"/>
      <c r="S3276" s="209"/>
      <c r="T3276" s="210"/>
      <c r="AT3276" s="211" t="s">
        <v>296</v>
      </c>
      <c r="AU3276" s="211" t="s">
        <v>82</v>
      </c>
      <c r="AV3276" s="13" t="s">
        <v>82</v>
      </c>
      <c r="AW3276" s="13" t="s">
        <v>34</v>
      </c>
      <c r="AX3276" s="13" t="s">
        <v>73</v>
      </c>
      <c r="AY3276" s="211" t="s">
        <v>286</v>
      </c>
    </row>
    <row r="3277" spans="1:65" s="16" customFormat="1" ht="11.25">
      <c r="B3277" s="233"/>
      <c r="C3277" s="234"/>
      <c r="D3277" s="202" t="s">
        <v>296</v>
      </c>
      <c r="E3277" s="235" t="s">
        <v>21</v>
      </c>
      <c r="F3277" s="236" t="s">
        <v>307</v>
      </c>
      <c r="G3277" s="234"/>
      <c r="H3277" s="237">
        <v>308.44</v>
      </c>
      <c r="I3277" s="238"/>
      <c r="J3277" s="234"/>
      <c r="K3277" s="234"/>
      <c r="L3277" s="239"/>
      <c r="M3277" s="240"/>
      <c r="N3277" s="241"/>
      <c r="O3277" s="241"/>
      <c r="P3277" s="241"/>
      <c r="Q3277" s="241"/>
      <c r="R3277" s="241"/>
      <c r="S3277" s="241"/>
      <c r="T3277" s="242"/>
      <c r="AT3277" s="243" t="s">
        <v>296</v>
      </c>
      <c r="AU3277" s="243" t="s">
        <v>82</v>
      </c>
      <c r="AV3277" s="16" t="s">
        <v>103</v>
      </c>
      <c r="AW3277" s="16" t="s">
        <v>34</v>
      </c>
      <c r="AX3277" s="16" t="s">
        <v>80</v>
      </c>
      <c r="AY3277" s="243" t="s">
        <v>286</v>
      </c>
    </row>
    <row r="3278" spans="1:65" s="2" customFormat="1" ht="21.75" customHeight="1">
      <c r="A3278" s="36"/>
      <c r="B3278" s="37"/>
      <c r="C3278" s="182" t="s">
        <v>3615</v>
      </c>
      <c r="D3278" s="182" t="s">
        <v>288</v>
      </c>
      <c r="E3278" s="183" t="s">
        <v>3616</v>
      </c>
      <c r="F3278" s="184" t="s">
        <v>3617</v>
      </c>
      <c r="G3278" s="185" t="s">
        <v>142</v>
      </c>
      <c r="H3278" s="186">
        <v>197.02</v>
      </c>
      <c r="I3278" s="187"/>
      <c r="J3278" s="188">
        <f>ROUND(I3278*H3278,2)</f>
        <v>0</v>
      </c>
      <c r="K3278" s="184" t="s">
        <v>292</v>
      </c>
      <c r="L3278" s="41"/>
      <c r="M3278" s="189" t="s">
        <v>21</v>
      </c>
      <c r="N3278" s="190" t="s">
        <v>44</v>
      </c>
      <c r="O3278" s="66"/>
      <c r="P3278" s="191">
        <f>O3278*H3278</f>
        <v>0</v>
      </c>
      <c r="Q3278" s="191">
        <v>0</v>
      </c>
      <c r="R3278" s="191">
        <f>Q3278*H3278</f>
        <v>0</v>
      </c>
      <c r="S3278" s="191">
        <v>0.04</v>
      </c>
      <c r="T3278" s="192">
        <f>S3278*H3278</f>
        <v>7.8808000000000007</v>
      </c>
      <c r="U3278" s="36"/>
      <c r="V3278" s="36"/>
      <c r="W3278" s="36"/>
      <c r="X3278" s="36"/>
      <c r="Y3278" s="36"/>
      <c r="Z3278" s="36"/>
      <c r="AA3278" s="36"/>
      <c r="AB3278" s="36"/>
      <c r="AC3278" s="36"/>
      <c r="AD3278" s="36"/>
      <c r="AE3278" s="36"/>
      <c r="AR3278" s="193" t="s">
        <v>415</v>
      </c>
      <c r="AT3278" s="193" t="s">
        <v>288</v>
      </c>
      <c r="AU3278" s="193" t="s">
        <v>82</v>
      </c>
      <c r="AY3278" s="19" t="s">
        <v>286</v>
      </c>
      <c r="BE3278" s="194">
        <f>IF(N3278="základní",J3278,0)</f>
        <v>0</v>
      </c>
      <c r="BF3278" s="194">
        <f>IF(N3278="snížená",J3278,0)</f>
        <v>0</v>
      </c>
      <c r="BG3278" s="194">
        <f>IF(N3278="zákl. přenesená",J3278,0)</f>
        <v>0</v>
      </c>
      <c r="BH3278" s="194">
        <f>IF(N3278="sníž. přenesená",J3278,0)</f>
        <v>0</v>
      </c>
      <c r="BI3278" s="194">
        <f>IF(N3278="nulová",J3278,0)</f>
        <v>0</v>
      </c>
      <c r="BJ3278" s="19" t="s">
        <v>80</v>
      </c>
      <c r="BK3278" s="194">
        <f>ROUND(I3278*H3278,2)</f>
        <v>0</v>
      </c>
      <c r="BL3278" s="19" t="s">
        <v>415</v>
      </c>
      <c r="BM3278" s="193" t="s">
        <v>3618</v>
      </c>
    </row>
    <row r="3279" spans="1:65" s="2" customFormat="1" ht="11.25">
      <c r="A3279" s="36"/>
      <c r="B3279" s="37"/>
      <c r="C3279" s="38"/>
      <c r="D3279" s="195" t="s">
        <v>294</v>
      </c>
      <c r="E3279" s="38"/>
      <c r="F3279" s="196" t="s">
        <v>3619</v>
      </c>
      <c r="G3279" s="38"/>
      <c r="H3279" s="38"/>
      <c r="I3279" s="197"/>
      <c r="J3279" s="38"/>
      <c r="K3279" s="38"/>
      <c r="L3279" s="41"/>
      <c r="M3279" s="198"/>
      <c r="N3279" s="199"/>
      <c r="O3279" s="66"/>
      <c r="P3279" s="66"/>
      <c r="Q3279" s="66"/>
      <c r="R3279" s="66"/>
      <c r="S3279" s="66"/>
      <c r="T3279" s="67"/>
      <c r="U3279" s="36"/>
      <c r="V3279" s="36"/>
      <c r="W3279" s="36"/>
      <c r="X3279" s="36"/>
      <c r="Y3279" s="36"/>
      <c r="Z3279" s="36"/>
      <c r="AA3279" s="36"/>
      <c r="AB3279" s="36"/>
      <c r="AC3279" s="36"/>
      <c r="AD3279" s="36"/>
      <c r="AE3279" s="36"/>
      <c r="AT3279" s="19" t="s">
        <v>294</v>
      </c>
      <c r="AU3279" s="19" t="s">
        <v>82</v>
      </c>
    </row>
    <row r="3280" spans="1:65" s="13" customFormat="1" ht="11.25">
      <c r="B3280" s="200"/>
      <c r="C3280" s="201"/>
      <c r="D3280" s="202" t="s">
        <v>296</v>
      </c>
      <c r="E3280" s="203" t="s">
        <v>21</v>
      </c>
      <c r="F3280" s="204" t="s">
        <v>3620</v>
      </c>
      <c r="G3280" s="201"/>
      <c r="H3280" s="205">
        <v>197.02</v>
      </c>
      <c r="I3280" s="206"/>
      <c r="J3280" s="201"/>
      <c r="K3280" s="201"/>
      <c r="L3280" s="207"/>
      <c r="M3280" s="208"/>
      <c r="N3280" s="209"/>
      <c r="O3280" s="209"/>
      <c r="P3280" s="209"/>
      <c r="Q3280" s="209"/>
      <c r="R3280" s="209"/>
      <c r="S3280" s="209"/>
      <c r="T3280" s="210"/>
      <c r="AT3280" s="211" t="s">
        <v>296</v>
      </c>
      <c r="AU3280" s="211" t="s">
        <v>82</v>
      </c>
      <c r="AV3280" s="13" t="s">
        <v>82</v>
      </c>
      <c r="AW3280" s="13" t="s">
        <v>34</v>
      </c>
      <c r="AX3280" s="13" t="s">
        <v>73</v>
      </c>
      <c r="AY3280" s="211" t="s">
        <v>286</v>
      </c>
    </row>
    <row r="3281" spans="1:65" s="14" customFormat="1" ht="11.25">
      <c r="B3281" s="212"/>
      <c r="C3281" s="213"/>
      <c r="D3281" s="202" t="s">
        <v>296</v>
      </c>
      <c r="E3281" s="214" t="s">
        <v>21</v>
      </c>
      <c r="F3281" s="215" t="s">
        <v>300</v>
      </c>
      <c r="G3281" s="213"/>
      <c r="H3281" s="216">
        <v>197.02</v>
      </c>
      <c r="I3281" s="217"/>
      <c r="J3281" s="213"/>
      <c r="K3281" s="213"/>
      <c r="L3281" s="218"/>
      <c r="M3281" s="219"/>
      <c r="N3281" s="220"/>
      <c r="O3281" s="220"/>
      <c r="P3281" s="220"/>
      <c r="Q3281" s="220"/>
      <c r="R3281" s="220"/>
      <c r="S3281" s="220"/>
      <c r="T3281" s="221"/>
      <c r="AT3281" s="222" t="s">
        <v>296</v>
      </c>
      <c r="AU3281" s="222" t="s">
        <v>82</v>
      </c>
      <c r="AV3281" s="14" t="s">
        <v>93</v>
      </c>
      <c r="AW3281" s="14" t="s">
        <v>34</v>
      </c>
      <c r="AX3281" s="14" t="s">
        <v>80</v>
      </c>
      <c r="AY3281" s="222" t="s">
        <v>286</v>
      </c>
    </row>
    <row r="3282" spans="1:65" s="2" customFormat="1" ht="24.2" customHeight="1">
      <c r="A3282" s="36"/>
      <c r="B3282" s="37"/>
      <c r="C3282" s="182" t="s">
        <v>3621</v>
      </c>
      <c r="D3282" s="182" t="s">
        <v>288</v>
      </c>
      <c r="E3282" s="183" t="s">
        <v>3622</v>
      </c>
      <c r="F3282" s="184" t="s">
        <v>3623</v>
      </c>
      <c r="G3282" s="185" t="s">
        <v>406</v>
      </c>
      <c r="H3282" s="186">
        <v>1.704</v>
      </c>
      <c r="I3282" s="187"/>
      <c r="J3282" s="188">
        <f>ROUND(I3282*H3282,2)</f>
        <v>0</v>
      </c>
      <c r="K3282" s="184" t="s">
        <v>292</v>
      </c>
      <c r="L3282" s="41"/>
      <c r="M3282" s="189" t="s">
        <v>21</v>
      </c>
      <c r="N3282" s="190" t="s">
        <v>44</v>
      </c>
      <c r="O3282" s="66"/>
      <c r="P3282" s="191">
        <f>O3282*H3282</f>
        <v>0</v>
      </c>
      <c r="Q3282" s="191">
        <v>0</v>
      </c>
      <c r="R3282" s="191">
        <f>Q3282*H3282</f>
        <v>0</v>
      </c>
      <c r="S3282" s="191">
        <v>0</v>
      </c>
      <c r="T3282" s="192">
        <f>S3282*H3282</f>
        <v>0</v>
      </c>
      <c r="U3282" s="36"/>
      <c r="V3282" s="36"/>
      <c r="W3282" s="36"/>
      <c r="X3282" s="36"/>
      <c r="Y3282" s="36"/>
      <c r="Z3282" s="36"/>
      <c r="AA3282" s="36"/>
      <c r="AB3282" s="36"/>
      <c r="AC3282" s="36"/>
      <c r="AD3282" s="36"/>
      <c r="AE3282" s="36"/>
      <c r="AR3282" s="193" t="s">
        <v>415</v>
      </c>
      <c r="AT3282" s="193" t="s">
        <v>288</v>
      </c>
      <c r="AU3282" s="193" t="s">
        <v>82</v>
      </c>
      <c r="AY3282" s="19" t="s">
        <v>286</v>
      </c>
      <c r="BE3282" s="194">
        <f>IF(N3282="základní",J3282,0)</f>
        <v>0</v>
      </c>
      <c r="BF3282" s="194">
        <f>IF(N3282="snížená",J3282,0)</f>
        <v>0</v>
      </c>
      <c r="BG3282" s="194">
        <f>IF(N3282="zákl. přenesená",J3282,0)</f>
        <v>0</v>
      </c>
      <c r="BH3282" s="194">
        <f>IF(N3282="sníž. přenesená",J3282,0)</f>
        <v>0</v>
      </c>
      <c r="BI3282" s="194">
        <f>IF(N3282="nulová",J3282,0)</f>
        <v>0</v>
      </c>
      <c r="BJ3282" s="19" t="s">
        <v>80</v>
      </c>
      <c r="BK3282" s="194">
        <f>ROUND(I3282*H3282,2)</f>
        <v>0</v>
      </c>
      <c r="BL3282" s="19" t="s">
        <v>415</v>
      </c>
      <c r="BM3282" s="193" t="s">
        <v>3624</v>
      </c>
    </row>
    <row r="3283" spans="1:65" s="2" customFormat="1" ht="11.25">
      <c r="A3283" s="36"/>
      <c r="B3283" s="37"/>
      <c r="C3283" s="38"/>
      <c r="D3283" s="195" t="s">
        <v>294</v>
      </c>
      <c r="E3283" s="38"/>
      <c r="F3283" s="196" t="s">
        <v>3625</v>
      </c>
      <c r="G3283" s="38"/>
      <c r="H3283" s="38"/>
      <c r="I3283" s="197"/>
      <c r="J3283" s="38"/>
      <c r="K3283" s="38"/>
      <c r="L3283" s="41"/>
      <c r="M3283" s="198"/>
      <c r="N3283" s="199"/>
      <c r="O3283" s="66"/>
      <c r="P3283" s="66"/>
      <c r="Q3283" s="66"/>
      <c r="R3283" s="66"/>
      <c r="S3283" s="66"/>
      <c r="T3283" s="67"/>
      <c r="U3283" s="36"/>
      <c r="V3283" s="36"/>
      <c r="W3283" s="36"/>
      <c r="X3283" s="36"/>
      <c r="Y3283" s="36"/>
      <c r="Z3283" s="36"/>
      <c r="AA3283" s="36"/>
      <c r="AB3283" s="36"/>
      <c r="AC3283" s="36"/>
      <c r="AD3283" s="36"/>
      <c r="AE3283" s="36"/>
      <c r="AT3283" s="19" t="s">
        <v>294</v>
      </c>
      <c r="AU3283" s="19" t="s">
        <v>82</v>
      </c>
    </row>
    <row r="3284" spans="1:65" s="12" customFormat="1" ht="22.9" customHeight="1">
      <c r="B3284" s="166"/>
      <c r="C3284" s="167"/>
      <c r="D3284" s="168" t="s">
        <v>72</v>
      </c>
      <c r="E3284" s="180" t="s">
        <v>3626</v>
      </c>
      <c r="F3284" s="180" t="s">
        <v>3627</v>
      </c>
      <c r="G3284" s="167"/>
      <c r="H3284" s="167"/>
      <c r="I3284" s="170"/>
      <c r="J3284" s="181">
        <f>BK3284</f>
        <v>0</v>
      </c>
      <c r="K3284" s="167"/>
      <c r="L3284" s="172"/>
      <c r="M3284" s="173"/>
      <c r="N3284" s="174"/>
      <c r="O3284" s="174"/>
      <c r="P3284" s="175">
        <f>SUM(P3285:P3376)</f>
        <v>0</v>
      </c>
      <c r="Q3284" s="174"/>
      <c r="R3284" s="175">
        <f>SUM(R3285:R3376)</f>
        <v>4.4136227200000002</v>
      </c>
      <c r="S3284" s="174"/>
      <c r="T3284" s="176">
        <f>SUM(T3285:T3376)</f>
        <v>0</v>
      </c>
      <c r="AR3284" s="177" t="s">
        <v>82</v>
      </c>
      <c r="AT3284" s="178" t="s">
        <v>72</v>
      </c>
      <c r="AU3284" s="178" t="s">
        <v>80</v>
      </c>
      <c r="AY3284" s="177" t="s">
        <v>286</v>
      </c>
      <c r="BK3284" s="179">
        <f>SUM(BK3285:BK3376)</f>
        <v>0</v>
      </c>
    </row>
    <row r="3285" spans="1:65" s="2" customFormat="1" ht="44.25" customHeight="1">
      <c r="A3285" s="36"/>
      <c r="B3285" s="37"/>
      <c r="C3285" s="182" t="s">
        <v>3628</v>
      </c>
      <c r="D3285" s="182" t="s">
        <v>288</v>
      </c>
      <c r="E3285" s="183" t="s">
        <v>3629</v>
      </c>
      <c r="F3285" s="184" t="s">
        <v>3630</v>
      </c>
      <c r="G3285" s="185" t="s">
        <v>142</v>
      </c>
      <c r="H3285" s="186">
        <v>31.175999999999998</v>
      </c>
      <c r="I3285" s="187"/>
      <c r="J3285" s="188">
        <f>ROUND(I3285*H3285,2)</f>
        <v>0</v>
      </c>
      <c r="K3285" s="184" t="s">
        <v>292</v>
      </c>
      <c r="L3285" s="41"/>
      <c r="M3285" s="189" t="s">
        <v>21</v>
      </c>
      <c r="N3285" s="190" t="s">
        <v>44</v>
      </c>
      <c r="O3285" s="66"/>
      <c r="P3285" s="191">
        <f>O3285*H3285</f>
        <v>0</v>
      </c>
      <c r="Q3285" s="191">
        <v>6.0979999999999999E-2</v>
      </c>
      <c r="R3285" s="191">
        <f>Q3285*H3285</f>
        <v>1.9011124799999999</v>
      </c>
      <c r="S3285" s="191">
        <v>0</v>
      </c>
      <c r="T3285" s="192">
        <f>S3285*H3285</f>
        <v>0</v>
      </c>
      <c r="U3285" s="36"/>
      <c r="V3285" s="36"/>
      <c r="W3285" s="36"/>
      <c r="X3285" s="36"/>
      <c r="Y3285" s="36"/>
      <c r="Z3285" s="36"/>
      <c r="AA3285" s="36"/>
      <c r="AB3285" s="36"/>
      <c r="AC3285" s="36"/>
      <c r="AD3285" s="36"/>
      <c r="AE3285" s="36"/>
      <c r="AR3285" s="193" t="s">
        <v>415</v>
      </c>
      <c r="AT3285" s="193" t="s">
        <v>288</v>
      </c>
      <c r="AU3285" s="193" t="s">
        <v>82</v>
      </c>
      <c r="AY3285" s="19" t="s">
        <v>286</v>
      </c>
      <c r="BE3285" s="194">
        <f>IF(N3285="základní",J3285,0)</f>
        <v>0</v>
      </c>
      <c r="BF3285" s="194">
        <f>IF(N3285="snížená",J3285,0)</f>
        <v>0</v>
      </c>
      <c r="BG3285" s="194">
        <f>IF(N3285="zákl. přenesená",J3285,0)</f>
        <v>0</v>
      </c>
      <c r="BH3285" s="194">
        <f>IF(N3285="sníž. přenesená",J3285,0)</f>
        <v>0</v>
      </c>
      <c r="BI3285" s="194">
        <f>IF(N3285="nulová",J3285,0)</f>
        <v>0</v>
      </c>
      <c r="BJ3285" s="19" t="s">
        <v>80</v>
      </c>
      <c r="BK3285" s="194">
        <f>ROUND(I3285*H3285,2)</f>
        <v>0</v>
      </c>
      <c r="BL3285" s="19" t="s">
        <v>415</v>
      </c>
      <c r="BM3285" s="193" t="s">
        <v>3631</v>
      </c>
    </row>
    <row r="3286" spans="1:65" s="2" customFormat="1" ht="11.25">
      <c r="A3286" s="36"/>
      <c r="B3286" s="37"/>
      <c r="C3286" s="38"/>
      <c r="D3286" s="195" t="s">
        <v>294</v>
      </c>
      <c r="E3286" s="38"/>
      <c r="F3286" s="196" t="s">
        <v>3632</v>
      </c>
      <c r="G3286" s="38"/>
      <c r="H3286" s="38"/>
      <c r="I3286" s="197"/>
      <c r="J3286" s="38"/>
      <c r="K3286" s="38"/>
      <c r="L3286" s="41"/>
      <c r="M3286" s="198"/>
      <c r="N3286" s="199"/>
      <c r="O3286" s="66"/>
      <c r="P3286" s="66"/>
      <c r="Q3286" s="66"/>
      <c r="R3286" s="66"/>
      <c r="S3286" s="66"/>
      <c r="T3286" s="67"/>
      <c r="U3286" s="36"/>
      <c r="V3286" s="36"/>
      <c r="W3286" s="36"/>
      <c r="X3286" s="36"/>
      <c r="Y3286" s="36"/>
      <c r="Z3286" s="36"/>
      <c r="AA3286" s="36"/>
      <c r="AB3286" s="36"/>
      <c r="AC3286" s="36"/>
      <c r="AD3286" s="36"/>
      <c r="AE3286" s="36"/>
      <c r="AT3286" s="19" t="s">
        <v>294</v>
      </c>
      <c r="AU3286" s="19" t="s">
        <v>82</v>
      </c>
    </row>
    <row r="3287" spans="1:65" s="15" customFormat="1" ht="11.25">
      <c r="B3287" s="223"/>
      <c r="C3287" s="224"/>
      <c r="D3287" s="202" t="s">
        <v>296</v>
      </c>
      <c r="E3287" s="225" t="s">
        <v>21</v>
      </c>
      <c r="F3287" s="226" t="s">
        <v>3633</v>
      </c>
      <c r="G3287" s="224"/>
      <c r="H3287" s="225" t="s">
        <v>21</v>
      </c>
      <c r="I3287" s="227"/>
      <c r="J3287" s="224"/>
      <c r="K3287" s="224"/>
      <c r="L3287" s="228"/>
      <c r="M3287" s="229"/>
      <c r="N3287" s="230"/>
      <c r="O3287" s="230"/>
      <c r="P3287" s="230"/>
      <c r="Q3287" s="230"/>
      <c r="R3287" s="230"/>
      <c r="S3287" s="230"/>
      <c r="T3287" s="231"/>
      <c r="AT3287" s="232" t="s">
        <v>296</v>
      </c>
      <c r="AU3287" s="232" t="s">
        <v>82</v>
      </c>
      <c r="AV3287" s="15" t="s">
        <v>80</v>
      </c>
      <c r="AW3287" s="15" t="s">
        <v>34</v>
      </c>
      <c r="AX3287" s="15" t="s">
        <v>73</v>
      </c>
      <c r="AY3287" s="232" t="s">
        <v>286</v>
      </c>
    </row>
    <row r="3288" spans="1:65" s="13" customFormat="1" ht="11.25">
      <c r="B3288" s="200"/>
      <c r="C3288" s="201"/>
      <c r="D3288" s="202" t="s">
        <v>296</v>
      </c>
      <c r="E3288" s="203" t="s">
        <v>21</v>
      </c>
      <c r="F3288" s="204" t="s">
        <v>3634</v>
      </c>
      <c r="G3288" s="201"/>
      <c r="H3288" s="205">
        <v>31.175999999999998</v>
      </c>
      <c r="I3288" s="206"/>
      <c r="J3288" s="201"/>
      <c r="K3288" s="201"/>
      <c r="L3288" s="207"/>
      <c r="M3288" s="208"/>
      <c r="N3288" s="209"/>
      <c r="O3288" s="209"/>
      <c r="P3288" s="209"/>
      <c r="Q3288" s="209"/>
      <c r="R3288" s="209"/>
      <c r="S3288" s="209"/>
      <c r="T3288" s="210"/>
      <c r="AT3288" s="211" t="s">
        <v>296</v>
      </c>
      <c r="AU3288" s="211" t="s">
        <v>82</v>
      </c>
      <c r="AV3288" s="13" t="s">
        <v>82</v>
      </c>
      <c r="AW3288" s="13" t="s">
        <v>34</v>
      </c>
      <c r="AX3288" s="13" t="s">
        <v>73</v>
      </c>
      <c r="AY3288" s="211" t="s">
        <v>286</v>
      </c>
    </row>
    <row r="3289" spans="1:65" s="14" customFormat="1" ht="11.25">
      <c r="B3289" s="212"/>
      <c r="C3289" s="213"/>
      <c r="D3289" s="202" t="s">
        <v>296</v>
      </c>
      <c r="E3289" s="214" t="s">
        <v>189</v>
      </c>
      <c r="F3289" s="215" t="s">
        <v>300</v>
      </c>
      <c r="G3289" s="213"/>
      <c r="H3289" s="216">
        <v>31.175999999999998</v>
      </c>
      <c r="I3289" s="217"/>
      <c r="J3289" s="213"/>
      <c r="K3289" s="213"/>
      <c r="L3289" s="218"/>
      <c r="M3289" s="219"/>
      <c r="N3289" s="220"/>
      <c r="O3289" s="220"/>
      <c r="P3289" s="220"/>
      <c r="Q3289" s="220"/>
      <c r="R3289" s="220"/>
      <c r="S3289" s="220"/>
      <c r="T3289" s="221"/>
      <c r="AT3289" s="222" t="s">
        <v>296</v>
      </c>
      <c r="AU3289" s="222" t="s">
        <v>82</v>
      </c>
      <c r="AV3289" s="14" t="s">
        <v>93</v>
      </c>
      <c r="AW3289" s="14" t="s">
        <v>34</v>
      </c>
      <c r="AX3289" s="14" t="s">
        <v>80</v>
      </c>
      <c r="AY3289" s="222" t="s">
        <v>286</v>
      </c>
    </row>
    <row r="3290" spans="1:65" s="2" customFormat="1" ht="24.2" customHeight="1">
      <c r="A3290" s="36"/>
      <c r="B3290" s="37"/>
      <c r="C3290" s="182" t="s">
        <v>3635</v>
      </c>
      <c r="D3290" s="182" t="s">
        <v>288</v>
      </c>
      <c r="E3290" s="183" t="s">
        <v>3636</v>
      </c>
      <c r="F3290" s="184" t="s">
        <v>3637</v>
      </c>
      <c r="G3290" s="185" t="s">
        <v>129</v>
      </c>
      <c r="H3290" s="186">
        <v>3.6</v>
      </c>
      <c r="I3290" s="187"/>
      <c r="J3290" s="188">
        <f>ROUND(I3290*H3290,2)</f>
        <v>0</v>
      </c>
      <c r="K3290" s="184" t="s">
        <v>292</v>
      </c>
      <c r="L3290" s="41"/>
      <c r="M3290" s="189" t="s">
        <v>21</v>
      </c>
      <c r="N3290" s="190" t="s">
        <v>44</v>
      </c>
      <c r="O3290" s="66"/>
      <c r="P3290" s="191">
        <f>O3290*H3290</f>
        <v>0</v>
      </c>
      <c r="Q3290" s="191">
        <v>9.1E-4</v>
      </c>
      <c r="R3290" s="191">
        <f>Q3290*H3290</f>
        <v>3.2760000000000003E-3</v>
      </c>
      <c r="S3290" s="191">
        <v>0</v>
      </c>
      <c r="T3290" s="192">
        <f>S3290*H3290</f>
        <v>0</v>
      </c>
      <c r="U3290" s="36"/>
      <c r="V3290" s="36"/>
      <c r="W3290" s="36"/>
      <c r="X3290" s="36"/>
      <c r="Y3290" s="36"/>
      <c r="Z3290" s="36"/>
      <c r="AA3290" s="36"/>
      <c r="AB3290" s="36"/>
      <c r="AC3290" s="36"/>
      <c r="AD3290" s="36"/>
      <c r="AE3290" s="36"/>
      <c r="AR3290" s="193" t="s">
        <v>415</v>
      </c>
      <c r="AT3290" s="193" t="s">
        <v>288</v>
      </c>
      <c r="AU3290" s="193" t="s">
        <v>82</v>
      </c>
      <c r="AY3290" s="19" t="s">
        <v>286</v>
      </c>
      <c r="BE3290" s="194">
        <f>IF(N3290="základní",J3290,0)</f>
        <v>0</v>
      </c>
      <c r="BF3290" s="194">
        <f>IF(N3290="snížená",J3290,0)</f>
        <v>0</v>
      </c>
      <c r="BG3290" s="194">
        <f>IF(N3290="zákl. přenesená",J3290,0)</f>
        <v>0</v>
      </c>
      <c r="BH3290" s="194">
        <f>IF(N3290="sníž. přenesená",J3290,0)</f>
        <v>0</v>
      </c>
      <c r="BI3290" s="194">
        <f>IF(N3290="nulová",J3290,0)</f>
        <v>0</v>
      </c>
      <c r="BJ3290" s="19" t="s">
        <v>80</v>
      </c>
      <c r="BK3290" s="194">
        <f>ROUND(I3290*H3290,2)</f>
        <v>0</v>
      </c>
      <c r="BL3290" s="19" t="s">
        <v>415</v>
      </c>
      <c r="BM3290" s="193" t="s">
        <v>3638</v>
      </c>
    </row>
    <row r="3291" spans="1:65" s="2" customFormat="1" ht="11.25">
      <c r="A3291" s="36"/>
      <c r="B3291" s="37"/>
      <c r="C3291" s="38"/>
      <c r="D3291" s="195" t="s">
        <v>294</v>
      </c>
      <c r="E3291" s="38"/>
      <c r="F3291" s="196" t="s">
        <v>3639</v>
      </c>
      <c r="G3291" s="38"/>
      <c r="H3291" s="38"/>
      <c r="I3291" s="197"/>
      <c r="J3291" s="38"/>
      <c r="K3291" s="38"/>
      <c r="L3291" s="41"/>
      <c r="M3291" s="198"/>
      <c r="N3291" s="199"/>
      <c r="O3291" s="66"/>
      <c r="P3291" s="66"/>
      <c r="Q3291" s="66"/>
      <c r="R3291" s="66"/>
      <c r="S3291" s="66"/>
      <c r="T3291" s="67"/>
      <c r="U3291" s="36"/>
      <c r="V3291" s="36"/>
      <c r="W3291" s="36"/>
      <c r="X3291" s="36"/>
      <c r="Y3291" s="36"/>
      <c r="Z3291" s="36"/>
      <c r="AA3291" s="36"/>
      <c r="AB3291" s="36"/>
      <c r="AC3291" s="36"/>
      <c r="AD3291" s="36"/>
      <c r="AE3291" s="36"/>
      <c r="AT3291" s="19" t="s">
        <v>294</v>
      </c>
      <c r="AU3291" s="19" t="s">
        <v>82</v>
      </c>
    </row>
    <row r="3292" spans="1:65" s="13" customFormat="1" ht="11.25">
      <c r="B3292" s="200"/>
      <c r="C3292" s="201"/>
      <c r="D3292" s="202" t="s">
        <v>296</v>
      </c>
      <c r="E3292" s="203" t="s">
        <v>21</v>
      </c>
      <c r="F3292" s="204" t="s">
        <v>3640</v>
      </c>
      <c r="G3292" s="201"/>
      <c r="H3292" s="205">
        <v>3.6</v>
      </c>
      <c r="I3292" s="206"/>
      <c r="J3292" s="201"/>
      <c r="K3292" s="201"/>
      <c r="L3292" s="207"/>
      <c r="M3292" s="208"/>
      <c r="N3292" s="209"/>
      <c r="O3292" s="209"/>
      <c r="P3292" s="209"/>
      <c r="Q3292" s="209"/>
      <c r="R3292" s="209"/>
      <c r="S3292" s="209"/>
      <c r="T3292" s="210"/>
      <c r="AT3292" s="211" t="s">
        <v>296</v>
      </c>
      <c r="AU3292" s="211" t="s">
        <v>82</v>
      </c>
      <c r="AV3292" s="13" t="s">
        <v>82</v>
      </c>
      <c r="AW3292" s="13" t="s">
        <v>34</v>
      </c>
      <c r="AX3292" s="13" t="s">
        <v>73</v>
      </c>
      <c r="AY3292" s="211" t="s">
        <v>286</v>
      </c>
    </row>
    <row r="3293" spans="1:65" s="14" customFormat="1" ht="11.25">
      <c r="B3293" s="212"/>
      <c r="C3293" s="213"/>
      <c r="D3293" s="202" t="s">
        <v>296</v>
      </c>
      <c r="E3293" s="214" t="s">
        <v>21</v>
      </c>
      <c r="F3293" s="215" t="s">
        <v>300</v>
      </c>
      <c r="G3293" s="213"/>
      <c r="H3293" s="216">
        <v>3.6</v>
      </c>
      <c r="I3293" s="217"/>
      <c r="J3293" s="213"/>
      <c r="K3293" s="213"/>
      <c r="L3293" s="218"/>
      <c r="M3293" s="219"/>
      <c r="N3293" s="220"/>
      <c r="O3293" s="220"/>
      <c r="P3293" s="220"/>
      <c r="Q3293" s="220"/>
      <c r="R3293" s="220"/>
      <c r="S3293" s="220"/>
      <c r="T3293" s="221"/>
      <c r="AT3293" s="222" t="s">
        <v>296</v>
      </c>
      <c r="AU3293" s="222" t="s">
        <v>82</v>
      </c>
      <c r="AV3293" s="14" t="s">
        <v>93</v>
      </c>
      <c r="AW3293" s="14" t="s">
        <v>34</v>
      </c>
      <c r="AX3293" s="14" t="s">
        <v>80</v>
      </c>
      <c r="AY3293" s="222" t="s">
        <v>286</v>
      </c>
    </row>
    <row r="3294" spans="1:65" s="2" customFormat="1" ht="24.2" customHeight="1">
      <c r="A3294" s="36"/>
      <c r="B3294" s="37"/>
      <c r="C3294" s="182" t="s">
        <v>3641</v>
      </c>
      <c r="D3294" s="182" t="s">
        <v>288</v>
      </c>
      <c r="E3294" s="183" t="s">
        <v>3642</v>
      </c>
      <c r="F3294" s="184" t="s">
        <v>3643</v>
      </c>
      <c r="G3294" s="185" t="s">
        <v>142</v>
      </c>
      <c r="H3294" s="186">
        <v>31.175999999999998</v>
      </c>
      <c r="I3294" s="187"/>
      <c r="J3294" s="188">
        <f>ROUND(I3294*H3294,2)</f>
        <v>0</v>
      </c>
      <c r="K3294" s="184" t="s">
        <v>292</v>
      </c>
      <c r="L3294" s="41"/>
      <c r="M3294" s="189" t="s">
        <v>21</v>
      </c>
      <c r="N3294" s="190" t="s">
        <v>44</v>
      </c>
      <c r="O3294" s="66"/>
      <c r="P3294" s="191">
        <f>O3294*H3294</f>
        <v>0</v>
      </c>
      <c r="Q3294" s="191">
        <v>2.0000000000000001E-4</v>
      </c>
      <c r="R3294" s="191">
        <f>Q3294*H3294</f>
        <v>6.2351999999999998E-3</v>
      </c>
      <c r="S3294" s="191">
        <v>0</v>
      </c>
      <c r="T3294" s="192">
        <f>S3294*H3294</f>
        <v>0</v>
      </c>
      <c r="U3294" s="36"/>
      <c r="V3294" s="36"/>
      <c r="W3294" s="36"/>
      <c r="X3294" s="36"/>
      <c r="Y3294" s="36"/>
      <c r="Z3294" s="36"/>
      <c r="AA3294" s="36"/>
      <c r="AB3294" s="36"/>
      <c r="AC3294" s="36"/>
      <c r="AD3294" s="36"/>
      <c r="AE3294" s="36"/>
      <c r="AR3294" s="193" t="s">
        <v>415</v>
      </c>
      <c r="AT3294" s="193" t="s">
        <v>288</v>
      </c>
      <c r="AU3294" s="193" t="s">
        <v>82</v>
      </c>
      <c r="AY3294" s="19" t="s">
        <v>286</v>
      </c>
      <c r="BE3294" s="194">
        <f>IF(N3294="základní",J3294,0)</f>
        <v>0</v>
      </c>
      <c r="BF3294" s="194">
        <f>IF(N3294="snížená",J3294,0)</f>
        <v>0</v>
      </c>
      <c r="BG3294" s="194">
        <f>IF(N3294="zákl. přenesená",J3294,0)</f>
        <v>0</v>
      </c>
      <c r="BH3294" s="194">
        <f>IF(N3294="sníž. přenesená",J3294,0)</f>
        <v>0</v>
      </c>
      <c r="BI3294" s="194">
        <f>IF(N3294="nulová",J3294,0)</f>
        <v>0</v>
      </c>
      <c r="BJ3294" s="19" t="s">
        <v>80</v>
      </c>
      <c r="BK3294" s="194">
        <f>ROUND(I3294*H3294,2)</f>
        <v>0</v>
      </c>
      <c r="BL3294" s="19" t="s">
        <v>415</v>
      </c>
      <c r="BM3294" s="193" t="s">
        <v>3644</v>
      </c>
    </row>
    <row r="3295" spans="1:65" s="2" customFormat="1" ht="11.25">
      <c r="A3295" s="36"/>
      <c r="B3295" s="37"/>
      <c r="C3295" s="38"/>
      <c r="D3295" s="195" t="s">
        <v>294</v>
      </c>
      <c r="E3295" s="38"/>
      <c r="F3295" s="196" t="s">
        <v>3645</v>
      </c>
      <c r="G3295" s="38"/>
      <c r="H3295" s="38"/>
      <c r="I3295" s="197"/>
      <c r="J3295" s="38"/>
      <c r="K3295" s="38"/>
      <c r="L3295" s="41"/>
      <c r="M3295" s="198"/>
      <c r="N3295" s="199"/>
      <c r="O3295" s="66"/>
      <c r="P3295" s="66"/>
      <c r="Q3295" s="66"/>
      <c r="R3295" s="66"/>
      <c r="S3295" s="66"/>
      <c r="T3295" s="67"/>
      <c r="U3295" s="36"/>
      <c r="V3295" s="36"/>
      <c r="W3295" s="36"/>
      <c r="X3295" s="36"/>
      <c r="Y3295" s="36"/>
      <c r="Z3295" s="36"/>
      <c r="AA3295" s="36"/>
      <c r="AB3295" s="36"/>
      <c r="AC3295" s="36"/>
      <c r="AD3295" s="36"/>
      <c r="AE3295" s="36"/>
      <c r="AT3295" s="19" t="s">
        <v>294</v>
      </c>
      <c r="AU3295" s="19" t="s">
        <v>82</v>
      </c>
    </row>
    <row r="3296" spans="1:65" s="13" customFormat="1" ht="11.25">
      <c r="B3296" s="200"/>
      <c r="C3296" s="201"/>
      <c r="D3296" s="202" t="s">
        <v>296</v>
      </c>
      <c r="E3296" s="203" t="s">
        <v>21</v>
      </c>
      <c r="F3296" s="204" t="s">
        <v>3646</v>
      </c>
      <c r="G3296" s="201"/>
      <c r="H3296" s="205">
        <v>31.175999999999998</v>
      </c>
      <c r="I3296" s="206"/>
      <c r="J3296" s="201"/>
      <c r="K3296" s="201"/>
      <c r="L3296" s="207"/>
      <c r="M3296" s="208"/>
      <c r="N3296" s="209"/>
      <c r="O3296" s="209"/>
      <c r="P3296" s="209"/>
      <c r="Q3296" s="209"/>
      <c r="R3296" s="209"/>
      <c r="S3296" s="209"/>
      <c r="T3296" s="210"/>
      <c r="AT3296" s="211" t="s">
        <v>296</v>
      </c>
      <c r="AU3296" s="211" t="s">
        <v>82</v>
      </c>
      <c r="AV3296" s="13" t="s">
        <v>82</v>
      </c>
      <c r="AW3296" s="13" t="s">
        <v>34</v>
      </c>
      <c r="AX3296" s="13" t="s">
        <v>73</v>
      </c>
      <c r="AY3296" s="211" t="s">
        <v>286</v>
      </c>
    </row>
    <row r="3297" spans="1:65" s="14" customFormat="1" ht="11.25">
      <c r="B3297" s="212"/>
      <c r="C3297" s="213"/>
      <c r="D3297" s="202" t="s">
        <v>296</v>
      </c>
      <c r="E3297" s="214" t="s">
        <v>21</v>
      </c>
      <c r="F3297" s="215" t="s">
        <v>300</v>
      </c>
      <c r="G3297" s="213"/>
      <c r="H3297" s="216">
        <v>31.175999999999998</v>
      </c>
      <c r="I3297" s="217"/>
      <c r="J3297" s="213"/>
      <c r="K3297" s="213"/>
      <c r="L3297" s="218"/>
      <c r="M3297" s="219"/>
      <c r="N3297" s="220"/>
      <c r="O3297" s="220"/>
      <c r="P3297" s="220"/>
      <c r="Q3297" s="220"/>
      <c r="R3297" s="220"/>
      <c r="S3297" s="220"/>
      <c r="T3297" s="221"/>
      <c r="AT3297" s="222" t="s">
        <v>296</v>
      </c>
      <c r="AU3297" s="222" t="s">
        <v>82</v>
      </c>
      <c r="AV3297" s="14" t="s">
        <v>93</v>
      </c>
      <c r="AW3297" s="14" t="s">
        <v>34</v>
      </c>
      <c r="AX3297" s="14" t="s">
        <v>80</v>
      </c>
      <c r="AY3297" s="222" t="s">
        <v>286</v>
      </c>
    </row>
    <row r="3298" spans="1:65" s="2" customFormat="1" ht="24.2" customHeight="1">
      <c r="A3298" s="36"/>
      <c r="B3298" s="37"/>
      <c r="C3298" s="182" t="s">
        <v>3647</v>
      </c>
      <c r="D3298" s="182" t="s">
        <v>288</v>
      </c>
      <c r="E3298" s="183" t="s">
        <v>3648</v>
      </c>
      <c r="F3298" s="184" t="s">
        <v>3649</v>
      </c>
      <c r="G3298" s="185" t="s">
        <v>129</v>
      </c>
      <c r="H3298" s="186">
        <v>8.66</v>
      </c>
      <c r="I3298" s="187"/>
      <c r="J3298" s="188">
        <f>ROUND(I3298*H3298,2)</f>
        <v>0</v>
      </c>
      <c r="K3298" s="184" t="s">
        <v>292</v>
      </c>
      <c r="L3298" s="41"/>
      <c r="M3298" s="189" t="s">
        <v>21</v>
      </c>
      <c r="N3298" s="190" t="s">
        <v>44</v>
      </c>
      <c r="O3298" s="66"/>
      <c r="P3298" s="191">
        <f>O3298*H3298</f>
        <v>0</v>
      </c>
      <c r="Q3298" s="191">
        <v>2.0000000000000001E-4</v>
      </c>
      <c r="R3298" s="191">
        <f>Q3298*H3298</f>
        <v>1.732E-3</v>
      </c>
      <c r="S3298" s="191">
        <v>0</v>
      </c>
      <c r="T3298" s="192">
        <f>S3298*H3298</f>
        <v>0</v>
      </c>
      <c r="U3298" s="36"/>
      <c r="V3298" s="36"/>
      <c r="W3298" s="36"/>
      <c r="X3298" s="36"/>
      <c r="Y3298" s="36"/>
      <c r="Z3298" s="36"/>
      <c r="AA3298" s="36"/>
      <c r="AB3298" s="36"/>
      <c r="AC3298" s="36"/>
      <c r="AD3298" s="36"/>
      <c r="AE3298" s="36"/>
      <c r="AR3298" s="193" t="s">
        <v>415</v>
      </c>
      <c r="AT3298" s="193" t="s">
        <v>288</v>
      </c>
      <c r="AU3298" s="193" t="s">
        <v>82</v>
      </c>
      <c r="AY3298" s="19" t="s">
        <v>286</v>
      </c>
      <c r="BE3298" s="194">
        <f>IF(N3298="základní",J3298,0)</f>
        <v>0</v>
      </c>
      <c r="BF3298" s="194">
        <f>IF(N3298="snížená",J3298,0)</f>
        <v>0</v>
      </c>
      <c r="BG3298" s="194">
        <f>IF(N3298="zákl. přenesená",J3298,0)</f>
        <v>0</v>
      </c>
      <c r="BH3298" s="194">
        <f>IF(N3298="sníž. přenesená",J3298,0)</f>
        <v>0</v>
      </c>
      <c r="BI3298" s="194">
        <f>IF(N3298="nulová",J3298,0)</f>
        <v>0</v>
      </c>
      <c r="BJ3298" s="19" t="s">
        <v>80</v>
      </c>
      <c r="BK3298" s="194">
        <f>ROUND(I3298*H3298,2)</f>
        <v>0</v>
      </c>
      <c r="BL3298" s="19" t="s">
        <v>415</v>
      </c>
      <c r="BM3298" s="193" t="s">
        <v>3650</v>
      </c>
    </row>
    <row r="3299" spans="1:65" s="2" customFormat="1" ht="11.25">
      <c r="A3299" s="36"/>
      <c r="B3299" s="37"/>
      <c r="C3299" s="38"/>
      <c r="D3299" s="195" t="s">
        <v>294</v>
      </c>
      <c r="E3299" s="38"/>
      <c r="F3299" s="196" t="s">
        <v>3651</v>
      </c>
      <c r="G3299" s="38"/>
      <c r="H3299" s="38"/>
      <c r="I3299" s="197"/>
      <c r="J3299" s="38"/>
      <c r="K3299" s="38"/>
      <c r="L3299" s="41"/>
      <c r="M3299" s="198"/>
      <c r="N3299" s="199"/>
      <c r="O3299" s="66"/>
      <c r="P3299" s="66"/>
      <c r="Q3299" s="66"/>
      <c r="R3299" s="66"/>
      <c r="S3299" s="66"/>
      <c r="T3299" s="67"/>
      <c r="U3299" s="36"/>
      <c r="V3299" s="36"/>
      <c r="W3299" s="36"/>
      <c r="X3299" s="36"/>
      <c r="Y3299" s="36"/>
      <c r="Z3299" s="36"/>
      <c r="AA3299" s="36"/>
      <c r="AB3299" s="36"/>
      <c r="AC3299" s="36"/>
      <c r="AD3299" s="36"/>
      <c r="AE3299" s="36"/>
      <c r="AT3299" s="19" t="s">
        <v>294</v>
      </c>
      <c r="AU3299" s="19" t="s">
        <v>82</v>
      </c>
    </row>
    <row r="3300" spans="1:65" s="15" customFormat="1" ht="11.25">
      <c r="B3300" s="223"/>
      <c r="C3300" s="224"/>
      <c r="D3300" s="202" t="s">
        <v>296</v>
      </c>
      <c r="E3300" s="225" t="s">
        <v>21</v>
      </c>
      <c r="F3300" s="226" t="s">
        <v>3633</v>
      </c>
      <c r="G3300" s="224"/>
      <c r="H3300" s="225" t="s">
        <v>21</v>
      </c>
      <c r="I3300" s="227"/>
      <c r="J3300" s="224"/>
      <c r="K3300" s="224"/>
      <c r="L3300" s="228"/>
      <c r="M3300" s="229"/>
      <c r="N3300" s="230"/>
      <c r="O3300" s="230"/>
      <c r="P3300" s="230"/>
      <c r="Q3300" s="230"/>
      <c r="R3300" s="230"/>
      <c r="S3300" s="230"/>
      <c r="T3300" s="231"/>
      <c r="AT3300" s="232" t="s">
        <v>296</v>
      </c>
      <c r="AU3300" s="232" t="s">
        <v>82</v>
      </c>
      <c r="AV3300" s="15" t="s">
        <v>80</v>
      </c>
      <c r="AW3300" s="15" t="s">
        <v>34</v>
      </c>
      <c r="AX3300" s="15" t="s">
        <v>73</v>
      </c>
      <c r="AY3300" s="232" t="s">
        <v>286</v>
      </c>
    </row>
    <row r="3301" spans="1:65" s="13" customFormat="1" ht="11.25">
      <c r="B3301" s="200"/>
      <c r="C3301" s="201"/>
      <c r="D3301" s="202" t="s">
        <v>296</v>
      </c>
      <c r="E3301" s="203" t="s">
        <v>21</v>
      </c>
      <c r="F3301" s="204" t="s">
        <v>3652</v>
      </c>
      <c r="G3301" s="201"/>
      <c r="H3301" s="205">
        <v>8.66</v>
      </c>
      <c r="I3301" s="206"/>
      <c r="J3301" s="201"/>
      <c r="K3301" s="201"/>
      <c r="L3301" s="207"/>
      <c r="M3301" s="208"/>
      <c r="N3301" s="209"/>
      <c r="O3301" s="209"/>
      <c r="P3301" s="209"/>
      <c r="Q3301" s="209"/>
      <c r="R3301" s="209"/>
      <c r="S3301" s="209"/>
      <c r="T3301" s="210"/>
      <c r="AT3301" s="211" t="s">
        <v>296</v>
      </c>
      <c r="AU3301" s="211" t="s">
        <v>82</v>
      </c>
      <c r="AV3301" s="13" t="s">
        <v>82</v>
      </c>
      <c r="AW3301" s="13" t="s">
        <v>34</v>
      </c>
      <c r="AX3301" s="13" t="s">
        <v>73</v>
      </c>
      <c r="AY3301" s="211" t="s">
        <v>286</v>
      </c>
    </row>
    <row r="3302" spans="1:65" s="14" customFormat="1" ht="11.25">
      <c r="B3302" s="212"/>
      <c r="C3302" s="213"/>
      <c r="D3302" s="202" t="s">
        <v>296</v>
      </c>
      <c r="E3302" s="214" t="s">
        <v>21</v>
      </c>
      <c r="F3302" s="215" t="s">
        <v>300</v>
      </c>
      <c r="G3302" s="213"/>
      <c r="H3302" s="216">
        <v>8.66</v>
      </c>
      <c r="I3302" s="217"/>
      <c r="J3302" s="213"/>
      <c r="K3302" s="213"/>
      <c r="L3302" s="218"/>
      <c r="M3302" s="219"/>
      <c r="N3302" s="220"/>
      <c r="O3302" s="220"/>
      <c r="P3302" s="220"/>
      <c r="Q3302" s="220"/>
      <c r="R3302" s="220"/>
      <c r="S3302" s="220"/>
      <c r="T3302" s="221"/>
      <c r="AT3302" s="222" t="s">
        <v>296</v>
      </c>
      <c r="AU3302" s="222" t="s">
        <v>82</v>
      </c>
      <c r="AV3302" s="14" t="s">
        <v>93</v>
      </c>
      <c r="AW3302" s="14" t="s">
        <v>34</v>
      </c>
      <c r="AX3302" s="14" t="s">
        <v>80</v>
      </c>
      <c r="AY3302" s="222" t="s">
        <v>286</v>
      </c>
    </row>
    <row r="3303" spans="1:65" s="2" customFormat="1" ht="24.2" customHeight="1">
      <c r="A3303" s="36"/>
      <c r="B3303" s="37"/>
      <c r="C3303" s="182" t="s">
        <v>3653</v>
      </c>
      <c r="D3303" s="182" t="s">
        <v>288</v>
      </c>
      <c r="E3303" s="183" t="s">
        <v>3654</v>
      </c>
      <c r="F3303" s="184" t="s">
        <v>3655</v>
      </c>
      <c r="G3303" s="185" t="s">
        <v>129</v>
      </c>
      <c r="H3303" s="186">
        <v>10</v>
      </c>
      <c r="I3303" s="187"/>
      <c r="J3303" s="188">
        <f>ROUND(I3303*H3303,2)</f>
        <v>0</v>
      </c>
      <c r="K3303" s="184" t="s">
        <v>292</v>
      </c>
      <c r="L3303" s="41"/>
      <c r="M3303" s="189" t="s">
        <v>21</v>
      </c>
      <c r="N3303" s="190" t="s">
        <v>44</v>
      </c>
      <c r="O3303" s="66"/>
      <c r="P3303" s="191">
        <f>O3303*H3303</f>
        <v>0</v>
      </c>
      <c r="Q3303" s="191">
        <v>5.1900000000000002E-3</v>
      </c>
      <c r="R3303" s="191">
        <f>Q3303*H3303</f>
        <v>5.1900000000000002E-2</v>
      </c>
      <c r="S3303" s="191">
        <v>0</v>
      </c>
      <c r="T3303" s="192">
        <f>S3303*H3303</f>
        <v>0</v>
      </c>
      <c r="U3303" s="36"/>
      <c r="V3303" s="36"/>
      <c r="W3303" s="36"/>
      <c r="X3303" s="36"/>
      <c r="Y3303" s="36"/>
      <c r="Z3303" s="36"/>
      <c r="AA3303" s="36"/>
      <c r="AB3303" s="36"/>
      <c r="AC3303" s="36"/>
      <c r="AD3303" s="36"/>
      <c r="AE3303" s="36"/>
      <c r="AR3303" s="193" t="s">
        <v>415</v>
      </c>
      <c r="AT3303" s="193" t="s">
        <v>288</v>
      </c>
      <c r="AU3303" s="193" t="s">
        <v>82</v>
      </c>
      <c r="AY3303" s="19" t="s">
        <v>286</v>
      </c>
      <c r="BE3303" s="194">
        <f>IF(N3303="základní",J3303,0)</f>
        <v>0</v>
      </c>
      <c r="BF3303" s="194">
        <f>IF(N3303="snížená",J3303,0)</f>
        <v>0</v>
      </c>
      <c r="BG3303" s="194">
        <f>IF(N3303="zákl. přenesená",J3303,0)</f>
        <v>0</v>
      </c>
      <c r="BH3303" s="194">
        <f>IF(N3303="sníž. přenesená",J3303,0)</f>
        <v>0</v>
      </c>
      <c r="BI3303" s="194">
        <f>IF(N3303="nulová",J3303,0)</f>
        <v>0</v>
      </c>
      <c r="BJ3303" s="19" t="s">
        <v>80</v>
      </c>
      <c r="BK3303" s="194">
        <f>ROUND(I3303*H3303,2)</f>
        <v>0</v>
      </c>
      <c r="BL3303" s="19" t="s">
        <v>415</v>
      </c>
      <c r="BM3303" s="193" t="s">
        <v>3656</v>
      </c>
    </row>
    <row r="3304" spans="1:65" s="2" customFormat="1" ht="11.25">
      <c r="A3304" s="36"/>
      <c r="B3304" s="37"/>
      <c r="C3304" s="38"/>
      <c r="D3304" s="195" t="s">
        <v>294</v>
      </c>
      <c r="E3304" s="38"/>
      <c r="F3304" s="196" t="s">
        <v>3657</v>
      </c>
      <c r="G3304" s="38"/>
      <c r="H3304" s="38"/>
      <c r="I3304" s="197"/>
      <c r="J3304" s="38"/>
      <c r="K3304" s="38"/>
      <c r="L3304" s="41"/>
      <c r="M3304" s="198"/>
      <c r="N3304" s="199"/>
      <c r="O3304" s="66"/>
      <c r="P3304" s="66"/>
      <c r="Q3304" s="66"/>
      <c r="R3304" s="66"/>
      <c r="S3304" s="66"/>
      <c r="T3304" s="67"/>
      <c r="U3304" s="36"/>
      <c r="V3304" s="36"/>
      <c r="W3304" s="36"/>
      <c r="X3304" s="36"/>
      <c r="Y3304" s="36"/>
      <c r="Z3304" s="36"/>
      <c r="AA3304" s="36"/>
      <c r="AB3304" s="36"/>
      <c r="AC3304" s="36"/>
      <c r="AD3304" s="36"/>
      <c r="AE3304" s="36"/>
      <c r="AT3304" s="19" t="s">
        <v>294</v>
      </c>
      <c r="AU3304" s="19" t="s">
        <v>82</v>
      </c>
    </row>
    <row r="3305" spans="1:65" s="13" customFormat="1" ht="11.25">
      <c r="B3305" s="200"/>
      <c r="C3305" s="201"/>
      <c r="D3305" s="202" t="s">
        <v>296</v>
      </c>
      <c r="E3305" s="203" t="s">
        <v>21</v>
      </c>
      <c r="F3305" s="204" t="s">
        <v>3658</v>
      </c>
      <c r="G3305" s="201"/>
      <c r="H3305" s="205">
        <v>10</v>
      </c>
      <c r="I3305" s="206"/>
      <c r="J3305" s="201"/>
      <c r="K3305" s="201"/>
      <c r="L3305" s="207"/>
      <c r="M3305" s="208"/>
      <c r="N3305" s="209"/>
      <c r="O3305" s="209"/>
      <c r="P3305" s="209"/>
      <c r="Q3305" s="209"/>
      <c r="R3305" s="209"/>
      <c r="S3305" s="209"/>
      <c r="T3305" s="210"/>
      <c r="AT3305" s="211" t="s">
        <v>296</v>
      </c>
      <c r="AU3305" s="211" t="s">
        <v>82</v>
      </c>
      <c r="AV3305" s="13" t="s">
        <v>82</v>
      </c>
      <c r="AW3305" s="13" t="s">
        <v>34</v>
      </c>
      <c r="AX3305" s="13" t="s">
        <v>73</v>
      </c>
      <c r="AY3305" s="211" t="s">
        <v>286</v>
      </c>
    </row>
    <row r="3306" spans="1:65" s="14" customFormat="1" ht="11.25">
      <c r="B3306" s="212"/>
      <c r="C3306" s="213"/>
      <c r="D3306" s="202" t="s">
        <v>296</v>
      </c>
      <c r="E3306" s="214" t="s">
        <v>21</v>
      </c>
      <c r="F3306" s="215" t="s">
        <v>300</v>
      </c>
      <c r="G3306" s="213"/>
      <c r="H3306" s="216">
        <v>10</v>
      </c>
      <c r="I3306" s="217"/>
      <c r="J3306" s="213"/>
      <c r="K3306" s="213"/>
      <c r="L3306" s="218"/>
      <c r="M3306" s="219"/>
      <c r="N3306" s="220"/>
      <c r="O3306" s="220"/>
      <c r="P3306" s="220"/>
      <c r="Q3306" s="220"/>
      <c r="R3306" s="220"/>
      <c r="S3306" s="220"/>
      <c r="T3306" s="221"/>
      <c r="AT3306" s="222" t="s">
        <v>296</v>
      </c>
      <c r="AU3306" s="222" t="s">
        <v>82</v>
      </c>
      <c r="AV3306" s="14" t="s">
        <v>93</v>
      </c>
      <c r="AW3306" s="14" t="s">
        <v>34</v>
      </c>
      <c r="AX3306" s="14" t="s">
        <v>80</v>
      </c>
      <c r="AY3306" s="222" t="s">
        <v>286</v>
      </c>
    </row>
    <row r="3307" spans="1:65" s="2" customFormat="1" ht="24.2" customHeight="1">
      <c r="A3307" s="36"/>
      <c r="B3307" s="37"/>
      <c r="C3307" s="182" t="s">
        <v>3659</v>
      </c>
      <c r="D3307" s="182" t="s">
        <v>288</v>
      </c>
      <c r="E3307" s="183" t="s">
        <v>3660</v>
      </c>
      <c r="F3307" s="184" t="s">
        <v>3661</v>
      </c>
      <c r="G3307" s="185" t="s">
        <v>129</v>
      </c>
      <c r="H3307" s="186">
        <v>3.6</v>
      </c>
      <c r="I3307" s="187"/>
      <c r="J3307" s="188">
        <f>ROUND(I3307*H3307,2)</f>
        <v>0</v>
      </c>
      <c r="K3307" s="184" t="s">
        <v>292</v>
      </c>
      <c r="L3307" s="41"/>
      <c r="M3307" s="189" t="s">
        <v>21</v>
      </c>
      <c r="N3307" s="190" t="s">
        <v>44</v>
      </c>
      <c r="O3307" s="66"/>
      <c r="P3307" s="191">
        <f>O3307*H3307</f>
        <v>0</v>
      </c>
      <c r="Q3307" s="191">
        <v>1.6000000000000001E-4</v>
      </c>
      <c r="R3307" s="191">
        <f>Q3307*H3307</f>
        <v>5.7600000000000001E-4</v>
      </c>
      <c r="S3307" s="191">
        <v>0</v>
      </c>
      <c r="T3307" s="192">
        <f>S3307*H3307</f>
        <v>0</v>
      </c>
      <c r="U3307" s="36"/>
      <c r="V3307" s="36"/>
      <c r="W3307" s="36"/>
      <c r="X3307" s="36"/>
      <c r="Y3307" s="36"/>
      <c r="Z3307" s="36"/>
      <c r="AA3307" s="36"/>
      <c r="AB3307" s="36"/>
      <c r="AC3307" s="36"/>
      <c r="AD3307" s="36"/>
      <c r="AE3307" s="36"/>
      <c r="AR3307" s="193" t="s">
        <v>415</v>
      </c>
      <c r="AT3307" s="193" t="s">
        <v>288</v>
      </c>
      <c r="AU3307" s="193" t="s">
        <v>82</v>
      </c>
      <c r="AY3307" s="19" t="s">
        <v>286</v>
      </c>
      <c r="BE3307" s="194">
        <f>IF(N3307="základní",J3307,0)</f>
        <v>0</v>
      </c>
      <c r="BF3307" s="194">
        <f>IF(N3307="snížená",J3307,0)</f>
        <v>0</v>
      </c>
      <c r="BG3307" s="194">
        <f>IF(N3307="zákl. přenesená",J3307,0)</f>
        <v>0</v>
      </c>
      <c r="BH3307" s="194">
        <f>IF(N3307="sníž. přenesená",J3307,0)</f>
        <v>0</v>
      </c>
      <c r="BI3307" s="194">
        <f>IF(N3307="nulová",J3307,0)</f>
        <v>0</v>
      </c>
      <c r="BJ3307" s="19" t="s">
        <v>80</v>
      </c>
      <c r="BK3307" s="194">
        <f>ROUND(I3307*H3307,2)</f>
        <v>0</v>
      </c>
      <c r="BL3307" s="19" t="s">
        <v>415</v>
      </c>
      <c r="BM3307" s="193" t="s">
        <v>3662</v>
      </c>
    </row>
    <row r="3308" spans="1:65" s="2" customFormat="1" ht="11.25">
      <c r="A3308" s="36"/>
      <c r="B3308" s="37"/>
      <c r="C3308" s="38"/>
      <c r="D3308" s="195" t="s">
        <v>294</v>
      </c>
      <c r="E3308" s="38"/>
      <c r="F3308" s="196" t="s">
        <v>3663</v>
      </c>
      <c r="G3308" s="38"/>
      <c r="H3308" s="38"/>
      <c r="I3308" s="197"/>
      <c r="J3308" s="38"/>
      <c r="K3308" s="38"/>
      <c r="L3308" s="41"/>
      <c r="M3308" s="198"/>
      <c r="N3308" s="199"/>
      <c r="O3308" s="66"/>
      <c r="P3308" s="66"/>
      <c r="Q3308" s="66"/>
      <c r="R3308" s="66"/>
      <c r="S3308" s="66"/>
      <c r="T3308" s="67"/>
      <c r="U3308" s="36"/>
      <c r="V3308" s="36"/>
      <c r="W3308" s="36"/>
      <c r="X3308" s="36"/>
      <c r="Y3308" s="36"/>
      <c r="Z3308" s="36"/>
      <c r="AA3308" s="36"/>
      <c r="AB3308" s="36"/>
      <c r="AC3308" s="36"/>
      <c r="AD3308" s="36"/>
      <c r="AE3308" s="36"/>
      <c r="AT3308" s="19" t="s">
        <v>294</v>
      </c>
      <c r="AU3308" s="19" t="s">
        <v>82</v>
      </c>
    </row>
    <row r="3309" spans="1:65" s="13" customFormat="1" ht="11.25">
      <c r="B3309" s="200"/>
      <c r="C3309" s="201"/>
      <c r="D3309" s="202" t="s">
        <v>296</v>
      </c>
      <c r="E3309" s="203" t="s">
        <v>21</v>
      </c>
      <c r="F3309" s="204" t="s">
        <v>3640</v>
      </c>
      <c r="G3309" s="201"/>
      <c r="H3309" s="205">
        <v>3.6</v>
      </c>
      <c r="I3309" s="206"/>
      <c r="J3309" s="201"/>
      <c r="K3309" s="201"/>
      <c r="L3309" s="207"/>
      <c r="M3309" s="208"/>
      <c r="N3309" s="209"/>
      <c r="O3309" s="209"/>
      <c r="P3309" s="209"/>
      <c r="Q3309" s="209"/>
      <c r="R3309" s="209"/>
      <c r="S3309" s="209"/>
      <c r="T3309" s="210"/>
      <c r="AT3309" s="211" t="s">
        <v>296</v>
      </c>
      <c r="AU3309" s="211" t="s">
        <v>82</v>
      </c>
      <c r="AV3309" s="13" t="s">
        <v>82</v>
      </c>
      <c r="AW3309" s="13" t="s">
        <v>34</v>
      </c>
      <c r="AX3309" s="13" t="s">
        <v>73</v>
      </c>
      <c r="AY3309" s="211" t="s">
        <v>286</v>
      </c>
    </row>
    <row r="3310" spans="1:65" s="14" customFormat="1" ht="11.25">
      <c r="B3310" s="212"/>
      <c r="C3310" s="213"/>
      <c r="D3310" s="202" t="s">
        <v>296</v>
      </c>
      <c r="E3310" s="214" t="s">
        <v>21</v>
      </c>
      <c r="F3310" s="215" t="s">
        <v>300</v>
      </c>
      <c r="G3310" s="213"/>
      <c r="H3310" s="216">
        <v>3.6</v>
      </c>
      <c r="I3310" s="217"/>
      <c r="J3310" s="213"/>
      <c r="K3310" s="213"/>
      <c r="L3310" s="218"/>
      <c r="M3310" s="219"/>
      <c r="N3310" s="220"/>
      <c r="O3310" s="220"/>
      <c r="P3310" s="220"/>
      <c r="Q3310" s="220"/>
      <c r="R3310" s="220"/>
      <c r="S3310" s="220"/>
      <c r="T3310" s="221"/>
      <c r="AT3310" s="222" t="s">
        <v>296</v>
      </c>
      <c r="AU3310" s="222" t="s">
        <v>82</v>
      </c>
      <c r="AV3310" s="14" t="s">
        <v>93</v>
      </c>
      <c r="AW3310" s="14" t="s">
        <v>34</v>
      </c>
      <c r="AX3310" s="14" t="s">
        <v>80</v>
      </c>
      <c r="AY3310" s="222" t="s">
        <v>286</v>
      </c>
    </row>
    <row r="3311" spans="1:65" s="2" customFormat="1" ht="24.2" customHeight="1">
      <c r="A3311" s="36"/>
      <c r="B3311" s="37"/>
      <c r="C3311" s="182" t="s">
        <v>3664</v>
      </c>
      <c r="D3311" s="182" t="s">
        <v>288</v>
      </c>
      <c r="E3311" s="183" t="s">
        <v>3665</v>
      </c>
      <c r="F3311" s="184" t="s">
        <v>3666</v>
      </c>
      <c r="G3311" s="185" t="s">
        <v>142</v>
      </c>
      <c r="H3311" s="186">
        <v>88.44</v>
      </c>
      <c r="I3311" s="187"/>
      <c r="J3311" s="188">
        <f>ROUND(I3311*H3311,2)</f>
        <v>0</v>
      </c>
      <c r="K3311" s="184" t="s">
        <v>292</v>
      </c>
      <c r="L3311" s="41"/>
      <c r="M3311" s="189" t="s">
        <v>21</v>
      </c>
      <c r="N3311" s="190" t="s">
        <v>44</v>
      </c>
      <c r="O3311" s="66"/>
      <c r="P3311" s="191">
        <f>O3311*H3311</f>
        <v>0</v>
      </c>
      <c r="Q3311" s="191">
        <v>1.3849999999999999E-2</v>
      </c>
      <c r="R3311" s="191">
        <f>Q3311*H3311</f>
        <v>1.2248939999999999</v>
      </c>
      <c r="S3311" s="191">
        <v>0</v>
      </c>
      <c r="T3311" s="192">
        <f>S3311*H3311</f>
        <v>0</v>
      </c>
      <c r="U3311" s="36"/>
      <c r="V3311" s="36"/>
      <c r="W3311" s="36"/>
      <c r="X3311" s="36"/>
      <c r="Y3311" s="36"/>
      <c r="Z3311" s="36"/>
      <c r="AA3311" s="36"/>
      <c r="AB3311" s="36"/>
      <c r="AC3311" s="36"/>
      <c r="AD3311" s="36"/>
      <c r="AE3311" s="36"/>
      <c r="AR3311" s="193" t="s">
        <v>415</v>
      </c>
      <c r="AT3311" s="193" t="s">
        <v>288</v>
      </c>
      <c r="AU3311" s="193" t="s">
        <v>82</v>
      </c>
      <c r="AY3311" s="19" t="s">
        <v>286</v>
      </c>
      <c r="BE3311" s="194">
        <f>IF(N3311="základní",J3311,0)</f>
        <v>0</v>
      </c>
      <c r="BF3311" s="194">
        <f>IF(N3311="snížená",J3311,0)</f>
        <v>0</v>
      </c>
      <c r="BG3311" s="194">
        <f>IF(N3311="zákl. přenesená",J3311,0)</f>
        <v>0</v>
      </c>
      <c r="BH3311" s="194">
        <f>IF(N3311="sníž. přenesená",J3311,0)</f>
        <v>0</v>
      </c>
      <c r="BI3311" s="194">
        <f>IF(N3311="nulová",J3311,0)</f>
        <v>0</v>
      </c>
      <c r="BJ3311" s="19" t="s">
        <v>80</v>
      </c>
      <c r="BK3311" s="194">
        <f>ROUND(I3311*H3311,2)</f>
        <v>0</v>
      </c>
      <c r="BL3311" s="19" t="s">
        <v>415</v>
      </c>
      <c r="BM3311" s="193" t="s">
        <v>3667</v>
      </c>
    </row>
    <row r="3312" spans="1:65" s="2" customFormat="1" ht="11.25">
      <c r="A3312" s="36"/>
      <c r="B3312" s="37"/>
      <c r="C3312" s="38"/>
      <c r="D3312" s="195" t="s">
        <v>294</v>
      </c>
      <c r="E3312" s="38"/>
      <c r="F3312" s="196" t="s">
        <v>3668</v>
      </c>
      <c r="G3312" s="38"/>
      <c r="H3312" s="38"/>
      <c r="I3312" s="197"/>
      <c r="J3312" s="38"/>
      <c r="K3312" s="38"/>
      <c r="L3312" s="41"/>
      <c r="M3312" s="198"/>
      <c r="N3312" s="199"/>
      <c r="O3312" s="66"/>
      <c r="P3312" s="66"/>
      <c r="Q3312" s="66"/>
      <c r="R3312" s="66"/>
      <c r="S3312" s="66"/>
      <c r="T3312" s="67"/>
      <c r="U3312" s="36"/>
      <c r="V3312" s="36"/>
      <c r="W3312" s="36"/>
      <c r="X3312" s="36"/>
      <c r="Y3312" s="36"/>
      <c r="Z3312" s="36"/>
      <c r="AA3312" s="36"/>
      <c r="AB3312" s="36"/>
      <c r="AC3312" s="36"/>
      <c r="AD3312" s="36"/>
      <c r="AE3312" s="36"/>
      <c r="AT3312" s="19" t="s">
        <v>294</v>
      </c>
      <c r="AU3312" s="19" t="s">
        <v>82</v>
      </c>
    </row>
    <row r="3313" spans="1:65" s="15" customFormat="1" ht="11.25">
      <c r="B3313" s="223"/>
      <c r="C3313" s="224"/>
      <c r="D3313" s="202" t="s">
        <v>296</v>
      </c>
      <c r="E3313" s="225" t="s">
        <v>21</v>
      </c>
      <c r="F3313" s="226" t="s">
        <v>3669</v>
      </c>
      <c r="G3313" s="224"/>
      <c r="H3313" s="225" t="s">
        <v>21</v>
      </c>
      <c r="I3313" s="227"/>
      <c r="J3313" s="224"/>
      <c r="K3313" s="224"/>
      <c r="L3313" s="228"/>
      <c r="M3313" s="229"/>
      <c r="N3313" s="230"/>
      <c r="O3313" s="230"/>
      <c r="P3313" s="230"/>
      <c r="Q3313" s="230"/>
      <c r="R3313" s="230"/>
      <c r="S3313" s="230"/>
      <c r="T3313" s="231"/>
      <c r="AT3313" s="232" t="s">
        <v>296</v>
      </c>
      <c r="AU3313" s="232" t="s">
        <v>82</v>
      </c>
      <c r="AV3313" s="15" t="s">
        <v>80</v>
      </c>
      <c r="AW3313" s="15" t="s">
        <v>34</v>
      </c>
      <c r="AX3313" s="15" t="s">
        <v>73</v>
      </c>
      <c r="AY3313" s="232" t="s">
        <v>286</v>
      </c>
    </row>
    <row r="3314" spans="1:65" s="15" customFormat="1" ht="11.25">
      <c r="B3314" s="223"/>
      <c r="C3314" s="224"/>
      <c r="D3314" s="202" t="s">
        <v>296</v>
      </c>
      <c r="E3314" s="225" t="s">
        <v>21</v>
      </c>
      <c r="F3314" s="226" t="s">
        <v>3670</v>
      </c>
      <c r="G3314" s="224"/>
      <c r="H3314" s="225" t="s">
        <v>21</v>
      </c>
      <c r="I3314" s="227"/>
      <c r="J3314" s="224"/>
      <c r="K3314" s="224"/>
      <c r="L3314" s="228"/>
      <c r="M3314" s="229"/>
      <c r="N3314" s="230"/>
      <c r="O3314" s="230"/>
      <c r="P3314" s="230"/>
      <c r="Q3314" s="230"/>
      <c r="R3314" s="230"/>
      <c r="S3314" s="230"/>
      <c r="T3314" s="231"/>
      <c r="AT3314" s="232" t="s">
        <v>296</v>
      </c>
      <c r="AU3314" s="232" t="s">
        <v>82</v>
      </c>
      <c r="AV3314" s="15" t="s">
        <v>80</v>
      </c>
      <c r="AW3314" s="15" t="s">
        <v>34</v>
      </c>
      <c r="AX3314" s="15" t="s">
        <v>73</v>
      </c>
      <c r="AY3314" s="232" t="s">
        <v>286</v>
      </c>
    </row>
    <row r="3315" spans="1:65" s="13" customFormat="1" ht="11.25">
      <c r="B3315" s="200"/>
      <c r="C3315" s="201"/>
      <c r="D3315" s="202" t="s">
        <v>296</v>
      </c>
      <c r="E3315" s="203" t="s">
        <v>21</v>
      </c>
      <c r="F3315" s="204" t="s">
        <v>3671</v>
      </c>
      <c r="G3315" s="201"/>
      <c r="H3315" s="205">
        <v>34.08</v>
      </c>
      <c r="I3315" s="206"/>
      <c r="J3315" s="201"/>
      <c r="K3315" s="201"/>
      <c r="L3315" s="207"/>
      <c r="M3315" s="208"/>
      <c r="N3315" s="209"/>
      <c r="O3315" s="209"/>
      <c r="P3315" s="209"/>
      <c r="Q3315" s="209"/>
      <c r="R3315" s="209"/>
      <c r="S3315" s="209"/>
      <c r="T3315" s="210"/>
      <c r="AT3315" s="211" t="s">
        <v>296</v>
      </c>
      <c r="AU3315" s="211" t="s">
        <v>82</v>
      </c>
      <c r="AV3315" s="13" t="s">
        <v>82</v>
      </c>
      <c r="AW3315" s="13" t="s">
        <v>34</v>
      </c>
      <c r="AX3315" s="13" t="s">
        <v>73</v>
      </c>
      <c r="AY3315" s="211" t="s">
        <v>286</v>
      </c>
    </row>
    <row r="3316" spans="1:65" s="14" customFormat="1" ht="11.25">
      <c r="B3316" s="212"/>
      <c r="C3316" s="213"/>
      <c r="D3316" s="202" t="s">
        <v>296</v>
      </c>
      <c r="E3316" s="214" t="s">
        <v>181</v>
      </c>
      <c r="F3316" s="215" t="s">
        <v>300</v>
      </c>
      <c r="G3316" s="213"/>
      <c r="H3316" s="216">
        <v>34.08</v>
      </c>
      <c r="I3316" s="217"/>
      <c r="J3316" s="213"/>
      <c r="K3316" s="213"/>
      <c r="L3316" s="218"/>
      <c r="M3316" s="219"/>
      <c r="N3316" s="220"/>
      <c r="O3316" s="220"/>
      <c r="P3316" s="220"/>
      <c r="Q3316" s="220"/>
      <c r="R3316" s="220"/>
      <c r="S3316" s="220"/>
      <c r="T3316" s="221"/>
      <c r="AT3316" s="222" t="s">
        <v>296</v>
      </c>
      <c r="AU3316" s="222" t="s">
        <v>82</v>
      </c>
      <c r="AV3316" s="14" t="s">
        <v>93</v>
      </c>
      <c r="AW3316" s="14" t="s">
        <v>34</v>
      </c>
      <c r="AX3316" s="14" t="s">
        <v>73</v>
      </c>
      <c r="AY3316" s="222" t="s">
        <v>286</v>
      </c>
    </row>
    <row r="3317" spans="1:65" s="15" customFormat="1" ht="11.25">
      <c r="B3317" s="223"/>
      <c r="C3317" s="224"/>
      <c r="D3317" s="202" t="s">
        <v>296</v>
      </c>
      <c r="E3317" s="225" t="s">
        <v>21</v>
      </c>
      <c r="F3317" s="226" t="s">
        <v>3672</v>
      </c>
      <c r="G3317" s="224"/>
      <c r="H3317" s="225" t="s">
        <v>21</v>
      </c>
      <c r="I3317" s="227"/>
      <c r="J3317" s="224"/>
      <c r="K3317" s="224"/>
      <c r="L3317" s="228"/>
      <c r="M3317" s="229"/>
      <c r="N3317" s="230"/>
      <c r="O3317" s="230"/>
      <c r="P3317" s="230"/>
      <c r="Q3317" s="230"/>
      <c r="R3317" s="230"/>
      <c r="S3317" s="230"/>
      <c r="T3317" s="231"/>
      <c r="AT3317" s="232" t="s">
        <v>296</v>
      </c>
      <c r="AU3317" s="232" t="s">
        <v>82</v>
      </c>
      <c r="AV3317" s="15" t="s">
        <v>80</v>
      </c>
      <c r="AW3317" s="15" t="s">
        <v>34</v>
      </c>
      <c r="AX3317" s="15" t="s">
        <v>73</v>
      </c>
      <c r="AY3317" s="232" t="s">
        <v>286</v>
      </c>
    </row>
    <row r="3318" spans="1:65" s="13" customFormat="1" ht="11.25">
      <c r="B3318" s="200"/>
      <c r="C3318" s="201"/>
      <c r="D3318" s="202" t="s">
        <v>296</v>
      </c>
      <c r="E3318" s="203" t="s">
        <v>21</v>
      </c>
      <c r="F3318" s="204" t="s">
        <v>3673</v>
      </c>
      <c r="G3318" s="201"/>
      <c r="H3318" s="205">
        <v>39.200000000000003</v>
      </c>
      <c r="I3318" s="206"/>
      <c r="J3318" s="201"/>
      <c r="K3318" s="201"/>
      <c r="L3318" s="207"/>
      <c r="M3318" s="208"/>
      <c r="N3318" s="209"/>
      <c r="O3318" s="209"/>
      <c r="P3318" s="209"/>
      <c r="Q3318" s="209"/>
      <c r="R3318" s="209"/>
      <c r="S3318" s="209"/>
      <c r="T3318" s="210"/>
      <c r="AT3318" s="211" t="s">
        <v>296</v>
      </c>
      <c r="AU3318" s="211" t="s">
        <v>82</v>
      </c>
      <c r="AV3318" s="13" t="s">
        <v>82</v>
      </c>
      <c r="AW3318" s="13" t="s">
        <v>34</v>
      </c>
      <c r="AX3318" s="13" t="s">
        <v>73</v>
      </c>
      <c r="AY3318" s="211" t="s">
        <v>286</v>
      </c>
    </row>
    <row r="3319" spans="1:65" s="14" customFormat="1" ht="11.25">
      <c r="B3319" s="212"/>
      <c r="C3319" s="213"/>
      <c r="D3319" s="202" t="s">
        <v>296</v>
      </c>
      <c r="E3319" s="214" t="s">
        <v>184</v>
      </c>
      <c r="F3319" s="215" t="s">
        <v>300</v>
      </c>
      <c r="G3319" s="213"/>
      <c r="H3319" s="216">
        <v>39.200000000000003</v>
      </c>
      <c r="I3319" s="217"/>
      <c r="J3319" s="213"/>
      <c r="K3319" s="213"/>
      <c r="L3319" s="218"/>
      <c r="M3319" s="219"/>
      <c r="N3319" s="220"/>
      <c r="O3319" s="220"/>
      <c r="P3319" s="220"/>
      <c r="Q3319" s="220"/>
      <c r="R3319" s="220"/>
      <c r="S3319" s="220"/>
      <c r="T3319" s="221"/>
      <c r="AT3319" s="222" t="s">
        <v>296</v>
      </c>
      <c r="AU3319" s="222" t="s">
        <v>82</v>
      </c>
      <c r="AV3319" s="14" t="s">
        <v>93</v>
      </c>
      <c r="AW3319" s="14" t="s">
        <v>34</v>
      </c>
      <c r="AX3319" s="14" t="s">
        <v>73</v>
      </c>
      <c r="AY3319" s="222" t="s">
        <v>286</v>
      </c>
    </row>
    <row r="3320" spans="1:65" s="15" customFormat="1" ht="11.25">
      <c r="B3320" s="223"/>
      <c r="C3320" s="224"/>
      <c r="D3320" s="202" t="s">
        <v>296</v>
      </c>
      <c r="E3320" s="225" t="s">
        <v>21</v>
      </c>
      <c r="F3320" s="226" t="s">
        <v>3674</v>
      </c>
      <c r="G3320" s="224"/>
      <c r="H3320" s="225" t="s">
        <v>21</v>
      </c>
      <c r="I3320" s="227"/>
      <c r="J3320" s="224"/>
      <c r="K3320" s="224"/>
      <c r="L3320" s="228"/>
      <c r="M3320" s="229"/>
      <c r="N3320" s="230"/>
      <c r="O3320" s="230"/>
      <c r="P3320" s="230"/>
      <c r="Q3320" s="230"/>
      <c r="R3320" s="230"/>
      <c r="S3320" s="230"/>
      <c r="T3320" s="231"/>
      <c r="AT3320" s="232" t="s">
        <v>296</v>
      </c>
      <c r="AU3320" s="232" t="s">
        <v>82</v>
      </c>
      <c r="AV3320" s="15" t="s">
        <v>80</v>
      </c>
      <c r="AW3320" s="15" t="s">
        <v>34</v>
      </c>
      <c r="AX3320" s="15" t="s">
        <v>73</v>
      </c>
      <c r="AY3320" s="232" t="s">
        <v>286</v>
      </c>
    </row>
    <row r="3321" spans="1:65" s="13" customFormat="1" ht="11.25">
      <c r="B3321" s="200"/>
      <c r="C3321" s="201"/>
      <c r="D3321" s="202" t="s">
        <v>296</v>
      </c>
      <c r="E3321" s="203" t="s">
        <v>21</v>
      </c>
      <c r="F3321" s="204" t="s">
        <v>3675</v>
      </c>
      <c r="G3321" s="201"/>
      <c r="H3321" s="205">
        <v>15.16</v>
      </c>
      <c r="I3321" s="206"/>
      <c r="J3321" s="201"/>
      <c r="K3321" s="201"/>
      <c r="L3321" s="207"/>
      <c r="M3321" s="208"/>
      <c r="N3321" s="209"/>
      <c r="O3321" s="209"/>
      <c r="P3321" s="209"/>
      <c r="Q3321" s="209"/>
      <c r="R3321" s="209"/>
      <c r="S3321" s="209"/>
      <c r="T3321" s="210"/>
      <c r="AT3321" s="211" t="s">
        <v>296</v>
      </c>
      <c r="AU3321" s="211" t="s">
        <v>82</v>
      </c>
      <c r="AV3321" s="13" t="s">
        <v>82</v>
      </c>
      <c r="AW3321" s="13" t="s">
        <v>34</v>
      </c>
      <c r="AX3321" s="13" t="s">
        <v>73</v>
      </c>
      <c r="AY3321" s="211" t="s">
        <v>286</v>
      </c>
    </row>
    <row r="3322" spans="1:65" s="14" customFormat="1" ht="11.25">
      <c r="B3322" s="212"/>
      <c r="C3322" s="213"/>
      <c r="D3322" s="202" t="s">
        <v>296</v>
      </c>
      <c r="E3322" s="214" t="s">
        <v>187</v>
      </c>
      <c r="F3322" s="215" t="s">
        <v>300</v>
      </c>
      <c r="G3322" s="213"/>
      <c r="H3322" s="216">
        <v>15.16</v>
      </c>
      <c r="I3322" s="217"/>
      <c r="J3322" s="213"/>
      <c r="K3322" s="213"/>
      <c r="L3322" s="218"/>
      <c r="M3322" s="219"/>
      <c r="N3322" s="220"/>
      <c r="O3322" s="220"/>
      <c r="P3322" s="220"/>
      <c r="Q3322" s="220"/>
      <c r="R3322" s="220"/>
      <c r="S3322" s="220"/>
      <c r="T3322" s="221"/>
      <c r="AT3322" s="222" t="s">
        <v>296</v>
      </c>
      <c r="AU3322" s="222" t="s">
        <v>82</v>
      </c>
      <c r="AV3322" s="14" t="s">
        <v>93</v>
      </c>
      <c r="AW3322" s="14" t="s">
        <v>34</v>
      </c>
      <c r="AX3322" s="14" t="s">
        <v>73</v>
      </c>
      <c r="AY3322" s="222" t="s">
        <v>286</v>
      </c>
    </row>
    <row r="3323" spans="1:65" s="16" customFormat="1" ht="11.25">
      <c r="B3323" s="233"/>
      <c r="C3323" s="234"/>
      <c r="D3323" s="202" t="s">
        <v>296</v>
      </c>
      <c r="E3323" s="235" t="s">
        <v>21</v>
      </c>
      <c r="F3323" s="236" t="s">
        <v>307</v>
      </c>
      <c r="G3323" s="234"/>
      <c r="H3323" s="237">
        <v>88.44</v>
      </c>
      <c r="I3323" s="238"/>
      <c r="J3323" s="234"/>
      <c r="K3323" s="234"/>
      <c r="L3323" s="239"/>
      <c r="M3323" s="240"/>
      <c r="N3323" s="241"/>
      <c r="O3323" s="241"/>
      <c r="P3323" s="241"/>
      <c r="Q3323" s="241"/>
      <c r="R3323" s="241"/>
      <c r="S3323" s="241"/>
      <c r="T3323" s="242"/>
      <c r="AT3323" s="243" t="s">
        <v>296</v>
      </c>
      <c r="AU3323" s="243" t="s">
        <v>82</v>
      </c>
      <c r="AV3323" s="16" t="s">
        <v>103</v>
      </c>
      <c r="AW3323" s="16" t="s">
        <v>34</v>
      </c>
      <c r="AX3323" s="16" t="s">
        <v>80</v>
      </c>
      <c r="AY3323" s="243" t="s">
        <v>286</v>
      </c>
    </row>
    <row r="3324" spans="1:65" s="2" customFormat="1" ht="33" customHeight="1">
      <c r="A3324" s="36"/>
      <c r="B3324" s="37"/>
      <c r="C3324" s="182" t="s">
        <v>3676</v>
      </c>
      <c r="D3324" s="182" t="s">
        <v>288</v>
      </c>
      <c r="E3324" s="183" t="s">
        <v>3677</v>
      </c>
      <c r="F3324" s="184" t="s">
        <v>3678</v>
      </c>
      <c r="G3324" s="185" t="s">
        <v>142</v>
      </c>
      <c r="H3324" s="186">
        <v>6.24</v>
      </c>
      <c r="I3324" s="187"/>
      <c r="J3324" s="188">
        <f>ROUND(I3324*H3324,2)</f>
        <v>0</v>
      </c>
      <c r="K3324" s="184" t="s">
        <v>292</v>
      </c>
      <c r="L3324" s="41"/>
      <c r="M3324" s="189" t="s">
        <v>21</v>
      </c>
      <c r="N3324" s="190" t="s">
        <v>44</v>
      </c>
      <c r="O3324" s="66"/>
      <c r="P3324" s="191">
        <f>O3324*H3324</f>
        <v>0</v>
      </c>
      <c r="Q3324" s="191">
        <v>1.3849999999999999E-2</v>
      </c>
      <c r="R3324" s="191">
        <f>Q3324*H3324</f>
        <v>8.6424000000000001E-2</v>
      </c>
      <c r="S3324" s="191">
        <v>0</v>
      </c>
      <c r="T3324" s="192">
        <f>S3324*H3324</f>
        <v>0</v>
      </c>
      <c r="U3324" s="36"/>
      <c r="V3324" s="36"/>
      <c r="W3324" s="36"/>
      <c r="X3324" s="36"/>
      <c r="Y3324" s="36"/>
      <c r="Z3324" s="36"/>
      <c r="AA3324" s="36"/>
      <c r="AB3324" s="36"/>
      <c r="AC3324" s="36"/>
      <c r="AD3324" s="36"/>
      <c r="AE3324" s="36"/>
      <c r="AR3324" s="193" t="s">
        <v>415</v>
      </c>
      <c r="AT3324" s="193" t="s">
        <v>288</v>
      </c>
      <c r="AU3324" s="193" t="s">
        <v>82</v>
      </c>
      <c r="AY3324" s="19" t="s">
        <v>286</v>
      </c>
      <c r="BE3324" s="194">
        <f>IF(N3324="základní",J3324,0)</f>
        <v>0</v>
      </c>
      <c r="BF3324" s="194">
        <f>IF(N3324="snížená",J3324,0)</f>
        <v>0</v>
      </c>
      <c r="BG3324" s="194">
        <f>IF(N3324="zákl. přenesená",J3324,0)</f>
        <v>0</v>
      </c>
      <c r="BH3324" s="194">
        <f>IF(N3324="sníž. přenesená",J3324,0)</f>
        <v>0</v>
      </c>
      <c r="BI3324" s="194">
        <f>IF(N3324="nulová",J3324,0)</f>
        <v>0</v>
      </c>
      <c r="BJ3324" s="19" t="s">
        <v>80</v>
      </c>
      <c r="BK3324" s="194">
        <f>ROUND(I3324*H3324,2)</f>
        <v>0</v>
      </c>
      <c r="BL3324" s="19" t="s">
        <v>415</v>
      </c>
      <c r="BM3324" s="193" t="s">
        <v>3679</v>
      </c>
    </row>
    <row r="3325" spans="1:65" s="2" customFormat="1" ht="11.25">
      <c r="A3325" s="36"/>
      <c r="B3325" s="37"/>
      <c r="C3325" s="38"/>
      <c r="D3325" s="195" t="s">
        <v>294</v>
      </c>
      <c r="E3325" s="38"/>
      <c r="F3325" s="196" t="s">
        <v>3680</v>
      </c>
      <c r="G3325" s="38"/>
      <c r="H3325" s="38"/>
      <c r="I3325" s="197"/>
      <c r="J3325" s="38"/>
      <c r="K3325" s="38"/>
      <c r="L3325" s="41"/>
      <c r="M3325" s="198"/>
      <c r="N3325" s="199"/>
      <c r="O3325" s="66"/>
      <c r="P3325" s="66"/>
      <c r="Q3325" s="66"/>
      <c r="R3325" s="66"/>
      <c r="S3325" s="66"/>
      <c r="T3325" s="67"/>
      <c r="U3325" s="36"/>
      <c r="V3325" s="36"/>
      <c r="W3325" s="36"/>
      <c r="X3325" s="36"/>
      <c r="Y3325" s="36"/>
      <c r="Z3325" s="36"/>
      <c r="AA3325" s="36"/>
      <c r="AB3325" s="36"/>
      <c r="AC3325" s="36"/>
      <c r="AD3325" s="36"/>
      <c r="AE3325" s="36"/>
      <c r="AT3325" s="19" t="s">
        <v>294</v>
      </c>
      <c r="AU3325" s="19" t="s">
        <v>82</v>
      </c>
    </row>
    <row r="3326" spans="1:65" s="15" customFormat="1" ht="11.25">
      <c r="B3326" s="223"/>
      <c r="C3326" s="224"/>
      <c r="D3326" s="202" t="s">
        <v>296</v>
      </c>
      <c r="E3326" s="225" t="s">
        <v>21</v>
      </c>
      <c r="F3326" s="226" t="s">
        <v>3681</v>
      </c>
      <c r="G3326" s="224"/>
      <c r="H3326" s="225" t="s">
        <v>21</v>
      </c>
      <c r="I3326" s="227"/>
      <c r="J3326" s="224"/>
      <c r="K3326" s="224"/>
      <c r="L3326" s="228"/>
      <c r="M3326" s="229"/>
      <c r="N3326" s="230"/>
      <c r="O3326" s="230"/>
      <c r="P3326" s="230"/>
      <c r="Q3326" s="230"/>
      <c r="R3326" s="230"/>
      <c r="S3326" s="230"/>
      <c r="T3326" s="231"/>
      <c r="AT3326" s="232" t="s">
        <v>296</v>
      </c>
      <c r="AU3326" s="232" t="s">
        <v>82</v>
      </c>
      <c r="AV3326" s="15" t="s">
        <v>80</v>
      </c>
      <c r="AW3326" s="15" t="s">
        <v>34</v>
      </c>
      <c r="AX3326" s="15" t="s">
        <v>73</v>
      </c>
      <c r="AY3326" s="232" t="s">
        <v>286</v>
      </c>
    </row>
    <row r="3327" spans="1:65" s="15" customFormat="1" ht="11.25">
      <c r="B3327" s="223"/>
      <c r="C3327" s="224"/>
      <c r="D3327" s="202" t="s">
        <v>296</v>
      </c>
      <c r="E3327" s="225" t="s">
        <v>21</v>
      </c>
      <c r="F3327" s="226" t="s">
        <v>3672</v>
      </c>
      <c r="G3327" s="224"/>
      <c r="H3327" s="225" t="s">
        <v>21</v>
      </c>
      <c r="I3327" s="227"/>
      <c r="J3327" s="224"/>
      <c r="K3327" s="224"/>
      <c r="L3327" s="228"/>
      <c r="M3327" s="229"/>
      <c r="N3327" s="230"/>
      <c r="O3327" s="230"/>
      <c r="P3327" s="230"/>
      <c r="Q3327" s="230"/>
      <c r="R3327" s="230"/>
      <c r="S3327" s="230"/>
      <c r="T3327" s="231"/>
      <c r="AT3327" s="232" t="s">
        <v>296</v>
      </c>
      <c r="AU3327" s="232" t="s">
        <v>82</v>
      </c>
      <c r="AV3327" s="15" t="s">
        <v>80</v>
      </c>
      <c r="AW3327" s="15" t="s">
        <v>34</v>
      </c>
      <c r="AX3327" s="15" t="s">
        <v>73</v>
      </c>
      <c r="AY3327" s="232" t="s">
        <v>286</v>
      </c>
    </row>
    <row r="3328" spans="1:65" s="13" customFormat="1" ht="11.25">
      <c r="B3328" s="200"/>
      <c r="C3328" s="201"/>
      <c r="D3328" s="202" t="s">
        <v>296</v>
      </c>
      <c r="E3328" s="203" t="s">
        <v>21</v>
      </c>
      <c r="F3328" s="204" t="s">
        <v>3682</v>
      </c>
      <c r="G3328" s="201"/>
      <c r="H3328" s="205">
        <v>6.24</v>
      </c>
      <c r="I3328" s="206"/>
      <c r="J3328" s="201"/>
      <c r="K3328" s="201"/>
      <c r="L3328" s="207"/>
      <c r="M3328" s="208"/>
      <c r="N3328" s="209"/>
      <c r="O3328" s="209"/>
      <c r="P3328" s="209"/>
      <c r="Q3328" s="209"/>
      <c r="R3328" s="209"/>
      <c r="S3328" s="209"/>
      <c r="T3328" s="210"/>
      <c r="AT3328" s="211" t="s">
        <v>296</v>
      </c>
      <c r="AU3328" s="211" t="s">
        <v>82</v>
      </c>
      <c r="AV3328" s="13" t="s">
        <v>82</v>
      </c>
      <c r="AW3328" s="13" t="s">
        <v>34</v>
      </c>
      <c r="AX3328" s="13" t="s">
        <v>73</v>
      </c>
      <c r="AY3328" s="211" t="s">
        <v>286</v>
      </c>
    </row>
    <row r="3329" spans="1:65" s="14" customFormat="1" ht="11.25">
      <c r="B3329" s="212"/>
      <c r="C3329" s="213"/>
      <c r="D3329" s="202" t="s">
        <v>296</v>
      </c>
      <c r="E3329" s="214" t="s">
        <v>178</v>
      </c>
      <c r="F3329" s="215" t="s">
        <v>300</v>
      </c>
      <c r="G3329" s="213"/>
      <c r="H3329" s="216">
        <v>6.24</v>
      </c>
      <c r="I3329" s="217"/>
      <c r="J3329" s="213"/>
      <c r="K3329" s="213"/>
      <c r="L3329" s="218"/>
      <c r="M3329" s="219"/>
      <c r="N3329" s="220"/>
      <c r="O3329" s="220"/>
      <c r="P3329" s="220"/>
      <c r="Q3329" s="220"/>
      <c r="R3329" s="220"/>
      <c r="S3329" s="220"/>
      <c r="T3329" s="221"/>
      <c r="AT3329" s="222" t="s">
        <v>296</v>
      </c>
      <c r="AU3329" s="222" t="s">
        <v>82</v>
      </c>
      <c r="AV3329" s="14" t="s">
        <v>93</v>
      </c>
      <c r="AW3329" s="14" t="s">
        <v>34</v>
      </c>
      <c r="AX3329" s="14" t="s">
        <v>73</v>
      </c>
      <c r="AY3329" s="222" t="s">
        <v>286</v>
      </c>
    </row>
    <row r="3330" spans="1:65" s="16" customFormat="1" ht="11.25">
      <c r="B3330" s="233"/>
      <c r="C3330" s="234"/>
      <c r="D3330" s="202" t="s">
        <v>296</v>
      </c>
      <c r="E3330" s="235" t="s">
        <v>21</v>
      </c>
      <c r="F3330" s="236" t="s">
        <v>307</v>
      </c>
      <c r="G3330" s="234"/>
      <c r="H3330" s="237">
        <v>6.24</v>
      </c>
      <c r="I3330" s="238"/>
      <c r="J3330" s="234"/>
      <c r="K3330" s="234"/>
      <c r="L3330" s="239"/>
      <c r="M3330" s="240"/>
      <c r="N3330" s="241"/>
      <c r="O3330" s="241"/>
      <c r="P3330" s="241"/>
      <c r="Q3330" s="241"/>
      <c r="R3330" s="241"/>
      <c r="S3330" s="241"/>
      <c r="T3330" s="242"/>
      <c r="AT3330" s="243" t="s">
        <v>296</v>
      </c>
      <c r="AU3330" s="243" t="s">
        <v>82</v>
      </c>
      <c r="AV3330" s="16" t="s">
        <v>103</v>
      </c>
      <c r="AW3330" s="16" t="s">
        <v>34</v>
      </c>
      <c r="AX3330" s="16" t="s">
        <v>80</v>
      </c>
      <c r="AY3330" s="243" t="s">
        <v>286</v>
      </c>
    </row>
    <row r="3331" spans="1:65" s="2" customFormat="1" ht="24.2" customHeight="1">
      <c r="A3331" s="36"/>
      <c r="B3331" s="37"/>
      <c r="C3331" s="182" t="s">
        <v>3683</v>
      </c>
      <c r="D3331" s="182" t="s">
        <v>288</v>
      </c>
      <c r="E3331" s="183" t="s">
        <v>3684</v>
      </c>
      <c r="F3331" s="184" t="s">
        <v>3685</v>
      </c>
      <c r="G3331" s="185" t="s">
        <v>142</v>
      </c>
      <c r="H3331" s="186">
        <v>94.68</v>
      </c>
      <c r="I3331" s="187"/>
      <c r="J3331" s="188">
        <f>ROUND(I3331*H3331,2)</f>
        <v>0</v>
      </c>
      <c r="K3331" s="184" t="s">
        <v>292</v>
      </c>
      <c r="L3331" s="41"/>
      <c r="M3331" s="189" t="s">
        <v>21</v>
      </c>
      <c r="N3331" s="190" t="s">
        <v>44</v>
      </c>
      <c r="O3331" s="66"/>
      <c r="P3331" s="191">
        <f>O3331*H3331</f>
        <v>0</v>
      </c>
      <c r="Q3331" s="191">
        <v>1E-4</v>
      </c>
      <c r="R3331" s="191">
        <f>Q3331*H3331</f>
        <v>9.4680000000000007E-3</v>
      </c>
      <c r="S3331" s="191">
        <v>0</v>
      </c>
      <c r="T3331" s="192">
        <f>S3331*H3331</f>
        <v>0</v>
      </c>
      <c r="U3331" s="36"/>
      <c r="V3331" s="36"/>
      <c r="W3331" s="36"/>
      <c r="X3331" s="36"/>
      <c r="Y3331" s="36"/>
      <c r="Z3331" s="36"/>
      <c r="AA3331" s="36"/>
      <c r="AB3331" s="36"/>
      <c r="AC3331" s="36"/>
      <c r="AD3331" s="36"/>
      <c r="AE3331" s="36"/>
      <c r="AR3331" s="193" t="s">
        <v>415</v>
      </c>
      <c r="AT3331" s="193" t="s">
        <v>288</v>
      </c>
      <c r="AU3331" s="193" t="s">
        <v>82</v>
      </c>
      <c r="AY3331" s="19" t="s">
        <v>286</v>
      </c>
      <c r="BE3331" s="194">
        <f>IF(N3331="základní",J3331,0)</f>
        <v>0</v>
      </c>
      <c r="BF3331" s="194">
        <f>IF(N3331="snížená",J3331,0)</f>
        <v>0</v>
      </c>
      <c r="BG3331" s="194">
        <f>IF(N3331="zákl. přenesená",J3331,0)</f>
        <v>0</v>
      </c>
      <c r="BH3331" s="194">
        <f>IF(N3331="sníž. přenesená",J3331,0)</f>
        <v>0</v>
      </c>
      <c r="BI3331" s="194">
        <f>IF(N3331="nulová",J3331,0)</f>
        <v>0</v>
      </c>
      <c r="BJ3331" s="19" t="s">
        <v>80</v>
      </c>
      <c r="BK3331" s="194">
        <f>ROUND(I3331*H3331,2)</f>
        <v>0</v>
      </c>
      <c r="BL3331" s="19" t="s">
        <v>415</v>
      </c>
      <c r="BM3331" s="193" t="s">
        <v>3686</v>
      </c>
    </row>
    <row r="3332" spans="1:65" s="2" customFormat="1" ht="11.25">
      <c r="A3332" s="36"/>
      <c r="B3332" s="37"/>
      <c r="C3332" s="38"/>
      <c r="D3332" s="195" t="s">
        <v>294</v>
      </c>
      <c r="E3332" s="38"/>
      <c r="F3332" s="196" t="s">
        <v>3687</v>
      </c>
      <c r="G3332" s="38"/>
      <c r="H3332" s="38"/>
      <c r="I3332" s="197"/>
      <c r="J3332" s="38"/>
      <c r="K3332" s="38"/>
      <c r="L3332" s="41"/>
      <c r="M3332" s="198"/>
      <c r="N3332" s="199"/>
      <c r="O3332" s="66"/>
      <c r="P3332" s="66"/>
      <c r="Q3332" s="66"/>
      <c r="R3332" s="66"/>
      <c r="S3332" s="66"/>
      <c r="T3332" s="67"/>
      <c r="U3332" s="36"/>
      <c r="V3332" s="36"/>
      <c r="W3332" s="36"/>
      <c r="X3332" s="36"/>
      <c r="Y3332" s="36"/>
      <c r="Z3332" s="36"/>
      <c r="AA3332" s="36"/>
      <c r="AB3332" s="36"/>
      <c r="AC3332" s="36"/>
      <c r="AD3332" s="36"/>
      <c r="AE3332" s="36"/>
      <c r="AT3332" s="19" t="s">
        <v>294</v>
      </c>
      <c r="AU3332" s="19" t="s">
        <v>82</v>
      </c>
    </row>
    <row r="3333" spans="1:65" s="13" customFormat="1" ht="11.25">
      <c r="B3333" s="200"/>
      <c r="C3333" s="201"/>
      <c r="D3333" s="202" t="s">
        <v>296</v>
      </c>
      <c r="E3333" s="203" t="s">
        <v>21</v>
      </c>
      <c r="F3333" s="204" t="s">
        <v>3688</v>
      </c>
      <c r="G3333" s="201"/>
      <c r="H3333" s="205">
        <v>94.68</v>
      </c>
      <c r="I3333" s="206"/>
      <c r="J3333" s="201"/>
      <c r="K3333" s="201"/>
      <c r="L3333" s="207"/>
      <c r="M3333" s="208"/>
      <c r="N3333" s="209"/>
      <c r="O3333" s="209"/>
      <c r="P3333" s="209"/>
      <c r="Q3333" s="209"/>
      <c r="R3333" s="209"/>
      <c r="S3333" s="209"/>
      <c r="T3333" s="210"/>
      <c r="AT3333" s="211" t="s">
        <v>296</v>
      </c>
      <c r="AU3333" s="211" t="s">
        <v>82</v>
      </c>
      <c r="AV3333" s="13" t="s">
        <v>82</v>
      </c>
      <c r="AW3333" s="13" t="s">
        <v>34</v>
      </c>
      <c r="AX3333" s="13" t="s">
        <v>73</v>
      </c>
      <c r="AY3333" s="211" t="s">
        <v>286</v>
      </c>
    </row>
    <row r="3334" spans="1:65" s="14" customFormat="1" ht="11.25">
      <c r="B3334" s="212"/>
      <c r="C3334" s="213"/>
      <c r="D3334" s="202" t="s">
        <v>296</v>
      </c>
      <c r="E3334" s="214" t="s">
        <v>21</v>
      </c>
      <c r="F3334" s="215" t="s">
        <v>300</v>
      </c>
      <c r="G3334" s="213"/>
      <c r="H3334" s="216">
        <v>94.68</v>
      </c>
      <c r="I3334" s="217"/>
      <c r="J3334" s="213"/>
      <c r="K3334" s="213"/>
      <c r="L3334" s="218"/>
      <c r="M3334" s="219"/>
      <c r="N3334" s="220"/>
      <c r="O3334" s="220"/>
      <c r="P3334" s="220"/>
      <c r="Q3334" s="220"/>
      <c r="R3334" s="220"/>
      <c r="S3334" s="220"/>
      <c r="T3334" s="221"/>
      <c r="AT3334" s="222" t="s">
        <v>296</v>
      </c>
      <c r="AU3334" s="222" t="s">
        <v>82</v>
      </c>
      <c r="AV3334" s="14" t="s">
        <v>93</v>
      </c>
      <c r="AW3334" s="14" t="s">
        <v>34</v>
      </c>
      <c r="AX3334" s="14" t="s">
        <v>80</v>
      </c>
      <c r="AY3334" s="222" t="s">
        <v>286</v>
      </c>
    </row>
    <row r="3335" spans="1:65" s="2" customFormat="1" ht="24.2" customHeight="1">
      <c r="A3335" s="36"/>
      <c r="B3335" s="37"/>
      <c r="C3335" s="182" t="s">
        <v>3689</v>
      </c>
      <c r="D3335" s="182" t="s">
        <v>288</v>
      </c>
      <c r="E3335" s="183" t="s">
        <v>3690</v>
      </c>
      <c r="F3335" s="184" t="s">
        <v>3691</v>
      </c>
      <c r="G3335" s="185" t="s">
        <v>142</v>
      </c>
      <c r="H3335" s="186">
        <v>94.68</v>
      </c>
      <c r="I3335" s="187"/>
      <c r="J3335" s="188">
        <f>ROUND(I3335*H3335,2)</f>
        <v>0</v>
      </c>
      <c r="K3335" s="184" t="s">
        <v>292</v>
      </c>
      <c r="L3335" s="41"/>
      <c r="M3335" s="189" t="s">
        <v>21</v>
      </c>
      <c r="N3335" s="190" t="s">
        <v>44</v>
      </c>
      <c r="O3335" s="66"/>
      <c r="P3335" s="191">
        <f>O3335*H3335</f>
        <v>0</v>
      </c>
      <c r="Q3335" s="191">
        <v>0</v>
      </c>
      <c r="R3335" s="191">
        <f>Q3335*H3335</f>
        <v>0</v>
      </c>
      <c r="S3335" s="191">
        <v>0</v>
      </c>
      <c r="T3335" s="192">
        <f>S3335*H3335</f>
        <v>0</v>
      </c>
      <c r="U3335" s="36"/>
      <c r="V3335" s="36"/>
      <c r="W3335" s="36"/>
      <c r="X3335" s="36"/>
      <c r="Y3335" s="36"/>
      <c r="Z3335" s="36"/>
      <c r="AA3335" s="36"/>
      <c r="AB3335" s="36"/>
      <c r="AC3335" s="36"/>
      <c r="AD3335" s="36"/>
      <c r="AE3335" s="36"/>
      <c r="AR3335" s="193" t="s">
        <v>415</v>
      </c>
      <c r="AT3335" s="193" t="s">
        <v>288</v>
      </c>
      <c r="AU3335" s="193" t="s">
        <v>82</v>
      </c>
      <c r="AY3335" s="19" t="s">
        <v>286</v>
      </c>
      <c r="BE3335" s="194">
        <f>IF(N3335="základní",J3335,0)</f>
        <v>0</v>
      </c>
      <c r="BF3335" s="194">
        <f>IF(N3335="snížená",J3335,0)</f>
        <v>0</v>
      </c>
      <c r="BG3335" s="194">
        <f>IF(N3335="zákl. přenesená",J3335,0)</f>
        <v>0</v>
      </c>
      <c r="BH3335" s="194">
        <f>IF(N3335="sníž. přenesená",J3335,0)</f>
        <v>0</v>
      </c>
      <c r="BI3335" s="194">
        <f>IF(N3335="nulová",J3335,0)</f>
        <v>0</v>
      </c>
      <c r="BJ3335" s="19" t="s">
        <v>80</v>
      </c>
      <c r="BK3335" s="194">
        <f>ROUND(I3335*H3335,2)</f>
        <v>0</v>
      </c>
      <c r="BL3335" s="19" t="s">
        <v>415</v>
      </c>
      <c r="BM3335" s="193" t="s">
        <v>3692</v>
      </c>
    </row>
    <row r="3336" spans="1:65" s="2" customFormat="1" ht="11.25">
      <c r="A3336" s="36"/>
      <c r="B3336" s="37"/>
      <c r="C3336" s="38"/>
      <c r="D3336" s="195" t="s">
        <v>294</v>
      </c>
      <c r="E3336" s="38"/>
      <c r="F3336" s="196" t="s">
        <v>3693</v>
      </c>
      <c r="G3336" s="38"/>
      <c r="H3336" s="38"/>
      <c r="I3336" s="197"/>
      <c r="J3336" s="38"/>
      <c r="K3336" s="38"/>
      <c r="L3336" s="41"/>
      <c r="M3336" s="198"/>
      <c r="N3336" s="199"/>
      <c r="O3336" s="66"/>
      <c r="P3336" s="66"/>
      <c r="Q3336" s="66"/>
      <c r="R3336" s="66"/>
      <c r="S3336" s="66"/>
      <c r="T3336" s="67"/>
      <c r="U3336" s="36"/>
      <c r="V3336" s="36"/>
      <c r="W3336" s="36"/>
      <c r="X3336" s="36"/>
      <c r="Y3336" s="36"/>
      <c r="Z3336" s="36"/>
      <c r="AA3336" s="36"/>
      <c r="AB3336" s="36"/>
      <c r="AC3336" s="36"/>
      <c r="AD3336" s="36"/>
      <c r="AE3336" s="36"/>
      <c r="AT3336" s="19" t="s">
        <v>294</v>
      </c>
      <c r="AU3336" s="19" t="s">
        <v>82</v>
      </c>
    </row>
    <row r="3337" spans="1:65" s="13" customFormat="1" ht="11.25">
      <c r="B3337" s="200"/>
      <c r="C3337" s="201"/>
      <c r="D3337" s="202" t="s">
        <v>296</v>
      </c>
      <c r="E3337" s="203" t="s">
        <v>21</v>
      </c>
      <c r="F3337" s="204" t="s">
        <v>3688</v>
      </c>
      <c r="G3337" s="201"/>
      <c r="H3337" s="205">
        <v>94.68</v>
      </c>
      <c r="I3337" s="206"/>
      <c r="J3337" s="201"/>
      <c r="K3337" s="201"/>
      <c r="L3337" s="207"/>
      <c r="M3337" s="208"/>
      <c r="N3337" s="209"/>
      <c r="O3337" s="209"/>
      <c r="P3337" s="209"/>
      <c r="Q3337" s="209"/>
      <c r="R3337" s="209"/>
      <c r="S3337" s="209"/>
      <c r="T3337" s="210"/>
      <c r="AT3337" s="211" t="s">
        <v>296</v>
      </c>
      <c r="AU3337" s="211" t="s">
        <v>82</v>
      </c>
      <c r="AV3337" s="13" t="s">
        <v>82</v>
      </c>
      <c r="AW3337" s="13" t="s">
        <v>34</v>
      </c>
      <c r="AX3337" s="13" t="s">
        <v>73</v>
      </c>
      <c r="AY3337" s="211" t="s">
        <v>286</v>
      </c>
    </row>
    <row r="3338" spans="1:65" s="14" customFormat="1" ht="11.25">
      <c r="B3338" s="212"/>
      <c r="C3338" s="213"/>
      <c r="D3338" s="202" t="s">
        <v>296</v>
      </c>
      <c r="E3338" s="214" t="s">
        <v>21</v>
      </c>
      <c r="F3338" s="215" t="s">
        <v>300</v>
      </c>
      <c r="G3338" s="213"/>
      <c r="H3338" s="216">
        <v>94.68</v>
      </c>
      <c r="I3338" s="217"/>
      <c r="J3338" s="213"/>
      <c r="K3338" s="213"/>
      <c r="L3338" s="218"/>
      <c r="M3338" s="219"/>
      <c r="N3338" s="220"/>
      <c r="O3338" s="220"/>
      <c r="P3338" s="220"/>
      <c r="Q3338" s="220"/>
      <c r="R3338" s="220"/>
      <c r="S3338" s="220"/>
      <c r="T3338" s="221"/>
      <c r="AT3338" s="222" t="s">
        <v>296</v>
      </c>
      <c r="AU3338" s="222" t="s">
        <v>82</v>
      </c>
      <c r="AV3338" s="14" t="s">
        <v>93</v>
      </c>
      <c r="AW3338" s="14" t="s">
        <v>34</v>
      </c>
      <c r="AX3338" s="14" t="s">
        <v>80</v>
      </c>
      <c r="AY3338" s="222" t="s">
        <v>286</v>
      </c>
    </row>
    <row r="3339" spans="1:65" s="2" customFormat="1" ht="16.5" customHeight="1">
      <c r="A3339" s="36"/>
      <c r="B3339" s="37"/>
      <c r="C3339" s="245" t="s">
        <v>3694</v>
      </c>
      <c r="D3339" s="245" t="s">
        <v>459</v>
      </c>
      <c r="E3339" s="246" t="s">
        <v>3695</v>
      </c>
      <c r="F3339" s="247" t="s">
        <v>3696</v>
      </c>
      <c r="G3339" s="248" t="s">
        <v>142</v>
      </c>
      <c r="H3339" s="249">
        <v>106.373</v>
      </c>
      <c r="I3339" s="250"/>
      <c r="J3339" s="251">
        <f>ROUND(I3339*H3339,2)</f>
        <v>0</v>
      </c>
      <c r="K3339" s="247" t="s">
        <v>292</v>
      </c>
      <c r="L3339" s="252"/>
      <c r="M3339" s="253" t="s">
        <v>21</v>
      </c>
      <c r="N3339" s="254" t="s">
        <v>44</v>
      </c>
      <c r="O3339" s="66"/>
      <c r="P3339" s="191">
        <f>O3339*H3339</f>
        <v>0</v>
      </c>
      <c r="Q3339" s="191">
        <v>1.6000000000000001E-4</v>
      </c>
      <c r="R3339" s="191">
        <f>Q3339*H3339</f>
        <v>1.7019680000000002E-2</v>
      </c>
      <c r="S3339" s="191">
        <v>0</v>
      </c>
      <c r="T3339" s="192">
        <f>S3339*H3339</f>
        <v>0</v>
      </c>
      <c r="U3339" s="36"/>
      <c r="V3339" s="36"/>
      <c r="W3339" s="36"/>
      <c r="X3339" s="36"/>
      <c r="Y3339" s="36"/>
      <c r="Z3339" s="36"/>
      <c r="AA3339" s="36"/>
      <c r="AB3339" s="36"/>
      <c r="AC3339" s="36"/>
      <c r="AD3339" s="36"/>
      <c r="AE3339" s="36"/>
      <c r="AR3339" s="193" t="s">
        <v>607</v>
      </c>
      <c r="AT3339" s="193" t="s">
        <v>459</v>
      </c>
      <c r="AU3339" s="193" t="s">
        <v>82</v>
      </c>
      <c r="AY3339" s="19" t="s">
        <v>286</v>
      </c>
      <c r="BE3339" s="194">
        <f>IF(N3339="základní",J3339,0)</f>
        <v>0</v>
      </c>
      <c r="BF3339" s="194">
        <f>IF(N3339="snížená",J3339,0)</f>
        <v>0</v>
      </c>
      <c r="BG3339" s="194">
        <f>IF(N3339="zákl. přenesená",J3339,0)</f>
        <v>0</v>
      </c>
      <c r="BH3339" s="194">
        <f>IF(N3339="sníž. přenesená",J3339,0)</f>
        <v>0</v>
      </c>
      <c r="BI3339" s="194">
        <f>IF(N3339="nulová",J3339,0)</f>
        <v>0</v>
      </c>
      <c r="BJ3339" s="19" t="s">
        <v>80</v>
      </c>
      <c r="BK3339" s="194">
        <f>ROUND(I3339*H3339,2)</f>
        <v>0</v>
      </c>
      <c r="BL3339" s="19" t="s">
        <v>415</v>
      </c>
      <c r="BM3339" s="193" t="s">
        <v>3697</v>
      </c>
    </row>
    <row r="3340" spans="1:65" s="13" customFormat="1" ht="11.25">
      <c r="B3340" s="200"/>
      <c r="C3340" s="201"/>
      <c r="D3340" s="202" t="s">
        <v>296</v>
      </c>
      <c r="E3340" s="201"/>
      <c r="F3340" s="204" t="s">
        <v>3698</v>
      </c>
      <c r="G3340" s="201"/>
      <c r="H3340" s="205">
        <v>106.373</v>
      </c>
      <c r="I3340" s="206"/>
      <c r="J3340" s="201"/>
      <c r="K3340" s="201"/>
      <c r="L3340" s="207"/>
      <c r="M3340" s="208"/>
      <c r="N3340" s="209"/>
      <c r="O3340" s="209"/>
      <c r="P3340" s="209"/>
      <c r="Q3340" s="209"/>
      <c r="R3340" s="209"/>
      <c r="S3340" s="209"/>
      <c r="T3340" s="210"/>
      <c r="AT3340" s="211" t="s">
        <v>296</v>
      </c>
      <c r="AU3340" s="211" t="s">
        <v>82</v>
      </c>
      <c r="AV3340" s="13" t="s">
        <v>82</v>
      </c>
      <c r="AW3340" s="13" t="s">
        <v>4</v>
      </c>
      <c r="AX3340" s="13" t="s">
        <v>80</v>
      </c>
      <c r="AY3340" s="211" t="s">
        <v>286</v>
      </c>
    </row>
    <row r="3341" spans="1:65" s="2" customFormat="1" ht="24.2" customHeight="1">
      <c r="A3341" s="36"/>
      <c r="B3341" s="37"/>
      <c r="C3341" s="182" t="s">
        <v>3699</v>
      </c>
      <c r="D3341" s="182" t="s">
        <v>288</v>
      </c>
      <c r="E3341" s="183" t="s">
        <v>3700</v>
      </c>
      <c r="F3341" s="184" t="s">
        <v>3701</v>
      </c>
      <c r="G3341" s="185" t="s">
        <v>142</v>
      </c>
      <c r="H3341" s="186">
        <v>94.68</v>
      </c>
      <c r="I3341" s="187"/>
      <c r="J3341" s="188">
        <f>ROUND(I3341*H3341,2)</f>
        <v>0</v>
      </c>
      <c r="K3341" s="184" t="s">
        <v>292</v>
      </c>
      <c r="L3341" s="41"/>
      <c r="M3341" s="189" t="s">
        <v>21</v>
      </c>
      <c r="N3341" s="190" t="s">
        <v>44</v>
      </c>
      <c r="O3341" s="66"/>
      <c r="P3341" s="191">
        <f>O3341*H3341</f>
        <v>0</v>
      </c>
      <c r="Q3341" s="191">
        <v>0</v>
      </c>
      <c r="R3341" s="191">
        <f>Q3341*H3341</f>
        <v>0</v>
      </c>
      <c r="S3341" s="191">
        <v>0</v>
      </c>
      <c r="T3341" s="192">
        <f>S3341*H3341</f>
        <v>0</v>
      </c>
      <c r="U3341" s="36"/>
      <c r="V3341" s="36"/>
      <c r="W3341" s="36"/>
      <c r="X3341" s="36"/>
      <c r="Y3341" s="36"/>
      <c r="Z3341" s="36"/>
      <c r="AA3341" s="36"/>
      <c r="AB3341" s="36"/>
      <c r="AC3341" s="36"/>
      <c r="AD3341" s="36"/>
      <c r="AE3341" s="36"/>
      <c r="AR3341" s="193" t="s">
        <v>415</v>
      </c>
      <c r="AT3341" s="193" t="s">
        <v>288</v>
      </c>
      <c r="AU3341" s="193" t="s">
        <v>82</v>
      </c>
      <c r="AY3341" s="19" t="s">
        <v>286</v>
      </c>
      <c r="BE3341" s="194">
        <f>IF(N3341="základní",J3341,0)</f>
        <v>0</v>
      </c>
      <c r="BF3341" s="194">
        <f>IF(N3341="snížená",J3341,0)</f>
        <v>0</v>
      </c>
      <c r="BG3341" s="194">
        <f>IF(N3341="zákl. přenesená",J3341,0)</f>
        <v>0</v>
      </c>
      <c r="BH3341" s="194">
        <f>IF(N3341="sníž. přenesená",J3341,0)</f>
        <v>0</v>
      </c>
      <c r="BI3341" s="194">
        <f>IF(N3341="nulová",J3341,0)</f>
        <v>0</v>
      </c>
      <c r="BJ3341" s="19" t="s">
        <v>80</v>
      </c>
      <c r="BK3341" s="194">
        <f>ROUND(I3341*H3341,2)</f>
        <v>0</v>
      </c>
      <c r="BL3341" s="19" t="s">
        <v>415</v>
      </c>
      <c r="BM3341" s="193" t="s">
        <v>3702</v>
      </c>
    </row>
    <row r="3342" spans="1:65" s="2" customFormat="1" ht="11.25">
      <c r="A3342" s="36"/>
      <c r="B3342" s="37"/>
      <c r="C3342" s="38"/>
      <c r="D3342" s="195" t="s">
        <v>294</v>
      </c>
      <c r="E3342" s="38"/>
      <c r="F3342" s="196" t="s">
        <v>3703</v>
      </c>
      <c r="G3342" s="38"/>
      <c r="H3342" s="38"/>
      <c r="I3342" s="197"/>
      <c r="J3342" s="38"/>
      <c r="K3342" s="38"/>
      <c r="L3342" s="41"/>
      <c r="M3342" s="198"/>
      <c r="N3342" s="199"/>
      <c r="O3342" s="66"/>
      <c r="P3342" s="66"/>
      <c r="Q3342" s="66"/>
      <c r="R3342" s="66"/>
      <c r="S3342" s="66"/>
      <c r="T3342" s="67"/>
      <c r="U3342" s="36"/>
      <c r="V3342" s="36"/>
      <c r="W3342" s="36"/>
      <c r="X3342" s="36"/>
      <c r="Y3342" s="36"/>
      <c r="Z3342" s="36"/>
      <c r="AA3342" s="36"/>
      <c r="AB3342" s="36"/>
      <c r="AC3342" s="36"/>
      <c r="AD3342" s="36"/>
      <c r="AE3342" s="36"/>
      <c r="AT3342" s="19" t="s">
        <v>294</v>
      </c>
      <c r="AU3342" s="19" t="s">
        <v>82</v>
      </c>
    </row>
    <row r="3343" spans="1:65" s="13" customFormat="1" ht="11.25">
      <c r="B3343" s="200"/>
      <c r="C3343" s="201"/>
      <c r="D3343" s="202" t="s">
        <v>296</v>
      </c>
      <c r="E3343" s="203" t="s">
        <v>21</v>
      </c>
      <c r="F3343" s="204" t="s">
        <v>3704</v>
      </c>
      <c r="G3343" s="201"/>
      <c r="H3343" s="205">
        <v>34.08</v>
      </c>
      <c r="I3343" s="206"/>
      <c r="J3343" s="201"/>
      <c r="K3343" s="201"/>
      <c r="L3343" s="207"/>
      <c r="M3343" s="208"/>
      <c r="N3343" s="209"/>
      <c r="O3343" s="209"/>
      <c r="P3343" s="209"/>
      <c r="Q3343" s="209"/>
      <c r="R3343" s="209"/>
      <c r="S3343" s="209"/>
      <c r="T3343" s="210"/>
      <c r="AT3343" s="211" t="s">
        <v>296</v>
      </c>
      <c r="AU3343" s="211" t="s">
        <v>82</v>
      </c>
      <c r="AV3343" s="13" t="s">
        <v>82</v>
      </c>
      <c r="AW3343" s="13" t="s">
        <v>34</v>
      </c>
      <c r="AX3343" s="13" t="s">
        <v>73</v>
      </c>
      <c r="AY3343" s="211" t="s">
        <v>286</v>
      </c>
    </row>
    <row r="3344" spans="1:65" s="14" customFormat="1" ht="11.25">
      <c r="B3344" s="212"/>
      <c r="C3344" s="213"/>
      <c r="D3344" s="202" t="s">
        <v>296</v>
      </c>
      <c r="E3344" s="214" t="s">
        <v>21</v>
      </c>
      <c r="F3344" s="215" t="s">
        <v>300</v>
      </c>
      <c r="G3344" s="213"/>
      <c r="H3344" s="216">
        <v>34.08</v>
      </c>
      <c r="I3344" s="217"/>
      <c r="J3344" s="213"/>
      <c r="K3344" s="213"/>
      <c r="L3344" s="218"/>
      <c r="M3344" s="219"/>
      <c r="N3344" s="220"/>
      <c r="O3344" s="220"/>
      <c r="P3344" s="220"/>
      <c r="Q3344" s="220"/>
      <c r="R3344" s="220"/>
      <c r="S3344" s="220"/>
      <c r="T3344" s="221"/>
      <c r="AT3344" s="222" t="s">
        <v>296</v>
      </c>
      <c r="AU3344" s="222" t="s">
        <v>82</v>
      </c>
      <c r="AV3344" s="14" t="s">
        <v>93</v>
      </c>
      <c r="AW3344" s="14" t="s">
        <v>34</v>
      </c>
      <c r="AX3344" s="14" t="s">
        <v>73</v>
      </c>
      <c r="AY3344" s="222" t="s">
        <v>286</v>
      </c>
    </row>
    <row r="3345" spans="1:65" s="13" customFormat="1" ht="11.25">
      <c r="B3345" s="200"/>
      <c r="C3345" s="201"/>
      <c r="D3345" s="202" t="s">
        <v>296</v>
      </c>
      <c r="E3345" s="203" t="s">
        <v>21</v>
      </c>
      <c r="F3345" s="204" t="s">
        <v>3705</v>
      </c>
      <c r="G3345" s="201"/>
      <c r="H3345" s="205">
        <v>60.6</v>
      </c>
      <c r="I3345" s="206"/>
      <c r="J3345" s="201"/>
      <c r="K3345" s="201"/>
      <c r="L3345" s="207"/>
      <c r="M3345" s="208"/>
      <c r="N3345" s="209"/>
      <c r="O3345" s="209"/>
      <c r="P3345" s="209"/>
      <c r="Q3345" s="209"/>
      <c r="R3345" s="209"/>
      <c r="S3345" s="209"/>
      <c r="T3345" s="210"/>
      <c r="AT3345" s="211" t="s">
        <v>296</v>
      </c>
      <c r="AU3345" s="211" t="s">
        <v>82</v>
      </c>
      <c r="AV3345" s="13" t="s">
        <v>82</v>
      </c>
      <c r="AW3345" s="13" t="s">
        <v>34</v>
      </c>
      <c r="AX3345" s="13" t="s">
        <v>73</v>
      </c>
      <c r="AY3345" s="211" t="s">
        <v>286</v>
      </c>
    </row>
    <row r="3346" spans="1:65" s="14" customFormat="1" ht="11.25">
      <c r="B3346" s="212"/>
      <c r="C3346" s="213"/>
      <c r="D3346" s="202" t="s">
        <v>296</v>
      </c>
      <c r="E3346" s="214" t="s">
        <v>21</v>
      </c>
      <c r="F3346" s="215" t="s">
        <v>300</v>
      </c>
      <c r="G3346" s="213"/>
      <c r="H3346" s="216">
        <v>60.6</v>
      </c>
      <c r="I3346" s="217"/>
      <c r="J3346" s="213"/>
      <c r="K3346" s="213"/>
      <c r="L3346" s="218"/>
      <c r="M3346" s="219"/>
      <c r="N3346" s="220"/>
      <c r="O3346" s="220"/>
      <c r="P3346" s="220"/>
      <c r="Q3346" s="220"/>
      <c r="R3346" s="220"/>
      <c r="S3346" s="220"/>
      <c r="T3346" s="221"/>
      <c r="AT3346" s="222" t="s">
        <v>296</v>
      </c>
      <c r="AU3346" s="222" t="s">
        <v>82</v>
      </c>
      <c r="AV3346" s="14" t="s">
        <v>93</v>
      </c>
      <c r="AW3346" s="14" t="s">
        <v>34</v>
      </c>
      <c r="AX3346" s="14" t="s">
        <v>73</v>
      </c>
      <c r="AY3346" s="222" t="s">
        <v>286</v>
      </c>
    </row>
    <row r="3347" spans="1:65" s="16" customFormat="1" ht="11.25">
      <c r="B3347" s="233"/>
      <c r="C3347" s="234"/>
      <c r="D3347" s="202" t="s">
        <v>296</v>
      </c>
      <c r="E3347" s="235" t="s">
        <v>21</v>
      </c>
      <c r="F3347" s="236" t="s">
        <v>307</v>
      </c>
      <c r="G3347" s="234"/>
      <c r="H3347" s="237">
        <v>94.68</v>
      </c>
      <c r="I3347" s="238"/>
      <c r="J3347" s="234"/>
      <c r="K3347" s="234"/>
      <c r="L3347" s="239"/>
      <c r="M3347" s="240"/>
      <c r="N3347" s="241"/>
      <c r="O3347" s="241"/>
      <c r="P3347" s="241"/>
      <c r="Q3347" s="241"/>
      <c r="R3347" s="241"/>
      <c r="S3347" s="241"/>
      <c r="T3347" s="242"/>
      <c r="AT3347" s="243" t="s">
        <v>296</v>
      </c>
      <c r="AU3347" s="243" t="s">
        <v>82</v>
      </c>
      <c r="AV3347" s="16" t="s">
        <v>103</v>
      </c>
      <c r="AW3347" s="16" t="s">
        <v>34</v>
      </c>
      <c r="AX3347" s="16" t="s">
        <v>80</v>
      </c>
      <c r="AY3347" s="243" t="s">
        <v>286</v>
      </c>
    </row>
    <row r="3348" spans="1:65" s="2" customFormat="1" ht="16.5" customHeight="1">
      <c r="A3348" s="36"/>
      <c r="B3348" s="37"/>
      <c r="C3348" s="245" t="s">
        <v>3706</v>
      </c>
      <c r="D3348" s="245" t="s">
        <v>459</v>
      </c>
      <c r="E3348" s="246" t="s">
        <v>3707</v>
      </c>
      <c r="F3348" s="247" t="s">
        <v>3708</v>
      </c>
      <c r="G3348" s="248" t="s">
        <v>142</v>
      </c>
      <c r="H3348" s="249">
        <v>63.63</v>
      </c>
      <c r="I3348" s="250"/>
      <c r="J3348" s="251">
        <f>ROUND(I3348*H3348,2)</f>
        <v>0</v>
      </c>
      <c r="K3348" s="247" t="s">
        <v>292</v>
      </c>
      <c r="L3348" s="252"/>
      <c r="M3348" s="253" t="s">
        <v>21</v>
      </c>
      <c r="N3348" s="254" t="s">
        <v>44</v>
      </c>
      <c r="O3348" s="66"/>
      <c r="P3348" s="191">
        <f>O3348*H3348</f>
        <v>0</v>
      </c>
      <c r="Q3348" s="191">
        <v>5.4000000000000003E-3</v>
      </c>
      <c r="R3348" s="191">
        <f>Q3348*H3348</f>
        <v>0.34360200000000002</v>
      </c>
      <c r="S3348" s="191">
        <v>0</v>
      </c>
      <c r="T3348" s="192">
        <f>S3348*H3348</f>
        <v>0</v>
      </c>
      <c r="U3348" s="36"/>
      <c r="V3348" s="36"/>
      <c r="W3348" s="36"/>
      <c r="X3348" s="36"/>
      <c r="Y3348" s="36"/>
      <c r="Z3348" s="36"/>
      <c r="AA3348" s="36"/>
      <c r="AB3348" s="36"/>
      <c r="AC3348" s="36"/>
      <c r="AD3348" s="36"/>
      <c r="AE3348" s="36"/>
      <c r="AR3348" s="193" t="s">
        <v>607</v>
      </c>
      <c r="AT3348" s="193" t="s">
        <v>459</v>
      </c>
      <c r="AU3348" s="193" t="s">
        <v>82</v>
      </c>
      <c r="AY3348" s="19" t="s">
        <v>286</v>
      </c>
      <c r="BE3348" s="194">
        <f>IF(N3348="základní",J3348,0)</f>
        <v>0</v>
      </c>
      <c r="BF3348" s="194">
        <f>IF(N3348="snížená",J3348,0)</f>
        <v>0</v>
      </c>
      <c r="BG3348" s="194">
        <f>IF(N3348="zákl. přenesená",J3348,0)</f>
        <v>0</v>
      </c>
      <c r="BH3348" s="194">
        <f>IF(N3348="sníž. přenesená",J3348,0)</f>
        <v>0</v>
      </c>
      <c r="BI3348" s="194">
        <f>IF(N3348="nulová",J3348,0)</f>
        <v>0</v>
      </c>
      <c r="BJ3348" s="19" t="s">
        <v>80</v>
      </c>
      <c r="BK3348" s="194">
        <f>ROUND(I3348*H3348,2)</f>
        <v>0</v>
      </c>
      <c r="BL3348" s="19" t="s">
        <v>415</v>
      </c>
      <c r="BM3348" s="193" t="s">
        <v>3709</v>
      </c>
    </row>
    <row r="3349" spans="1:65" s="13" customFormat="1" ht="11.25">
      <c r="B3349" s="200"/>
      <c r="C3349" s="201"/>
      <c r="D3349" s="202" t="s">
        <v>296</v>
      </c>
      <c r="E3349" s="203" t="s">
        <v>21</v>
      </c>
      <c r="F3349" s="204" t="s">
        <v>3705</v>
      </c>
      <c r="G3349" s="201"/>
      <c r="H3349" s="205">
        <v>60.6</v>
      </c>
      <c r="I3349" s="206"/>
      <c r="J3349" s="201"/>
      <c r="K3349" s="201"/>
      <c r="L3349" s="207"/>
      <c r="M3349" s="208"/>
      <c r="N3349" s="209"/>
      <c r="O3349" s="209"/>
      <c r="P3349" s="209"/>
      <c r="Q3349" s="209"/>
      <c r="R3349" s="209"/>
      <c r="S3349" s="209"/>
      <c r="T3349" s="210"/>
      <c r="AT3349" s="211" t="s">
        <v>296</v>
      </c>
      <c r="AU3349" s="211" t="s">
        <v>82</v>
      </c>
      <c r="AV3349" s="13" t="s">
        <v>82</v>
      </c>
      <c r="AW3349" s="13" t="s">
        <v>34</v>
      </c>
      <c r="AX3349" s="13" t="s">
        <v>80</v>
      </c>
      <c r="AY3349" s="211" t="s">
        <v>286</v>
      </c>
    </row>
    <row r="3350" spans="1:65" s="13" customFormat="1" ht="11.25">
      <c r="B3350" s="200"/>
      <c r="C3350" s="201"/>
      <c r="D3350" s="202" t="s">
        <v>296</v>
      </c>
      <c r="E3350" s="201"/>
      <c r="F3350" s="204" t="s">
        <v>3710</v>
      </c>
      <c r="G3350" s="201"/>
      <c r="H3350" s="205">
        <v>63.63</v>
      </c>
      <c r="I3350" s="206"/>
      <c r="J3350" s="201"/>
      <c r="K3350" s="201"/>
      <c r="L3350" s="207"/>
      <c r="M3350" s="208"/>
      <c r="N3350" s="209"/>
      <c r="O3350" s="209"/>
      <c r="P3350" s="209"/>
      <c r="Q3350" s="209"/>
      <c r="R3350" s="209"/>
      <c r="S3350" s="209"/>
      <c r="T3350" s="210"/>
      <c r="AT3350" s="211" t="s">
        <v>296</v>
      </c>
      <c r="AU3350" s="211" t="s">
        <v>82</v>
      </c>
      <c r="AV3350" s="13" t="s">
        <v>82</v>
      </c>
      <c r="AW3350" s="13" t="s">
        <v>4</v>
      </c>
      <c r="AX3350" s="13" t="s">
        <v>80</v>
      </c>
      <c r="AY3350" s="211" t="s">
        <v>286</v>
      </c>
    </row>
    <row r="3351" spans="1:65" s="2" customFormat="1" ht="16.5" customHeight="1">
      <c r="A3351" s="36"/>
      <c r="B3351" s="37"/>
      <c r="C3351" s="245" t="s">
        <v>3711</v>
      </c>
      <c r="D3351" s="245" t="s">
        <v>459</v>
      </c>
      <c r="E3351" s="246" t="s">
        <v>3712</v>
      </c>
      <c r="F3351" s="247" t="s">
        <v>3713</v>
      </c>
      <c r="G3351" s="248" t="s">
        <v>142</v>
      </c>
      <c r="H3351" s="249">
        <v>35.783999999999999</v>
      </c>
      <c r="I3351" s="250"/>
      <c r="J3351" s="251">
        <f>ROUND(I3351*H3351,2)</f>
        <v>0</v>
      </c>
      <c r="K3351" s="247" t="s">
        <v>292</v>
      </c>
      <c r="L3351" s="252"/>
      <c r="M3351" s="253" t="s">
        <v>21</v>
      </c>
      <c r="N3351" s="254" t="s">
        <v>44</v>
      </c>
      <c r="O3351" s="66"/>
      <c r="P3351" s="191">
        <f>O3351*H3351</f>
        <v>0</v>
      </c>
      <c r="Q3351" s="191">
        <v>2.8E-3</v>
      </c>
      <c r="R3351" s="191">
        <f>Q3351*H3351</f>
        <v>0.1001952</v>
      </c>
      <c r="S3351" s="191">
        <v>0</v>
      </c>
      <c r="T3351" s="192">
        <f>S3351*H3351</f>
        <v>0</v>
      </c>
      <c r="U3351" s="36"/>
      <c r="V3351" s="36"/>
      <c r="W3351" s="36"/>
      <c r="X3351" s="36"/>
      <c r="Y3351" s="36"/>
      <c r="Z3351" s="36"/>
      <c r="AA3351" s="36"/>
      <c r="AB3351" s="36"/>
      <c r="AC3351" s="36"/>
      <c r="AD3351" s="36"/>
      <c r="AE3351" s="36"/>
      <c r="AR3351" s="193" t="s">
        <v>607</v>
      </c>
      <c r="AT3351" s="193" t="s">
        <v>459</v>
      </c>
      <c r="AU3351" s="193" t="s">
        <v>82</v>
      </c>
      <c r="AY3351" s="19" t="s">
        <v>286</v>
      </c>
      <c r="BE3351" s="194">
        <f>IF(N3351="základní",J3351,0)</f>
        <v>0</v>
      </c>
      <c r="BF3351" s="194">
        <f>IF(N3351="snížená",J3351,0)</f>
        <v>0</v>
      </c>
      <c r="BG3351" s="194">
        <f>IF(N3351="zákl. přenesená",J3351,0)</f>
        <v>0</v>
      </c>
      <c r="BH3351" s="194">
        <f>IF(N3351="sníž. přenesená",J3351,0)</f>
        <v>0</v>
      </c>
      <c r="BI3351" s="194">
        <f>IF(N3351="nulová",J3351,0)</f>
        <v>0</v>
      </c>
      <c r="BJ3351" s="19" t="s">
        <v>80</v>
      </c>
      <c r="BK3351" s="194">
        <f>ROUND(I3351*H3351,2)</f>
        <v>0</v>
      </c>
      <c r="BL3351" s="19" t="s">
        <v>415</v>
      </c>
      <c r="BM3351" s="193" t="s">
        <v>3714</v>
      </c>
    </row>
    <row r="3352" spans="1:65" s="13" customFormat="1" ht="11.25">
      <c r="B3352" s="200"/>
      <c r="C3352" s="201"/>
      <c r="D3352" s="202" t="s">
        <v>296</v>
      </c>
      <c r="E3352" s="203" t="s">
        <v>21</v>
      </c>
      <c r="F3352" s="204" t="s">
        <v>3704</v>
      </c>
      <c r="G3352" s="201"/>
      <c r="H3352" s="205">
        <v>34.08</v>
      </c>
      <c r="I3352" s="206"/>
      <c r="J3352" s="201"/>
      <c r="K3352" s="201"/>
      <c r="L3352" s="207"/>
      <c r="M3352" s="208"/>
      <c r="N3352" s="209"/>
      <c r="O3352" s="209"/>
      <c r="P3352" s="209"/>
      <c r="Q3352" s="209"/>
      <c r="R3352" s="209"/>
      <c r="S3352" s="209"/>
      <c r="T3352" s="210"/>
      <c r="AT3352" s="211" t="s">
        <v>296</v>
      </c>
      <c r="AU3352" s="211" t="s">
        <v>82</v>
      </c>
      <c r="AV3352" s="13" t="s">
        <v>82</v>
      </c>
      <c r="AW3352" s="13" t="s">
        <v>34</v>
      </c>
      <c r="AX3352" s="13" t="s">
        <v>80</v>
      </c>
      <c r="AY3352" s="211" t="s">
        <v>286</v>
      </c>
    </row>
    <row r="3353" spans="1:65" s="13" customFormat="1" ht="11.25">
      <c r="B3353" s="200"/>
      <c r="C3353" s="201"/>
      <c r="D3353" s="202" t="s">
        <v>296</v>
      </c>
      <c r="E3353" s="201"/>
      <c r="F3353" s="204" t="s">
        <v>3715</v>
      </c>
      <c r="G3353" s="201"/>
      <c r="H3353" s="205">
        <v>35.783999999999999</v>
      </c>
      <c r="I3353" s="206"/>
      <c r="J3353" s="201"/>
      <c r="K3353" s="201"/>
      <c r="L3353" s="207"/>
      <c r="M3353" s="208"/>
      <c r="N3353" s="209"/>
      <c r="O3353" s="209"/>
      <c r="P3353" s="209"/>
      <c r="Q3353" s="209"/>
      <c r="R3353" s="209"/>
      <c r="S3353" s="209"/>
      <c r="T3353" s="210"/>
      <c r="AT3353" s="211" t="s">
        <v>296</v>
      </c>
      <c r="AU3353" s="211" t="s">
        <v>82</v>
      </c>
      <c r="AV3353" s="13" t="s">
        <v>82</v>
      </c>
      <c r="AW3353" s="13" t="s">
        <v>4</v>
      </c>
      <c r="AX3353" s="13" t="s">
        <v>80</v>
      </c>
      <c r="AY3353" s="211" t="s">
        <v>286</v>
      </c>
    </row>
    <row r="3354" spans="1:65" s="2" customFormat="1" ht="16.5" customHeight="1">
      <c r="A3354" s="36"/>
      <c r="B3354" s="37"/>
      <c r="C3354" s="182" t="s">
        <v>3716</v>
      </c>
      <c r="D3354" s="182" t="s">
        <v>288</v>
      </c>
      <c r="E3354" s="183" t="s">
        <v>3717</v>
      </c>
      <c r="F3354" s="184" t="s">
        <v>3718</v>
      </c>
      <c r="G3354" s="185" t="s">
        <v>142</v>
      </c>
      <c r="H3354" s="186">
        <v>6.24</v>
      </c>
      <c r="I3354" s="187"/>
      <c r="J3354" s="188">
        <f>ROUND(I3354*H3354,2)</f>
        <v>0</v>
      </c>
      <c r="K3354" s="184" t="s">
        <v>292</v>
      </c>
      <c r="L3354" s="41"/>
      <c r="M3354" s="189" t="s">
        <v>21</v>
      </c>
      <c r="N3354" s="190" t="s">
        <v>44</v>
      </c>
      <c r="O3354" s="66"/>
      <c r="P3354" s="191">
        <f>O3354*H3354</f>
        <v>0</v>
      </c>
      <c r="Q3354" s="191">
        <v>0</v>
      </c>
      <c r="R3354" s="191">
        <f>Q3354*H3354</f>
        <v>0</v>
      </c>
      <c r="S3354" s="191">
        <v>0</v>
      </c>
      <c r="T3354" s="192">
        <f>S3354*H3354</f>
        <v>0</v>
      </c>
      <c r="U3354" s="36"/>
      <c r="V3354" s="36"/>
      <c r="W3354" s="36"/>
      <c r="X3354" s="36"/>
      <c r="Y3354" s="36"/>
      <c r="Z3354" s="36"/>
      <c r="AA3354" s="36"/>
      <c r="AB3354" s="36"/>
      <c r="AC3354" s="36"/>
      <c r="AD3354" s="36"/>
      <c r="AE3354" s="36"/>
      <c r="AR3354" s="193" t="s">
        <v>415</v>
      </c>
      <c r="AT3354" s="193" t="s">
        <v>288</v>
      </c>
      <c r="AU3354" s="193" t="s">
        <v>82</v>
      </c>
      <c r="AY3354" s="19" t="s">
        <v>286</v>
      </c>
      <c r="BE3354" s="194">
        <f>IF(N3354="základní",J3354,0)</f>
        <v>0</v>
      </c>
      <c r="BF3354" s="194">
        <f>IF(N3354="snížená",J3354,0)</f>
        <v>0</v>
      </c>
      <c r="BG3354" s="194">
        <f>IF(N3354="zákl. přenesená",J3354,0)</f>
        <v>0</v>
      </c>
      <c r="BH3354" s="194">
        <f>IF(N3354="sníž. přenesená",J3354,0)</f>
        <v>0</v>
      </c>
      <c r="BI3354" s="194">
        <f>IF(N3354="nulová",J3354,0)</f>
        <v>0</v>
      </c>
      <c r="BJ3354" s="19" t="s">
        <v>80</v>
      </c>
      <c r="BK3354" s="194">
        <f>ROUND(I3354*H3354,2)</f>
        <v>0</v>
      </c>
      <c r="BL3354" s="19" t="s">
        <v>415</v>
      </c>
      <c r="BM3354" s="193" t="s">
        <v>3719</v>
      </c>
    </row>
    <row r="3355" spans="1:65" s="2" customFormat="1" ht="11.25">
      <c r="A3355" s="36"/>
      <c r="B3355" s="37"/>
      <c r="C3355" s="38"/>
      <c r="D3355" s="195" t="s">
        <v>294</v>
      </c>
      <c r="E3355" s="38"/>
      <c r="F3355" s="196" t="s">
        <v>3720</v>
      </c>
      <c r="G3355" s="38"/>
      <c r="H3355" s="38"/>
      <c r="I3355" s="197"/>
      <c r="J3355" s="38"/>
      <c r="K3355" s="38"/>
      <c r="L3355" s="41"/>
      <c r="M3355" s="198"/>
      <c r="N3355" s="199"/>
      <c r="O3355" s="66"/>
      <c r="P3355" s="66"/>
      <c r="Q3355" s="66"/>
      <c r="R3355" s="66"/>
      <c r="S3355" s="66"/>
      <c r="T3355" s="67"/>
      <c r="U3355" s="36"/>
      <c r="V3355" s="36"/>
      <c r="W3355" s="36"/>
      <c r="X3355" s="36"/>
      <c r="Y3355" s="36"/>
      <c r="Z3355" s="36"/>
      <c r="AA3355" s="36"/>
      <c r="AB3355" s="36"/>
      <c r="AC3355" s="36"/>
      <c r="AD3355" s="36"/>
      <c r="AE3355" s="36"/>
      <c r="AT3355" s="19" t="s">
        <v>294</v>
      </c>
      <c r="AU3355" s="19" t="s">
        <v>82</v>
      </c>
    </row>
    <row r="3356" spans="1:65" s="13" customFormat="1" ht="11.25">
      <c r="B3356" s="200"/>
      <c r="C3356" s="201"/>
      <c r="D3356" s="202" t="s">
        <v>296</v>
      </c>
      <c r="E3356" s="203" t="s">
        <v>21</v>
      </c>
      <c r="F3356" s="204" t="s">
        <v>178</v>
      </c>
      <c r="G3356" s="201"/>
      <c r="H3356" s="205">
        <v>6.24</v>
      </c>
      <c r="I3356" s="206"/>
      <c r="J3356" s="201"/>
      <c r="K3356" s="201"/>
      <c r="L3356" s="207"/>
      <c r="M3356" s="208"/>
      <c r="N3356" s="209"/>
      <c r="O3356" s="209"/>
      <c r="P3356" s="209"/>
      <c r="Q3356" s="209"/>
      <c r="R3356" s="209"/>
      <c r="S3356" s="209"/>
      <c r="T3356" s="210"/>
      <c r="AT3356" s="211" t="s">
        <v>296</v>
      </c>
      <c r="AU3356" s="211" t="s">
        <v>82</v>
      </c>
      <c r="AV3356" s="13" t="s">
        <v>82</v>
      </c>
      <c r="AW3356" s="13" t="s">
        <v>34</v>
      </c>
      <c r="AX3356" s="13" t="s">
        <v>80</v>
      </c>
      <c r="AY3356" s="211" t="s">
        <v>286</v>
      </c>
    </row>
    <row r="3357" spans="1:65" s="2" customFormat="1" ht="21.75" customHeight="1">
      <c r="A3357" s="36"/>
      <c r="B3357" s="37"/>
      <c r="C3357" s="182" t="s">
        <v>3721</v>
      </c>
      <c r="D3357" s="182" t="s">
        <v>288</v>
      </c>
      <c r="E3357" s="183" t="s">
        <v>3722</v>
      </c>
      <c r="F3357" s="184" t="s">
        <v>3723</v>
      </c>
      <c r="G3357" s="185" t="s">
        <v>142</v>
      </c>
      <c r="H3357" s="186">
        <v>21.423999999999999</v>
      </c>
      <c r="I3357" s="187"/>
      <c r="J3357" s="188">
        <f>ROUND(I3357*H3357,2)</f>
        <v>0</v>
      </c>
      <c r="K3357" s="184" t="s">
        <v>292</v>
      </c>
      <c r="L3357" s="41"/>
      <c r="M3357" s="189" t="s">
        <v>21</v>
      </c>
      <c r="N3357" s="190" t="s">
        <v>44</v>
      </c>
      <c r="O3357" s="66"/>
      <c r="P3357" s="191">
        <f>O3357*H3357</f>
        <v>0</v>
      </c>
      <c r="Q3357" s="191">
        <v>2.1340000000000001E-2</v>
      </c>
      <c r="R3357" s="191">
        <f>Q3357*H3357</f>
        <v>0.45718816000000001</v>
      </c>
      <c r="S3357" s="191">
        <v>0</v>
      </c>
      <c r="T3357" s="192">
        <f>S3357*H3357</f>
        <v>0</v>
      </c>
      <c r="U3357" s="36"/>
      <c r="V3357" s="36"/>
      <c r="W3357" s="36"/>
      <c r="X3357" s="36"/>
      <c r="Y3357" s="36"/>
      <c r="Z3357" s="36"/>
      <c r="AA3357" s="36"/>
      <c r="AB3357" s="36"/>
      <c r="AC3357" s="36"/>
      <c r="AD3357" s="36"/>
      <c r="AE3357" s="36"/>
      <c r="AR3357" s="193" t="s">
        <v>415</v>
      </c>
      <c r="AT3357" s="193" t="s">
        <v>288</v>
      </c>
      <c r="AU3357" s="193" t="s">
        <v>82</v>
      </c>
      <c r="AY3357" s="19" t="s">
        <v>286</v>
      </c>
      <c r="BE3357" s="194">
        <f>IF(N3357="základní",J3357,0)</f>
        <v>0</v>
      </c>
      <c r="BF3357" s="194">
        <f>IF(N3357="snížená",J3357,0)</f>
        <v>0</v>
      </c>
      <c r="BG3357" s="194">
        <f>IF(N3357="zákl. přenesená",J3357,0)</f>
        <v>0</v>
      </c>
      <c r="BH3357" s="194">
        <f>IF(N3357="sníž. přenesená",J3357,0)</f>
        <v>0</v>
      </c>
      <c r="BI3357" s="194">
        <f>IF(N3357="nulová",J3357,0)</f>
        <v>0</v>
      </c>
      <c r="BJ3357" s="19" t="s">
        <v>80</v>
      </c>
      <c r="BK3357" s="194">
        <f>ROUND(I3357*H3357,2)</f>
        <v>0</v>
      </c>
      <c r="BL3357" s="19" t="s">
        <v>415</v>
      </c>
      <c r="BM3357" s="193" t="s">
        <v>3724</v>
      </c>
    </row>
    <row r="3358" spans="1:65" s="2" customFormat="1" ht="11.25">
      <c r="A3358" s="36"/>
      <c r="B3358" s="37"/>
      <c r="C3358" s="38"/>
      <c r="D3358" s="195" t="s">
        <v>294</v>
      </c>
      <c r="E3358" s="38"/>
      <c r="F3358" s="196" t="s">
        <v>3725</v>
      </c>
      <c r="G3358" s="38"/>
      <c r="H3358" s="38"/>
      <c r="I3358" s="197"/>
      <c r="J3358" s="38"/>
      <c r="K3358" s="38"/>
      <c r="L3358" s="41"/>
      <c r="M3358" s="198"/>
      <c r="N3358" s="199"/>
      <c r="O3358" s="66"/>
      <c r="P3358" s="66"/>
      <c r="Q3358" s="66"/>
      <c r="R3358" s="66"/>
      <c r="S3358" s="66"/>
      <c r="T3358" s="67"/>
      <c r="U3358" s="36"/>
      <c r="V3358" s="36"/>
      <c r="W3358" s="36"/>
      <c r="X3358" s="36"/>
      <c r="Y3358" s="36"/>
      <c r="Z3358" s="36"/>
      <c r="AA3358" s="36"/>
      <c r="AB3358" s="36"/>
      <c r="AC3358" s="36"/>
      <c r="AD3358" s="36"/>
      <c r="AE3358" s="36"/>
      <c r="AT3358" s="19" t="s">
        <v>294</v>
      </c>
      <c r="AU3358" s="19" t="s">
        <v>82</v>
      </c>
    </row>
    <row r="3359" spans="1:65" s="2" customFormat="1" ht="58.5">
      <c r="A3359" s="36"/>
      <c r="B3359" s="37"/>
      <c r="C3359" s="38"/>
      <c r="D3359" s="202" t="s">
        <v>377</v>
      </c>
      <c r="E3359" s="38"/>
      <c r="F3359" s="244" t="s">
        <v>3726</v>
      </c>
      <c r="G3359" s="38"/>
      <c r="H3359" s="38"/>
      <c r="I3359" s="197"/>
      <c r="J3359" s="38"/>
      <c r="K3359" s="38"/>
      <c r="L3359" s="41"/>
      <c r="M3359" s="198"/>
      <c r="N3359" s="199"/>
      <c r="O3359" s="66"/>
      <c r="P3359" s="66"/>
      <c r="Q3359" s="66"/>
      <c r="R3359" s="66"/>
      <c r="S3359" s="66"/>
      <c r="T3359" s="67"/>
      <c r="U3359" s="36"/>
      <c r="V3359" s="36"/>
      <c r="W3359" s="36"/>
      <c r="X3359" s="36"/>
      <c r="Y3359" s="36"/>
      <c r="Z3359" s="36"/>
      <c r="AA3359" s="36"/>
      <c r="AB3359" s="36"/>
      <c r="AC3359" s="36"/>
      <c r="AD3359" s="36"/>
      <c r="AE3359" s="36"/>
      <c r="AT3359" s="19" t="s">
        <v>377</v>
      </c>
      <c r="AU3359" s="19" t="s">
        <v>82</v>
      </c>
    </row>
    <row r="3360" spans="1:65" s="15" customFormat="1" ht="11.25">
      <c r="B3360" s="223"/>
      <c r="C3360" s="224"/>
      <c r="D3360" s="202" t="s">
        <v>296</v>
      </c>
      <c r="E3360" s="225" t="s">
        <v>21</v>
      </c>
      <c r="F3360" s="226" t="s">
        <v>3727</v>
      </c>
      <c r="G3360" s="224"/>
      <c r="H3360" s="225" t="s">
        <v>21</v>
      </c>
      <c r="I3360" s="227"/>
      <c r="J3360" s="224"/>
      <c r="K3360" s="224"/>
      <c r="L3360" s="228"/>
      <c r="M3360" s="229"/>
      <c r="N3360" s="230"/>
      <c r="O3360" s="230"/>
      <c r="P3360" s="230"/>
      <c r="Q3360" s="230"/>
      <c r="R3360" s="230"/>
      <c r="S3360" s="230"/>
      <c r="T3360" s="231"/>
      <c r="AT3360" s="232" t="s">
        <v>296</v>
      </c>
      <c r="AU3360" s="232" t="s">
        <v>82</v>
      </c>
      <c r="AV3360" s="15" t="s">
        <v>80</v>
      </c>
      <c r="AW3360" s="15" t="s">
        <v>34</v>
      </c>
      <c r="AX3360" s="15" t="s">
        <v>73</v>
      </c>
      <c r="AY3360" s="232" t="s">
        <v>286</v>
      </c>
    </row>
    <row r="3361" spans="1:65" s="13" customFormat="1" ht="11.25">
      <c r="B3361" s="200"/>
      <c r="C3361" s="201"/>
      <c r="D3361" s="202" t="s">
        <v>296</v>
      </c>
      <c r="E3361" s="203" t="s">
        <v>21</v>
      </c>
      <c r="F3361" s="204" t="s">
        <v>3728</v>
      </c>
      <c r="G3361" s="201"/>
      <c r="H3361" s="205">
        <v>7.0119999999999996</v>
      </c>
      <c r="I3361" s="206"/>
      <c r="J3361" s="201"/>
      <c r="K3361" s="201"/>
      <c r="L3361" s="207"/>
      <c r="M3361" s="208"/>
      <c r="N3361" s="209"/>
      <c r="O3361" s="209"/>
      <c r="P3361" s="209"/>
      <c r="Q3361" s="209"/>
      <c r="R3361" s="209"/>
      <c r="S3361" s="209"/>
      <c r="T3361" s="210"/>
      <c r="AT3361" s="211" t="s">
        <v>296</v>
      </c>
      <c r="AU3361" s="211" t="s">
        <v>82</v>
      </c>
      <c r="AV3361" s="13" t="s">
        <v>82</v>
      </c>
      <c r="AW3361" s="13" t="s">
        <v>34</v>
      </c>
      <c r="AX3361" s="13" t="s">
        <v>73</v>
      </c>
      <c r="AY3361" s="211" t="s">
        <v>286</v>
      </c>
    </row>
    <row r="3362" spans="1:65" s="13" customFormat="1" ht="11.25">
      <c r="B3362" s="200"/>
      <c r="C3362" s="201"/>
      <c r="D3362" s="202" t="s">
        <v>296</v>
      </c>
      <c r="E3362" s="203" t="s">
        <v>21</v>
      </c>
      <c r="F3362" s="204" t="s">
        <v>3729</v>
      </c>
      <c r="G3362" s="201"/>
      <c r="H3362" s="205">
        <v>3.6819999999999999</v>
      </c>
      <c r="I3362" s="206"/>
      <c r="J3362" s="201"/>
      <c r="K3362" s="201"/>
      <c r="L3362" s="207"/>
      <c r="M3362" s="208"/>
      <c r="N3362" s="209"/>
      <c r="O3362" s="209"/>
      <c r="P3362" s="209"/>
      <c r="Q3362" s="209"/>
      <c r="R3362" s="209"/>
      <c r="S3362" s="209"/>
      <c r="T3362" s="210"/>
      <c r="AT3362" s="211" t="s">
        <v>296</v>
      </c>
      <c r="AU3362" s="211" t="s">
        <v>82</v>
      </c>
      <c r="AV3362" s="13" t="s">
        <v>82</v>
      </c>
      <c r="AW3362" s="13" t="s">
        <v>34</v>
      </c>
      <c r="AX3362" s="13" t="s">
        <v>73</v>
      </c>
      <c r="AY3362" s="211" t="s">
        <v>286</v>
      </c>
    </row>
    <row r="3363" spans="1:65" s="13" customFormat="1" ht="11.25">
      <c r="B3363" s="200"/>
      <c r="C3363" s="201"/>
      <c r="D3363" s="202" t="s">
        <v>296</v>
      </c>
      <c r="E3363" s="203" t="s">
        <v>21</v>
      </c>
      <c r="F3363" s="204" t="s">
        <v>3730</v>
      </c>
      <c r="G3363" s="201"/>
      <c r="H3363" s="205">
        <v>6.8819999999999997</v>
      </c>
      <c r="I3363" s="206"/>
      <c r="J3363" s="201"/>
      <c r="K3363" s="201"/>
      <c r="L3363" s="207"/>
      <c r="M3363" s="208"/>
      <c r="N3363" s="209"/>
      <c r="O3363" s="209"/>
      <c r="P3363" s="209"/>
      <c r="Q3363" s="209"/>
      <c r="R3363" s="209"/>
      <c r="S3363" s="209"/>
      <c r="T3363" s="210"/>
      <c r="AT3363" s="211" t="s">
        <v>296</v>
      </c>
      <c r="AU3363" s="211" t="s">
        <v>82</v>
      </c>
      <c r="AV3363" s="13" t="s">
        <v>82</v>
      </c>
      <c r="AW3363" s="13" t="s">
        <v>34</v>
      </c>
      <c r="AX3363" s="13" t="s">
        <v>73</v>
      </c>
      <c r="AY3363" s="211" t="s">
        <v>286</v>
      </c>
    </row>
    <row r="3364" spans="1:65" s="13" customFormat="1" ht="11.25">
      <c r="B3364" s="200"/>
      <c r="C3364" s="201"/>
      <c r="D3364" s="202" t="s">
        <v>296</v>
      </c>
      <c r="E3364" s="203" t="s">
        <v>21</v>
      </c>
      <c r="F3364" s="204" t="s">
        <v>3731</v>
      </c>
      <c r="G3364" s="201"/>
      <c r="H3364" s="205">
        <v>3.8479999999999999</v>
      </c>
      <c r="I3364" s="206"/>
      <c r="J3364" s="201"/>
      <c r="K3364" s="201"/>
      <c r="L3364" s="207"/>
      <c r="M3364" s="208"/>
      <c r="N3364" s="209"/>
      <c r="O3364" s="209"/>
      <c r="P3364" s="209"/>
      <c r="Q3364" s="209"/>
      <c r="R3364" s="209"/>
      <c r="S3364" s="209"/>
      <c r="T3364" s="210"/>
      <c r="AT3364" s="211" t="s">
        <v>296</v>
      </c>
      <c r="AU3364" s="211" t="s">
        <v>82</v>
      </c>
      <c r="AV3364" s="13" t="s">
        <v>82</v>
      </c>
      <c r="AW3364" s="13" t="s">
        <v>34</v>
      </c>
      <c r="AX3364" s="13" t="s">
        <v>73</v>
      </c>
      <c r="AY3364" s="211" t="s">
        <v>286</v>
      </c>
    </row>
    <row r="3365" spans="1:65" s="14" customFormat="1" ht="11.25">
      <c r="B3365" s="212"/>
      <c r="C3365" s="213"/>
      <c r="D3365" s="202" t="s">
        <v>296</v>
      </c>
      <c r="E3365" s="214" t="s">
        <v>21</v>
      </c>
      <c r="F3365" s="215" t="s">
        <v>300</v>
      </c>
      <c r="G3365" s="213"/>
      <c r="H3365" s="216">
        <v>21.423999999999999</v>
      </c>
      <c r="I3365" s="217"/>
      <c r="J3365" s="213"/>
      <c r="K3365" s="213"/>
      <c r="L3365" s="218"/>
      <c r="M3365" s="219"/>
      <c r="N3365" s="220"/>
      <c r="O3365" s="220"/>
      <c r="P3365" s="220"/>
      <c r="Q3365" s="220"/>
      <c r="R3365" s="220"/>
      <c r="S3365" s="220"/>
      <c r="T3365" s="221"/>
      <c r="AT3365" s="222" t="s">
        <v>296</v>
      </c>
      <c r="AU3365" s="222" t="s">
        <v>82</v>
      </c>
      <c r="AV3365" s="14" t="s">
        <v>93</v>
      </c>
      <c r="AW3365" s="14" t="s">
        <v>34</v>
      </c>
      <c r="AX3365" s="14" t="s">
        <v>80</v>
      </c>
      <c r="AY3365" s="222" t="s">
        <v>286</v>
      </c>
    </row>
    <row r="3366" spans="1:65" s="2" customFormat="1" ht="33" customHeight="1">
      <c r="A3366" s="36"/>
      <c r="B3366" s="37"/>
      <c r="C3366" s="182" t="s">
        <v>3732</v>
      </c>
      <c r="D3366" s="182" t="s">
        <v>288</v>
      </c>
      <c r="E3366" s="183" t="s">
        <v>3733</v>
      </c>
      <c r="F3366" s="184" t="s">
        <v>3734</v>
      </c>
      <c r="G3366" s="185" t="s">
        <v>638</v>
      </c>
      <c r="H3366" s="186">
        <v>10</v>
      </c>
      <c r="I3366" s="187"/>
      <c r="J3366" s="188">
        <f>ROUND(I3366*H3366,2)</f>
        <v>0</v>
      </c>
      <c r="K3366" s="184" t="s">
        <v>292</v>
      </c>
      <c r="L3366" s="41"/>
      <c r="M3366" s="189" t="s">
        <v>21</v>
      </c>
      <c r="N3366" s="190" t="s">
        <v>44</v>
      </c>
      <c r="O3366" s="66"/>
      <c r="P3366" s="191">
        <f>O3366*H3366</f>
        <v>0</v>
      </c>
      <c r="Q3366" s="191">
        <v>2.1000000000000001E-2</v>
      </c>
      <c r="R3366" s="191">
        <f>Q3366*H3366</f>
        <v>0.21000000000000002</v>
      </c>
      <c r="S3366" s="191">
        <v>0</v>
      </c>
      <c r="T3366" s="192">
        <f>S3366*H3366</f>
        <v>0</v>
      </c>
      <c r="U3366" s="36"/>
      <c r="V3366" s="36"/>
      <c r="W3366" s="36"/>
      <c r="X3366" s="36"/>
      <c r="Y3366" s="36"/>
      <c r="Z3366" s="36"/>
      <c r="AA3366" s="36"/>
      <c r="AB3366" s="36"/>
      <c r="AC3366" s="36"/>
      <c r="AD3366" s="36"/>
      <c r="AE3366" s="36"/>
      <c r="AR3366" s="193" t="s">
        <v>415</v>
      </c>
      <c r="AT3366" s="193" t="s">
        <v>288</v>
      </c>
      <c r="AU3366" s="193" t="s">
        <v>82</v>
      </c>
      <c r="AY3366" s="19" t="s">
        <v>286</v>
      </c>
      <c r="BE3366" s="194">
        <f>IF(N3366="základní",J3366,0)</f>
        <v>0</v>
      </c>
      <c r="BF3366" s="194">
        <f>IF(N3366="snížená",J3366,0)</f>
        <v>0</v>
      </c>
      <c r="BG3366" s="194">
        <f>IF(N3366="zákl. přenesená",J3366,0)</f>
        <v>0</v>
      </c>
      <c r="BH3366" s="194">
        <f>IF(N3366="sníž. přenesená",J3366,0)</f>
        <v>0</v>
      </c>
      <c r="BI3366" s="194">
        <f>IF(N3366="nulová",J3366,0)</f>
        <v>0</v>
      </c>
      <c r="BJ3366" s="19" t="s">
        <v>80</v>
      </c>
      <c r="BK3366" s="194">
        <f>ROUND(I3366*H3366,2)</f>
        <v>0</v>
      </c>
      <c r="BL3366" s="19" t="s">
        <v>415</v>
      </c>
      <c r="BM3366" s="193" t="s">
        <v>3735</v>
      </c>
    </row>
    <row r="3367" spans="1:65" s="2" customFormat="1" ht="11.25">
      <c r="A3367" s="36"/>
      <c r="B3367" s="37"/>
      <c r="C3367" s="38"/>
      <c r="D3367" s="195" t="s">
        <v>294</v>
      </c>
      <c r="E3367" s="38"/>
      <c r="F3367" s="196" t="s">
        <v>3736</v>
      </c>
      <c r="G3367" s="38"/>
      <c r="H3367" s="38"/>
      <c r="I3367" s="197"/>
      <c r="J3367" s="38"/>
      <c r="K3367" s="38"/>
      <c r="L3367" s="41"/>
      <c r="M3367" s="198"/>
      <c r="N3367" s="199"/>
      <c r="O3367" s="66"/>
      <c r="P3367" s="66"/>
      <c r="Q3367" s="66"/>
      <c r="R3367" s="66"/>
      <c r="S3367" s="66"/>
      <c r="T3367" s="67"/>
      <c r="U3367" s="36"/>
      <c r="V3367" s="36"/>
      <c r="W3367" s="36"/>
      <c r="X3367" s="36"/>
      <c r="Y3367" s="36"/>
      <c r="Z3367" s="36"/>
      <c r="AA3367" s="36"/>
      <c r="AB3367" s="36"/>
      <c r="AC3367" s="36"/>
      <c r="AD3367" s="36"/>
      <c r="AE3367" s="36"/>
      <c r="AT3367" s="19" t="s">
        <v>294</v>
      </c>
      <c r="AU3367" s="19" t="s">
        <v>82</v>
      </c>
    </row>
    <row r="3368" spans="1:65" s="2" customFormat="1" ht="19.5">
      <c r="A3368" s="36"/>
      <c r="B3368" s="37"/>
      <c r="C3368" s="38"/>
      <c r="D3368" s="202" t="s">
        <v>377</v>
      </c>
      <c r="E3368" s="38"/>
      <c r="F3368" s="244" t="s">
        <v>3737</v>
      </c>
      <c r="G3368" s="38"/>
      <c r="H3368" s="38"/>
      <c r="I3368" s="197"/>
      <c r="J3368" s="38"/>
      <c r="K3368" s="38"/>
      <c r="L3368" s="41"/>
      <c r="M3368" s="198"/>
      <c r="N3368" s="199"/>
      <c r="O3368" s="66"/>
      <c r="P3368" s="66"/>
      <c r="Q3368" s="66"/>
      <c r="R3368" s="66"/>
      <c r="S3368" s="66"/>
      <c r="T3368" s="67"/>
      <c r="U3368" s="36"/>
      <c r="V3368" s="36"/>
      <c r="W3368" s="36"/>
      <c r="X3368" s="36"/>
      <c r="Y3368" s="36"/>
      <c r="Z3368" s="36"/>
      <c r="AA3368" s="36"/>
      <c r="AB3368" s="36"/>
      <c r="AC3368" s="36"/>
      <c r="AD3368" s="36"/>
      <c r="AE3368" s="36"/>
      <c r="AT3368" s="19" t="s">
        <v>377</v>
      </c>
      <c r="AU3368" s="19" t="s">
        <v>82</v>
      </c>
    </row>
    <row r="3369" spans="1:65" s="15" customFormat="1" ht="11.25">
      <c r="B3369" s="223"/>
      <c r="C3369" s="224"/>
      <c r="D3369" s="202" t="s">
        <v>296</v>
      </c>
      <c r="E3369" s="225" t="s">
        <v>21</v>
      </c>
      <c r="F3369" s="226" t="s">
        <v>3738</v>
      </c>
      <c r="G3369" s="224"/>
      <c r="H3369" s="225" t="s">
        <v>21</v>
      </c>
      <c r="I3369" s="227"/>
      <c r="J3369" s="224"/>
      <c r="K3369" s="224"/>
      <c r="L3369" s="228"/>
      <c r="M3369" s="229"/>
      <c r="N3369" s="230"/>
      <c r="O3369" s="230"/>
      <c r="P3369" s="230"/>
      <c r="Q3369" s="230"/>
      <c r="R3369" s="230"/>
      <c r="S3369" s="230"/>
      <c r="T3369" s="231"/>
      <c r="AT3369" s="232" t="s">
        <v>296</v>
      </c>
      <c r="AU3369" s="232" t="s">
        <v>82</v>
      </c>
      <c r="AV3369" s="15" t="s">
        <v>80</v>
      </c>
      <c r="AW3369" s="15" t="s">
        <v>34</v>
      </c>
      <c r="AX3369" s="15" t="s">
        <v>73</v>
      </c>
      <c r="AY3369" s="232" t="s">
        <v>286</v>
      </c>
    </row>
    <row r="3370" spans="1:65" s="13" customFormat="1" ht="11.25">
      <c r="B3370" s="200"/>
      <c r="C3370" s="201"/>
      <c r="D3370" s="202" t="s">
        <v>296</v>
      </c>
      <c r="E3370" s="203" t="s">
        <v>21</v>
      </c>
      <c r="F3370" s="204" t="s">
        <v>3739</v>
      </c>
      <c r="G3370" s="201"/>
      <c r="H3370" s="205">
        <v>3</v>
      </c>
      <c r="I3370" s="206"/>
      <c r="J3370" s="201"/>
      <c r="K3370" s="201"/>
      <c r="L3370" s="207"/>
      <c r="M3370" s="208"/>
      <c r="N3370" s="209"/>
      <c r="O3370" s="209"/>
      <c r="P3370" s="209"/>
      <c r="Q3370" s="209"/>
      <c r="R3370" s="209"/>
      <c r="S3370" s="209"/>
      <c r="T3370" s="210"/>
      <c r="AT3370" s="211" t="s">
        <v>296</v>
      </c>
      <c r="AU3370" s="211" t="s">
        <v>82</v>
      </c>
      <c r="AV3370" s="13" t="s">
        <v>82</v>
      </c>
      <c r="AW3370" s="13" t="s">
        <v>34</v>
      </c>
      <c r="AX3370" s="13" t="s">
        <v>73</v>
      </c>
      <c r="AY3370" s="211" t="s">
        <v>286</v>
      </c>
    </row>
    <row r="3371" spans="1:65" s="13" customFormat="1" ht="11.25">
      <c r="B3371" s="200"/>
      <c r="C3371" s="201"/>
      <c r="D3371" s="202" t="s">
        <v>296</v>
      </c>
      <c r="E3371" s="203" t="s">
        <v>21</v>
      </c>
      <c r="F3371" s="204" t="s">
        <v>3740</v>
      </c>
      <c r="G3371" s="201"/>
      <c r="H3371" s="205">
        <v>2</v>
      </c>
      <c r="I3371" s="206"/>
      <c r="J3371" s="201"/>
      <c r="K3371" s="201"/>
      <c r="L3371" s="207"/>
      <c r="M3371" s="208"/>
      <c r="N3371" s="209"/>
      <c r="O3371" s="209"/>
      <c r="P3371" s="209"/>
      <c r="Q3371" s="209"/>
      <c r="R3371" s="209"/>
      <c r="S3371" s="209"/>
      <c r="T3371" s="210"/>
      <c r="AT3371" s="211" t="s">
        <v>296</v>
      </c>
      <c r="AU3371" s="211" t="s">
        <v>82</v>
      </c>
      <c r="AV3371" s="13" t="s">
        <v>82</v>
      </c>
      <c r="AW3371" s="13" t="s">
        <v>34</v>
      </c>
      <c r="AX3371" s="13" t="s">
        <v>73</v>
      </c>
      <c r="AY3371" s="211" t="s">
        <v>286</v>
      </c>
    </row>
    <row r="3372" spans="1:65" s="13" customFormat="1" ht="11.25">
      <c r="B3372" s="200"/>
      <c r="C3372" s="201"/>
      <c r="D3372" s="202" t="s">
        <v>296</v>
      </c>
      <c r="E3372" s="203" t="s">
        <v>21</v>
      </c>
      <c r="F3372" s="204" t="s">
        <v>3741</v>
      </c>
      <c r="G3372" s="201"/>
      <c r="H3372" s="205">
        <v>3</v>
      </c>
      <c r="I3372" s="206"/>
      <c r="J3372" s="201"/>
      <c r="K3372" s="201"/>
      <c r="L3372" s="207"/>
      <c r="M3372" s="208"/>
      <c r="N3372" s="209"/>
      <c r="O3372" s="209"/>
      <c r="P3372" s="209"/>
      <c r="Q3372" s="209"/>
      <c r="R3372" s="209"/>
      <c r="S3372" s="209"/>
      <c r="T3372" s="210"/>
      <c r="AT3372" s="211" t="s">
        <v>296</v>
      </c>
      <c r="AU3372" s="211" t="s">
        <v>82</v>
      </c>
      <c r="AV3372" s="13" t="s">
        <v>82</v>
      </c>
      <c r="AW3372" s="13" t="s">
        <v>34</v>
      </c>
      <c r="AX3372" s="13" t="s">
        <v>73</v>
      </c>
      <c r="AY3372" s="211" t="s">
        <v>286</v>
      </c>
    </row>
    <row r="3373" spans="1:65" s="13" customFormat="1" ht="11.25">
      <c r="B3373" s="200"/>
      <c r="C3373" s="201"/>
      <c r="D3373" s="202" t="s">
        <v>296</v>
      </c>
      <c r="E3373" s="203" t="s">
        <v>21</v>
      </c>
      <c r="F3373" s="204" t="s">
        <v>3742</v>
      </c>
      <c r="G3373" s="201"/>
      <c r="H3373" s="205">
        <v>2</v>
      </c>
      <c r="I3373" s="206"/>
      <c r="J3373" s="201"/>
      <c r="K3373" s="201"/>
      <c r="L3373" s="207"/>
      <c r="M3373" s="208"/>
      <c r="N3373" s="209"/>
      <c r="O3373" s="209"/>
      <c r="P3373" s="209"/>
      <c r="Q3373" s="209"/>
      <c r="R3373" s="209"/>
      <c r="S3373" s="209"/>
      <c r="T3373" s="210"/>
      <c r="AT3373" s="211" t="s">
        <v>296</v>
      </c>
      <c r="AU3373" s="211" t="s">
        <v>82</v>
      </c>
      <c r="AV3373" s="13" t="s">
        <v>82</v>
      </c>
      <c r="AW3373" s="13" t="s">
        <v>34</v>
      </c>
      <c r="AX3373" s="13" t="s">
        <v>73</v>
      </c>
      <c r="AY3373" s="211" t="s">
        <v>286</v>
      </c>
    </row>
    <row r="3374" spans="1:65" s="14" customFormat="1" ht="11.25">
      <c r="B3374" s="212"/>
      <c r="C3374" s="213"/>
      <c r="D3374" s="202" t="s">
        <v>296</v>
      </c>
      <c r="E3374" s="214" t="s">
        <v>21</v>
      </c>
      <c r="F3374" s="215" t="s">
        <v>300</v>
      </c>
      <c r="G3374" s="213"/>
      <c r="H3374" s="216">
        <v>10</v>
      </c>
      <c r="I3374" s="217"/>
      <c r="J3374" s="213"/>
      <c r="K3374" s="213"/>
      <c r="L3374" s="218"/>
      <c r="M3374" s="219"/>
      <c r="N3374" s="220"/>
      <c r="O3374" s="220"/>
      <c r="P3374" s="220"/>
      <c r="Q3374" s="220"/>
      <c r="R3374" s="220"/>
      <c r="S3374" s="220"/>
      <c r="T3374" s="221"/>
      <c r="AT3374" s="222" t="s">
        <v>296</v>
      </c>
      <c r="AU3374" s="222" t="s">
        <v>82</v>
      </c>
      <c r="AV3374" s="14" t="s">
        <v>93</v>
      </c>
      <c r="AW3374" s="14" t="s">
        <v>34</v>
      </c>
      <c r="AX3374" s="14" t="s">
        <v>80</v>
      </c>
      <c r="AY3374" s="222" t="s">
        <v>286</v>
      </c>
    </row>
    <row r="3375" spans="1:65" s="2" customFormat="1" ht="37.9" customHeight="1">
      <c r="A3375" s="36"/>
      <c r="B3375" s="37"/>
      <c r="C3375" s="182" t="s">
        <v>3743</v>
      </c>
      <c r="D3375" s="182" t="s">
        <v>288</v>
      </c>
      <c r="E3375" s="183" t="s">
        <v>3744</v>
      </c>
      <c r="F3375" s="184" t="s">
        <v>3745</v>
      </c>
      <c r="G3375" s="185" t="s">
        <v>406</v>
      </c>
      <c r="H3375" s="186">
        <v>4.4139999999999997</v>
      </c>
      <c r="I3375" s="187"/>
      <c r="J3375" s="188">
        <f>ROUND(I3375*H3375,2)</f>
        <v>0</v>
      </c>
      <c r="K3375" s="184" t="s">
        <v>292</v>
      </c>
      <c r="L3375" s="41"/>
      <c r="M3375" s="189" t="s">
        <v>21</v>
      </c>
      <c r="N3375" s="190" t="s">
        <v>44</v>
      </c>
      <c r="O3375" s="66"/>
      <c r="P3375" s="191">
        <f>O3375*H3375</f>
        <v>0</v>
      </c>
      <c r="Q3375" s="191">
        <v>0</v>
      </c>
      <c r="R3375" s="191">
        <f>Q3375*H3375</f>
        <v>0</v>
      </c>
      <c r="S3375" s="191">
        <v>0</v>
      </c>
      <c r="T3375" s="192">
        <f>S3375*H3375</f>
        <v>0</v>
      </c>
      <c r="U3375" s="36"/>
      <c r="V3375" s="36"/>
      <c r="W3375" s="36"/>
      <c r="X3375" s="36"/>
      <c r="Y3375" s="36"/>
      <c r="Z3375" s="36"/>
      <c r="AA3375" s="36"/>
      <c r="AB3375" s="36"/>
      <c r="AC3375" s="36"/>
      <c r="AD3375" s="36"/>
      <c r="AE3375" s="36"/>
      <c r="AR3375" s="193" t="s">
        <v>415</v>
      </c>
      <c r="AT3375" s="193" t="s">
        <v>288</v>
      </c>
      <c r="AU3375" s="193" t="s">
        <v>82</v>
      </c>
      <c r="AY3375" s="19" t="s">
        <v>286</v>
      </c>
      <c r="BE3375" s="194">
        <f>IF(N3375="základní",J3375,0)</f>
        <v>0</v>
      </c>
      <c r="BF3375" s="194">
        <f>IF(N3375="snížená",J3375,0)</f>
        <v>0</v>
      </c>
      <c r="BG3375" s="194">
        <f>IF(N3375="zákl. přenesená",J3375,0)</f>
        <v>0</v>
      </c>
      <c r="BH3375" s="194">
        <f>IF(N3375="sníž. přenesená",J3375,0)</f>
        <v>0</v>
      </c>
      <c r="BI3375" s="194">
        <f>IF(N3375="nulová",J3375,0)</f>
        <v>0</v>
      </c>
      <c r="BJ3375" s="19" t="s">
        <v>80</v>
      </c>
      <c r="BK3375" s="194">
        <f>ROUND(I3375*H3375,2)</f>
        <v>0</v>
      </c>
      <c r="BL3375" s="19" t="s">
        <v>415</v>
      </c>
      <c r="BM3375" s="193" t="s">
        <v>3746</v>
      </c>
    </row>
    <row r="3376" spans="1:65" s="2" customFormat="1" ht="11.25">
      <c r="A3376" s="36"/>
      <c r="B3376" s="37"/>
      <c r="C3376" s="38"/>
      <c r="D3376" s="195" t="s">
        <v>294</v>
      </c>
      <c r="E3376" s="38"/>
      <c r="F3376" s="196" t="s">
        <v>3747</v>
      </c>
      <c r="G3376" s="38"/>
      <c r="H3376" s="38"/>
      <c r="I3376" s="197"/>
      <c r="J3376" s="38"/>
      <c r="K3376" s="38"/>
      <c r="L3376" s="41"/>
      <c r="M3376" s="198"/>
      <c r="N3376" s="199"/>
      <c r="O3376" s="66"/>
      <c r="P3376" s="66"/>
      <c r="Q3376" s="66"/>
      <c r="R3376" s="66"/>
      <c r="S3376" s="66"/>
      <c r="T3376" s="67"/>
      <c r="U3376" s="36"/>
      <c r="V3376" s="36"/>
      <c r="W3376" s="36"/>
      <c r="X3376" s="36"/>
      <c r="Y3376" s="36"/>
      <c r="Z3376" s="36"/>
      <c r="AA3376" s="36"/>
      <c r="AB3376" s="36"/>
      <c r="AC3376" s="36"/>
      <c r="AD3376" s="36"/>
      <c r="AE3376" s="36"/>
      <c r="AT3376" s="19" t="s">
        <v>294</v>
      </c>
      <c r="AU3376" s="19" t="s">
        <v>82</v>
      </c>
    </row>
    <row r="3377" spans="1:65" s="12" customFormat="1" ht="22.9" customHeight="1">
      <c r="B3377" s="166"/>
      <c r="C3377" s="167"/>
      <c r="D3377" s="168" t="s">
        <v>72</v>
      </c>
      <c r="E3377" s="180" t="s">
        <v>3748</v>
      </c>
      <c r="F3377" s="180" t="s">
        <v>3749</v>
      </c>
      <c r="G3377" s="167"/>
      <c r="H3377" s="167"/>
      <c r="I3377" s="170"/>
      <c r="J3377" s="181">
        <f>BK3377</f>
        <v>0</v>
      </c>
      <c r="K3377" s="167"/>
      <c r="L3377" s="172"/>
      <c r="M3377" s="173"/>
      <c r="N3377" s="174"/>
      <c r="O3377" s="174"/>
      <c r="P3377" s="175">
        <f>SUM(P3378:P3478)</f>
        <v>0</v>
      </c>
      <c r="Q3377" s="174"/>
      <c r="R3377" s="175">
        <f>SUM(R3378:R3478)</f>
        <v>1.0992027800000002</v>
      </c>
      <c r="S3377" s="174"/>
      <c r="T3377" s="176">
        <f>SUM(T3378:T3478)</f>
        <v>0.44220800000000005</v>
      </c>
      <c r="AR3377" s="177" t="s">
        <v>82</v>
      </c>
      <c r="AT3377" s="178" t="s">
        <v>72</v>
      </c>
      <c r="AU3377" s="178" t="s">
        <v>80</v>
      </c>
      <c r="AY3377" s="177" t="s">
        <v>286</v>
      </c>
      <c r="BK3377" s="179">
        <f>SUM(BK3378:BK3478)</f>
        <v>0</v>
      </c>
    </row>
    <row r="3378" spans="1:65" s="2" customFormat="1" ht="16.5" customHeight="1">
      <c r="A3378" s="36"/>
      <c r="B3378" s="37"/>
      <c r="C3378" s="182" t="s">
        <v>3750</v>
      </c>
      <c r="D3378" s="182" t="s">
        <v>288</v>
      </c>
      <c r="E3378" s="183" t="s">
        <v>3751</v>
      </c>
      <c r="F3378" s="184" t="s">
        <v>3752</v>
      </c>
      <c r="G3378" s="185" t="s">
        <v>129</v>
      </c>
      <c r="H3378" s="186">
        <v>54.1</v>
      </c>
      <c r="I3378" s="187"/>
      <c r="J3378" s="188">
        <f>ROUND(I3378*H3378,2)</f>
        <v>0</v>
      </c>
      <c r="K3378" s="184" t="s">
        <v>292</v>
      </c>
      <c r="L3378" s="41"/>
      <c r="M3378" s="189" t="s">
        <v>21</v>
      </c>
      <c r="N3378" s="190" t="s">
        <v>44</v>
      </c>
      <c r="O3378" s="66"/>
      <c r="P3378" s="191">
        <f>O3378*H3378</f>
        <v>0</v>
      </c>
      <c r="Q3378" s="191">
        <v>0</v>
      </c>
      <c r="R3378" s="191">
        <f>Q3378*H3378</f>
        <v>0</v>
      </c>
      <c r="S3378" s="191">
        <v>1.91E-3</v>
      </c>
      <c r="T3378" s="192">
        <f>S3378*H3378</f>
        <v>0.10333100000000001</v>
      </c>
      <c r="U3378" s="36"/>
      <c r="V3378" s="36"/>
      <c r="W3378" s="36"/>
      <c r="X3378" s="36"/>
      <c r="Y3378" s="36"/>
      <c r="Z3378" s="36"/>
      <c r="AA3378" s="36"/>
      <c r="AB3378" s="36"/>
      <c r="AC3378" s="36"/>
      <c r="AD3378" s="36"/>
      <c r="AE3378" s="36"/>
      <c r="AR3378" s="193" t="s">
        <v>415</v>
      </c>
      <c r="AT3378" s="193" t="s">
        <v>288</v>
      </c>
      <c r="AU3378" s="193" t="s">
        <v>82</v>
      </c>
      <c r="AY3378" s="19" t="s">
        <v>286</v>
      </c>
      <c r="BE3378" s="194">
        <f>IF(N3378="základní",J3378,0)</f>
        <v>0</v>
      </c>
      <c r="BF3378" s="194">
        <f>IF(N3378="snížená",J3378,0)</f>
        <v>0</v>
      </c>
      <c r="BG3378" s="194">
        <f>IF(N3378="zákl. přenesená",J3378,0)</f>
        <v>0</v>
      </c>
      <c r="BH3378" s="194">
        <f>IF(N3378="sníž. přenesená",J3378,0)</f>
        <v>0</v>
      </c>
      <c r="BI3378" s="194">
        <f>IF(N3378="nulová",J3378,0)</f>
        <v>0</v>
      </c>
      <c r="BJ3378" s="19" t="s">
        <v>80</v>
      </c>
      <c r="BK3378" s="194">
        <f>ROUND(I3378*H3378,2)</f>
        <v>0</v>
      </c>
      <c r="BL3378" s="19" t="s">
        <v>415</v>
      </c>
      <c r="BM3378" s="193" t="s">
        <v>3753</v>
      </c>
    </row>
    <row r="3379" spans="1:65" s="2" customFormat="1" ht="11.25">
      <c r="A3379" s="36"/>
      <c r="B3379" s="37"/>
      <c r="C3379" s="38"/>
      <c r="D3379" s="195" t="s">
        <v>294</v>
      </c>
      <c r="E3379" s="38"/>
      <c r="F3379" s="196" t="s">
        <v>3754</v>
      </c>
      <c r="G3379" s="38"/>
      <c r="H3379" s="38"/>
      <c r="I3379" s="197"/>
      <c r="J3379" s="38"/>
      <c r="K3379" s="38"/>
      <c r="L3379" s="41"/>
      <c r="M3379" s="198"/>
      <c r="N3379" s="199"/>
      <c r="O3379" s="66"/>
      <c r="P3379" s="66"/>
      <c r="Q3379" s="66"/>
      <c r="R3379" s="66"/>
      <c r="S3379" s="66"/>
      <c r="T3379" s="67"/>
      <c r="U3379" s="36"/>
      <c r="V3379" s="36"/>
      <c r="W3379" s="36"/>
      <c r="X3379" s="36"/>
      <c r="Y3379" s="36"/>
      <c r="Z3379" s="36"/>
      <c r="AA3379" s="36"/>
      <c r="AB3379" s="36"/>
      <c r="AC3379" s="36"/>
      <c r="AD3379" s="36"/>
      <c r="AE3379" s="36"/>
      <c r="AT3379" s="19" t="s">
        <v>294</v>
      </c>
      <c r="AU3379" s="19" t="s">
        <v>82</v>
      </c>
    </row>
    <row r="3380" spans="1:65" s="15" customFormat="1" ht="11.25">
      <c r="B3380" s="223"/>
      <c r="C3380" s="224"/>
      <c r="D3380" s="202" t="s">
        <v>296</v>
      </c>
      <c r="E3380" s="225" t="s">
        <v>21</v>
      </c>
      <c r="F3380" s="226" t="s">
        <v>2523</v>
      </c>
      <c r="G3380" s="224"/>
      <c r="H3380" s="225" t="s">
        <v>21</v>
      </c>
      <c r="I3380" s="227"/>
      <c r="J3380" s="224"/>
      <c r="K3380" s="224"/>
      <c r="L3380" s="228"/>
      <c r="M3380" s="229"/>
      <c r="N3380" s="230"/>
      <c r="O3380" s="230"/>
      <c r="P3380" s="230"/>
      <c r="Q3380" s="230"/>
      <c r="R3380" s="230"/>
      <c r="S3380" s="230"/>
      <c r="T3380" s="231"/>
      <c r="AT3380" s="232" t="s">
        <v>296</v>
      </c>
      <c r="AU3380" s="232" t="s">
        <v>82</v>
      </c>
      <c r="AV3380" s="15" t="s">
        <v>80</v>
      </c>
      <c r="AW3380" s="15" t="s">
        <v>34</v>
      </c>
      <c r="AX3380" s="15" t="s">
        <v>73</v>
      </c>
      <c r="AY3380" s="232" t="s">
        <v>286</v>
      </c>
    </row>
    <row r="3381" spans="1:65" s="13" customFormat="1" ht="11.25">
      <c r="B3381" s="200"/>
      <c r="C3381" s="201"/>
      <c r="D3381" s="202" t="s">
        <v>296</v>
      </c>
      <c r="E3381" s="203" t="s">
        <v>21</v>
      </c>
      <c r="F3381" s="204" t="s">
        <v>3755</v>
      </c>
      <c r="G3381" s="201"/>
      <c r="H3381" s="205">
        <v>54.1</v>
      </c>
      <c r="I3381" s="206"/>
      <c r="J3381" s="201"/>
      <c r="K3381" s="201"/>
      <c r="L3381" s="207"/>
      <c r="M3381" s="208"/>
      <c r="N3381" s="209"/>
      <c r="O3381" s="209"/>
      <c r="P3381" s="209"/>
      <c r="Q3381" s="209"/>
      <c r="R3381" s="209"/>
      <c r="S3381" s="209"/>
      <c r="T3381" s="210"/>
      <c r="AT3381" s="211" t="s">
        <v>296</v>
      </c>
      <c r="AU3381" s="211" t="s">
        <v>82</v>
      </c>
      <c r="AV3381" s="13" t="s">
        <v>82</v>
      </c>
      <c r="AW3381" s="13" t="s">
        <v>34</v>
      </c>
      <c r="AX3381" s="13" t="s">
        <v>73</v>
      </c>
      <c r="AY3381" s="211" t="s">
        <v>286</v>
      </c>
    </row>
    <row r="3382" spans="1:65" s="14" customFormat="1" ht="11.25">
      <c r="B3382" s="212"/>
      <c r="C3382" s="213"/>
      <c r="D3382" s="202" t="s">
        <v>296</v>
      </c>
      <c r="E3382" s="214" t="s">
        <v>21</v>
      </c>
      <c r="F3382" s="215" t="s">
        <v>300</v>
      </c>
      <c r="G3382" s="213"/>
      <c r="H3382" s="216">
        <v>54.1</v>
      </c>
      <c r="I3382" s="217"/>
      <c r="J3382" s="213"/>
      <c r="K3382" s="213"/>
      <c r="L3382" s="218"/>
      <c r="M3382" s="219"/>
      <c r="N3382" s="220"/>
      <c r="O3382" s="220"/>
      <c r="P3382" s="220"/>
      <c r="Q3382" s="220"/>
      <c r="R3382" s="220"/>
      <c r="S3382" s="220"/>
      <c r="T3382" s="221"/>
      <c r="AT3382" s="222" t="s">
        <v>296</v>
      </c>
      <c r="AU3382" s="222" t="s">
        <v>82</v>
      </c>
      <c r="AV3382" s="14" t="s">
        <v>93</v>
      </c>
      <c r="AW3382" s="14" t="s">
        <v>34</v>
      </c>
      <c r="AX3382" s="14" t="s">
        <v>80</v>
      </c>
      <c r="AY3382" s="222" t="s">
        <v>286</v>
      </c>
    </row>
    <row r="3383" spans="1:65" s="2" customFormat="1" ht="16.5" customHeight="1">
      <c r="A3383" s="36"/>
      <c r="B3383" s="37"/>
      <c r="C3383" s="182" t="s">
        <v>3756</v>
      </c>
      <c r="D3383" s="182" t="s">
        <v>288</v>
      </c>
      <c r="E3383" s="183" t="s">
        <v>3757</v>
      </c>
      <c r="F3383" s="184" t="s">
        <v>3758</v>
      </c>
      <c r="G3383" s="185" t="s">
        <v>129</v>
      </c>
      <c r="H3383" s="186">
        <v>12.2</v>
      </c>
      <c r="I3383" s="187"/>
      <c r="J3383" s="188">
        <f>ROUND(I3383*H3383,2)</f>
        <v>0</v>
      </c>
      <c r="K3383" s="184" t="s">
        <v>292</v>
      </c>
      <c r="L3383" s="41"/>
      <c r="M3383" s="189" t="s">
        <v>21</v>
      </c>
      <c r="N3383" s="190" t="s">
        <v>44</v>
      </c>
      <c r="O3383" s="66"/>
      <c r="P3383" s="191">
        <f>O3383*H3383</f>
        <v>0</v>
      </c>
      <c r="Q3383" s="191">
        <v>0</v>
      </c>
      <c r="R3383" s="191">
        <f>Q3383*H3383</f>
        <v>0</v>
      </c>
      <c r="S3383" s="191">
        <v>1.67E-3</v>
      </c>
      <c r="T3383" s="192">
        <f>S3383*H3383</f>
        <v>2.0374E-2</v>
      </c>
      <c r="U3383" s="36"/>
      <c r="V3383" s="36"/>
      <c r="W3383" s="36"/>
      <c r="X3383" s="36"/>
      <c r="Y3383" s="36"/>
      <c r="Z3383" s="36"/>
      <c r="AA3383" s="36"/>
      <c r="AB3383" s="36"/>
      <c r="AC3383" s="36"/>
      <c r="AD3383" s="36"/>
      <c r="AE3383" s="36"/>
      <c r="AR3383" s="193" t="s">
        <v>415</v>
      </c>
      <c r="AT3383" s="193" t="s">
        <v>288</v>
      </c>
      <c r="AU3383" s="193" t="s">
        <v>82</v>
      </c>
      <c r="AY3383" s="19" t="s">
        <v>286</v>
      </c>
      <c r="BE3383" s="194">
        <f>IF(N3383="základní",J3383,0)</f>
        <v>0</v>
      </c>
      <c r="BF3383" s="194">
        <f>IF(N3383="snížená",J3383,0)</f>
        <v>0</v>
      </c>
      <c r="BG3383" s="194">
        <f>IF(N3383="zákl. přenesená",J3383,0)</f>
        <v>0</v>
      </c>
      <c r="BH3383" s="194">
        <f>IF(N3383="sníž. přenesená",J3383,0)</f>
        <v>0</v>
      </c>
      <c r="BI3383" s="194">
        <f>IF(N3383="nulová",J3383,0)</f>
        <v>0</v>
      </c>
      <c r="BJ3383" s="19" t="s">
        <v>80</v>
      </c>
      <c r="BK3383" s="194">
        <f>ROUND(I3383*H3383,2)</f>
        <v>0</v>
      </c>
      <c r="BL3383" s="19" t="s">
        <v>415</v>
      </c>
      <c r="BM3383" s="193" t="s">
        <v>3759</v>
      </c>
    </row>
    <row r="3384" spans="1:65" s="2" customFormat="1" ht="11.25">
      <c r="A3384" s="36"/>
      <c r="B3384" s="37"/>
      <c r="C3384" s="38"/>
      <c r="D3384" s="195" t="s">
        <v>294</v>
      </c>
      <c r="E3384" s="38"/>
      <c r="F3384" s="196" t="s">
        <v>3760</v>
      </c>
      <c r="G3384" s="38"/>
      <c r="H3384" s="38"/>
      <c r="I3384" s="197"/>
      <c r="J3384" s="38"/>
      <c r="K3384" s="38"/>
      <c r="L3384" s="41"/>
      <c r="M3384" s="198"/>
      <c r="N3384" s="199"/>
      <c r="O3384" s="66"/>
      <c r="P3384" s="66"/>
      <c r="Q3384" s="66"/>
      <c r="R3384" s="66"/>
      <c r="S3384" s="66"/>
      <c r="T3384" s="67"/>
      <c r="U3384" s="36"/>
      <c r="V3384" s="36"/>
      <c r="W3384" s="36"/>
      <c r="X3384" s="36"/>
      <c r="Y3384" s="36"/>
      <c r="Z3384" s="36"/>
      <c r="AA3384" s="36"/>
      <c r="AB3384" s="36"/>
      <c r="AC3384" s="36"/>
      <c r="AD3384" s="36"/>
      <c r="AE3384" s="36"/>
      <c r="AT3384" s="19" t="s">
        <v>294</v>
      </c>
      <c r="AU3384" s="19" t="s">
        <v>82</v>
      </c>
    </row>
    <row r="3385" spans="1:65" s="15" customFormat="1" ht="11.25">
      <c r="B3385" s="223"/>
      <c r="C3385" s="224"/>
      <c r="D3385" s="202" t="s">
        <v>296</v>
      </c>
      <c r="E3385" s="225" t="s">
        <v>21</v>
      </c>
      <c r="F3385" s="226" t="s">
        <v>2523</v>
      </c>
      <c r="G3385" s="224"/>
      <c r="H3385" s="225" t="s">
        <v>21</v>
      </c>
      <c r="I3385" s="227"/>
      <c r="J3385" s="224"/>
      <c r="K3385" s="224"/>
      <c r="L3385" s="228"/>
      <c r="M3385" s="229"/>
      <c r="N3385" s="230"/>
      <c r="O3385" s="230"/>
      <c r="P3385" s="230"/>
      <c r="Q3385" s="230"/>
      <c r="R3385" s="230"/>
      <c r="S3385" s="230"/>
      <c r="T3385" s="231"/>
      <c r="AT3385" s="232" t="s">
        <v>296</v>
      </c>
      <c r="AU3385" s="232" t="s">
        <v>82</v>
      </c>
      <c r="AV3385" s="15" t="s">
        <v>80</v>
      </c>
      <c r="AW3385" s="15" t="s">
        <v>34</v>
      </c>
      <c r="AX3385" s="15" t="s">
        <v>73</v>
      </c>
      <c r="AY3385" s="232" t="s">
        <v>286</v>
      </c>
    </row>
    <row r="3386" spans="1:65" s="13" customFormat="1" ht="11.25">
      <c r="B3386" s="200"/>
      <c r="C3386" s="201"/>
      <c r="D3386" s="202" t="s">
        <v>296</v>
      </c>
      <c r="E3386" s="203" t="s">
        <v>21</v>
      </c>
      <c r="F3386" s="204" t="s">
        <v>3761</v>
      </c>
      <c r="G3386" s="201"/>
      <c r="H3386" s="205">
        <v>4.0999999999999996</v>
      </c>
      <c r="I3386" s="206"/>
      <c r="J3386" s="201"/>
      <c r="K3386" s="201"/>
      <c r="L3386" s="207"/>
      <c r="M3386" s="208"/>
      <c r="N3386" s="209"/>
      <c r="O3386" s="209"/>
      <c r="P3386" s="209"/>
      <c r="Q3386" s="209"/>
      <c r="R3386" s="209"/>
      <c r="S3386" s="209"/>
      <c r="T3386" s="210"/>
      <c r="AT3386" s="211" t="s">
        <v>296</v>
      </c>
      <c r="AU3386" s="211" t="s">
        <v>82</v>
      </c>
      <c r="AV3386" s="13" t="s">
        <v>82</v>
      </c>
      <c r="AW3386" s="13" t="s">
        <v>34</v>
      </c>
      <c r="AX3386" s="13" t="s">
        <v>73</v>
      </c>
      <c r="AY3386" s="211" t="s">
        <v>286</v>
      </c>
    </row>
    <row r="3387" spans="1:65" s="13" customFormat="1" ht="11.25">
      <c r="B3387" s="200"/>
      <c r="C3387" s="201"/>
      <c r="D3387" s="202" t="s">
        <v>296</v>
      </c>
      <c r="E3387" s="203" t="s">
        <v>21</v>
      </c>
      <c r="F3387" s="204" t="s">
        <v>3762</v>
      </c>
      <c r="G3387" s="201"/>
      <c r="H3387" s="205">
        <v>8.1</v>
      </c>
      <c r="I3387" s="206"/>
      <c r="J3387" s="201"/>
      <c r="K3387" s="201"/>
      <c r="L3387" s="207"/>
      <c r="M3387" s="208"/>
      <c r="N3387" s="209"/>
      <c r="O3387" s="209"/>
      <c r="P3387" s="209"/>
      <c r="Q3387" s="209"/>
      <c r="R3387" s="209"/>
      <c r="S3387" s="209"/>
      <c r="T3387" s="210"/>
      <c r="AT3387" s="211" t="s">
        <v>296</v>
      </c>
      <c r="AU3387" s="211" t="s">
        <v>82</v>
      </c>
      <c r="AV3387" s="13" t="s">
        <v>82</v>
      </c>
      <c r="AW3387" s="13" t="s">
        <v>34</v>
      </c>
      <c r="AX3387" s="13" t="s">
        <v>73</v>
      </c>
      <c r="AY3387" s="211" t="s">
        <v>286</v>
      </c>
    </row>
    <row r="3388" spans="1:65" s="14" customFormat="1" ht="11.25">
      <c r="B3388" s="212"/>
      <c r="C3388" s="213"/>
      <c r="D3388" s="202" t="s">
        <v>296</v>
      </c>
      <c r="E3388" s="214" t="s">
        <v>21</v>
      </c>
      <c r="F3388" s="215" t="s">
        <v>300</v>
      </c>
      <c r="G3388" s="213"/>
      <c r="H3388" s="216">
        <v>12.2</v>
      </c>
      <c r="I3388" s="217"/>
      <c r="J3388" s="213"/>
      <c r="K3388" s="213"/>
      <c r="L3388" s="218"/>
      <c r="M3388" s="219"/>
      <c r="N3388" s="220"/>
      <c r="O3388" s="220"/>
      <c r="P3388" s="220"/>
      <c r="Q3388" s="220"/>
      <c r="R3388" s="220"/>
      <c r="S3388" s="220"/>
      <c r="T3388" s="221"/>
      <c r="AT3388" s="222" t="s">
        <v>296</v>
      </c>
      <c r="AU3388" s="222" t="s">
        <v>82</v>
      </c>
      <c r="AV3388" s="14" t="s">
        <v>93</v>
      </c>
      <c r="AW3388" s="14" t="s">
        <v>34</v>
      </c>
      <c r="AX3388" s="14" t="s">
        <v>80</v>
      </c>
      <c r="AY3388" s="222" t="s">
        <v>286</v>
      </c>
    </row>
    <row r="3389" spans="1:65" s="2" customFormat="1" ht="16.5" customHeight="1">
      <c r="A3389" s="36"/>
      <c r="B3389" s="37"/>
      <c r="C3389" s="182" t="s">
        <v>3763</v>
      </c>
      <c r="D3389" s="182" t="s">
        <v>288</v>
      </c>
      <c r="E3389" s="183" t="s">
        <v>3764</v>
      </c>
      <c r="F3389" s="184" t="s">
        <v>3765</v>
      </c>
      <c r="G3389" s="185" t="s">
        <v>129</v>
      </c>
      <c r="H3389" s="186">
        <v>75.599999999999994</v>
      </c>
      <c r="I3389" s="187"/>
      <c r="J3389" s="188">
        <f>ROUND(I3389*H3389,2)</f>
        <v>0</v>
      </c>
      <c r="K3389" s="184" t="s">
        <v>292</v>
      </c>
      <c r="L3389" s="41"/>
      <c r="M3389" s="189" t="s">
        <v>21</v>
      </c>
      <c r="N3389" s="190" t="s">
        <v>44</v>
      </c>
      <c r="O3389" s="66"/>
      <c r="P3389" s="191">
        <f>O3389*H3389</f>
        <v>0</v>
      </c>
      <c r="Q3389" s="191">
        <v>0</v>
      </c>
      <c r="R3389" s="191">
        <f>Q3389*H3389</f>
        <v>0</v>
      </c>
      <c r="S3389" s="191">
        <v>2.5999999999999999E-3</v>
      </c>
      <c r="T3389" s="192">
        <f>S3389*H3389</f>
        <v>0.19655999999999998</v>
      </c>
      <c r="U3389" s="36"/>
      <c r="V3389" s="36"/>
      <c r="W3389" s="36"/>
      <c r="X3389" s="36"/>
      <c r="Y3389" s="36"/>
      <c r="Z3389" s="36"/>
      <c r="AA3389" s="36"/>
      <c r="AB3389" s="36"/>
      <c r="AC3389" s="36"/>
      <c r="AD3389" s="36"/>
      <c r="AE3389" s="36"/>
      <c r="AR3389" s="193" t="s">
        <v>415</v>
      </c>
      <c r="AT3389" s="193" t="s">
        <v>288</v>
      </c>
      <c r="AU3389" s="193" t="s">
        <v>82</v>
      </c>
      <c r="AY3389" s="19" t="s">
        <v>286</v>
      </c>
      <c r="BE3389" s="194">
        <f>IF(N3389="základní",J3389,0)</f>
        <v>0</v>
      </c>
      <c r="BF3389" s="194">
        <f>IF(N3389="snížená",J3389,0)</f>
        <v>0</v>
      </c>
      <c r="BG3389" s="194">
        <f>IF(N3389="zákl. přenesená",J3389,0)</f>
        <v>0</v>
      </c>
      <c r="BH3389" s="194">
        <f>IF(N3389="sníž. přenesená",J3389,0)</f>
        <v>0</v>
      </c>
      <c r="BI3389" s="194">
        <f>IF(N3389="nulová",J3389,0)</f>
        <v>0</v>
      </c>
      <c r="BJ3389" s="19" t="s">
        <v>80</v>
      </c>
      <c r="BK3389" s="194">
        <f>ROUND(I3389*H3389,2)</f>
        <v>0</v>
      </c>
      <c r="BL3389" s="19" t="s">
        <v>415</v>
      </c>
      <c r="BM3389" s="193" t="s">
        <v>3766</v>
      </c>
    </row>
    <row r="3390" spans="1:65" s="2" customFormat="1" ht="11.25">
      <c r="A3390" s="36"/>
      <c r="B3390" s="37"/>
      <c r="C3390" s="38"/>
      <c r="D3390" s="195" t="s">
        <v>294</v>
      </c>
      <c r="E3390" s="38"/>
      <c r="F3390" s="196" t="s">
        <v>3767</v>
      </c>
      <c r="G3390" s="38"/>
      <c r="H3390" s="38"/>
      <c r="I3390" s="197"/>
      <c r="J3390" s="38"/>
      <c r="K3390" s="38"/>
      <c r="L3390" s="41"/>
      <c r="M3390" s="198"/>
      <c r="N3390" s="199"/>
      <c r="O3390" s="66"/>
      <c r="P3390" s="66"/>
      <c r="Q3390" s="66"/>
      <c r="R3390" s="66"/>
      <c r="S3390" s="66"/>
      <c r="T3390" s="67"/>
      <c r="U3390" s="36"/>
      <c r="V3390" s="36"/>
      <c r="W3390" s="36"/>
      <c r="X3390" s="36"/>
      <c r="Y3390" s="36"/>
      <c r="Z3390" s="36"/>
      <c r="AA3390" s="36"/>
      <c r="AB3390" s="36"/>
      <c r="AC3390" s="36"/>
      <c r="AD3390" s="36"/>
      <c r="AE3390" s="36"/>
      <c r="AT3390" s="19" t="s">
        <v>294</v>
      </c>
      <c r="AU3390" s="19" t="s">
        <v>82</v>
      </c>
    </row>
    <row r="3391" spans="1:65" s="13" customFormat="1" ht="11.25">
      <c r="B3391" s="200"/>
      <c r="C3391" s="201"/>
      <c r="D3391" s="202" t="s">
        <v>296</v>
      </c>
      <c r="E3391" s="203" t="s">
        <v>21</v>
      </c>
      <c r="F3391" s="204" t="s">
        <v>3768</v>
      </c>
      <c r="G3391" s="201"/>
      <c r="H3391" s="205">
        <v>75.599999999999994</v>
      </c>
      <c r="I3391" s="206"/>
      <c r="J3391" s="201"/>
      <c r="K3391" s="201"/>
      <c r="L3391" s="207"/>
      <c r="M3391" s="208"/>
      <c r="N3391" s="209"/>
      <c r="O3391" s="209"/>
      <c r="P3391" s="209"/>
      <c r="Q3391" s="209"/>
      <c r="R3391" s="209"/>
      <c r="S3391" s="209"/>
      <c r="T3391" s="210"/>
      <c r="AT3391" s="211" t="s">
        <v>296</v>
      </c>
      <c r="AU3391" s="211" t="s">
        <v>82</v>
      </c>
      <c r="AV3391" s="13" t="s">
        <v>82</v>
      </c>
      <c r="AW3391" s="13" t="s">
        <v>34</v>
      </c>
      <c r="AX3391" s="13" t="s">
        <v>73</v>
      </c>
      <c r="AY3391" s="211" t="s">
        <v>286</v>
      </c>
    </row>
    <row r="3392" spans="1:65" s="14" customFormat="1" ht="11.25">
      <c r="B3392" s="212"/>
      <c r="C3392" s="213"/>
      <c r="D3392" s="202" t="s">
        <v>296</v>
      </c>
      <c r="E3392" s="214" t="s">
        <v>21</v>
      </c>
      <c r="F3392" s="215" t="s">
        <v>300</v>
      </c>
      <c r="G3392" s="213"/>
      <c r="H3392" s="216">
        <v>75.599999999999994</v>
      </c>
      <c r="I3392" s="217"/>
      <c r="J3392" s="213"/>
      <c r="K3392" s="213"/>
      <c r="L3392" s="218"/>
      <c r="M3392" s="219"/>
      <c r="N3392" s="220"/>
      <c r="O3392" s="220"/>
      <c r="P3392" s="220"/>
      <c r="Q3392" s="220"/>
      <c r="R3392" s="220"/>
      <c r="S3392" s="220"/>
      <c r="T3392" s="221"/>
      <c r="AT3392" s="222" t="s">
        <v>296</v>
      </c>
      <c r="AU3392" s="222" t="s">
        <v>82</v>
      </c>
      <c r="AV3392" s="14" t="s">
        <v>93</v>
      </c>
      <c r="AW3392" s="14" t="s">
        <v>34</v>
      </c>
      <c r="AX3392" s="14" t="s">
        <v>80</v>
      </c>
      <c r="AY3392" s="222" t="s">
        <v>286</v>
      </c>
    </row>
    <row r="3393" spans="1:65" s="2" customFormat="1" ht="16.5" customHeight="1">
      <c r="A3393" s="36"/>
      <c r="B3393" s="37"/>
      <c r="C3393" s="182" t="s">
        <v>3769</v>
      </c>
      <c r="D3393" s="182" t="s">
        <v>288</v>
      </c>
      <c r="E3393" s="183" t="s">
        <v>3770</v>
      </c>
      <c r="F3393" s="184" t="s">
        <v>3771</v>
      </c>
      <c r="G3393" s="185" t="s">
        <v>129</v>
      </c>
      <c r="H3393" s="186">
        <v>30.95</v>
      </c>
      <c r="I3393" s="187"/>
      <c r="J3393" s="188">
        <f>ROUND(I3393*H3393,2)</f>
        <v>0</v>
      </c>
      <c r="K3393" s="184" t="s">
        <v>292</v>
      </c>
      <c r="L3393" s="41"/>
      <c r="M3393" s="189" t="s">
        <v>21</v>
      </c>
      <c r="N3393" s="190" t="s">
        <v>44</v>
      </c>
      <c r="O3393" s="66"/>
      <c r="P3393" s="191">
        <f>O3393*H3393</f>
        <v>0</v>
      </c>
      <c r="Q3393" s="191">
        <v>0</v>
      </c>
      <c r="R3393" s="191">
        <f>Q3393*H3393</f>
        <v>0</v>
      </c>
      <c r="S3393" s="191">
        <v>3.9399999999999999E-3</v>
      </c>
      <c r="T3393" s="192">
        <f>S3393*H3393</f>
        <v>0.121943</v>
      </c>
      <c r="U3393" s="36"/>
      <c r="V3393" s="36"/>
      <c r="W3393" s="36"/>
      <c r="X3393" s="36"/>
      <c r="Y3393" s="36"/>
      <c r="Z3393" s="36"/>
      <c r="AA3393" s="36"/>
      <c r="AB3393" s="36"/>
      <c r="AC3393" s="36"/>
      <c r="AD3393" s="36"/>
      <c r="AE3393" s="36"/>
      <c r="AR3393" s="193" t="s">
        <v>415</v>
      </c>
      <c r="AT3393" s="193" t="s">
        <v>288</v>
      </c>
      <c r="AU3393" s="193" t="s">
        <v>82</v>
      </c>
      <c r="AY3393" s="19" t="s">
        <v>286</v>
      </c>
      <c r="BE3393" s="194">
        <f>IF(N3393="základní",J3393,0)</f>
        <v>0</v>
      </c>
      <c r="BF3393" s="194">
        <f>IF(N3393="snížená",J3393,0)</f>
        <v>0</v>
      </c>
      <c r="BG3393" s="194">
        <f>IF(N3393="zákl. přenesená",J3393,0)</f>
        <v>0</v>
      </c>
      <c r="BH3393" s="194">
        <f>IF(N3393="sníž. přenesená",J3393,0)</f>
        <v>0</v>
      </c>
      <c r="BI3393" s="194">
        <f>IF(N3393="nulová",J3393,0)</f>
        <v>0</v>
      </c>
      <c r="BJ3393" s="19" t="s">
        <v>80</v>
      </c>
      <c r="BK3393" s="194">
        <f>ROUND(I3393*H3393,2)</f>
        <v>0</v>
      </c>
      <c r="BL3393" s="19" t="s">
        <v>415</v>
      </c>
      <c r="BM3393" s="193" t="s">
        <v>3772</v>
      </c>
    </row>
    <row r="3394" spans="1:65" s="2" customFormat="1" ht="11.25">
      <c r="A3394" s="36"/>
      <c r="B3394" s="37"/>
      <c r="C3394" s="38"/>
      <c r="D3394" s="195" t="s">
        <v>294</v>
      </c>
      <c r="E3394" s="38"/>
      <c r="F3394" s="196" t="s">
        <v>3773</v>
      </c>
      <c r="G3394" s="38"/>
      <c r="H3394" s="38"/>
      <c r="I3394" s="197"/>
      <c r="J3394" s="38"/>
      <c r="K3394" s="38"/>
      <c r="L3394" s="41"/>
      <c r="M3394" s="198"/>
      <c r="N3394" s="199"/>
      <c r="O3394" s="66"/>
      <c r="P3394" s="66"/>
      <c r="Q3394" s="66"/>
      <c r="R3394" s="66"/>
      <c r="S3394" s="66"/>
      <c r="T3394" s="67"/>
      <c r="U3394" s="36"/>
      <c r="V3394" s="36"/>
      <c r="W3394" s="36"/>
      <c r="X3394" s="36"/>
      <c r="Y3394" s="36"/>
      <c r="Z3394" s="36"/>
      <c r="AA3394" s="36"/>
      <c r="AB3394" s="36"/>
      <c r="AC3394" s="36"/>
      <c r="AD3394" s="36"/>
      <c r="AE3394" s="36"/>
      <c r="AT3394" s="19" t="s">
        <v>294</v>
      </c>
      <c r="AU3394" s="19" t="s">
        <v>82</v>
      </c>
    </row>
    <row r="3395" spans="1:65" s="13" customFormat="1" ht="11.25">
      <c r="B3395" s="200"/>
      <c r="C3395" s="201"/>
      <c r="D3395" s="202" t="s">
        <v>296</v>
      </c>
      <c r="E3395" s="203" t="s">
        <v>21</v>
      </c>
      <c r="F3395" s="204" t="s">
        <v>3774</v>
      </c>
      <c r="G3395" s="201"/>
      <c r="H3395" s="205">
        <v>30.95</v>
      </c>
      <c r="I3395" s="206"/>
      <c r="J3395" s="201"/>
      <c r="K3395" s="201"/>
      <c r="L3395" s="207"/>
      <c r="M3395" s="208"/>
      <c r="N3395" s="209"/>
      <c r="O3395" s="209"/>
      <c r="P3395" s="209"/>
      <c r="Q3395" s="209"/>
      <c r="R3395" s="209"/>
      <c r="S3395" s="209"/>
      <c r="T3395" s="210"/>
      <c r="AT3395" s="211" t="s">
        <v>296</v>
      </c>
      <c r="AU3395" s="211" t="s">
        <v>82</v>
      </c>
      <c r="AV3395" s="13" t="s">
        <v>82</v>
      </c>
      <c r="AW3395" s="13" t="s">
        <v>34</v>
      </c>
      <c r="AX3395" s="13" t="s">
        <v>73</v>
      </c>
      <c r="AY3395" s="211" t="s">
        <v>286</v>
      </c>
    </row>
    <row r="3396" spans="1:65" s="14" customFormat="1" ht="11.25">
      <c r="B3396" s="212"/>
      <c r="C3396" s="213"/>
      <c r="D3396" s="202" t="s">
        <v>296</v>
      </c>
      <c r="E3396" s="214" t="s">
        <v>21</v>
      </c>
      <c r="F3396" s="215" t="s">
        <v>300</v>
      </c>
      <c r="G3396" s="213"/>
      <c r="H3396" s="216">
        <v>30.95</v>
      </c>
      <c r="I3396" s="217"/>
      <c r="J3396" s="213"/>
      <c r="K3396" s="213"/>
      <c r="L3396" s="218"/>
      <c r="M3396" s="219"/>
      <c r="N3396" s="220"/>
      <c r="O3396" s="220"/>
      <c r="P3396" s="220"/>
      <c r="Q3396" s="220"/>
      <c r="R3396" s="220"/>
      <c r="S3396" s="220"/>
      <c r="T3396" s="221"/>
      <c r="AT3396" s="222" t="s">
        <v>296</v>
      </c>
      <c r="AU3396" s="222" t="s">
        <v>82</v>
      </c>
      <c r="AV3396" s="14" t="s">
        <v>93</v>
      </c>
      <c r="AW3396" s="14" t="s">
        <v>34</v>
      </c>
      <c r="AX3396" s="14" t="s">
        <v>80</v>
      </c>
      <c r="AY3396" s="222" t="s">
        <v>286</v>
      </c>
    </row>
    <row r="3397" spans="1:65" s="2" customFormat="1" ht="21.75" customHeight="1">
      <c r="A3397" s="36"/>
      <c r="B3397" s="37"/>
      <c r="C3397" s="182" t="s">
        <v>3775</v>
      </c>
      <c r="D3397" s="182" t="s">
        <v>288</v>
      </c>
      <c r="E3397" s="183" t="s">
        <v>3776</v>
      </c>
      <c r="F3397" s="184" t="s">
        <v>3777</v>
      </c>
      <c r="G3397" s="185" t="s">
        <v>129</v>
      </c>
      <c r="H3397" s="186">
        <v>60.7</v>
      </c>
      <c r="I3397" s="187"/>
      <c r="J3397" s="188">
        <f>ROUND(I3397*H3397,2)</f>
        <v>0</v>
      </c>
      <c r="K3397" s="184" t="s">
        <v>292</v>
      </c>
      <c r="L3397" s="41"/>
      <c r="M3397" s="189" t="s">
        <v>21</v>
      </c>
      <c r="N3397" s="190" t="s">
        <v>44</v>
      </c>
      <c r="O3397" s="66"/>
      <c r="P3397" s="191">
        <f>O3397*H3397</f>
        <v>0</v>
      </c>
      <c r="Q3397" s="191">
        <v>3.47E-3</v>
      </c>
      <c r="R3397" s="191">
        <f>Q3397*H3397</f>
        <v>0.21062900000000001</v>
      </c>
      <c r="S3397" s="191">
        <v>0</v>
      </c>
      <c r="T3397" s="192">
        <f>S3397*H3397</f>
        <v>0</v>
      </c>
      <c r="U3397" s="36"/>
      <c r="V3397" s="36"/>
      <c r="W3397" s="36"/>
      <c r="X3397" s="36"/>
      <c r="Y3397" s="36"/>
      <c r="Z3397" s="36"/>
      <c r="AA3397" s="36"/>
      <c r="AB3397" s="36"/>
      <c r="AC3397" s="36"/>
      <c r="AD3397" s="36"/>
      <c r="AE3397" s="36"/>
      <c r="AR3397" s="193" t="s">
        <v>415</v>
      </c>
      <c r="AT3397" s="193" t="s">
        <v>288</v>
      </c>
      <c r="AU3397" s="193" t="s">
        <v>82</v>
      </c>
      <c r="AY3397" s="19" t="s">
        <v>286</v>
      </c>
      <c r="BE3397" s="194">
        <f>IF(N3397="základní",J3397,0)</f>
        <v>0</v>
      </c>
      <c r="BF3397" s="194">
        <f>IF(N3397="snížená",J3397,0)</f>
        <v>0</v>
      </c>
      <c r="BG3397" s="194">
        <f>IF(N3397="zákl. přenesená",J3397,0)</f>
        <v>0</v>
      </c>
      <c r="BH3397" s="194">
        <f>IF(N3397="sníž. přenesená",J3397,0)</f>
        <v>0</v>
      </c>
      <c r="BI3397" s="194">
        <f>IF(N3397="nulová",J3397,0)</f>
        <v>0</v>
      </c>
      <c r="BJ3397" s="19" t="s">
        <v>80</v>
      </c>
      <c r="BK3397" s="194">
        <f>ROUND(I3397*H3397,2)</f>
        <v>0</v>
      </c>
      <c r="BL3397" s="19" t="s">
        <v>415</v>
      </c>
      <c r="BM3397" s="193" t="s">
        <v>3778</v>
      </c>
    </row>
    <row r="3398" spans="1:65" s="2" customFormat="1" ht="11.25">
      <c r="A3398" s="36"/>
      <c r="B3398" s="37"/>
      <c r="C3398" s="38"/>
      <c r="D3398" s="195" t="s">
        <v>294</v>
      </c>
      <c r="E3398" s="38"/>
      <c r="F3398" s="196" t="s">
        <v>3779</v>
      </c>
      <c r="G3398" s="38"/>
      <c r="H3398" s="38"/>
      <c r="I3398" s="197"/>
      <c r="J3398" s="38"/>
      <c r="K3398" s="38"/>
      <c r="L3398" s="41"/>
      <c r="M3398" s="198"/>
      <c r="N3398" s="199"/>
      <c r="O3398" s="66"/>
      <c r="P3398" s="66"/>
      <c r="Q3398" s="66"/>
      <c r="R3398" s="66"/>
      <c r="S3398" s="66"/>
      <c r="T3398" s="67"/>
      <c r="U3398" s="36"/>
      <c r="V3398" s="36"/>
      <c r="W3398" s="36"/>
      <c r="X3398" s="36"/>
      <c r="Y3398" s="36"/>
      <c r="Z3398" s="36"/>
      <c r="AA3398" s="36"/>
      <c r="AB3398" s="36"/>
      <c r="AC3398" s="36"/>
      <c r="AD3398" s="36"/>
      <c r="AE3398" s="36"/>
      <c r="AT3398" s="19" t="s">
        <v>294</v>
      </c>
      <c r="AU3398" s="19" t="s">
        <v>82</v>
      </c>
    </row>
    <row r="3399" spans="1:65" s="13" customFormat="1" ht="11.25">
      <c r="B3399" s="200"/>
      <c r="C3399" s="201"/>
      <c r="D3399" s="202" t="s">
        <v>296</v>
      </c>
      <c r="E3399" s="203" t="s">
        <v>21</v>
      </c>
      <c r="F3399" s="204" t="s">
        <v>3780</v>
      </c>
      <c r="G3399" s="201"/>
      <c r="H3399" s="205">
        <v>60.7</v>
      </c>
      <c r="I3399" s="206"/>
      <c r="J3399" s="201"/>
      <c r="K3399" s="201"/>
      <c r="L3399" s="207"/>
      <c r="M3399" s="208"/>
      <c r="N3399" s="209"/>
      <c r="O3399" s="209"/>
      <c r="P3399" s="209"/>
      <c r="Q3399" s="209"/>
      <c r="R3399" s="209"/>
      <c r="S3399" s="209"/>
      <c r="T3399" s="210"/>
      <c r="AT3399" s="211" t="s">
        <v>296</v>
      </c>
      <c r="AU3399" s="211" t="s">
        <v>82</v>
      </c>
      <c r="AV3399" s="13" t="s">
        <v>82</v>
      </c>
      <c r="AW3399" s="13" t="s">
        <v>34</v>
      </c>
      <c r="AX3399" s="13" t="s">
        <v>73</v>
      </c>
      <c r="AY3399" s="211" t="s">
        <v>286</v>
      </c>
    </row>
    <row r="3400" spans="1:65" s="14" customFormat="1" ht="11.25">
      <c r="B3400" s="212"/>
      <c r="C3400" s="213"/>
      <c r="D3400" s="202" t="s">
        <v>296</v>
      </c>
      <c r="E3400" s="214" t="s">
        <v>21</v>
      </c>
      <c r="F3400" s="215" t="s">
        <v>300</v>
      </c>
      <c r="G3400" s="213"/>
      <c r="H3400" s="216">
        <v>60.7</v>
      </c>
      <c r="I3400" s="217"/>
      <c r="J3400" s="213"/>
      <c r="K3400" s="213"/>
      <c r="L3400" s="218"/>
      <c r="M3400" s="219"/>
      <c r="N3400" s="220"/>
      <c r="O3400" s="220"/>
      <c r="P3400" s="220"/>
      <c r="Q3400" s="220"/>
      <c r="R3400" s="220"/>
      <c r="S3400" s="220"/>
      <c r="T3400" s="221"/>
      <c r="AT3400" s="222" t="s">
        <v>296</v>
      </c>
      <c r="AU3400" s="222" t="s">
        <v>82</v>
      </c>
      <c r="AV3400" s="14" t="s">
        <v>93</v>
      </c>
      <c r="AW3400" s="14" t="s">
        <v>34</v>
      </c>
      <c r="AX3400" s="14" t="s">
        <v>80</v>
      </c>
      <c r="AY3400" s="222" t="s">
        <v>286</v>
      </c>
    </row>
    <row r="3401" spans="1:65" s="2" customFormat="1" ht="21.75" customHeight="1">
      <c r="A3401" s="36"/>
      <c r="B3401" s="37"/>
      <c r="C3401" s="182" t="s">
        <v>3781</v>
      </c>
      <c r="D3401" s="182" t="s">
        <v>288</v>
      </c>
      <c r="E3401" s="183" t="s">
        <v>3782</v>
      </c>
      <c r="F3401" s="184" t="s">
        <v>3783</v>
      </c>
      <c r="G3401" s="185" t="s">
        <v>129</v>
      </c>
      <c r="H3401" s="186">
        <v>7.9</v>
      </c>
      <c r="I3401" s="187"/>
      <c r="J3401" s="188">
        <f>ROUND(I3401*H3401,2)</f>
        <v>0</v>
      </c>
      <c r="K3401" s="184" t="s">
        <v>292</v>
      </c>
      <c r="L3401" s="41"/>
      <c r="M3401" s="189" t="s">
        <v>21</v>
      </c>
      <c r="N3401" s="190" t="s">
        <v>44</v>
      </c>
      <c r="O3401" s="66"/>
      <c r="P3401" s="191">
        <f>O3401*H3401</f>
        <v>0</v>
      </c>
      <c r="Q3401" s="191">
        <v>5.7999999999999996E-3</v>
      </c>
      <c r="R3401" s="191">
        <f>Q3401*H3401</f>
        <v>4.582E-2</v>
      </c>
      <c r="S3401" s="191">
        <v>0</v>
      </c>
      <c r="T3401" s="192">
        <f>S3401*H3401</f>
        <v>0</v>
      </c>
      <c r="U3401" s="36"/>
      <c r="V3401" s="36"/>
      <c r="W3401" s="36"/>
      <c r="X3401" s="36"/>
      <c r="Y3401" s="36"/>
      <c r="Z3401" s="36"/>
      <c r="AA3401" s="36"/>
      <c r="AB3401" s="36"/>
      <c r="AC3401" s="36"/>
      <c r="AD3401" s="36"/>
      <c r="AE3401" s="36"/>
      <c r="AR3401" s="193" t="s">
        <v>415</v>
      </c>
      <c r="AT3401" s="193" t="s">
        <v>288</v>
      </c>
      <c r="AU3401" s="193" t="s">
        <v>82</v>
      </c>
      <c r="AY3401" s="19" t="s">
        <v>286</v>
      </c>
      <c r="BE3401" s="194">
        <f>IF(N3401="základní",J3401,0)</f>
        <v>0</v>
      </c>
      <c r="BF3401" s="194">
        <f>IF(N3401="snížená",J3401,0)</f>
        <v>0</v>
      </c>
      <c r="BG3401" s="194">
        <f>IF(N3401="zákl. přenesená",J3401,0)</f>
        <v>0</v>
      </c>
      <c r="BH3401" s="194">
        <f>IF(N3401="sníž. přenesená",J3401,0)</f>
        <v>0</v>
      </c>
      <c r="BI3401" s="194">
        <f>IF(N3401="nulová",J3401,0)</f>
        <v>0</v>
      </c>
      <c r="BJ3401" s="19" t="s">
        <v>80</v>
      </c>
      <c r="BK3401" s="194">
        <f>ROUND(I3401*H3401,2)</f>
        <v>0</v>
      </c>
      <c r="BL3401" s="19" t="s">
        <v>415</v>
      </c>
      <c r="BM3401" s="193" t="s">
        <v>3784</v>
      </c>
    </row>
    <row r="3402" spans="1:65" s="2" customFormat="1" ht="11.25">
      <c r="A3402" s="36"/>
      <c r="B3402" s="37"/>
      <c r="C3402" s="38"/>
      <c r="D3402" s="195" t="s">
        <v>294</v>
      </c>
      <c r="E3402" s="38"/>
      <c r="F3402" s="196" t="s">
        <v>3785</v>
      </c>
      <c r="G3402" s="38"/>
      <c r="H3402" s="38"/>
      <c r="I3402" s="197"/>
      <c r="J3402" s="38"/>
      <c r="K3402" s="38"/>
      <c r="L3402" s="41"/>
      <c r="M3402" s="198"/>
      <c r="N3402" s="199"/>
      <c r="O3402" s="66"/>
      <c r="P3402" s="66"/>
      <c r="Q3402" s="66"/>
      <c r="R3402" s="66"/>
      <c r="S3402" s="66"/>
      <c r="T3402" s="67"/>
      <c r="U3402" s="36"/>
      <c r="V3402" s="36"/>
      <c r="W3402" s="36"/>
      <c r="X3402" s="36"/>
      <c r="Y3402" s="36"/>
      <c r="Z3402" s="36"/>
      <c r="AA3402" s="36"/>
      <c r="AB3402" s="36"/>
      <c r="AC3402" s="36"/>
      <c r="AD3402" s="36"/>
      <c r="AE3402" s="36"/>
      <c r="AT3402" s="19" t="s">
        <v>294</v>
      </c>
      <c r="AU3402" s="19" t="s">
        <v>82</v>
      </c>
    </row>
    <row r="3403" spans="1:65" s="13" customFormat="1" ht="11.25">
      <c r="B3403" s="200"/>
      <c r="C3403" s="201"/>
      <c r="D3403" s="202" t="s">
        <v>296</v>
      </c>
      <c r="E3403" s="203" t="s">
        <v>21</v>
      </c>
      <c r="F3403" s="204" t="s">
        <v>3786</v>
      </c>
      <c r="G3403" s="201"/>
      <c r="H3403" s="205">
        <v>7.9</v>
      </c>
      <c r="I3403" s="206"/>
      <c r="J3403" s="201"/>
      <c r="K3403" s="201"/>
      <c r="L3403" s="207"/>
      <c r="M3403" s="208"/>
      <c r="N3403" s="209"/>
      <c r="O3403" s="209"/>
      <c r="P3403" s="209"/>
      <c r="Q3403" s="209"/>
      <c r="R3403" s="209"/>
      <c r="S3403" s="209"/>
      <c r="T3403" s="210"/>
      <c r="AT3403" s="211" t="s">
        <v>296</v>
      </c>
      <c r="AU3403" s="211" t="s">
        <v>82</v>
      </c>
      <c r="AV3403" s="13" t="s">
        <v>82</v>
      </c>
      <c r="AW3403" s="13" t="s">
        <v>34</v>
      </c>
      <c r="AX3403" s="13" t="s">
        <v>73</v>
      </c>
      <c r="AY3403" s="211" t="s">
        <v>286</v>
      </c>
    </row>
    <row r="3404" spans="1:65" s="14" customFormat="1" ht="11.25">
      <c r="B3404" s="212"/>
      <c r="C3404" s="213"/>
      <c r="D3404" s="202" t="s">
        <v>296</v>
      </c>
      <c r="E3404" s="214" t="s">
        <v>21</v>
      </c>
      <c r="F3404" s="215" t="s">
        <v>300</v>
      </c>
      <c r="G3404" s="213"/>
      <c r="H3404" s="216">
        <v>7.9</v>
      </c>
      <c r="I3404" s="217"/>
      <c r="J3404" s="213"/>
      <c r="K3404" s="213"/>
      <c r="L3404" s="218"/>
      <c r="M3404" s="219"/>
      <c r="N3404" s="220"/>
      <c r="O3404" s="220"/>
      <c r="P3404" s="220"/>
      <c r="Q3404" s="220"/>
      <c r="R3404" s="220"/>
      <c r="S3404" s="220"/>
      <c r="T3404" s="221"/>
      <c r="AT3404" s="222" t="s">
        <v>296</v>
      </c>
      <c r="AU3404" s="222" t="s">
        <v>82</v>
      </c>
      <c r="AV3404" s="14" t="s">
        <v>93</v>
      </c>
      <c r="AW3404" s="14" t="s">
        <v>34</v>
      </c>
      <c r="AX3404" s="14" t="s">
        <v>80</v>
      </c>
      <c r="AY3404" s="222" t="s">
        <v>286</v>
      </c>
    </row>
    <row r="3405" spans="1:65" s="2" customFormat="1" ht="24.2" customHeight="1">
      <c r="A3405" s="36"/>
      <c r="B3405" s="37"/>
      <c r="C3405" s="182" t="s">
        <v>3787</v>
      </c>
      <c r="D3405" s="182" t="s">
        <v>288</v>
      </c>
      <c r="E3405" s="183" t="s">
        <v>3788</v>
      </c>
      <c r="F3405" s="184" t="s">
        <v>3789</v>
      </c>
      <c r="G3405" s="185" t="s">
        <v>129</v>
      </c>
      <c r="H3405" s="186">
        <v>29.4</v>
      </c>
      <c r="I3405" s="187"/>
      <c r="J3405" s="188">
        <f>ROUND(I3405*H3405,2)</f>
        <v>0</v>
      </c>
      <c r="K3405" s="184" t="s">
        <v>292</v>
      </c>
      <c r="L3405" s="41"/>
      <c r="M3405" s="189" t="s">
        <v>21</v>
      </c>
      <c r="N3405" s="190" t="s">
        <v>44</v>
      </c>
      <c r="O3405" s="66"/>
      <c r="P3405" s="191">
        <f>O3405*H3405</f>
        <v>0</v>
      </c>
      <c r="Q3405" s="191">
        <v>2.97E-3</v>
      </c>
      <c r="R3405" s="191">
        <f>Q3405*H3405</f>
        <v>8.7317999999999993E-2</v>
      </c>
      <c r="S3405" s="191">
        <v>0</v>
      </c>
      <c r="T3405" s="192">
        <f>S3405*H3405</f>
        <v>0</v>
      </c>
      <c r="U3405" s="36"/>
      <c r="V3405" s="36"/>
      <c r="W3405" s="36"/>
      <c r="X3405" s="36"/>
      <c r="Y3405" s="36"/>
      <c r="Z3405" s="36"/>
      <c r="AA3405" s="36"/>
      <c r="AB3405" s="36"/>
      <c r="AC3405" s="36"/>
      <c r="AD3405" s="36"/>
      <c r="AE3405" s="36"/>
      <c r="AR3405" s="193" t="s">
        <v>415</v>
      </c>
      <c r="AT3405" s="193" t="s">
        <v>288</v>
      </c>
      <c r="AU3405" s="193" t="s">
        <v>82</v>
      </c>
      <c r="AY3405" s="19" t="s">
        <v>286</v>
      </c>
      <c r="BE3405" s="194">
        <f>IF(N3405="základní",J3405,0)</f>
        <v>0</v>
      </c>
      <c r="BF3405" s="194">
        <f>IF(N3405="snížená",J3405,0)</f>
        <v>0</v>
      </c>
      <c r="BG3405" s="194">
        <f>IF(N3405="zákl. přenesená",J3405,0)</f>
        <v>0</v>
      </c>
      <c r="BH3405" s="194">
        <f>IF(N3405="sníž. přenesená",J3405,0)</f>
        <v>0</v>
      </c>
      <c r="BI3405" s="194">
        <f>IF(N3405="nulová",J3405,0)</f>
        <v>0</v>
      </c>
      <c r="BJ3405" s="19" t="s">
        <v>80</v>
      </c>
      <c r="BK3405" s="194">
        <f>ROUND(I3405*H3405,2)</f>
        <v>0</v>
      </c>
      <c r="BL3405" s="19" t="s">
        <v>415</v>
      </c>
      <c r="BM3405" s="193" t="s">
        <v>3790</v>
      </c>
    </row>
    <row r="3406" spans="1:65" s="2" customFormat="1" ht="11.25">
      <c r="A3406" s="36"/>
      <c r="B3406" s="37"/>
      <c r="C3406" s="38"/>
      <c r="D3406" s="195" t="s">
        <v>294</v>
      </c>
      <c r="E3406" s="38"/>
      <c r="F3406" s="196" t="s">
        <v>3791</v>
      </c>
      <c r="G3406" s="38"/>
      <c r="H3406" s="38"/>
      <c r="I3406" s="197"/>
      <c r="J3406" s="38"/>
      <c r="K3406" s="38"/>
      <c r="L3406" s="41"/>
      <c r="M3406" s="198"/>
      <c r="N3406" s="199"/>
      <c r="O3406" s="66"/>
      <c r="P3406" s="66"/>
      <c r="Q3406" s="66"/>
      <c r="R3406" s="66"/>
      <c r="S3406" s="66"/>
      <c r="T3406" s="67"/>
      <c r="U3406" s="36"/>
      <c r="V3406" s="36"/>
      <c r="W3406" s="36"/>
      <c r="X3406" s="36"/>
      <c r="Y3406" s="36"/>
      <c r="Z3406" s="36"/>
      <c r="AA3406" s="36"/>
      <c r="AB3406" s="36"/>
      <c r="AC3406" s="36"/>
      <c r="AD3406" s="36"/>
      <c r="AE3406" s="36"/>
      <c r="AT3406" s="19" t="s">
        <v>294</v>
      </c>
      <c r="AU3406" s="19" t="s">
        <v>82</v>
      </c>
    </row>
    <row r="3407" spans="1:65" s="13" customFormat="1" ht="11.25">
      <c r="B3407" s="200"/>
      <c r="C3407" s="201"/>
      <c r="D3407" s="202" t="s">
        <v>296</v>
      </c>
      <c r="E3407" s="203" t="s">
        <v>21</v>
      </c>
      <c r="F3407" s="204" t="s">
        <v>3792</v>
      </c>
      <c r="G3407" s="201"/>
      <c r="H3407" s="205">
        <v>29.4</v>
      </c>
      <c r="I3407" s="206"/>
      <c r="J3407" s="201"/>
      <c r="K3407" s="201"/>
      <c r="L3407" s="207"/>
      <c r="M3407" s="208"/>
      <c r="N3407" s="209"/>
      <c r="O3407" s="209"/>
      <c r="P3407" s="209"/>
      <c r="Q3407" s="209"/>
      <c r="R3407" s="209"/>
      <c r="S3407" s="209"/>
      <c r="T3407" s="210"/>
      <c r="AT3407" s="211" t="s">
        <v>296</v>
      </c>
      <c r="AU3407" s="211" t="s">
        <v>82</v>
      </c>
      <c r="AV3407" s="13" t="s">
        <v>82</v>
      </c>
      <c r="AW3407" s="13" t="s">
        <v>34</v>
      </c>
      <c r="AX3407" s="13" t="s">
        <v>73</v>
      </c>
      <c r="AY3407" s="211" t="s">
        <v>286</v>
      </c>
    </row>
    <row r="3408" spans="1:65" s="14" customFormat="1" ht="11.25">
      <c r="B3408" s="212"/>
      <c r="C3408" s="213"/>
      <c r="D3408" s="202" t="s">
        <v>296</v>
      </c>
      <c r="E3408" s="214" t="s">
        <v>21</v>
      </c>
      <c r="F3408" s="215" t="s">
        <v>300</v>
      </c>
      <c r="G3408" s="213"/>
      <c r="H3408" s="216">
        <v>29.4</v>
      </c>
      <c r="I3408" s="217"/>
      <c r="J3408" s="213"/>
      <c r="K3408" s="213"/>
      <c r="L3408" s="218"/>
      <c r="M3408" s="219"/>
      <c r="N3408" s="220"/>
      <c r="O3408" s="220"/>
      <c r="P3408" s="220"/>
      <c r="Q3408" s="220"/>
      <c r="R3408" s="220"/>
      <c r="S3408" s="220"/>
      <c r="T3408" s="221"/>
      <c r="AT3408" s="222" t="s">
        <v>296</v>
      </c>
      <c r="AU3408" s="222" t="s">
        <v>82</v>
      </c>
      <c r="AV3408" s="14" t="s">
        <v>93</v>
      </c>
      <c r="AW3408" s="14" t="s">
        <v>34</v>
      </c>
      <c r="AX3408" s="14" t="s">
        <v>80</v>
      </c>
      <c r="AY3408" s="222" t="s">
        <v>286</v>
      </c>
    </row>
    <row r="3409" spans="1:65" s="2" customFormat="1" ht="24.2" customHeight="1">
      <c r="A3409" s="36"/>
      <c r="B3409" s="37"/>
      <c r="C3409" s="182" t="s">
        <v>3793</v>
      </c>
      <c r="D3409" s="182" t="s">
        <v>288</v>
      </c>
      <c r="E3409" s="183" t="s">
        <v>3794</v>
      </c>
      <c r="F3409" s="184" t="s">
        <v>3795</v>
      </c>
      <c r="G3409" s="185" t="s">
        <v>129</v>
      </c>
      <c r="H3409" s="186">
        <v>88</v>
      </c>
      <c r="I3409" s="187"/>
      <c r="J3409" s="188">
        <f>ROUND(I3409*H3409,2)</f>
        <v>0</v>
      </c>
      <c r="K3409" s="184" t="s">
        <v>292</v>
      </c>
      <c r="L3409" s="41"/>
      <c r="M3409" s="189" t="s">
        <v>21</v>
      </c>
      <c r="N3409" s="190" t="s">
        <v>44</v>
      </c>
      <c r="O3409" s="66"/>
      <c r="P3409" s="191">
        <f>O3409*H3409</f>
        <v>0</v>
      </c>
      <c r="Q3409" s="191">
        <v>6.5300000000000002E-3</v>
      </c>
      <c r="R3409" s="191">
        <f>Q3409*H3409</f>
        <v>0.57464000000000004</v>
      </c>
      <c r="S3409" s="191">
        <v>0</v>
      </c>
      <c r="T3409" s="192">
        <f>S3409*H3409</f>
        <v>0</v>
      </c>
      <c r="U3409" s="36"/>
      <c r="V3409" s="36"/>
      <c r="W3409" s="36"/>
      <c r="X3409" s="36"/>
      <c r="Y3409" s="36"/>
      <c r="Z3409" s="36"/>
      <c r="AA3409" s="36"/>
      <c r="AB3409" s="36"/>
      <c r="AC3409" s="36"/>
      <c r="AD3409" s="36"/>
      <c r="AE3409" s="36"/>
      <c r="AR3409" s="193" t="s">
        <v>415</v>
      </c>
      <c r="AT3409" s="193" t="s">
        <v>288</v>
      </c>
      <c r="AU3409" s="193" t="s">
        <v>82</v>
      </c>
      <c r="AY3409" s="19" t="s">
        <v>286</v>
      </c>
      <c r="BE3409" s="194">
        <f>IF(N3409="základní",J3409,0)</f>
        <v>0</v>
      </c>
      <c r="BF3409" s="194">
        <f>IF(N3409="snížená",J3409,0)</f>
        <v>0</v>
      </c>
      <c r="BG3409" s="194">
        <f>IF(N3409="zákl. přenesená",J3409,0)</f>
        <v>0</v>
      </c>
      <c r="BH3409" s="194">
        <f>IF(N3409="sníž. přenesená",J3409,0)</f>
        <v>0</v>
      </c>
      <c r="BI3409" s="194">
        <f>IF(N3409="nulová",J3409,0)</f>
        <v>0</v>
      </c>
      <c r="BJ3409" s="19" t="s">
        <v>80</v>
      </c>
      <c r="BK3409" s="194">
        <f>ROUND(I3409*H3409,2)</f>
        <v>0</v>
      </c>
      <c r="BL3409" s="19" t="s">
        <v>415</v>
      </c>
      <c r="BM3409" s="193" t="s">
        <v>3796</v>
      </c>
    </row>
    <row r="3410" spans="1:65" s="2" customFormat="1" ht="11.25">
      <c r="A3410" s="36"/>
      <c r="B3410" s="37"/>
      <c r="C3410" s="38"/>
      <c r="D3410" s="195" t="s">
        <v>294</v>
      </c>
      <c r="E3410" s="38"/>
      <c r="F3410" s="196" t="s">
        <v>3797</v>
      </c>
      <c r="G3410" s="38"/>
      <c r="H3410" s="38"/>
      <c r="I3410" s="197"/>
      <c r="J3410" s="38"/>
      <c r="K3410" s="38"/>
      <c r="L3410" s="41"/>
      <c r="M3410" s="198"/>
      <c r="N3410" s="199"/>
      <c r="O3410" s="66"/>
      <c r="P3410" s="66"/>
      <c r="Q3410" s="66"/>
      <c r="R3410" s="66"/>
      <c r="S3410" s="66"/>
      <c r="T3410" s="67"/>
      <c r="U3410" s="36"/>
      <c r="V3410" s="36"/>
      <c r="W3410" s="36"/>
      <c r="X3410" s="36"/>
      <c r="Y3410" s="36"/>
      <c r="Z3410" s="36"/>
      <c r="AA3410" s="36"/>
      <c r="AB3410" s="36"/>
      <c r="AC3410" s="36"/>
      <c r="AD3410" s="36"/>
      <c r="AE3410" s="36"/>
      <c r="AT3410" s="19" t="s">
        <v>294</v>
      </c>
      <c r="AU3410" s="19" t="s">
        <v>82</v>
      </c>
    </row>
    <row r="3411" spans="1:65" s="13" customFormat="1" ht="11.25">
      <c r="B3411" s="200"/>
      <c r="C3411" s="201"/>
      <c r="D3411" s="202" t="s">
        <v>296</v>
      </c>
      <c r="E3411" s="203" t="s">
        <v>21</v>
      </c>
      <c r="F3411" s="204" t="s">
        <v>3798</v>
      </c>
      <c r="G3411" s="201"/>
      <c r="H3411" s="205">
        <v>88</v>
      </c>
      <c r="I3411" s="206"/>
      <c r="J3411" s="201"/>
      <c r="K3411" s="201"/>
      <c r="L3411" s="207"/>
      <c r="M3411" s="208"/>
      <c r="N3411" s="209"/>
      <c r="O3411" s="209"/>
      <c r="P3411" s="209"/>
      <c r="Q3411" s="209"/>
      <c r="R3411" s="209"/>
      <c r="S3411" s="209"/>
      <c r="T3411" s="210"/>
      <c r="AT3411" s="211" t="s">
        <v>296</v>
      </c>
      <c r="AU3411" s="211" t="s">
        <v>82</v>
      </c>
      <c r="AV3411" s="13" t="s">
        <v>82</v>
      </c>
      <c r="AW3411" s="13" t="s">
        <v>34</v>
      </c>
      <c r="AX3411" s="13" t="s">
        <v>73</v>
      </c>
      <c r="AY3411" s="211" t="s">
        <v>286</v>
      </c>
    </row>
    <row r="3412" spans="1:65" s="14" customFormat="1" ht="11.25">
      <c r="B3412" s="212"/>
      <c r="C3412" s="213"/>
      <c r="D3412" s="202" t="s">
        <v>296</v>
      </c>
      <c r="E3412" s="214" t="s">
        <v>21</v>
      </c>
      <c r="F3412" s="215" t="s">
        <v>300</v>
      </c>
      <c r="G3412" s="213"/>
      <c r="H3412" s="216">
        <v>88</v>
      </c>
      <c r="I3412" s="217"/>
      <c r="J3412" s="213"/>
      <c r="K3412" s="213"/>
      <c r="L3412" s="218"/>
      <c r="M3412" s="219"/>
      <c r="N3412" s="220"/>
      <c r="O3412" s="220"/>
      <c r="P3412" s="220"/>
      <c r="Q3412" s="220"/>
      <c r="R3412" s="220"/>
      <c r="S3412" s="220"/>
      <c r="T3412" s="221"/>
      <c r="AT3412" s="222" t="s">
        <v>296</v>
      </c>
      <c r="AU3412" s="222" t="s">
        <v>82</v>
      </c>
      <c r="AV3412" s="14" t="s">
        <v>93</v>
      </c>
      <c r="AW3412" s="14" t="s">
        <v>34</v>
      </c>
      <c r="AX3412" s="14" t="s">
        <v>80</v>
      </c>
      <c r="AY3412" s="222" t="s">
        <v>286</v>
      </c>
    </row>
    <row r="3413" spans="1:65" s="2" customFormat="1" ht="24.2" customHeight="1">
      <c r="A3413" s="36"/>
      <c r="B3413" s="37"/>
      <c r="C3413" s="182" t="s">
        <v>3799</v>
      </c>
      <c r="D3413" s="182" t="s">
        <v>288</v>
      </c>
      <c r="E3413" s="183" t="s">
        <v>3800</v>
      </c>
      <c r="F3413" s="184" t="s">
        <v>3801</v>
      </c>
      <c r="G3413" s="185" t="s">
        <v>638</v>
      </c>
      <c r="H3413" s="186">
        <v>5</v>
      </c>
      <c r="I3413" s="187"/>
      <c r="J3413" s="188">
        <f>ROUND(I3413*H3413,2)</f>
        <v>0</v>
      </c>
      <c r="K3413" s="184" t="s">
        <v>292</v>
      </c>
      <c r="L3413" s="41"/>
      <c r="M3413" s="189" t="s">
        <v>21</v>
      </c>
      <c r="N3413" s="190" t="s">
        <v>44</v>
      </c>
      <c r="O3413" s="66"/>
      <c r="P3413" s="191">
        <f>O3413*H3413</f>
        <v>0</v>
      </c>
      <c r="Q3413" s="191">
        <v>0</v>
      </c>
      <c r="R3413" s="191">
        <f>Q3413*H3413</f>
        <v>0</v>
      </c>
      <c r="S3413" s="191">
        <v>0</v>
      </c>
      <c r="T3413" s="192">
        <f>S3413*H3413</f>
        <v>0</v>
      </c>
      <c r="U3413" s="36"/>
      <c r="V3413" s="36"/>
      <c r="W3413" s="36"/>
      <c r="X3413" s="36"/>
      <c r="Y3413" s="36"/>
      <c r="Z3413" s="36"/>
      <c r="AA3413" s="36"/>
      <c r="AB3413" s="36"/>
      <c r="AC3413" s="36"/>
      <c r="AD3413" s="36"/>
      <c r="AE3413" s="36"/>
      <c r="AR3413" s="193" t="s">
        <v>415</v>
      </c>
      <c r="AT3413" s="193" t="s">
        <v>288</v>
      </c>
      <c r="AU3413" s="193" t="s">
        <v>82</v>
      </c>
      <c r="AY3413" s="19" t="s">
        <v>286</v>
      </c>
      <c r="BE3413" s="194">
        <f>IF(N3413="základní",J3413,0)</f>
        <v>0</v>
      </c>
      <c r="BF3413" s="194">
        <f>IF(N3413="snížená",J3413,0)</f>
        <v>0</v>
      </c>
      <c r="BG3413" s="194">
        <f>IF(N3413="zákl. přenesená",J3413,0)</f>
        <v>0</v>
      </c>
      <c r="BH3413" s="194">
        <f>IF(N3413="sníž. přenesená",J3413,0)</f>
        <v>0</v>
      </c>
      <c r="BI3413" s="194">
        <f>IF(N3413="nulová",J3413,0)</f>
        <v>0</v>
      </c>
      <c r="BJ3413" s="19" t="s">
        <v>80</v>
      </c>
      <c r="BK3413" s="194">
        <f>ROUND(I3413*H3413,2)</f>
        <v>0</v>
      </c>
      <c r="BL3413" s="19" t="s">
        <v>415</v>
      </c>
      <c r="BM3413" s="193" t="s">
        <v>3802</v>
      </c>
    </row>
    <row r="3414" spans="1:65" s="2" customFormat="1" ht="11.25">
      <c r="A3414" s="36"/>
      <c r="B3414" s="37"/>
      <c r="C3414" s="38"/>
      <c r="D3414" s="195" t="s">
        <v>294</v>
      </c>
      <c r="E3414" s="38"/>
      <c r="F3414" s="196" t="s">
        <v>3803</v>
      </c>
      <c r="G3414" s="38"/>
      <c r="H3414" s="38"/>
      <c r="I3414" s="197"/>
      <c r="J3414" s="38"/>
      <c r="K3414" s="38"/>
      <c r="L3414" s="41"/>
      <c r="M3414" s="198"/>
      <c r="N3414" s="199"/>
      <c r="O3414" s="66"/>
      <c r="P3414" s="66"/>
      <c r="Q3414" s="66"/>
      <c r="R3414" s="66"/>
      <c r="S3414" s="66"/>
      <c r="T3414" s="67"/>
      <c r="U3414" s="36"/>
      <c r="V3414" s="36"/>
      <c r="W3414" s="36"/>
      <c r="X3414" s="36"/>
      <c r="Y3414" s="36"/>
      <c r="Z3414" s="36"/>
      <c r="AA3414" s="36"/>
      <c r="AB3414" s="36"/>
      <c r="AC3414" s="36"/>
      <c r="AD3414" s="36"/>
      <c r="AE3414" s="36"/>
      <c r="AT3414" s="19" t="s">
        <v>294</v>
      </c>
      <c r="AU3414" s="19" t="s">
        <v>82</v>
      </c>
    </row>
    <row r="3415" spans="1:65" s="13" customFormat="1" ht="11.25">
      <c r="B3415" s="200"/>
      <c r="C3415" s="201"/>
      <c r="D3415" s="202" t="s">
        <v>296</v>
      </c>
      <c r="E3415" s="203" t="s">
        <v>21</v>
      </c>
      <c r="F3415" s="204" t="s">
        <v>3804</v>
      </c>
      <c r="G3415" s="201"/>
      <c r="H3415" s="205">
        <v>5</v>
      </c>
      <c r="I3415" s="206"/>
      <c r="J3415" s="201"/>
      <c r="K3415" s="201"/>
      <c r="L3415" s="207"/>
      <c r="M3415" s="208"/>
      <c r="N3415" s="209"/>
      <c r="O3415" s="209"/>
      <c r="P3415" s="209"/>
      <c r="Q3415" s="209"/>
      <c r="R3415" s="209"/>
      <c r="S3415" s="209"/>
      <c r="T3415" s="210"/>
      <c r="AT3415" s="211" t="s">
        <v>296</v>
      </c>
      <c r="AU3415" s="211" t="s">
        <v>82</v>
      </c>
      <c r="AV3415" s="13" t="s">
        <v>82</v>
      </c>
      <c r="AW3415" s="13" t="s">
        <v>34</v>
      </c>
      <c r="AX3415" s="13" t="s">
        <v>73</v>
      </c>
      <c r="AY3415" s="211" t="s">
        <v>286</v>
      </c>
    </row>
    <row r="3416" spans="1:65" s="14" customFormat="1" ht="11.25">
      <c r="B3416" s="212"/>
      <c r="C3416" s="213"/>
      <c r="D3416" s="202" t="s">
        <v>296</v>
      </c>
      <c r="E3416" s="214" t="s">
        <v>21</v>
      </c>
      <c r="F3416" s="215" t="s">
        <v>300</v>
      </c>
      <c r="G3416" s="213"/>
      <c r="H3416" s="216">
        <v>5</v>
      </c>
      <c r="I3416" s="217"/>
      <c r="J3416" s="213"/>
      <c r="K3416" s="213"/>
      <c r="L3416" s="218"/>
      <c r="M3416" s="219"/>
      <c r="N3416" s="220"/>
      <c r="O3416" s="220"/>
      <c r="P3416" s="220"/>
      <c r="Q3416" s="220"/>
      <c r="R3416" s="220"/>
      <c r="S3416" s="220"/>
      <c r="T3416" s="221"/>
      <c r="AT3416" s="222" t="s">
        <v>296</v>
      </c>
      <c r="AU3416" s="222" t="s">
        <v>82</v>
      </c>
      <c r="AV3416" s="14" t="s">
        <v>93</v>
      </c>
      <c r="AW3416" s="14" t="s">
        <v>34</v>
      </c>
      <c r="AX3416" s="14" t="s">
        <v>80</v>
      </c>
      <c r="AY3416" s="222" t="s">
        <v>286</v>
      </c>
    </row>
    <row r="3417" spans="1:65" s="2" customFormat="1" ht="16.5" customHeight="1">
      <c r="A3417" s="36"/>
      <c r="B3417" s="37"/>
      <c r="C3417" s="182" t="s">
        <v>3805</v>
      </c>
      <c r="D3417" s="182" t="s">
        <v>288</v>
      </c>
      <c r="E3417" s="183" t="s">
        <v>3806</v>
      </c>
      <c r="F3417" s="184" t="s">
        <v>3807</v>
      </c>
      <c r="G3417" s="185" t="s">
        <v>129</v>
      </c>
      <c r="H3417" s="186">
        <v>2.0459999999999998</v>
      </c>
      <c r="I3417" s="187"/>
      <c r="J3417" s="188">
        <f>ROUND(I3417*H3417,2)</f>
        <v>0</v>
      </c>
      <c r="K3417" s="184" t="s">
        <v>292</v>
      </c>
      <c r="L3417" s="41"/>
      <c r="M3417" s="189" t="s">
        <v>21</v>
      </c>
      <c r="N3417" s="190" t="s">
        <v>44</v>
      </c>
      <c r="O3417" s="66"/>
      <c r="P3417" s="191">
        <f>O3417*H3417</f>
        <v>0</v>
      </c>
      <c r="Q3417" s="191">
        <v>5.0000000000000001E-4</v>
      </c>
      <c r="R3417" s="191">
        <f>Q3417*H3417</f>
        <v>1.023E-3</v>
      </c>
      <c r="S3417" s="191">
        <v>0</v>
      </c>
      <c r="T3417" s="192">
        <f>S3417*H3417</f>
        <v>0</v>
      </c>
      <c r="U3417" s="36"/>
      <c r="V3417" s="36"/>
      <c r="W3417" s="36"/>
      <c r="X3417" s="36"/>
      <c r="Y3417" s="36"/>
      <c r="Z3417" s="36"/>
      <c r="AA3417" s="36"/>
      <c r="AB3417" s="36"/>
      <c r="AC3417" s="36"/>
      <c r="AD3417" s="36"/>
      <c r="AE3417" s="36"/>
      <c r="AR3417" s="193" t="s">
        <v>415</v>
      </c>
      <c r="AT3417" s="193" t="s">
        <v>288</v>
      </c>
      <c r="AU3417" s="193" t="s">
        <v>82</v>
      </c>
      <c r="AY3417" s="19" t="s">
        <v>286</v>
      </c>
      <c r="BE3417" s="194">
        <f>IF(N3417="základní",J3417,0)</f>
        <v>0</v>
      </c>
      <c r="BF3417" s="194">
        <f>IF(N3417="snížená",J3417,0)</f>
        <v>0</v>
      </c>
      <c r="BG3417" s="194">
        <f>IF(N3417="zákl. přenesená",J3417,0)</f>
        <v>0</v>
      </c>
      <c r="BH3417" s="194">
        <f>IF(N3417="sníž. přenesená",J3417,0)</f>
        <v>0</v>
      </c>
      <c r="BI3417" s="194">
        <f>IF(N3417="nulová",J3417,0)</f>
        <v>0</v>
      </c>
      <c r="BJ3417" s="19" t="s">
        <v>80</v>
      </c>
      <c r="BK3417" s="194">
        <f>ROUND(I3417*H3417,2)</f>
        <v>0</v>
      </c>
      <c r="BL3417" s="19" t="s">
        <v>415</v>
      </c>
      <c r="BM3417" s="193" t="s">
        <v>3808</v>
      </c>
    </row>
    <row r="3418" spans="1:65" s="2" customFormat="1" ht="11.25">
      <c r="A3418" s="36"/>
      <c r="B3418" s="37"/>
      <c r="C3418" s="38"/>
      <c r="D3418" s="195" t="s">
        <v>294</v>
      </c>
      <c r="E3418" s="38"/>
      <c r="F3418" s="196" t="s">
        <v>3809</v>
      </c>
      <c r="G3418" s="38"/>
      <c r="H3418" s="38"/>
      <c r="I3418" s="197"/>
      <c r="J3418" s="38"/>
      <c r="K3418" s="38"/>
      <c r="L3418" s="41"/>
      <c r="M3418" s="198"/>
      <c r="N3418" s="199"/>
      <c r="O3418" s="66"/>
      <c r="P3418" s="66"/>
      <c r="Q3418" s="66"/>
      <c r="R3418" s="66"/>
      <c r="S3418" s="66"/>
      <c r="T3418" s="67"/>
      <c r="U3418" s="36"/>
      <c r="V3418" s="36"/>
      <c r="W3418" s="36"/>
      <c r="X3418" s="36"/>
      <c r="Y3418" s="36"/>
      <c r="Z3418" s="36"/>
      <c r="AA3418" s="36"/>
      <c r="AB3418" s="36"/>
      <c r="AC3418" s="36"/>
      <c r="AD3418" s="36"/>
      <c r="AE3418" s="36"/>
      <c r="AT3418" s="19" t="s">
        <v>294</v>
      </c>
      <c r="AU3418" s="19" t="s">
        <v>82</v>
      </c>
    </row>
    <row r="3419" spans="1:65" s="15" customFormat="1" ht="11.25">
      <c r="B3419" s="223"/>
      <c r="C3419" s="224"/>
      <c r="D3419" s="202" t="s">
        <v>296</v>
      </c>
      <c r="E3419" s="225" t="s">
        <v>21</v>
      </c>
      <c r="F3419" s="226" t="s">
        <v>3810</v>
      </c>
      <c r="G3419" s="224"/>
      <c r="H3419" s="225" t="s">
        <v>21</v>
      </c>
      <c r="I3419" s="227"/>
      <c r="J3419" s="224"/>
      <c r="K3419" s="224"/>
      <c r="L3419" s="228"/>
      <c r="M3419" s="229"/>
      <c r="N3419" s="230"/>
      <c r="O3419" s="230"/>
      <c r="P3419" s="230"/>
      <c r="Q3419" s="230"/>
      <c r="R3419" s="230"/>
      <c r="S3419" s="230"/>
      <c r="T3419" s="231"/>
      <c r="AT3419" s="232" t="s">
        <v>296</v>
      </c>
      <c r="AU3419" s="232" t="s">
        <v>82</v>
      </c>
      <c r="AV3419" s="15" t="s">
        <v>80</v>
      </c>
      <c r="AW3419" s="15" t="s">
        <v>34</v>
      </c>
      <c r="AX3419" s="15" t="s">
        <v>73</v>
      </c>
      <c r="AY3419" s="232" t="s">
        <v>286</v>
      </c>
    </row>
    <row r="3420" spans="1:65" s="13" customFormat="1" ht="11.25">
      <c r="B3420" s="200"/>
      <c r="C3420" s="201"/>
      <c r="D3420" s="202" t="s">
        <v>296</v>
      </c>
      <c r="E3420" s="203" t="s">
        <v>21</v>
      </c>
      <c r="F3420" s="204" t="s">
        <v>3811</v>
      </c>
      <c r="G3420" s="201"/>
      <c r="H3420" s="205">
        <v>1.86</v>
      </c>
      <c r="I3420" s="206"/>
      <c r="J3420" s="201"/>
      <c r="K3420" s="201"/>
      <c r="L3420" s="207"/>
      <c r="M3420" s="208"/>
      <c r="N3420" s="209"/>
      <c r="O3420" s="209"/>
      <c r="P3420" s="209"/>
      <c r="Q3420" s="209"/>
      <c r="R3420" s="209"/>
      <c r="S3420" s="209"/>
      <c r="T3420" s="210"/>
      <c r="AT3420" s="211" t="s">
        <v>296</v>
      </c>
      <c r="AU3420" s="211" t="s">
        <v>82</v>
      </c>
      <c r="AV3420" s="13" t="s">
        <v>82</v>
      </c>
      <c r="AW3420" s="13" t="s">
        <v>34</v>
      </c>
      <c r="AX3420" s="13" t="s">
        <v>73</v>
      </c>
      <c r="AY3420" s="211" t="s">
        <v>286</v>
      </c>
    </row>
    <row r="3421" spans="1:65" s="14" customFormat="1" ht="11.25">
      <c r="B3421" s="212"/>
      <c r="C3421" s="213"/>
      <c r="D3421" s="202" t="s">
        <v>296</v>
      </c>
      <c r="E3421" s="214" t="s">
        <v>21</v>
      </c>
      <c r="F3421" s="215" t="s">
        <v>300</v>
      </c>
      <c r="G3421" s="213"/>
      <c r="H3421" s="216">
        <v>1.86</v>
      </c>
      <c r="I3421" s="217"/>
      <c r="J3421" s="213"/>
      <c r="K3421" s="213"/>
      <c r="L3421" s="218"/>
      <c r="M3421" s="219"/>
      <c r="N3421" s="220"/>
      <c r="O3421" s="220"/>
      <c r="P3421" s="220"/>
      <c r="Q3421" s="220"/>
      <c r="R3421" s="220"/>
      <c r="S3421" s="220"/>
      <c r="T3421" s="221"/>
      <c r="AT3421" s="222" t="s">
        <v>296</v>
      </c>
      <c r="AU3421" s="222" t="s">
        <v>82</v>
      </c>
      <c r="AV3421" s="14" t="s">
        <v>93</v>
      </c>
      <c r="AW3421" s="14" t="s">
        <v>34</v>
      </c>
      <c r="AX3421" s="14" t="s">
        <v>73</v>
      </c>
      <c r="AY3421" s="222" t="s">
        <v>286</v>
      </c>
    </row>
    <row r="3422" spans="1:65" s="13" customFormat="1" ht="11.25">
      <c r="B3422" s="200"/>
      <c r="C3422" s="201"/>
      <c r="D3422" s="202" t="s">
        <v>296</v>
      </c>
      <c r="E3422" s="203" t="s">
        <v>21</v>
      </c>
      <c r="F3422" s="204" t="s">
        <v>3812</v>
      </c>
      <c r="G3422" s="201"/>
      <c r="H3422" s="205">
        <v>0.186</v>
      </c>
      <c r="I3422" s="206"/>
      <c r="J3422" s="201"/>
      <c r="K3422" s="201"/>
      <c r="L3422" s="207"/>
      <c r="M3422" s="208"/>
      <c r="N3422" s="209"/>
      <c r="O3422" s="209"/>
      <c r="P3422" s="209"/>
      <c r="Q3422" s="209"/>
      <c r="R3422" s="209"/>
      <c r="S3422" s="209"/>
      <c r="T3422" s="210"/>
      <c r="AT3422" s="211" t="s">
        <v>296</v>
      </c>
      <c r="AU3422" s="211" t="s">
        <v>82</v>
      </c>
      <c r="AV3422" s="13" t="s">
        <v>82</v>
      </c>
      <c r="AW3422" s="13" t="s">
        <v>34</v>
      </c>
      <c r="AX3422" s="13" t="s">
        <v>73</v>
      </c>
      <c r="AY3422" s="211" t="s">
        <v>286</v>
      </c>
    </row>
    <row r="3423" spans="1:65" s="16" customFormat="1" ht="11.25">
      <c r="B3423" s="233"/>
      <c r="C3423" s="234"/>
      <c r="D3423" s="202" t="s">
        <v>296</v>
      </c>
      <c r="E3423" s="235" t="s">
        <v>21</v>
      </c>
      <c r="F3423" s="236" t="s">
        <v>307</v>
      </c>
      <c r="G3423" s="234"/>
      <c r="H3423" s="237">
        <v>2.0459999999999998</v>
      </c>
      <c r="I3423" s="238"/>
      <c r="J3423" s="234"/>
      <c r="K3423" s="234"/>
      <c r="L3423" s="239"/>
      <c r="M3423" s="240"/>
      <c r="N3423" s="241"/>
      <c r="O3423" s="241"/>
      <c r="P3423" s="241"/>
      <c r="Q3423" s="241"/>
      <c r="R3423" s="241"/>
      <c r="S3423" s="241"/>
      <c r="T3423" s="242"/>
      <c r="AT3423" s="243" t="s">
        <v>296</v>
      </c>
      <c r="AU3423" s="243" t="s">
        <v>82</v>
      </c>
      <c r="AV3423" s="16" t="s">
        <v>103</v>
      </c>
      <c r="AW3423" s="16" t="s">
        <v>34</v>
      </c>
      <c r="AX3423" s="16" t="s">
        <v>80</v>
      </c>
      <c r="AY3423" s="243" t="s">
        <v>286</v>
      </c>
    </row>
    <row r="3424" spans="1:65" s="2" customFormat="1" ht="16.5" customHeight="1">
      <c r="A3424" s="36"/>
      <c r="B3424" s="37"/>
      <c r="C3424" s="182" t="s">
        <v>3813</v>
      </c>
      <c r="D3424" s="182" t="s">
        <v>288</v>
      </c>
      <c r="E3424" s="183" t="s">
        <v>3814</v>
      </c>
      <c r="F3424" s="184" t="s">
        <v>3815</v>
      </c>
      <c r="G3424" s="185" t="s">
        <v>129</v>
      </c>
      <c r="H3424" s="186">
        <v>4.0259999999999998</v>
      </c>
      <c r="I3424" s="187"/>
      <c r="J3424" s="188">
        <f>ROUND(I3424*H3424,2)</f>
        <v>0</v>
      </c>
      <c r="K3424" s="184" t="s">
        <v>292</v>
      </c>
      <c r="L3424" s="41"/>
      <c r="M3424" s="189" t="s">
        <v>21</v>
      </c>
      <c r="N3424" s="190" t="s">
        <v>44</v>
      </c>
      <c r="O3424" s="66"/>
      <c r="P3424" s="191">
        <f>O3424*H3424</f>
        <v>0</v>
      </c>
      <c r="Q3424" s="191">
        <v>7.9000000000000001E-4</v>
      </c>
      <c r="R3424" s="191">
        <f>Q3424*H3424</f>
        <v>3.1805399999999999E-3</v>
      </c>
      <c r="S3424" s="191">
        <v>0</v>
      </c>
      <c r="T3424" s="192">
        <f>S3424*H3424</f>
        <v>0</v>
      </c>
      <c r="U3424" s="36"/>
      <c r="V3424" s="36"/>
      <c r="W3424" s="36"/>
      <c r="X3424" s="36"/>
      <c r="Y3424" s="36"/>
      <c r="Z3424" s="36"/>
      <c r="AA3424" s="36"/>
      <c r="AB3424" s="36"/>
      <c r="AC3424" s="36"/>
      <c r="AD3424" s="36"/>
      <c r="AE3424" s="36"/>
      <c r="AR3424" s="193" t="s">
        <v>415</v>
      </c>
      <c r="AT3424" s="193" t="s">
        <v>288</v>
      </c>
      <c r="AU3424" s="193" t="s">
        <v>82</v>
      </c>
      <c r="AY3424" s="19" t="s">
        <v>286</v>
      </c>
      <c r="BE3424" s="194">
        <f>IF(N3424="základní",J3424,0)</f>
        <v>0</v>
      </c>
      <c r="BF3424" s="194">
        <f>IF(N3424="snížená",J3424,0)</f>
        <v>0</v>
      </c>
      <c r="BG3424" s="194">
        <f>IF(N3424="zákl. přenesená",J3424,0)</f>
        <v>0</v>
      </c>
      <c r="BH3424" s="194">
        <f>IF(N3424="sníž. přenesená",J3424,0)</f>
        <v>0</v>
      </c>
      <c r="BI3424" s="194">
        <f>IF(N3424="nulová",J3424,0)</f>
        <v>0</v>
      </c>
      <c r="BJ3424" s="19" t="s">
        <v>80</v>
      </c>
      <c r="BK3424" s="194">
        <f>ROUND(I3424*H3424,2)</f>
        <v>0</v>
      </c>
      <c r="BL3424" s="19" t="s">
        <v>415</v>
      </c>
      <c r="BM3424" s="193" t="s">
        <v>3816</v>
      </c>
    </row>
    <row r="3425" spans="1:65" s="2" customFormat="1" ht="11.25">
      <c r="A3425" s="36"/>
      <c r="B3425" s="37"/>
      <c r="C3425" s="38"/>
      <c r="D3425" s="195" t="s">
        <v>294</v>
      </c>
      <c r="E3425" s="38"/>
      <c r="F3425" s="196" t="s">
        <v>3817</v>
      </c>
      <c r="G3425" s="38"/>
      <c r="H3425" s="38"/>
      <c r="I3425" s="197"/>
      <c r="J3425" s="38"/>
      <c r="K3425" s="38"/>
      <c r="L3425" s="41"/>
      <c r="M3425" s="198"/>
      <c r="N3425" s="199"/>
      <c r="O3425" s="66"/>
      <c r="P3425" s="66"/>
      <c r="Q3425" s="66"/>
      <c r="R3425" s="66"/>
      <c r="S3425" s="66"/>
      <c r="T3425" s="67"/>
      <c r="U3425" s="36"/>
      <c r="V3425" s="36"/>
      <c r="W3425" s="36"/>
      <c r="X3425" s="36"/>
      <c r="Y3425" s="36"/>
      <c r="Z3425" s="36"/>
      <c r="AA3425" s="36"/>
      <c r="AB3425" s="36"/>
      <c r="AC3425" s="36"/>
      <c r="AD3425" s="36"/>
      <c r="AE3425" s="36"/>
      <c r="AT3425" s="19" t="s">
        <v>294</v>
      </c>
      <c r="AU3425" s="19" t="s">
        <v>82</v>
      </c>
    </row>
    <row r="3426" spans="1:65" s="15" customFormat="1" ht="11.25">
      <c r="B3426" s="223"/>
      <c r="C3426" s="224"/>
      <c r="D3426" s="202" t="s">
        <v>296</v>
      </c>
      <c r="E3426" s="225" t="s">
        <v>21</v>
      </c>
      <c r="F3426" s="226" t="s">
        <v>3810</v>
      </c>
      <c r="G3426" s="224"/>
      <c r="H3426" s="225" t="s">
        <v>21</v>
      </c>
      <c r="I3426" s="227"/>
      <c r="J3426" s="224"/>
      <c r="K3426" s="224"/>
      <c r="L3426" s="228"/>
      <c r="M3426" s="229"/>
      <c r="N3426" s="230"/>
      <c r="O3426" s="230"/>
      <c r="P3426" s="230"/>
      <c r="Q3426" s="230"/>
      <c r="R3426" s="230"/>
      <c r="S3426" s="230"/>
      <c r="T3426" s="231"/>
      <c r="AT3426" s="232" t="s">
        <v>296</v>
      </c>
      <c r="AU3426" s="232" t="s">
        <v>82</v>
      </c>
      <c r="AV3426" s="15" t="s">
        <v>80</v>
      </c>
      <c r="AW3426" s="15" t="s">
        <v>34</v>
      </c>
      <c r="AX3426" s="15" t="s">
        <v>73</v>
      </c>
      <c r="AY3426" s="232" t="s">
        <v>286</v>
      </c>
    </row>
    <row r="3427" spans="1:65" s="13" customFormat="1" ht="11.25">
      <c r="B3427" s="200"/>
      <c r="C3427" s="201"/>
      <c r="D3427" s="202" t="s">
        <v>296</v>
      </c>
      <c r="E3427" s="203" t="s">
        <v>21</v>
      </c>
      <c r="F3427" s="204" t="s">
        <v>3818</v>
      </c>
      <c r="G3427" s="201"/>
      <c r="H3427" s="205">
        <v>2.12</v>
      </c>
      <c r="I3427" s="206"/>
      <c r="J3427" s="201"/>
      <c r="K3427" s="201"/>
      <c r="L3427" s="207"/>
      <c r="M3427" s="208"/>
      <c r="N3427" s="209"/>
      <c r="O3427" s="209"/>
      <c r="P3427" s="209"/>
      <c r="Q3427" s="209"/>
      <c r="R3427" s="209"/>
      <c r="S3427" s="209"/>
      <c r="T3427" s="210"/>
      <c r="AT3427" s="211" t="s">
        <v>296</v>
      </c>
      <c r="AU3427" s="211" t="s">
        <v>82</v>
      </c>
      <c r="AV3427" s="13" t="s">
        <v>82</v>
      </c>
      <c r="AW3427" s="13" t="s">
        <v>34</v>
      </c>
      <c r="AX3427" s="13" t="s">
        <v>73</v>
      </c>
      <c r="AY3427" s="211" t="s">
        <v>286</v>
      </c>
    </row>
    <row r="3428" spans="1:65" s="13" customFormat="1" ht="11.25">
      <c r="B3428" s="200"/>
      <c r="C3428" s="201"/>
      <c r="D3428" s="202" t="s">
        <v>296</v>
      </c>
      <c r="E3428" s="203" t="s">
        <v>21</v>
      </c>
      <c r="F3428" s="204" t="s">
        <v>3819</v>
      </c>
      <c r="G3428" s="201"/>
      <c r="H3428" s="205">
        <v>0.82</v>
      </c>
      <c r="I3428" s="206"/>
      <c r="J3428" s="201"/>
      <c r="K3428" s="201"/>
      <c r="L3428" s="207"/>
      <c r="M3428" s="208"/>
      <c r="N3428" s="209"/>
      <c r="O3428" s="209"/>
      <c r="P3428" s="209"/>
      <c r="Q3428" s="209"/>
      <c r="R3428" s="209"/>
      <c r="S3428" s="209"/>
      <c r="T3428" s="210"/>
      <c r="AT3428" s="211" t="s">
        <v>296</v>
      </c>
      <c r="AU3428" s="211" t="s">
        <v>82</v>
      </c>
      <c r="AV3428" s="13" t="s">
        <v>82</v>
      </c>
      <c r="AW3428" s="13" t="s">
        <v>34</v>
      </c>
      <c r="AX3428" s="13" t="s">
        <v>73</v>
      </c>
      <c r="AY3428" s="211" t="s">
        <v>286</v>
      </c>
    </row>
    <row r="3429" spans="1:65" s="13" customFormat="1" ht="11.25">
      <c r="B3429" s="200"/>
      <c r="C3429" s="201"/>
      <c r="D3429" s="202" t="s">
        <v>296</v>
      </c>
      <c r="E3429" s="203" t="s">
        <v>21</v>
      </c>
      <c r="F3429" s="204" t="s">
        <v>3820</v>
      </c>
      <c r="G3429" s="201"/>
      <c r="H3429" s="205">
        <v>0.72</v>
      </c>
      <c r="I3429" s="206"/>
      <c r="J3429" s="201"/>
      <c r="K3429" s="201"/>
      <c r="L3429" s="207"/>
      <c r="M3429" s="208"/>
      <c r="N3429" s="209"/>
      <c r="O3429" s="209"/>
      <c r="P3429" s="209"/>
      <c r="Q3429" s="209"/>
      <c r="R3429" s="209"/>
      <c r="S3429" s="209"/>
      <c r="T3429" s="210"/>
      <c r="AT3429" s="211" t="s">
        <v>296</v>
      </c>
      <c r="AU3429" s="211" t="s">
        <v>82</v>
      </c>
      <c r="AV3429" s="13" t="s">
        <v>82</v>
      </c>
      <c r="AW3429" s="13" t="s">
        <v>34</v>
      </c>
      <c r="AX3429" s="13" t="s">
        <v>73</v>
      </c>
      <c r="AY3429" s="211" t="s">
        <v>286</v>
      </c>
    </row>
    <row r="3430" spans="1:65" s="14" customFormat="1" ht="11.25">
      <c r="B3430" s="212"/>
      <c r="C3430" s="213"/>
      <c r="D3430" s="202" t="s">
        <v>296</v>
      </c>
      <c r="E3430" s="214" t="s">
        <v>21</v>
      </c>
      <c r="F3430" s="215" t="s">
        <v>300</v>
      </c>
      <c r="G3430" s="213"/>
      <c r="H3430" s="216">
        <v>3.66</v>
      </c>
      <c r="I3430" s="217"/>
      <c r="J3430" s="213"/>
      <c r="K3430" s="213"/>
      <c r="L3430" s="218"/>
      <c r="M3430" s="219"/>
      <c r="N3430" s="220"/>
      <c r="O3430" s="220"/>
      <c r="P3430" s="220"/>
      <c r="Q3430" s="220"/>
      <c r="R3430" s="220"/>
      <c r="S3430" s="220"/>
      <c r="T3430" s="221"/>
      <c r="AT3430" s="222" t="s">
        <v>296</v>
      </c>
      <c r="AU3430" s="222" t="s">
        <v>82</v>
      </c>
      <c r="AV3430" s="14" t="s">
        <v>93</v>
      </c>
      <c r="AW3430" s="14" t="s">
        <v>34</v>
      </c>
      <c r="AX3430" s="14" t="s">
        <v>73</v>
      </c>
      <c r="AY3430" s="222" t="s">
        <v>286</v>
      </c>
    </row>
    <row r="3431" spans="1:65" s="13" customFormat="1" ht="11.25">
      <c r="B3431" s="200"/>
      <c r="C3431" s="201"/>
      <c r="D3431" s="202" t="s">
        <v>296</v>
      </c>
      <c r="E3431" s="203" t="s">
        <v>21</v>
      </c>
      <c r="F3431" s="204" t="s">
        <v>3821</v>
      </c>
      <c r="G3431" s="201"/>
      <c r="H3431" s="205">
        <v>0.36599999999999999</v>
      </c>
      <c r="I3431" s="206"/>
      <c r="J3431" s="201"/>
      <c r="K3431" s="201"/>
      <c r="L3431" s="207"/>
      <c r="M3431" s="208"/>
      <c r="N3431" s="209"/>
      <c r="O3431" s="209"/>
      <c r="P3431" s="209"/>
      <c r="Q3431" s="209"/>
      <c r="R3431" s="209"/>
      <c r="S3431" s="209"/>
      <c r="T3431" s="210"/>
      <c r="AT3431" s="211" t="s">
        <v>296</v>
      </c>
      <c r="AU3431" s="211" t="s">
        <v>82</v>
      </c>
      <c r="AV3431" s="13" t="s">
        <v>82</v>
      </c>
      <c r="AW3431" s="13" t="s">
        <v>34</v>
      </c>
      <c r="AX3431" s="13" t="s">
        <v>73</v>
      </c>
      <c r="AY3431" s="211" t="s">
        <v>286</v>
      </c>
    </row>
    <row r="3432" spans="1:65" s="16" customFormat="1" ht="11.25">
      <c r="B3432" s="233"/>
      <c r="C3432" s="234"/>
      <c r="D3432" s="202" t="s">
        <v>296</v>
      </c>
      <c r="E3432" s="235" t="s">
        <v>21</v>
      </c>
      <c r="F3432" s="236" t="s">
        <v>307</v>
      </c>
      <c r="G3432" s="234"/>
      <c r="H3432" s="237">
        <v>4.0259999999999998</v>
      </c>
      <c r="I3432" s="238"/>
      <c r="J3432" s="234"/>
      <c r="K3432" s="234"/>
      <c r="L3432" s="239"/>
      <c r="M3432" s="240"/>
      <c r="N3432" s="241"/>
      <c r="O3432" s="241"/>
      <c r="P3432" s="241"/>
      <c r="Q3432" s="241"/>
      <c r="R3432" s="241"/>
      <c r="S3432" s="241"/>
      <c r="T3432" s="242"/>
      <c r="AT3432" s="243" t="s">
        <v>296</v>
      </c>
      <c r="AU3432" s="243" t="s">
        <v>82</v>
      </c>
      <c r="AV3432" s="16" t="s">
        <v>103</v>
      </c>
      <c r="AW3432" s="16" t="s">
        <v>34</v>
      </c>
      <c r="AX3432" s="16" t="s">
        <v>80</v>
      </c>
      <c r="AY3432" s="243" t="s">
        <v>286</v>
      </c>
    </row>
    <row r="3433" spans="1:65" s="2" customFormat="1" ht="16.5" customHeight="1">
      <c r="A3433" s="36"/>
      <c r="B3433" s="37"/>
      <c r="C3433" s="182" t="s">
        <v>3822</v>
      </c>
      <c r="D3433" s="182" t="s">
        <v>288</v>
      </c>
      <c r="E3433" s="183" t="s">
        <v>3823</v>
      </c>
      <c r="F3433" s="184" t="s">
        <v>3824</v>
      </c>
      <c r="G3433" s="185" t="s">
        <v>129</v>
      </c>
      <c r="H3433" s="186">
        <v>61.1</v>
      </c>
      <c r="I3433" s="187"/>
      <c r="J3433" s="188">
        <f>ROUND(I3433*H3433,2)</f>
        <v>0</v>
      </c>
      <c r="K3433" s="184" t="s">
        <v>292</v>
      </c>
      <c r="L3433" s="41"/>
      <c r="M3433" s="189" t="s">
        <v>21</v>
      </c>
      <c r="N3433" s="190" t="s">
        <v>44</v>
      </c>
      <c r="O3433" s="66"/>
      <c r="P3433" s="191">
        <f>O3433*H3433</f>
        <v>0</v>
      </c>
      <c r="Q3433" s="191">
        <v>9.3999999999999997E-4</v>
      </c>
      <c r="R3433" s="191">
        <f>Q3433*H3433</f>
        <v>5.7433999999999999E-2</v>
      </c>
      <c r="S3433" s="191">
        <v>0</v>
      </c>
      <c r="T3433" s="192">
        <f>S3433*H3433</f>
        <v>0</v>
      </c>
      <c r="U3433" s="36"/>
      <c r="V3433" s="36"/>
      <c r="W3433" s="36"/>
      <c r="X3433" s="36"/>
      <c r="Y3433" s="36"/>
      <c r="Z3433" s="36"/>
      <c r="AA3433" s="36"/>
      <c r="AB3433" s="36"/>
      <c r="AC3433" s="36"/>
      <c r="AD3433" s="36"/>
      <c r="AE3433" s="36"/>
      <c r="AR3433" s="193" t="s">
        <v>415</v>
      </c>
      <c r="AT3433" s="193" t="s">
        <v>288</v>
      </c>
      <c r="AU3433" s="193" t="s">
        <v>82</v>
      </c>
      <c r="AY3433" s="19" t="s">
        <v>286</v>
      </c>
      <c r="BE3433" s="194">
        <f>IF(N3433="základní",J3433,0)</f>
        <v>0</v>
      </c>
      <c r="BF3433" s="194">
        <f>IF(N3433="snížená",J3433,0)</f>
        <v>0</v>
      </c>
      <c r="BG3433" s="194">
        <f>IF(N3433="zákl. přenesená",J3433,0)</f>
        <v>0</v>
      </c>
      <c r="BH3433" s="194">
        <f>IF(N3433="sníž. přenesená",J3433,0)</f>
        <v>0</v>
      </c>
      <c r="BI3433" s="194">
        <f>IF(N3433="nulová",J3433,0)</f>
        <v>0</v>
      </c>
      <c r="BJ3433" s="19" t="s">
        <v>80</v>
      </c>
      <c r="BK3433" s="194">
        <f>ROUND(I3433*H3433,2)</f>
        <v>0</v>
      </c>
      <c r="BL3433" s="19" t="s">
        <v>415</v>
      </c>
      <c r="BM3433" s="193" t="s">
        <v>3825</v>
      </c>
    </row>
    <row r="3434" spans="1:65" s="2" customFormat="1" ht="11.25">
      <c r="A3434" s="36"/>
      <c r="B3434" s="37"/>
      <c r="C3434" s="38"/>
      <c r="D3434" s="195" t="s">
        <v>294</v>
      </c>
      <c r="E3434" s="38"/>
      <c r="F3434" s="196" t="s">
        <v>3826</v>
      </c>
      <c r="G3434" s="38"/>
      <c r="H3434" s="38"/>
      <c r="I3434" s="197"/>
      <c r="J3434" s="38"/>
      <c r="K3434" s="38"/>
      <c r="L3434" s="41"/>
      <c r="M3434" s="198"/>
      <c r="N3434" s="199"/>
      <c r="O3434" s="66"/>
      <c r="P3434" s="66"/>
      <c r="Q3434" s="66"/>
      <c r="R3434" s="66"/>
      <c r="S3434" s="66"/>
      <c r="T3434" s="67"/>
      <c r="U3434" s="36"/>
      <c r="V3434" s="36"/>
      <c r="W3434" s="36"/>
      <c r="X3434" s="36"/>
      <c r="Y3434" s="36"/>
      <c r="Z3434" s="36"/>
      <c r="AA3434" s="36"/>
      <c r="AB3434" s="36"/>
      <c r="AC3434" s="36"/>
      <c r="AD3434" s="36"/>
      <c r="AE3434" s="36"/>
      <c r="AT3434" s="19" t="s">
        <v>294</v>
      </c>
      <c r="AU3434" s="19" t="s">
        <v>82</v>
      </c>
    </row>
    <row r="3435" spans="1:65" s="15" customFormat="1" ht="11.25">
      <c r="B3435" s="223"/>
      <c r="C3435" s="224"/>
      <c r="D3435" s="202" t="s">
        <v>296</v>
      </c>
      <c r="E3435" s="225" t="s">
        <v>21</v>
      </c>
      <c r="F3435" s="226" t="s">
        <v>3827</v>
      </c>
      <c r="G3435" s="224"/>
      <c r="H3435" s="225" t="s">
        <v>21</v>
      </c>
      <c r="I3435" s="227"/>
      <c r="J3435" s="224"/>
      <c r="K3435" s="224"/>
      <c r="L3435" s="228"/>
      <c r="M3435" s="229"/>
      <c r="N3435" s="230"/>
      <c r="O3435" s="230"/>
      <c r="P3435" s="230"/>
      <c r="Q3435" s="230"/>
      <c r="R3435" s="230"/>
      <c r="S3435" s="230"/>
      <c r="T3435" s="231"/>
      <c r="AT3435" s="232" t="s">
        <v>296</v>
      </c>
      <c r="AU3435" s="232" t="s">
        <v>82</v>
      </c>
      <c r="AV3435" s="15" t="s">
        <v>80</v>
      </c>
      <c r="AW3435" s="15" t="s">
        <v>34</v>
      </c>
      <c r="AX3435" s="15" t="s">
        <v>73</v>
      </c>
      <c r="AY3435" s="232" t="s">
        <v>286</v>
      </c>
    </row>
    <row r="3436" spans="1:65" s="13" customFormat="1" ht="11.25">
      <c r="B3436" s="200"/>
      <c r="C3436" s="201"/>
      <c r="D3436" s="202" t="s">
        <v>296</v>
      </c>
      <c r="E3436" s="203" t="s">
        <v>21</v>
      </c>
      <c r="F3436" s="204" t="s">
        <v>3828</v>
      </c>
      <c r="G3436" s="201"/>
      <c r="H3436" s="205">
        <v>1.99</v>
      </c>
      <c r="I3436" s="206"/>
      <c r="J3436" s="201"/>
      <c r="K3436" s="201"/>
      <c r="L3436" s="207"/>
      <c r="M3436" s="208"/>
      <c r="N3436" s="209"/>
      <c r="O3436" s="209"/>
      <c r="P3436" s="209"/>
      <c r="Q3436" s="209"/>
      <c r="R3436" s="209"/>
      <c r="S3436" s="209"/>
      <c r="T3436" s="210"/>
      <c r="AT3436" s="211" t="s">
        <v>296</v>
      </c>
      <c r="AU3436" s="211" t="s">
        <v>82</v>
      </c>
      <c r="AV3436" s="13" t="s">
        <v>82</v>
      </c>
      <c r="AW3436" s="13" t="s">
        <v>34</v>
      </c>
      <c r="AX3436" s="13" t="s">
        <v>73</v>
      </c>
      <c r="AY3436" s="211" t="s">
        <v>286</v>
      </c>
    </row>
    <row r="3437" spans="1:65" s="13" customFormat="1" ht="11.25">
      <c r="B3437" s="200"/>
      <c r="C3437" s="201"/>
      <c r="D3437" s="202" t="s">
        <v>296</v>
      </c>
      <c r="E3437" s="203" t="s">
        <v>21</v>
      </c>
      <c r="F3437" s="204" t="s">
        <v>3829</v>
      </c>
      <c r="G3437" s="201"/>
      <c r="H3437" s="205">
        <v>1.1399999999999999</v>
      </c>
      <c r="I3437" s="206"/>
      <c r="J3437" s="201"/>
      <c r="K3437" s="201"/>
      <c r="L3437" s="207"/>
      <c r="M3437" s="208"/>
      <c r="N3437" s="209"/>
      <c r="O3437" s="209"/>
      <c r="P3437" s="209"/>
      <c r="Q3437" s="209"/>
      <c r="R3437" s="209"/>
      <c r="S3437" s="209"/>
      <c r="T3437" s="210"/>
      <c r="AT3437" s="211" t="s">
        <v>296</v>
      </c>
      <c r="AU3437" s="211" t="s">
        <v>82</v>
      </c>
      <c r="AV3437" s="13" t="s">
        <v>82</v>
      </c>
      <c r="AW3437" s="13" t="s">
        <v>34</v>
      </c>
      <c r="AX3437" s="13" t="s">
        <v>73</v>
      </c>
      <c r="AY3437" s="211" t="s">
        <v>286</v>
      </c>
    </row>
    <row r="3438" spans="1:65" s="13" customFormat="1" ht="11.25">
      <c r="B3438" s="200"/>
      <c r="C3438" s="201"/>
      <c r="D3438" s="202" t="s">
        <v>296</v>
      </c>
      <c r="E3438" s="203" t="s">
        <v>21</v>
      </c>
      <c r="F3438" s="204" t="s">
        <v>3830</v>
      </c>
      <c r="G3438" s="201"/>
      <c r="H3438" s="205">
        <v>11.7</v>
      </c>
      <c r="I3438" s="206"/>
      <c r="J3438" s="201"/>
      <c r="K3438" s="201"/>
      <c r="L3438" s="207"/>
      <c r="M3438" s="208"/>
      <c r="N3438" s="209"/>
      <c r="O3438" s="209"/>
      <c r="P3438" s="209"/>
      <c r="Q3438" s="209"/>
      <c r="R3438" s="209"/>
      <c r="S3438" s="209"/>
      <c r="T3438" s="210"/>
      <c r="AT3438" s="211" t="s">
        <v>296</v>
      </c>
      <c r="AU3438" s="211" t="s">
        <v>82</v>
      </c>
      <c r="AV3438" s="13" t="s">
        <v>82</v>
      </c>
      <c r="AW3438" s="13" t="s">
        <v>34</v>
      </c>
      <c r="AX3438" s="13" t="s">
        <v>73</v>
      </c>
      <c r="AY3438" s="211" t="s">
        <v>286</v>
      </c>
    </row>
    <row r="3439" spans="1:65" s="13" customFormat="1" ht="11.25">
      <c r="B3439" s="200"/>
      <c r="C3439" s="201"/>
      <c r="D3439" s="202" t="s">
        <v>296</v>
      </c>
      <c r="E3439" s="203" t="s">
        <v>21</v>
      </c>
      <c r="F3439" s="204" t="s">
        <v>3831</v>
      </c>
      <c r="G3439" s="201"/>
      <c r="H3439" s="205">
        <v>12.48</v>
      </c>
      <c r="I3439" s="206"/>
      <c r="J3439" s="201"/>
      <c r="K3439" s="201"/>
      <c r="L3439" s="207"/>
      <c r="M3439" s="208"/>
      <c r="N3439" s="209"/>
      <c r="O3439" s="209"/>
      <c r="P3439" s="209"/>
      <c r="Q3439" s="209"/>
      <c r="R3439" s="209"/>
      <c r="S3439" s="209"/>
      <c r="T3439" s="210"/>
      <c r="AT3439" s="211" t="s">
        <v>296</v>
      </c>
      <c r="AU3439" s="211" t="s">
        <v>82</v>
      </c>
      <c r="AV3439" s="13" t="s">
        <v>82</v>
      </c>
      <c r="AW3439" s="13" t="s">
        <v>34</v>
      </c>
      <c r="AX3439" s="13" t="s">
        <v>73</v>
      </c>
      <c r="AY3439" s="211" t="s">
        <v>286</v>
      </c>
    </row>
    <row r="3440" spans="1:65" s="13" customFormat="1" ht="11.25">
      <c r="B3440" s="200"/>
      <c r="C3440" s="201"/>
      <c r="D3440" s="202" t="s">
        <v>296</v>
      </c>
      <c r="E3440" s="203" t="s">
        <v>21</v>
      </c>
      <c r="F3440" s="204" t="s">
        <v>3832</v>
      </c>
      <c r="G3440" s="201"/>
      <c r="H3440" s="205">
        <v>3.21</v>
      </c>
      <c r="I3440" s="206"/>
      <c r="J3440" s="201"/>
      <c r="K3440" s="201"/>
      <c r="L3440" s="207"/>
      <c r="M3440" s="208"/>
      <c r="N3440" s="209"/>
      <c r="O3440" s="209"/>
      <c r="P3440" s="209"/>
      <c r="Q3440" s="209"/>
      <c r="R3440" s="209"/>
      <c r="S3440" s="209"/>
      <c r="T3440" s="210"/>
      <c r="AT3440" s="211" t="s">
        <v>296</v>
      </c>
      <c r="AU3440" s="211" t="s">
        <v>82</v>
      </c>
      <c r="AV3440" s="13" t="s">
        <v>82</v>
      </c>
      <c r="AW3440" s="13" t="s">
        <v>34</v>
      </c>
      <c r="AX3440" s="13" t="s">
        <v>73</v>
      </c>
      <c r="AY3440" s="211" t="s">
        <v>286</v>
      </c>
    </row>
    <row r="3441" spans="1:65" s="13" customFormat="1" ht="11.25">
      <c r="B3441" s="200"/>
      <c r="C3441" s="201"/>
      <c r="D3441" s="202" t="s">
        <v>296</v>
      </c>
      <c r="E3441" s="203" t="s">
        <v>21</v>
      </c>
      <c r="F3441" s="204" t="s">
        <v>3833</v>
      </c>
      <c r="G3441" s="201"/>
      <c r="H3441" s="205">
        <v>1.0900000000000001</v>
      </c>
      <c r="I3441" s="206"/>
      <c r="J3441" s="201"/>
      <c r="K3441" s="201"/>
      <c r="L3441" s="207"/>
      <c r="M3441" s="208"/>
      <c r="N3441" s="209"/>
      <c r="O3441" s="209"/>
      <c r="P3441" s="209"/>
      <c r="Q3441" s="209"/>
      <c r="R3441" s="209"/>
      <c r="S3441" s="209"/>
      <c r="T3441" s="210"/>
      <c r="AT3441" s="211" t="s">
        <v>296</v>
      </c>
      <c r="AU3441" s="211" t="s">
        <v>82</v>
      </c>
      <c r="AV3441" s="13" t="s">
        <v>82</v>
      </c>
      <c r="AW3441" s="13" t="s">
        <v>34</v>
      </c>
      <c r="AX3441" s="13" t="s">
        <v>73</v>
      </c>
      <c r="AY3441" s="211" t="s">
        <v>286</v>
      </c>
    </row>
    <row r="3442" spans="1:65" s="13" customFormat="1" ht="11.25">
      <c r="B3442" s="200"/>
      <c r="C3442" s="201"/>
      <c r="D3442" s="202" t="s">
        <v>296</v>
      </c>
      <c r="E3442" s="203" t="s">
        <v>21</v>
      </c>
      <c r="F3442" s="204" t="s">
        <v>3834</v>
      </c>
      <c r="G3442" s="201"/>
      <c r="H3442" s="205">
        <v>18.32</v>
      </c>
      <c r="I3442" s="206"/>
      <c r="J3442" s="201"/>
      <c r="K3442" s="201"/>
      <c r="L3442" s="207"/>
      <c r="M3442" s="208"/>
      <c r="N3442" s="209"/>
      <c r="O3442" s="209"/>
      <c r="P3442" s="209"/>
      <c r="Q3442" s="209"/>
      <c r="R3442" s="209"/>
      <c r="S3442" s="209"/>
      <c r="T3442" s="210"/>
      <c r="AT3442" s="211" t="s">
        <v>296</v>
      </c>
      <c r="AU3442" s="211" t="s">
        <v>82</v>
      </c>
      <c r="AV3442" s="13" t="s">
        <v>82</v>
      </c>
      <c r="AW3442" s="13" t="s">
        <v>34</v>
      </c>
      <c r="AX3442" s="13" t="s">
        <v>73</v>
      </c>
      <c r="AY3442" s="211" t="s">
        <v>286</v>
      </c>
    </row>
    <row r="3443" spans="1:65" s="13" customFormat="1" ht="11.25">
      <c r="B3443" s="200"/>
      <c r="C3443" s="201"/>
      <c r="D3443" s="202" t="s">
        <v>296</v>
      </c>
      <c r="E3443" s="203" t="s">
        <v>21</v>
      </c>
      <c r="F3443" s="204" t="s">
        <v>3835</v>
      </c>
      <c r="G3443" s="201"/>
      <c r="H3443" s="205">
        <v>0.79</v>
      </c>
      <c r="I3443" s="206"/>
      <c r="J3443" s="201"/>
      <c r="K3443" s="201"/>
      <c r="L3443" s="207"/>
      <c r="M3443" s="208"/>
      <c r="N3443" s="209"/>
      <c r="O3443" s="209"/>
      <c r="P3443" s="209"/>
      <c r="Q3443" s="209"/>
      <c r="R3443" s="209"/>
      <c r="S3443" s="209"/>
      <c r="T3443" s="210"/>
      <c r="AT3443" s="211" t="s">
        <v>296</v>
      </c>
      <c r="AU3443" s="211" t="s">
        <v>82</v>
      </c>
      <c r="AV3443" s="13" t="s">
        <v>82</v>
      </c>
      <c r="AW3443" s="13" t="s">
        <v>34</v>
      </c>
      <c r="AX3443" s="13" t="s">
        <v>73</v>
      </c>
      <c r="AY3443" s="211" t="s">
        <v>286</v>
      </c>
    </row>
    <row r="3444" spans="1:65" s="13" customFormat="1" ht="11.25">
      <c r="B3444" s="200"/>
      <c r="C3444" s="201"/>
      <c r="D3444" s="202" t="s">
        <v>296</v>
      </c>
      <c r="E3444" s="203" t="s">
        <v>21</v>
      </c>
      <c r="F3444" s="204" t="s">
        <v>3836</v>
      </c>
      <c r="G3444" s="201"/>
      <c r="H3444" s="205">
        <v>4.8250000000000002</v>
      </c>
      <c r="I3444" s="206"/>
      <c r="J3444" s="201"/>
      <c r="K3444" s="201"/>
      <c r="L3444" s="207"/>
      <c r="M3444" s="208"/>
      <c r="N3444" s="209"/>
      <c r="O3444" s="209"/>
      <c r="P3444" s="209"/>
      <c r="Q3444" s="209"/>
      <c r="R3444" s="209"/>
      <c r="S3444" s="209"/>
      <c r="T3444" s="210"/>
      <c r="AT3444" s="211" t="s">
        <v>296</v>
      </c>
      <c r="AU3444" s="211" t="s">
        <v>82</v>
      </c>
      <c r="AV3444" s="13" t="s">
        <v>82</v>
      </c>
      <c r="AW3444" s="13" t="s">
        <v>34</v>
      </c>
      <c r="AX3444" s="13" t="s">
        <v>73</v>
      </c>
      <c r="AY3444" s="211" t="s">
        <v>286</v>
      </c>
    </row>
    <row r="3445" spans="1:65" s="14" customFormat="1" ht="11.25">
      <c r="B3445" s="212"/>
      <c r="C3445" s="213"/>
      <c r="D3445" s="202" t="s">
        <v>296</v>
      </c>
      <c r="E3445" s="214" t="s">
        <v>21</v>
      </c>
      <c r="F3445" s="215" t="s">
        <v>300</v>
      </c>
      <c r="G3445" s="213"/>
      <c r="H3445" s="216">
        <v>55.545000000000002</v>
      </c>
      <c r="I3445" s="217"/>
      <c r="J3445" s="213"/>
      <c r="K3445" s="213"/>
      <c r="L3445" s="218"/>
      <c r="M3445" s="219"/>
      <c r="N3445" s="220"/>
      <c r="O3445" s="220"/>
      <c r="P3445" s="220"/>
      <c r="Q3445" s="220"/>
      <c r="R3445" s="220"/>
      <c r="S3445" s="220"/>
      <c r="T3445" s="221"/>
      <c r="AT3445" s="222" t="s">
        <v>296</v>
      </c>
      <c r="AU3445" s="222" t="s">
        <v>82</v>
      </c>
      <c r="AV3445" s="14" t="s">
        <v>93</v>
      </c>
      <c r="AW3445" s="14" t="s">
        <v>34</v>
      </c>
      <c r="AX3445" s="14" t="s">
        <v>73</v>
      </c>
      <c r="AY3445" s="222" t="s">
        <v>286</v>
      </c>
    </row>
    <row r="3446" spans="1:65" s="13" customFormat="1" ht="11.25">
      <c r="B3446" s="200"/>
      <c r="C3446" s="201"/>
      <c r="D3446" s="202" t="s">
        <v>296</v>
      </c>
      <c r="E3446" s="203" t="s">
        <v>21</v>
      </c>
      <c r="F3446" s="204" t="s">
        <v>3837</v>
      </c>
      <c r="G3446" s="201"/>
      <c r="H3446" s="205">
        <v>5.5549999999999997</v>
      </c>
      <c r="I3446" s="206"/>
      <c r="J3446" s="201"/>
      <c r="K3446" s="201"/>
      <c r="L3446" s="207"/>
      <c r="M3446" s="208"/>
      <c r="N3446" s="209"/>
      <c r="O3446" s="209"/>
      <c r="P3446" s="209"/>
      <c r="Q3446" s="209"/>
      <c r="R3446" s="209"/>
      <c r="S3446" s="209"/>
      <c r="T3446" s="210"/>
      <c r="AT3446" s="211" t="s">
        <v>296</v>
      </c>
      <c r="AU3446" s="211" t="s">
        <v>82</v>
      </c>
      <c r="AV3446" s="13" t="s">
        <v>82</v>
      </c>
      <c r="AW3446" s="13" t="s">
        <v>34</v>
      </c>
      <c r="AX3446" s="13" t="s">
        <v>73</v>
      </c>
      <c r="AY3446" s="211" t="s">
        <v>286</v>
      </c>
    </row>
    <row r="3447" spans="1:65" s="16" customFormat="1" ht="11.25">
      <c r="B3447" s="233"/>
      <c r="C3447" s="234"/>
      <c r="D3447" s="202" t="s">
        <v>296</v>
      </c>
      <c r="E3447" s="235" t="s">
        <v>21</v>
      </c>
      <c r="F3447" s="236" t="s">
        <v>307</v>
      </c>
      <c r="G3447" s="234"/>
      <c r="H3447" s="237">
        <v>61.1</v>
      </c>
      <c r="I3447" s="238"/>
      <c r="J3447" s="234"/>
      <c r="K3447" s="234"/>
      <c r="L3447" s="239"/>
      <c r="M3447" s="240"/>
      <c r="N3447" s="241"/>
      <c r="O3447" s="241"/>
      <c r="P3447" s="241"/>
      <c r="Q3447" s="241"/>
      <c r="R3447" s="241"/>
      <c r="S3447" s="241"/>
      <c r="T3447" s="242"/>
      <c r="AT3447" s="243" t="s">
        <v>296</v>
      </c>
      <c r="AU3447" s="243" t="s">
        <v>82</v>
      </c>
      <c r="AV3447" s="16" t="s">
        <v>103</v>
      </c>
      <c r="AW3447" s="16" t="s">
        <v>34</v>
      </c>
      <c r="AX3447" s="16" t="s">
        <v>80</v>
      </c>
      <c r="AY3447" s="243" t="s">
        <v>286</v>
      </c>
    </row>
    <row r="3448" spans="1:65" s="2" customFormat="1" ht="16.5" customHeight="1">
      <c r="A3448" s="36"/>
      <c r="B3448" s="37"/>
      <c r="C3448" s="182" t="s">
        <v>3838</v>
      </c>
      <c r="D3448" s="182" t="s">
        <v>288</v>
      </c>
      <c r="E3448" s="183" t="s">
        <v>3839</v>
      </c>
      <c r="F3448" s="184" t="s">
        <v>3840</v>
      </c>
      <c r="G3448" s="185" t="s">
        <v>129</v>
      </c>
      <c r="H3448" s="186">
        <v>7.1390000000000002</v>
      </c>
      <c r="I3448" s="187"/>
      <c r="J3448" s="188">
        <f>ROUND(I3448*H3448,2)</f>
        <v>0</v>
      </c>
      <c r="K3448" s="184" t="s">
        <v>292</v>
      </c>
      <c r="L3448" s="41"/>
      <c r="M3448" s="189" t="s">
        <v>21</v>
      </c>
      <c r="N3448" s="190" t="s">
        <v>44</v>
      </c>
      <c r="O3448" s="66"/>
      <c r="P3448" s="191">
        <f>O3448*H3448</f>
        <v>0</v>
      </c>
      <c r="Q3448" s="191">
        <v>1.16E-3</v>
      </c>
      <c r="R3448" s="191">
        <f>Q3448*H3448</f>
        <v>8.2812400000000005E-3</v>
      </c>
      <c r="S3448" s="191">
        <v>0</v>
      </c>
      <c r="T3448" s="192">
        <f>S3448*H3448</f>
        <v>0</v>
      </c>
      <c r="U3448" s="36"/>
      <c r="V3448" s="36"/>
      <c r="W3448" s="36"/>
      <c r="X3448" s="36"/>
      <c r="Y3448" s="36"/>
      <c r="Z3448" s="36"/>
      <c r="AA3448" s="36"/>
      <c r="AB3448" s="36"/>
      <c r="AC3448" s="36"/>
      <c r="AD3448" s="36"/>
      <c r="AE3448" s="36"/>
      <c r="AR3448" s="193" t="s">
        <v>415</v>
      </c>
      <c r="AT3448" s="193" t="s">
        <v>288</v>
      </c>
      <c r="AU3448" s="193" t="s">
        <v>82</v>
      </c>
      <c r="AY3448" s="19" t="s">
        <v>286</v>
      </c>
      <c r="BE3448" s="194">
        <f>IF(N3448="základní",J3448,0)</f>
        <v>0</v>
      </c>
      <c r="BF3448" s="194">
        <f>IF(N3448="snížená",J3448,0)</f>
        <v>0</v>
      </c>
      <c r="BG3448" s="194">
        <f>IF(N3448="zákl. přenesená",J3448,0)</f>
        <v>0</v>
      </c>
      <c r="BH3448" s="194">
        <f>IF(N3448="sníž. přenesená",J3448,0)</f>
        <v>0</v>
      </c>
      <c r="BI3448" s="194">
        <f>IF(N3448="nulová",J3448,0)</f>
        <v>0</v>
      </c>
      <c r="BJ3448" s="19" t="s">
        <v>80</v>
      </c>
      <c r="BK3448" s="194">
        <f>ROUND(I3448*H3448,2)</f>
        <v>0</v>
      </c>
      <c r="BL3448" s="19" t="s">
        <v>415</v>
      </c>
      <c r="BM3448" s="193" t="s">
        <v>3841</v>
      </c>
    </row>
    <row r="3449" spans="1:65" s="2" customFormat="1" ht="11.25">
      <c r="A3449" s="36"/>
      <c r="B3449" s="37"/>
      <c r="C3449" s="38"/>
      <c r="D3449" s="195" t="s">
        <v>294</v>
      </c>
      <c r="E3449" s="38"/>
      <c r="F3449" s="196" t="s">
        <v>3842</v>
      </c>
      <c r="G3449" s="38"/>
      <c r="H3449" s="38"/>
      <c r="I3449" s="197"/>
      <c r="J3449" s="38"/>
      <c r="K3449" s="38"/>
      <c r="L3449" s="41"/>
      <c r="M3449" s="198"/>
      <c r="N3449" s="199"/>
      <c r="O3449" s="66"/>
      <c r="P3449" s="66"/>
      <c r="Q3449" s="66"/>
      <c r="R3449" s="66"/>
      <c r="S3449" s="66"/>
      <c r="T3449" s="67"/>
      <c r="U3449" s="36"/>
      <c r="V3449" s="36"/>
      <c r="W3449" s="36"/>
      <c r="X3449" s="36"/>
      <c r="Y3449" s="36"/>
      <c r="Z3449" s="36"/>
      <c r="AA3449" s="36"/>
      <c r="AB3449" s="36"/>
      <c r="AC3449" s="36"/>
      <c r="AD3449" s="36"/>
      <c r="AE3449" s="36"/>
      <c r="AT3449" s="19" t="s">
        <v>294</v>
      </c>
      <c r="AU3449" s="19" t="s">
        <v>82</v>
      </c>
    </row>
    <row r="3450" spans="1:65" s="15" customFormat="1" ht="11.25">
      <c r="B3450" s="223"/>
      <c r="C3450" s="224"/>
      <c r="D3450" s="202" t="s">
        <v>296</v>
      </c>
      <c r="E3450" s="225" t="s">
        <v>21</v>
      </c>
      <c r="F3450" s="226" t="s">
        <v>3810</v>
      </c>
      <c r="G3450" s="224"/>
      <c r="H3450" s="225" t="s">
        <v>21</v>
      </c>
      <c r="I3450" s="227"/>
      <c r="J3450" s="224"/>
      <c r="K3450" s="224"/>
      <c r="L3450" s="228"/>
      <c r="M3450" s="229"/>
      <c r="N3450" s="230"/>
      <c r="O3450" s="230"/>
      <c r="P3450" s="230"/>
      <c r="Q3450" s="230"/>
      <c r="R3450" s="230"/>
      <c r="S3450" s="230"/>
      <c r="T3450" s="231"/>
      <c r="AT3450" s="232" t="s">
        <v>296</v>
      </c>
      <c r="AU3450" s="232" t="s">
        <v>82</v>
      </c>
      <c r="AV3450" s="15" t="s">
        <v>80</v>
      </c>
      <c r="AW3450" s="15" t="s">
        <v>34</v>
      </c>
      <c r="AX3450" s="15" t="s">
        <v>73</v>
      </c>
      <c r="AY3450" s="232" t="s">
        <v>286</v>
      </c>
    </row>
    <row r="3451" spans="1:65" s="13" customFormat="1" ht="11.25">
      <c r="B3451" s="200"/>
      <c r="C3451" s="201"/>
      <c r="D3451" s="202" t="s">
        <v>296</v>
      </c>
      <c r="E3451" s="203" t="s">
        <v>21</v>
      </c>
      <c r="F3451" s="204" t="s">
        <v>3843</v>
      </c>
      <c r="G3451" s="201"/>
      <c r="H3451" s="205">
        <v>2.16</v>
      </c>
      <c r="I3451" s="206"/>
      <c r="J3451" s="201"/>
      <c r="K3451" s="201"/>
      <c r="L3451" s="207"/>
      <c r="M3451" s="208"/>
      <c r="N3451" s="209"/>
      <c r="O3451" s="209"/>
      <c r="P3451" s="209"/>
      <c r="Q3451" s="209"/>
      <c r="R3451" s="209"/>
      <c r="S3451" s="209"/>
      <c r="T3451" s="210"/>
      <c r="AT3451" s="211" t="s">
        <v>296</v>
      </c>
      <c r="AU3451" s="211" t="s">
        <v>82</v>
      </c>
      <c r="AV3451" s="13" t="s">
        <v>82</v>
      </c>
      <c r="AW3451" s="13" t="s">
        <v>34</v>
      </c>
      <c r="AX3451" s="13" t="s">
        <v>73</v>
      </c>
      <c r="AY3451" s="211" t="s">
        <v>286</v>
      </c>
    </row>
    <row r="3452" spans="1:65" s="13" customFormat="1" ht="11.25">
      <c r="B3452" s="200"/>
      <c r="C3452" s="201"/>
      <c r="D3452" s="202" t="s">
        <v>296</v>
      </c>
      <c r="E3452" s="203" t="s">
        <v>21</v>
      </c>
      <c r="F3452" s="204" t="s">
        <v>3844</v>
      </c>
      <c r="G3452" s="201"/>
      <c r="H3452" s="205">
        <v>1.1200000000000001</v>
      </c>
      <c r="I3452" s="206"/>
      <c r="J3452" s="201"/>
      <c r="K3452" s="201"/>
      <c r="L3452" s="207"/>
      <c r="M3452" s="208"/>
      <c r="N3452" s="209"/>
      <c r="O3452" s="209"/>
      <c r="P3452" s="209"/>
      <c r="Q3452" s="209"/>
      <c r="R3452" s="209"/>
      <c r="S3452" s="209"/>
      <c r="T3452" s="210"/>
      <c r="AT3452" s="211" t="s">
        <v>296</v>
      </c>
      <c r="AU3452" s="211" t="s">
        <v>82</v>
      </c>
      <c r="AV3452" s="13" t="s">
        <v>82</v>
      </c>
      <c r="AW3452" s="13" t="s">
        <v>34</v>
      </c>
      <c r="AX3452" s="13" t="s">
        <v>73</v>
      </c>
      <c r="AY3452" s="211" t="s">
        <v>286</v>
      </c>
    </row>
    <row r="3453" spans="1:65" s="13" customFormat="1" ht="11.25">
      <c r="B3453" s="200"/>
      <c r="C3453" s="201"/>
      <c r="D3453" s="202" t="s">
        <v>296</v>
      </c>
      <c r="E3453" s="203" t="s">
        <v>21</v>
      </c>
      <c r="F3453" s="204" t="s">
        <v>3845</v>
      </c>
      <c r="G3453" s="201"/>
      <c r="H3453" s="205">
        <v>3.21</v>
      </c>
      <c r="I3453" s="206"/>
      <c r="J3453" s="201"/>
      <c r="K3453" s="201"/>
      <c r="L3453" s="207"/>
      <c r="M3453" s="208"/>
      <c r="N3453" s="209"/>
      <c r="O3453" s="209"/>
      <c r="P3453" s="209"/>
      <c r="Q3453" s="209"/>
      <c r="R3453" s="209"/>
      <c r="S3453" s="209"/>
      <c r="T3453" s="210"/>
      <c r="AT3453" s="211" t="s">
        <v>296</v>
      </c>
      <c r="AU3453" s="211" t="s">
        <v>82</v>
      </c>
      <c r="AV3453" s="13" t="s">
        <v>82</v>
      </c>
      <c r="AW3453" s="13" t="s">
        <v>34</v>
      </c>
      <c r="AX3453" s="13" t="s">
        <v>73</v>
      </c>
      <c r="AY3453" s="211" t="s">
        <v>286</v>
      </c>
    </row>
    <row r="3454" spans="1:65" s="14" customFormat="1" ht="11.25">
      <c r="B3454" s="212"/>
      <c r="C3454" s="213"/>
      <c r="D3454" s="202" t="s">
        <v>296</v>
      </c>
      <c r="E3454" s="214" t="s">
        <v>21</v>
      </c>
      <c r="F3454" s="215" t="s">
        <v>300</v>
      </c>
      <c r="G3454" s="213"/>
      <c r="H3454" s="216">
        <v>6.49</v>
      </c>
      <c r="I3454" s="217"/>
      <c r="J3454" s="213"/>
      <c r="K3454" s="213"/>
      <c r="L3454" s="218"/>
      <c r="M3454" s="219"/>
      <c r="N3454" s="220"/>
      <c r="O3454" s="220"/>
      <c r="P3454" s="220"/>
      <c r="Q3454" s="220"/>
      <c r="R3454" s="220"/>
      <c r="S3454" s="220"/>
      <c r="T3454" s="221"/>
      <c r="AT3454" s="222" t="s">
        <v>296</v>
      </c>
      <c r="AU3454" s="222" t="s">
        <v>82</v>
      </c>
      <c r="AV3454" s="14" t="s">
        <v>93</v>
      </c>
      <c r="AW3454" s="14" t="s">
        <v>34</v>
      </c>
      <c r="AX3454" s="14" t="s">
        <v>73</v>
      </c>
      <c r="AY3454" s="222" t="s">
        <v>286</v>
      </c>
    </row>
    <row r="3455" spans="1:65" s="13" customFormat="1" ht="11.25">
      <c r="B3455" s="200"/>
      <c r="C3455" s="201"/>
      <c r="D3455" s="202" t="s">
        <v>296</v>
      </c>
      <c r="E3455" s="203" t="s">
        <v>21</v>
      </c>
      <c r="F3455" s="204" t="s">
        <v>3846</v>
      </c>
      <c r="G3455" s="201"/>
      <c r="H3455" s="205">
        <v>0.64900000000000002</v>
      </c>
      <c r="I3455" s="206"/>
      <c r="J3455" s="201"/>
      <c r="K3455" s="201"/>
      <c r="L3455" s="207"/>
      <c r="M3455" s="208"/>
      <c r="N3455" s="209"/>
      <c r="O3455" s="209"/>
      <c r="P3455" s="209"/>
      <c r="Q3455" s="209"/>
      <c r="R3455" s="209"/>
      <c r="S3455" s="209"/>
      <c r="T3455" s="210"/>
      <c r="AT3455" s="211" t="s">
        <v>296</v>
      </c>
      <c r="AU3455" s="211" t="s">
        <v>82</v>
      </c>
      <c r="AV3455" s="13" t="s">
        <v>82</v>
      </c>
      <c r="AW3455" s="13" t="s">
        <v>34</v>
      </c>
      <c r="AX3455" s="13" t="s">
        <v>73</v>
      </c>
      <c r="AY3455" s="211" t="s">
        <v>286</v>
      </c>
    </row>
    <row r="3456" spans="1:65" s="16" customFormat="1" ht="11.25">
      <c r="B3456" s="233"/>
      <c r="C3456" s="234"/>
      <c r="D3456" s="202" t="s">
        <v>296</v>
      </c>
      <c r="E3456" s="235" t="s">
        <v>21</v>
      </c>
      <c r="F3456" s="236" t="s">
        <v>307</v>
      </c>
      <c r="G3456" s="234"/>
      <c r="H3456" s="237">
        <v>7.1390000000000002</v>
      </c>
      <c r="I3456" s="238"/>
      <c r="J3456" s="234"/>
      <c r="K3456" s="234"/>
      <c r="L3456" s="239"/>
      <c r="M3456" s="240"/>
      <c r="N3456" s="241"/>
      <c r="O3456" s="241"/>
      <c r="P3456" s="241"/>
      <c r="Q3456" s="241"/>
      <c r="R3456" s="241"/>
      <c r="S3456" s="241"/>
      <c r="T3456" s="242"/>
      <c r="AT3456" s="243" t="s">
        <v>296</v>
      </c>
      <c r="AU3456" s="243" t="s">
        <v>82</v>
      </c>
      <c r="AV3456" s="16" t="s">
        <v>103</v>
      </c>
      <c r="AW3456" s="16" t="s">
        <v>34</v>
      </c>
      <c r="AX3456" s="16" t="s">
        <v>80</v>
      </c>
      <c r="AY3456" s="243" t="s">
        <v>286</v>
      </c>
    </row>
    <row r="3457" spans="1:65" s="2" customFormat="1" ht="24.2" customHeight="1">
      <c r="A3457" s="36"/>
      <c r="B3457" s="37"/>
      <c r="C3457" s="182" t="s">
        <v>3847</v>
      </c>
      <c r="D3457" s="182" t="s">
        <v>288</v>
      </c>
      <c r="E3457" s="183" t="s">
        <v>3848</v>
      </c>
      <c r="F3457" s="184" t="s">
        <v>3849</v>
      </c>
      <c r="G3457" s="185" t="s">
        <v>638</v>
      </c>
      <c r="H3457" s="186">
        <v>6</v>
      </c>
      <c r="I3457" s="187"/>
      <c r="J3457" s="188">
        <f>ROUND(I3457*H3457,2)</f>
        <v>0</v>
      </c>
      <c r="K3457" s="184" t="s">
        <v>292</v>
      </c>
      <c r="L3457" s="41"/>
      <c r="M3457" s="189" t="s">
        <v>21</v>
      </c>
      <c r="N3457" s="190" t="s">
        <v>44</v>
      </c>
      <c r="O3457" s="66"/>
      <c r="P3457" s="191">
        <f>O3457*H3457</f>
        <v>0</v>
      </c>
      <c r="Q3457" s="191">
        <v>3.6000000000000002E-4</v>
      </c>
      <c r="R3457" s="191">
        <f>Q3457*H3457</f>
        <v>2.16E-3</v>
      </c>
      <c r="S3457" s="191">
        <v>0</v>
      </c>
      <c r="T3457" s="192">
        <f>S3457*H3457</f>
        <v>0</v>
      </c>
      <c r="U3457" s="36"/>
      <c r="V3457" s="36"/>
      <c r="W3457" s="36"/>
      <c r="X3457" s="36"/>
      <c r="Y3457" s="36"/>
      <c r="Z3457" s="36"/>
      <c r="AA3457" s="36"/>
      <c r="AB3457" s="36"/>
      <c r="AC3457" s="36"/>
      <c r="AD3457" s="36"/>
      <c r="AE3457" s="36"/>
      <c r="AR3457" s="193" t="s">
        <v>415</v>
      </c>
      <c r="AT3457" s="193" t="s">
        <v>288</v>
      </c>
      <c r="AU3457" s="193" t="s">
        <v>82</v>
      </c>
      <c r="AY3457" s="19" t="s">
        <v>286</v>
      </c>
      <c r="BE3457" s="194">
        <f>IF(N3457="základní",J3457,0)</f>
        <v>0</v>
      </c>
      <c r="BF3457" s="194">
        <f>IF(N3457="snížená",J3457,0)</f>
        <v>0</v>
      </c>
      <c r="BG3457" s="194">
        <f>IF(N3457="zákl. přenesená",J3457,0)</f>
        <v>0</v>
      </c>
      <c r="BH3457" s="194">
        <f>IF(N3457="sníž. přenesená",J3457,0)</f>
        <v>0</v>
      </c>
      <c r="BI3457" s="194">
        <f>IF(N3457="nulová",J3457,0)</f>
        <v>0</v>
      </c>
      <c r="BJ3457" s="19" t="s">
        <v>80</v>
      </c>
      <c r="BK3457" s="194">
        <f>ROUND(I3457*H3457,2)</f>
        <v>0</v>
      </c>
      <c r="BL3457" s="19" t="s">
        <v>415</v>
      </c>
      <c r="BM3457" s="193" t="s">
        <v>3850</v>
      </c>
    </row>
    <row r="3458" spans="1:65" s="2" customFormat="1" ht="11.25">
      <c r="A3458" s="36"/>
      <c r="B3458" s="37"/>
      <c r="C3458" s="38"/>
      <c r="D3458" s="195" t="s">
        <v>294</v>
      </c>
      <c r="E3458" s="38"/>
      <c r="F3458" s="196" t="s">
        <v>3851</v>
      </c>
      <c r="G3458" s="38"/>
      <c r="H3458" s="38"/>
      <c r="I3458" s="197"/>
      <c r="J3458" s="38"/>
      <c r="K3458" s="38"/>
      <c r="L3458" s="41"/>
      <c r="M3458" s="198"/>
      <c r="N3458" s="199"/>
      <c r="O3458" s="66"/>
      <c r="P3458" s="66"/>
      <c r="Q3458" s="66"/>
      <c r="R3458" s="66"/>
      <c r="S3458" s="66"/>
      <c r="T3458" s="67"/>
      <c r="U3458" s="36"/>
      <c r="V3458" s="36"/>
      <c r="W3458" s="36"/>
      <c r="X3458" s="36"/>
      <c r="Y3458" s="36"/>
      <c r="Z3458" s="36"/>
      <c r="AA3458" s="36"/>
      <c r="AB3458" s="36"/>
      <c r="AC3458" s="36"/>
      <c r="AD3458" s="36"/>
      <c r="AE3458" s="36"/>
      <c r="AT3458" s="19" t="s">
        <v>294</v>
      </c>
      <c r="AU3458" s="19" t="s">
        <v>82</v>
      </c>
    </row>
    <row r="3459" spans="1:65" s="15" customFormat="1" ht="11.25">
      <c r="B3459" s="223"/>
      <c r="C3459" s="224"/>
      <c r="D3459" s="202" t="s">
        <v>296</v>
      </c>
      <c r="E3459" s="225" t="s">
        <v>21</v>
      </c>
      <c r="F3459" s="226" t="s">
        <v>3827</v>
      </c>
      <c r="G3459" s="224"/>
      <c r="H3459" s="225" t="s">
        <v>21</v>
      </c>
      <c r="I3459" s="227"/>
      <c r="J3459" s="224"/>
      <c r="K3459" s="224"/>
      <c r="L3459" s="228"/>
      <c r="M3459" s="229"/>
      <c r="N3459" s="230"/>
      <c r="O3459" s="230"/>
      <c r="P3459" s="230"/>
      <c r="Q3459" s="230"/>
      <c r="R3459" s="230"/>
      <c r="S3459" s="230"/>
      <c r="T3459" s="231"/>
      <c r="AT3459" s="232" t="s">
        <v>296</v>
      </c>
      <c r="AU3459" s="232" t="s">
        <v>82</v>
      </c>
      <c r="AV3459" s="15" t="s">
        <v>80</v>
      </c>
      <c r="AW3459" s="15" t="s">
        <v>34</v>
      </c>
      <c r="AX3459" s="15" t="s">
        <v>73</v>
      </c>
      <c r="AY3459" s="232" t="s">
        <v>286</v>
      </c>
    </row>
    <row r="3460" spans="1:65" s="13" customFormat="1" ht="11.25">
      <c r="B3460" s="200"/>
      <c r="C3460" s="201"/>
      <c r="D3460" s="202" t="s">
        <v>296</v>
      </c>
      <c r="E3460" s="203" t="s">
        <v>21</v>
      </c>
      <c r="F3460" s="204" t="s">
        <v>3852</v>
      </c>
      <c r="G3460" s="201"/>
      <c r="H3460" s="205">
        <v>1</v>
      </c>
      <c r="I3460" s="206"/>
      <c r="J3460" s="201"/>
      <c r="K3460" s="201"/>
      <c r="L3460" s="207"/>
      <c r="M3460" s="208"/>
      <c r="N3460" s="209"/>
      <c r="O3460" s="209"/>
      <c r="P3460" s="209"/>
      <c r="Q3460" s="209"/>
      <c r="R3460" s="209"/>
      <c r="S3460" s="209"/>
      <c r="T3460" s="210"/>
      <c r="AT3460" s="211" t="s">
        <v>296</v>
      </c>
      <c r="AU3460" s="211" t="s">
        <v>82</v>
      </c>
      <c r="AV3460" s="13" t="s">
        <v>82</v>
      </c>
      <c r="AW3460" s="13" t="s">
        <v>34</v>
      </c>
      <c r="AX3460" s="13" t="s">
        <v>73</v>
      </c>
      <c r="AY3460" s="211" t="s">
        <v>286</v>
      </c>
    </row>
    <row r="3461" spans="1:65" s="13" customFormat="1" ht="11.25">
      <c r="B3461" s="200"/>
      <c r="C3461" s="201"/>
      <c r="D3461" s="202" t="s">
        <v>296</v>
      </c>
      <c r="E3461" s="203" t="s">
        <v>21</v>
      </c>
      <c r="F3461" s="204" t="s">
        <v>3853</v>
      </c>
      <c r="G3461" s="201"/>
      <c r="H3461" s="205">
        <v>1</v>
      </c>
      <c r="I3461" s="206"/>
      <c r="J3461" s="201"/>
      <c r="K3461" s="201"/>
      <c r="L3461" s="207"/>
      <c r="M3461" s="208"/>
      <c r="N3461" s="209"/>
      <c r="O3461" s="209"/>
      <c r="P3461" s="209"/>
      <c r="Q3461" s="209"/>
      <c r="R3461" s="209"/>
      <c r="S3461" s="209"/>
      <c r="T3461" s="210"/>
      <c r="AT3461" s="211" t="s">
        <v>296</v>
      </c>
      <c r="AU3461" s="211" t="s">
        <v>82</v>
      </c>
      <c r="AV3461" s="13" t="s">
        <v>82</v>
      </c>
      <c r="AW3461" s="13" t="s">
        <v>34</v>
      </c>
      <c r="AX3461" s="13" t="s">
        <v>73</v>
      </c>
      <c r="AY3461" s="211" t="s">
        <v>286</v>
      </c>
    </row>
    <row r="3462" spans="1:65" s="13" customFormat="1" ht="11.25">
      <c r="B3462" s="200"/>
      <c r="C3462" s="201"/>
      <c r="D3462" s="202" t="s">
        <v>296</v>
      </c>
      <c r="E3462" s="203" t="s">
        <v>21</v>
      </c>
      <c r="F3462" s="204" t="s">
        <v>3854</v>
      </c>
      <c r="G3462" s="201"/>
      <c r="H3462" s="205">
        <v>1</v>
      </c>
      <c r="I3462" s="206"/>
      <c r="J3462" s="201"/>
      <c r="K3462" s="201"/>
      <c r="L3462" s="207"/>
      <c r="M3462" s="208"/>
      <c r="N3462" s="209"/>
      <c r="O3462" s="209"/>
      <c r="P3462" s="209"/>
      <c r="Q3462" s="209"/>
      <c r="R3462" s="209"/>
      <c r="S3462" s="209"/>
      <c r="T3462" s="210"/>
      <c r="AT3462" s="211" t="s">
        <v>296</v>
      </c>
      <c r="AU3462" s="211" t="s">
        <v>82</v>
      </c>
      <c r="AV3462" s="13" t="s">
        <v>82</v>
      </c>
      <c r="AW3462" s="13" t="s">
        <v>34</v>
      </c>
      <c r="AX3462" s="13" t="s">
        <v>73</v>
      </c>
      <c r="AY3462" s="211" t="s">
        <v>286</v>
      </c>
    </row>
    <row r="3463" spans="1:65" s="13" customFormat="1" ht="11.25">
      <c r="B3463" s="200"/>
      <c r="C3463" s="201"/>
      <c r="D3463" s="202" t="s">
        <v>296</v>
      </c>
      <c r="E3463" s="203" t="s">
        <v>21</v>
      </c>
      <c r="F3463" s="204" t="s">
        <v>3855</v>
      </c>
      <c r="G3463" s="201"/>
      <c r="H3463" s="205">
        <v>1</v>
      </c>
      <c r="I3463" s="206"/>
      <c r="J3463" s="201"/>
      <c r="K3463" s="201"/>
      <c r="L3463" s="207"/>
      <c r="M3463" s="208"/>
      <c r="N3463" s="209"/>
      <c r="O3463" s="209"/>
      <c r="P3463" s="209"/>
      <c r="Q3463" s="209"/>
      <c r="R3463" s="209"/>
      <c r="S3463" s="209"/>
      <c r="T3463" s="210"/>
      <c r="AT3463" s="211" t="s">
        <v>296</v>
      </c>
      <c r="AU3463" s="211" t="s">
        <v>82</v>
      </c>
      <c r="AV3463" s="13" t="s">
        <v>82</v>
      </c>
      <c r="AW3463" s="13" t="s">
        <v>34</v>
      </c>
      <c r="AX3463" s="13" t="s">
        <v>73</v>
      </c>
      <c r="AY3463" s="211" t="s">
        <v>286</v>
      </c>
    </row>
    <row r="3464" spans="1:65" s="13" customFormat="1" ht="11.25">
      <c r="B3464" s="200"/>
      <c r="C3464" s="201"/>
      <c r="D3464" s="202" t="s">
        <v>296</v>
      </c>
      <c r="E3464" s="203" t="s">
        <v>21</v>
      </c>
      <c r="F3464" s="204" t="s">
        <v>3856</v>
      </c>
      <c r="G3464" s="201"/>
      <c r="H3464" s="205">
        <v>1</v>
      </c>
      <c r="I3464" s="206"/>
      <c r="J3464" s="201"/>
      <c r="K3464" s="201"/>
      <c r="L3464" s="207"/>
      <c r="M3464" s="208"/>
      <c r="N3464" s="209"/>
      <c r="O3464" s="209"/>
      <c r="P3464" s="209"/>
      <c r="Q3464" s="209"/>
      <c r="R3464" s="209"/>
      <c r="S3464" s="209"/>
      <c r="T3464" s="210"/>
      <c r="AT3464" s="211" t="s">
        <v>296</v>
      </c>
      <c r="AU3464" s="211" t="s">
        <v>82</v>
      </c>
      <c r="AV3464" s="13" t="s">
        <v>82</v>
      </c>
      <c r="AW3464" s="13" t="s">
        <v>34</v>
      </c>
      <c r="AX3464" s="13" t="s">
        <v>73</v>
      </c>
      <c r="AY3464" s="211" t="s">
        <v>286</v>
      </c>
    </row>
    <row r="3465" spans="1:65" s="13" customFormat="1" ht="11.25">
      <c r="B3465" s="200"/>
      <c r="C3465" s="201"/>
      <c r="D3465" s="202" t="s">
        <v>296</v>
      </c>
      <c r="E3465" s="203" t="s">
        <v>21</v>
      </c>
      <c r="F3465" s="204" t="s">
        <v>3857</v>
      </c>
      <c r="G3465" s="201"/>
      <c r="H3465" s="205">
        <v>1</v>
      </c>
      <c r="I3465" s="206"/>
      <c r="J3465" s="201"/>
      <c r="K3465" s="201"/>
      <c r="L3465" s="207"/>
      <c r="M3465" s="208"/>
      <c r="N3465" s="209"/>
      <c r="O3465" s="209"/>
      <c r="P3465" s="209"/>
      <c r="Q3465" s="209"/>
      <c r="R3465" s="209"/>
      <c r="S3465" s="209"/>
      <c r="T3465" s="210"/>
      <c r="AT3465" s="211" t="s">
        <v>296</v>
      </c>
      <c r="AU3465" s="211" t="s">
        <v>82</v>
      </c>
      <c r="AV3465" s="13" t="s">
        <v>82</v>
      </c>
      <c r="AW3465" s="13" t="s">
        <v>34</v>
      </c>
      <c r="AX3465" s="13" t="s">
        <v>73</v>
      </c>
      <c r="AY3465" s="211" t="s">
        <v>286</v>
      </c>
    </row>
    <row r="3466" spans="1:65" s="14" customFormat="1" ht="11.25">
      <c r="B3466" s="212"/>
      <c r="C3466" s="213"/>
      <c r="D3466" s="202" t="s">
        <v>296</v>
      </c>
      <c r="E3466" s="214" t="s">
        <v>21</v>
      </c>
      <c r="F3466" s="215" t="s">
        <v>300</v>
      </c>
      <c r="G3466" s="213"/>
      <c r="H3466" s="216">
        <v>6</v>
      </c>
      <c r="I3466" s="217"/>
      <c r="J3466" s="213"/>
      <c r="K3466" s="213"/>
      <c r="L3466" s="218"/>
      <c r="M3466" s="219"/>
      <c r="N3466" s="220"/>
      <c r="O3466" s="220"/>
      <c r="P3466" s="220"/>
      <c r="Q3466" s="220"/>
      <c r="R3466" s="220"/>
      <c r="S3466" s="220"/>
      <c r="T3466" s="221"/>
      <c r="AT3466" s="222" t="s">
        <v>296</v>
      </c>
      <c r="AU3466" s="222" t="s">
        <v>82</v>
      </c>
      <c r="AV3466" s="14" t="s">
        <v>93</v>
      </c>
      <c r="AW3466" s="14" t="s">
        <v>34</v>
      </c>
      <c r="AX3466" s="14" t="s">
        <v>80</v>
      </c>
      <c r="AY3466" s="222" t="s">
        <v>286</v>
      </c>
    </row>
    <row r="3467" spans="1:65" s="2" customFormat="1" ht="24.2" customHeight="1">
      <c r="A3467" s="36"/>
      <c r="B3467" s="37"/>
      <c r="C3467" s="182" t="s">
        <v>3858</v>
      </c>
      <c r="D3467" s="182" t="s">
        <v>288</v>
      </c>
      <c r="E3467" s="183" t="s">
        <v>3859</v>
      </c>
      <c r="F3467" s="184" t="s">
        <v>3860</v>
      </c>
      <c r="G3467" s="185" t="s">
        <v>129</v>
      </c>
      <c r="H3467" s="186">
        <v>50.1</v>
      </c>
      <c r="I3467" s="187"/>
      <c r="J3467" s="188">
        <f>ROUND(I3467*H3467,2)</f>
        <v>0</v>
      </c>
      <c r="K3467" s="184" t="s">
        <v>292</v>
      </c>
      <c r="L3467" s="41"/>
      <c r="M3467" s="189" t="s">
        <v>21</v>
      </c>
      <c r="N3467" s="190" t="s">
        <v>44</v>
      </c>
      <c r="O3467" s="66"/>
      <c r="P3467" s="191">
        <f>O3467*H3467</f>
        <v>0</v>
      </c>
      <c r="Q3467" s="191">
        <v>2.1700000000000001E-3</v>
      </c>
      <c r="R3467" s="191">
        <f>Q3467*H3467</f>
        <v>0.10871700000000001</v>
      </c>
      <c r="S3467" s="191">
        <v>0</v>
      </c>
      <c r="T3467" s="192">
        <f>S3467*H3467</f>
        <v>0</v>
      </c>
      <c r="U3467" s="36"/>
      <c r="V3467" s="36"/>
      <c r="W3467" s="36"/>
      <c r="X3467" s="36"/>
      <c r="Y3467" s="36"/>
      <c r="Z3467" s="36"/>
      <c r="AA3467" s="36"/>
      <c r="AB3467" s="36"/>
      <c r="AC3467" s="36"/>
      <c r="AD3467" s="36"/>
      <c r="AE3467" s="36"/>
      <c r="AR3467" s="193" t="s">
        <v>415</v>
      </c>
      <c r="AT3467" s="193" t="s">
        <v>288</v>
      </c>
      <c r="AU3467" s="193" t="s">
        <v>82</v>
      </c>
      <c r="AY3467" s="19" t="s">
        <v>286</v>
      </c>
      <c r="BE3467" s="194">
        <f>IF(N3467="základní",J3467,0)</f>
        <v>0</v>
      </c>
      <c r="BF3467" s="194">
        <f>IF(N3467="snížená",J3467,0)</f>
        <v>0</v>
      </c>
      <c r="BG3467" s="194">
        <f>IF(N3467="zákl. přenesená",J3467,0)</f>
        <v>0</v>
      </c>
      <c r="BH3467" s="194">
        <f>IF(N3467="sníž. přenesená",J3467,0)</f>
        <v>0</v>
      </c>
      <c r="BI3467" s="194">
        <f>IF(N3467="nulová",J3467,0)</f>
        <v>0</v>
      </c>
      <c r="BJ3467" s="19" t="s">
        <v>80</v>
      </c>
      <c r="BK3467" s="194">
        <f>ROUND(I3467*H3467,2)</f>
        <v>0</v>
      </c>
      <c r="BL3467" s="19" t="s">
        <v>415</v>
      </c>
      <c r="BM3467" s="193" t="s">
        <v>3861</v>
      </c>
    </row>
    <row r="3468" spans="1:65" s="2" customFormat="1" ht="11.25">
      <c r="A3468" s="36"/>
      <c r="B3468" s="37"/>
      <c r="C3468" s="38"/>
      <c r="D3468" s="195" t="s">
        <v>294</v>
      </c>
      <c r="E3468" s="38"/>
      <c r="F3468" s="196" t="s">
        <v>3862</v>
      </c>
      <c r="G3468" s="38"/>
      <c r="H3468" s="38"/>
      <c r="I3468" s="197"/>
      <c r="J3468" s="38"/>
      <c r="K3468" s="38"/>
      <c r="L3468" s="41"/>
      <c r="M3468" s="198"/>
      <c r="N3468" s="199"/>
      <c r="O3468" s="66"/>
      <c r="P3468" s="66"/>
      <c r="Q3468" s="66"/>
      <c r="R3468" s="66"/>
      <c r="S3468" s="66"/>
      <c r="T3468" s="67"/>
      <c r="U3468" s="36"/>
      <c r="V3468" s="36"/>
      <c r="W3468" s="36"/>
      <c r="X3468" s="36"/>
      <c r="Y3468" s="36"/>
      <c r="Z3468" s="36"/>
      <c r="AA3468" s="36"/>
      <c r="AB3468" s="36"/>
      <c r="AC3468" s="36"/>
      <c r="AD3468" s="36"/>
      <c r="AE3468" s="36"/>
      <c r="AT3468" s="19" t="s">
        <v>294</v>
      </c>
      <c r="AU3468" s="19" t="s">
        <v>82</v>
      </c>
    </row>
    <row r="3469" spans="1:65" s="15" customFormat="1" ht="11.25">
      <c r="B3469" s="223"/>
      <c r="C3469" s="224"/>
      <c r="D3469" s="202" t="s">
        <v>296</v>
      </c>
      <c r="E3469" s="225" t="s">
        <v>21</v>
      </c>
      <c r="F3469" s="226" t="s">
        <v>3827</v>
      </c>
      <c r="G3469" s="224"/>
      <c r="H3469" s="225" t="s">
        <v>21</v>
      </c>
      <c r="I3469" s="227"/>
      <c r="J3469" s="224"/>
      <c r="K3469" s="224"/>
      <c r="L3469" s="228"/>
      <c r="M3469" s="229"/>
      <c r="N3469" s="230"/>
      <c r="O3469" s="230"/>
      <c r="P3469" s="230"/>
      <c r="Q3469" s="230"/>
      <c r="R3469" s="230"/>
      <c r="S3469" s="230"/>
      <c r="T3469" s="231"/>
      <c r="AT3469" s="232" t="s">
        <v>296</v>
      </c>
      <c r="AU3469" s="232" t="s">
        <v>82</v>
      </c>
      <c r="AV3469" s="15" t="s">
        <v>80</v>
      </c>
      <c r="AW3469" s="15" t="s">
        <v>34</v>
      </c>
      <c r="AX3469" s="15" t="s">
        <v>73</v>
      </c>
      <c r="AY3469" s="232" t="s">
        <v>286</v>
      </c>
    </row>
    <row r="3470" spans="1:65" s="13" customFormat="1" ht="11.25">
      <c r="B3470" s="200"/>
      <c r="C3470" s="201"/>
      <c r="D3470" s="202" t="s">
        <v>296</v>
      </c>
      <c r="E3470" s="203" t="s">
        <v>21</v>
      </c>
      <c r="F3470" s="204" t="s">
        <v>3863</v>
      </c>
      <c r="G3470" s="201"/>
      <c r="H3470" s="205">
        <v>6.3</v>
      </c>
      <c r="I3470" s="206"/>
      <c r="J3470" s="201"/>
      <c r="K3470" s="201"/>
      <c r="L3470" s="207"/>
      <c r="M3470" s="208"/>
      <c r="N3470" s="209"/>
      <c r="O3470" s="209"/>
      <c r="P3470" s="209"/>
      <c r="Q3470" s="209"/>
      <c r="R3470" s="209"/>
      <c r="S3470" s="209"/>
      <c r="T3470" s="210"/>
      <c r="AT3470" s="211" t="s">
        <v>296</v>
      </c>
      <c r="AU3470" s="211" t="s">
        <v>82</v>
      </c>
      <c r="AV3470" s="13" t="s">
        <v>82</v>
      </c>
      <c r="AW3470" s="13" t="s">
        <v>34</v>
      </c>
      <c r="AX3470" s="13" t="s">
        <v>73</v>
      </c>
      <c r="AY3470" s="211" t="s">
        <v>286</v>
      </c>
    </row>
    <row r="3471" spans="1:65" s="13" customFormat="1" ht="11.25">
      <c r="B3471" s="200"/>
      <c r="C3471" s="201"/>
      <c r="D3471" s="202" t="s">
        <v>296</v>
      </c>
      <c r="E3471" s="203" t="s">
        <v>21</v>
      </c>
      <c r="F3471" s="204" t="s">
        <v>3864</v>
      </c>
      <c r="G3471" s="201"/>
      <c r="H3471" s="205">
        <v>10.3</v>
      </c>
      <c r="I3471" s="206"/>
      <c r="J3471" s="201"/>
      <c r="K3471" s="201"/>
      <c r="L3471" s="207"/>
      <c r="M3471" s="208"/>
      <c r="N3471" s="209"/>
      <c r="O3471" s="209"/>
      <c r="P3471" s="209"/>
      <c r="Q3471" s="209"/>
      <c r="R3471" s="209"/>
      <c r="S3471" s="209"/>
      <c r="T3471" s="210"/>
      <c r="AT3471" s="211" t="s">
        <v>296</v>
      </c>
      <c r="AU3471" s="211" t="s">
        <v>82</v>
      </c>
      <c r="AV3471" s="13" t="s">
        <v>82</v>
      </c>
      <c r="AW3471" s="13" t="s">
        <v>34</v>
      </c>
      <c r="AX3471" s="13" t="s">
        <v>73</v>
      </c>
      <c r="AY3471" s="211" t="s">
        <v>286</v>
      </c>
    </row>
    <row r="3472" spans="1:65" s="13" customFormat="1" ht="11.25">
      <c r="B3472" s="200"/>
      <c r="C3472" s="201"/>
      <c r="D3472" s="202" t="s">
        <v>296</v>
      </c>
      <c r="E3472" s="203" t="s">
        <v>21</v>
      </c>
      <c r="F3472" s="204" t="s">
        <v>3865</v>
      </c>
      <c r="G3472" s="201"/>
      <c r="H3472" s="205">
        <v>8.6</v>
      </c>
      <c r="I3472" s="206"/>
      <c r="J3472" s="201"/>
      <c r="K3472" s="201"/>
      <c r="L3472" s="207"/>
      <c r="M3472" s="208"/>
      <c r="N3472" s="209"/>
      <c r="O3472" s="209"/>
      <c r="P3472" s="209"/>
      <c r="Q3472" s="209"/>
      <c r="R3472" s="209"/>
      <c r="S3472" s="209"/>
      <c r="T3472" s="210"/>
      <c r="AT3472" s="211" t="s">
        <v>296</v>
      </c>
      <c r="AU3472" s="211" t="s">
        <v>82</v>
      </c>
      <c r="AV3472" s="13" t="s">
        <v>82</v>
      </c>
      <c r="AW3472" s="13" t="s">
        <v>34</v>
      </c>
      <c r="AX3472" s="13" t="s">
        <v>73</v>
      </c>
      <c r="AY3472" s="211" t="s">
        <v>286</v>
      </c>
    </row>
    <row r="3473" spans="1:65" s="13" customFormat="1" ht="11.25">
      <c r="B3473" s="200"/>
      <c r="C3473" s="201"/>
      <c r="D3473" s="202" t="s">
        <v>296</v>
      </c>
      <c r="E3473" s="203" t="s">
        <v>21</v>
      </c>
      <c r="F3473" s="204" t="s">
        <v>3866</v>
      </c>
      <c r="G3473" s="201"/>
      <c r="H3473" s="205">
        <v>8</v>
      </c>
      <c r="I3473" s="206"/>
      <c r="J3473" s="201"/>
      <c r="K3473" s="201"/>
      <c r="L3473" s="207"/>
      <c r="M3473" s="208"/>
      <c r="N3473" s="209"/>
      <c r="O3473" s="209"/>
      <c r="P3473" s="209"/>
      <c r="Q3473" s="209"/>
      <c r="R3473" s="209"/>
      <c r="S3473" s="209"/>
      <c r="T3473" s="210"/>
      <c r="AT3473" s="211" t="s">
        <v>296</v>
      </c>
      <c r="AU3473" s="211" t="s">
        <v>82</v>
      </c>
      <c r="AV3473" s="13" t="s">
        <v>82</v>
      </c>
      <c r="AW3473" s="13" t="s">
        <v>34</v>
      </c>
      <c r="AX3473" s="13" t="s">
        <v>73</v>
      </c>
      <c r="AY3473" s="211" t="s">
        <v>286</v>
      </c>
    </row>
    <row r="3474" spans="1:65" s="13" customFormat="1" ht="11.25">
      <c r="B3474" s="200"/>
      <c r="C3474" s="201"/>
      <c r="D3474" s="202" t="s">
        <v>296</v>
      </c>
      <c r="E3474" s="203" t="s">
        <v>21</v>
      </c>
      <c r="F3474" s="204" t="s">
        <v>3867</v>
      </c>
      <c r="G3474" s="201"/>
      <c r="H3474" s="205">
        <v>8.1</v>
      </c>
      <c r="I3474" s="206"/>
      <c r="J3474" s="201"/>
      <c r="K3474" s="201"/>
      <c r="L3474" s="207"/>
      <c r="M3474" s="208"/>
      <c r="N3474" s="209"/>
      <c r="O3474" s="209"/>
      <c r="P3474" s="209"/>
      <c r="Q3474" s="209"/>
      <c r="R3474" s="209"/>
      <c r="S3474" s="209"/>
      <c r="T3474" s="210"/>
      <c r="AT3474" s="211" t="s">
        <v>296</v>
      </c>
      <c r="AU3474" s="211" t="s">
        <v>82</v>
      </c>
      <c r="AV3474" s="13" t="s">
        <v>82</v>
      </c>
      <c r="AW3474" s="13" t="s">
        <v>34</v>
      </c>
      <c r="AX3474" s="13" t="s">
        <v>73</v>
      </c>
      <c r="AY3474" s="211" t="s">
        <v>286</v>
      </c>
    </row>
    <row r="3475" spans="1:65" s="13" customFormat="1" ht="11.25">
      <c r="B3475" s="200"/>
      <c r="C3475" s="201"/>
      <c r="D3475" s="202" t="s">
        <v>296</v>
      </c>
      <c r="E3475" s="203" t="s">
        <v>21</v>
      </c>
      <c r="F3475" s="204" t="s">
        <v>3868</v>
      </c>
      <c r="G3475" s="201"/>
      <c r="H3475" s="205">
        <v>8.8000000000000007</v>
      </c>
      <c r="I3475" s="206"/>
      <c r="J3475" s="201"/>
      <c r="K3475" s="201"/>
      <c r="L3475" s="207"/>
      <c r="M3475" s="208"/>
      <c r="N3475" s="209"/>
      <c r="O3475" s="209"/>
      <c r="P3475" s="209"/>
      <c r="Q3475" s="209"/>
      <c r="R3475" s="209"/>
      <c r="S3475" s="209"/>
      <c r="T3475" s="210"/>
      <c r="AT3475" s="211" t="s">
        <v>296</v>
      </c>
      <c r="AU3475" s="211" t="s">
        <v>82</v>
      </c>
      <c r="AV3475" s="13" t="s">
        <v>82</v>
      </c>
      <c r="AW3475" s="13" t="s">
        <v>34</v>
      </c>
      <c r="AX3475" s="13" t="s">
        <v>73</v>
      </c>
      <c r="AY3475" s="211" t="s">
        <v>286</v>
      </c>
    </row>
    <row r="3476" spans="1:65" s="14" customFormat="1" ht="11.25">
      <c r="B3476" s="212"/>
      <c r="C3476" s="213"/>
      <c r="D3476" s="202" t="s">
        <v>296</v>
      </c>
      <c r="E3476" s="214" t="s">
        <v>21</v>
      </c>
      <c r="F3476" s="215" t="s">
        <v>300</v>
      </c>
      <c r="G3476" s="213"/>
      <c r="H3476" s="216">
        <v>50.1</v>
      </c>
      <c r="I3476" s="217"/>
      <c r="J3476" s="213"/>
      <c r="K3476" s="213"/>
      <c r="L3476" s="218"/>
      <c r="M3476" s="219"/>
      <c r="N3476" s="220"/>
      <c r="O3476" s="220"/>
      <c r="P3476" s="220"/>
      <c r="Q3476" s="220"/>
      <c r="R3476" s="220"/>
      <c r="S3476" s="220"/>
      <c r="T3476" s="221"/>
      <c r="AT3476" s="222" t="s">
        <v>296</v>
      </c>
      <c r="AU3476" s="222" t="s">
        <v>82</v>
      </c>
      <c r="AV3476" s="14" t="s">
        <v>93</v>
      </c>
      <c r="AW3476" s="14" t="s">
        <v>34</v>
      </c>
      <c r="AX3476" s="14" t="s">
        <v>80</v>
      </c>
      <c r="AY3476" s="222" t="s">
        <v>286</v>
      </c>
    </row>
    <row r="3477" spans="1:65" s="2" customFormat="1" ht="24.2" customHeight="1">
      <c r="A3477" s="36"/>
      <c r="B3477" s="37"/>
      <c r="C3477" s="182" t="s">
        <v>3869</v>
      </c>
      <c r="D3477" s="182" t="s">
        <v>288</v>
      </c>
      <c r="E3477" s="183" t="s">
        <v>3870</v>
      </c>
      <c r="F3477" s="184" t="s">
        <v>3871</v>
      </c>
      <c r="G3477" s="185" t="s">
        <v>406</v>
      </c>
      <c r="H3477" s="186">
        <v>1.099</v>
      </c>
      <c r="I3477" s="187"/>
      <c r="J3477" s="188">
        <f>ROUND(I3477*H3477,2)</f>
        <v>0</v>
      </c>
      <c r="K3477" s="184" t="s">
        <v>292</v>
      </c>
      <c r="L3477" s="41"/>
      <c r="M3477" s="189" t="s">
        <v>21</v>
      </c>
      <c r="N3477" s="190" t="s">
        <v>44</v>
      </c>
      <c r="O3477" s="66"/>
      <c r="P3477" s="191">
        <f>O3477*H3477</f>
        <v>0</v>
      </c>
      <c r="Q3477" s="191">
        <v>0</v>
      </c>
      <c r="R3477" s="191">
        <f>Q3477*H3477</f>
        <v>0</v>
      </c>
      <c r="S3477" s="191">
        <v>0</v>
      </c>
      <c r="T3477" s="192">
        <f>S3477*H3477</f>
        <v>0</v>
      </c>
      <c r="U3477" s="36"/>
      <c r="V3477" s="36"/>
      <c r="W3477" s="36"/>
      <c r="X3477" s="36"/>
      <c r="Y3477" s="36"/>
      <c r="Z3477" s="36"/>
      <c r="AA3477" s="36"/>
      <c r="AB3477" s="36"/>
      <c r="AC3477" s="36"/>
      <c r="AD3477" s="36"/>
      <c r="AE3477" s="36"/>
      <c r="AR3477" s="193" t="s">
        <v>415</v>
      </c>
      <c r="AT3477" s="193" t="s">
        <v>288</v>
      </c>
      <c r="AU3477" s="193" t="s">
        <v>82</v>
      </c>
      <c r="AY3477" s="19" t="s">
        <v>286</v>
      </c>
      <c r="BE3477" s="194">
        <f>IF(N3477="základní",J3477,0)</f>
        <v>0</v>
      </c>
      <c r="BF3477" s="194">
        <f>IF(N3477="snížená",J3477,0)</f>
        <v>0</v>
      </c>
      <c r="BG3477" s="194">
        <f>IF(N3477="zákl. přenesená",J3477,0)</f>
        <v>0</v>
      </c>
      <c r="BH3477" s="194">
        <f>IF(N3477="sníž. přenesená",J3477,0)</f>
        <v>0</v>
      </c>
      <c r="BI3477" s="194">
        <f>IF(N3477="nulová",J3477,0)</f>
        <v>0</v>
      </c>
      <c r="BJ3477" s="19" t="s">
        <v>80</v>
      </c>
      <c r="BK3477" s="194">
        <f>ROUND(I3477*H3477,2)</f>
        <v>0</v>
      </c>
      <c r="BL3477" s="19" t="s">
        <v>415</v>
      </c>
      <c r="BM3477" s="193" t="s">
        <v>3872</v>
      </c>
    </row>
    <row r="3478" spans="1:65" s="2" customFormat="1" ht="11.25">
      <c r="A3478" s="36"/>
      <c r="B3478" s="37"/>
      <c r="C3478" s="38"/>
      <c r="D3478" s="195" t="s">
        <v>294</v>
      </c>
      <c r="E3478" s="38"/>
      <c r="F3478" s="196" t="s">
        <v>3873</v>
      </c>
      <c r="G3478" s="38"/>
      <c r="H3478" s="38"/>
      <c r="I3478" s="197"/>
      <c r="J3478" s="38"/>
      <c r="K3478" s="38"/>
      <c r="L3478" s="41"/>
      <c r="M3478" s="198"/>
      <c r="N3478" s="199"/>
      <c r="O3478" s="66"/>
      <c r="P3478" s="66"/>
      <c r="Q3478" s="66"/>
      <c r="R3478" s="66"/>
      <c r="S3478" s="66"/>
      <c r="T3478" s="67"/>
      <c r="U3478" s="36"/>
      <c r="V3478" s="36"/>
      <c r="W3478" s="36"/>
      <c r="X3478" s="36"/>
      <c r="Y3478" s="36"/>
      <c r="Z3478" s="36"/>
      <c r="AA3478" s="36"/>
      <c r="AB3478" s="36"/>
      <c r="AC3478" s="36"/>
      <c r="AD3478" s="36"/>
      <c r="AE3478" s="36"/>
      <c r="AT3478" s="19" t="s">
        <v>294</v>
      </c>
      <c r="AU3478" s="19" t="s">
        <v>82</v>
      </c>
    </row>
    <row r="3479" spans="1:65" s="12" customFormat="1" ht="22.9" customHeight="1">
      <c r="B3479" s="166"/>
      <c r="C3479" s="167"/>
      <c r="D3479" s="168" t="s">
        <v>72</v>
      </c>
      <c r="E3479" s="180" t="s">
        <v>3874</v>
      </c>
      <c r="F3479" s="180" t="s">
        <v>3875</v>
      </c>
      <c r="G3479" s="167"/>
      <c r="H3479" s="167"/>
      <c r="I3479" s="170"/>
      <c r="J3479" s="181">
        <f>BK3479</f>
        <v>0</v>
      </c>
      <c r="K3479" s="167"/>
      <c r="L3479" s="172"/>
      <c r="M3479" s="173"/>
      <c r="N3479" s="174"/>
      <c r="O3479" s="174"/>
      <c r="P3479" s="175">
        <f>SUM(P3480:P3504)</f>
        <v>0</v>
      </c>
      <c r="Q3479" s="174"/>
      <c r="R3479" s="175">
        <f>SUM(R3480:R3504)</f>
        <v>0.11526400000000001</v>
      </c>
      <c r="S3479" s="174"/>
      <c r="T3479" s="176">
        <f>SUM(T3480:T3504)</f>
        <v>17.853317000000001</v>
      </c>
      <c r="AR3479" s="177" t="s">
        <v>82</v>
      </c>
      <c r="AT3479" s="178" t="s">
        <v>72</v>
      </c>
      <c r="AU3479" s="178" t="s">
        <v>80</v>
      </c>
      <c r="AY3479" s="177" t="s">
        <v>286</v>
      </c>
      <c r="BK3479" s="179">
        <f>SUM(BK3480:BK3504)</f>
        <v>0</v>
      </c>
    </row>
    <row r="3480" spans="1:65" s="2" customFormat="1" ht="16.5" customHeight="1">
      <c r="A3480" s="36"/>
      <c r="B3480" s="37"/>
      <c r="C3480" s="182" t="s">
        <v>3876</v>
      </c>
      <c r="D3480" s="182" t="s">
        <v>288</v>
      </c>
      <c r="E3480" s="183" t="s">
        <v>3877</v>
      </c>
      <c r="F3480" s="184" t="s">
        <v>3878</v>
      </c>
      <c r="G3480" s="185" t="s">
        <v>142</v>
      </c>
      <c r="H3480" s="186">
        <v>271</v>
      </c>
      <c r="I3480" s="187"/>
      <c r="J3480" s="188">
        <f>ROUND(I3480*H3480,2)</f>
        <v>0</v>
      </c>
      <c r="K3480" s="184" t="s">
        <v>292</v>
      </c>
      <c r="L3480" s="41"/>
      <c r="M3480" s="189" t="s">
        <v>21</v>
      </c>
      <c r="N3480" s="190" t="s">
        <v>44</v>
      </c>
      <c r="O3480" s="66"/>
      <c r="P3480" s="191">
        <f>O3480*H3480</f>
        <v>0</v>
      </c>
      <c r="Q3480" s="191">
        <v>0</v>
      </c>
      <c r="R3480" s="191">
        <f>Q3480*H3480</f>
        <v>0</v>
      </c>
      <c r="S3480" s="191">
        <v>4.4499999999999998E-2</v>
      </c>
      <c r="T3480" s="192">
        <f>S3480*H3480</f>
        <v>12.0595</v>
      </c>
      <c r="U3480" s="36"/>
      <c r="V3480" s="36"/>
      <c r="W3480" s="36"/>
      <c r="X3480" s="36"/>
      <c r="Y3480" s="36"/>
      <c r="Z3480" s="36"/>
      <c r="AA3480" s="36"/>
      <c r="AB3480" s="36"/>
      <c r="AC3480" s="36"/>
      <c r="AD3480" s="36"/>
      <c r="AE3480" s="36"/>
      <c r="AR3480" s="193" t="s">
        <v>415</v>
      </c>
      <c r="AT3480" s="193" t="s">
        <v>288</v>
      </c>
      <c r="AU3480" s="193" t="s">
        <v>82</v>
      </c>
      <c r="AY3480" s="19" t="s">
        <v>286</v>
      </c>
      <c r="BE3480" s="194">
        <f>IF(N3480="základní",J3480,0)</f>
        <v>0</v>
      </c>
      <c r="BF3480" s="194">
        <f>IF(N3480="snížená",J3480,0)</f>
        <v>0</v>
      </c>
      <c r="BG3480" s="194">
        <f>IF(N3480="zákl. přenesená",J3480,0)</f>
        <v>0</v>
      </c>
      <c r="BH3480" s="194">
        <f>IF(N3480="sníž. přenesená",J3480,0)</f>
        <v>0</v>
      </c>
      <c r="BI3480" s="194">
        <f>IF(N3480="nulová",J3480,0)</f>
        <v>0</v>
      </c>
      <c r="BJ3480" s="19" t="s">
        <v>80</v>
      </c>
      <c r="BK3480" s="194">
        <f>ROUND(I3480*H3480,2)</f>
        <v>0</v>
      </c>
      <c r="BL3480" s="19" t="s">
        <v>415</v>
      </c>
      <c r="BM3480" s="193" t="s">
        <v>3879</v>
      </c>
    </row>
    <row r="3481" spans="1:65" s="2" customFormat="1" ht="11.25">
      <c r="A3481" s="36"/>
      <c r="B3481" s="37"/>
      <c r="C3481" s="38"/>
      <c r="D3481" s="195" t="s">
        <v>294</v>
      </c>
      <c r="E3481" s="38"/>
      <c r="F3481" s="196" t="s">
        <v>3880</v>
      </c>
      <c r="G3481" s="38"/>
      <c r="H3481" s="38"/>
      <c r="I3481" s="197"/>
      <c r="J3481" s="38"/>
      <c r="K3481" s="38"/>
      <c r="L3481" s="41"/>
      <c r="M3481" s="198"/>
      <c r="N3481" s="199"/>
      <c r="O3481" s="66"/>
      <c r="P3481" s="66"/>
      <c r="Q3481" s="66"/>
      <c r="R3481" s="66"/>
      <c r="S3481" s="66"/>
      <c r="T3481" s="67"/>
      <c r="U3481" s="36"/>
      <c r="V3481" s="36"/>
      <c r="W3481" s="36"/>
      <c r="X3481" s="36"/>
      <c r="Y3481" s="36"/>
      <c r="Z3481" s="36"/>
      <c r="AA3481" s="36"/>
      <c r="AB3481" s="36"/>
      <c r="AC3481" s="36"/>
      <c r="AD3481" s="36"/>
      <c r="AE3481" s="36"/>
      <c r="AT3481" s="19" t="s">
        <v>294</v>
      </c>
      <c r="AU3481" s="19" t="s">
        <v>82</v>
      </c>
    </row>
    <row r="3482" spans="1:65" s="13" customFormat="1" ht="11.25">
      <c r="B3482" s="200"/>
      <c r="C3482" s="201"/>
      <c r="D3482" s="202" t="s">
        <v>296</v>
      </c>
      <c r="E3482" s="203" t="s">
        <v>21</v>
      </c>
      <c r="F3482" s="204" t="s">
        <v>3881</v>
      </c>
      <c r="G3482" s="201"/>
      <c r="H3482" s="205">
        <v>271</v>
      </c>
      <c r="I3482" s="206"/>
      <c r="J3482" s="201"/>
      <c r="K3482" s="201"/>
      <c r="L3482" s="207"/>
      <c r="M3482" s="208"/>
      <c r="N3482" s="209"/>
      <c r="O3482" s="209"/>
      <c r="P3482" s="209"/>
      <c r="Q3482" s="209"/>
      <c r="R3482" s="209"/>
      <c r="S3482" s="209"/>
      <c r="T3482" s="210"/>
      <c r="AT3482" s="211" t="s">
        <v>296</v>
      </c>
      <c r="AU3482" s="211" t="s">
        <v>82</v>
      </c>
      <c r="AV3482" s="13" t="s">
        <v>82</v>
      </c>
      <c r="AW3482" s="13" t="s">
        <v>34</v>
      </c>
      <c r="AX3482" s="13" t="s">
        <v>73</v>
      </c>
      <c r="AY3482" s="211" t="s">
        <v>286</v>
      </c>
    </row>
    <row r="3483" spans="1:65" s="14" customFormat="1" ht="11.25">
      <c r="B3483" s="212"/>
      <c r="C3483" s="213"/>
      <c r="D3483" s="202" t="s">
        <v>296</v>
      </c>
      <c r="E3483" s="214" t="s">
        <v>21</v>
      </c>
      <c r="F3483" s="215" t="s">
        <v>300</v>
      </c>
      <c r="G3483" s="213"/>
      <c r="H3483" s="216">
        <v>271</v>
      </c>
      <c r="I3483" s="217"/>
      <c r="J3483" s="213"/>
      <c r="K3483" s="213"/>
      <c r="L3483" s="218"/>
      <c r="M3483" s="219"/>
      <c r="N3483" s="220"/>
      <c r="O3483" s="220"/>
      <c r="P3483" s="220"/>
      <c r="Q3483" s="220"/>
      <c r="R3483" s="220"/>
      <c r="S3483" s="220"/>
      <c r="T3483" s="221"/>
      <c r="AT3483" s="222" t="s">
        <v>296</v>
      </c>
      <c r="AU3483" s="222" t="s">
        <v>82</v>
      </c>
      <c r="AV3483" s="14" t="s">
        <v>93</v>
      </c>
      <c r="AW3483" s="14" t="s">
        <v>34</v>
      </c>
      <c r="AX3483" s="14" t="s">
        <v>80</v>
      </c>
      <c r="AY3483" s="222" t="s">
        <v>286</v>
      </c>
    </row>
    <row r="3484" spans="1:65" s="2" customFormat="1" ht="21.75" customHeight="1">
      <c r="A3484" s="36"/>
      <c r="B3484" s="37"/>
      <c r="C3484" s="182" t="s">
        <v>3882</v>
      </c>
      <c r="D3484" s="182" t="s">
        <v>288</v>
      </c>
      <c r="E3484" s="183" t="s">
        <v>3883</v>
      </c>
      <c r="F3484" s="184" t="s">
        <v>3884</v>
      </c>
      <c r="G3484" s="185" t="s">
        <v>129</v>
      </c>
      <c r="H3484" s="186">
        <v>24.8</v>
      </c>
      <c r="I3484" s="187"/>
      <c r="J3484" s="188">
        <f>ROUND(I3484*H3484,2)</f>
        <v>0</v>
      </c>
      <c r="K3484" s="184" t="s">
        <v>292</v>
      </c>
      <c r="L3484" s="41"/>
      <c r="M3484" s="189" t="s">
        <v>21</v>
      </c>
      <c r="N3484" s="190" t="s">
        <v>44</v>
      </c>
      <c r="O3484" s="66"/>
      <c r="P3484" s="191">
        <f>O3484*H3484</f>
        <v>0</v>
      </c>
      <c r="Q3484" s="191">
        <v>0</v>
      </c>
      <c r="R3484" s="191">
        <f>Q3484*H3484</f>
        <v>0</v>
      </c>
      <c r="S3484" s="191">
        <v>1.8079999999999999E-2</v>
      </c>
      <c r="T3484" s="192">
        <f>S3484*H3484</f>
        <v>0.448384</v>
      </c>
      <c r="U3484" s="36"/>
      <c r="V3484" s="36"/>
      <c r="W3484" s="36"/>
      <c r="X3484" s="36"/>
      <c r="Y3484" s="36"/>
      <c r="Z3484" s="36"/>
      <c r="AA3484" s="36"/>
      <c r="AB3484" s="36"/>
      <c r="AC3484" s="36"/>
      <c r="AD3484" s="36"/>
      <c r="AE3484" s="36"/>
      <c r="AR3484" s="193" t="s">
        <v>415</v>
      </c>
      <c r="AT3484" s="193" t="s">
        <v>288</v>
      </c>
      <c r="AU3484" s="193" t="s">
        <v>82</v>
      </c>
      <c r="AY3484" s="19" t="s">
        <v>286</v>
      </c>
      <c r="BE3484" s="194">
        <f>IF(N3484="základní",J3484,0)</f>
        <v>0</v>
      </c>
      <c r="BF3484" s="194">
        <f>IF(N3484="snížená",J3484,0)</f>
        <v>0</v>
      </c>
      <c r="BG3484" s="194">
        <f>IF(N3484="zákl. přenesená",J3484,0)</f>
        <v>0</v>
      </c>
      <c r="BH3484" s="194">
        <f>IF(N3484="sníž. přenesená",J3484,0)</f>
        <v>0</v>
      </c>
      <c r="BI3484" s="194">
        <f>IF(N3484="nulová",J3484,0)</f>
        <v>0</v>
      </c>
      <c r="BJ3484" s="19" t="s">
        <v>80</v>
      </c>
      <c r="BK3484" s="194">
        <f>ROUND(I3484*H3484,2)</f>
        <v>0</v>
      </c>
      <c r="BL3484" s="19" t="s">
        <v>415</v>
      </c>
      <c r="BM3484" s="193" t="s">
        <v>3885</v>
      </c>
    </row>
    <row r="3485" spans="1:65" s="2" customFormat="1" ht="11.25">
      <c r="A3485" s="36"/>
      <c r="B3485" s="37"/>
      <c r="C3485" s="38"/>
      <c r="D3485" s="195" t="s">
        <v>294</v>
      </c>
      <c r="E3485" s="38"/>
      <c r="F3485" s="196" t="s">
        <v>3886</v>
      </c>
      <c r="G3485" s="38"/>
      <c r="H3485" s="38"/>
      <c r="I3485" s="197"/>
      <c r="J3485" s="38"/>
      <c r="K3485" s="38"/>
      <c r="L3485" s="41"/>
      <c r="M3485" s="198"/>
      <c r="N3485" s="199"/>
      <c r="O3485" s="66"/>
      <c r="P3485" s="66"/>
      <c r="Q3485" s="66"/>
      <c r="R3485" s="66"/>
      <c r="S3485" s="66"/>
      <c r="T3485" s="67"/>
      <c r="U3485" s="36"/>
      <c r="V3485" s="36"/>
      <c r="W3485" s="36"/>
      <c r="X3485" s="36"/>
      <c r="Y3485" s="36"/>
      <c r="Z3485" s="36"/>
      <c r="AA3485" s="36"/>
      <c r="AB3485" s="36"/>
      <c r="AC3485" s="36"/>
      <c r="AD3485" s="36"/>
      <c r="AE3485" s="36"/>
      <c r="AT3485" s="19" t="s">
        <v>294</v>
      </c>
      <c r="AU3485" s="19" t="s">
        <v>82</v>
      </c>
    </row>
    <row r="3486" spans="1:65" s="15" customFormat="1" ht="11.25">
      <c r="B3486" s="223"/>
      <c r="C3486" s="224"/>
      <c r="D3486" s="202" t="s">
        <v>296</v>
      </c>
      <c r="E3486" s="225" t="s">
        <v>21</v>
      </c>
      <c r="F3486" s="226" t="s">
        <v>3887</v>
      </c>
      <c r="G3486" s="224"/>
      <c r="H3486" s="225" t="s">
        <v>21</v>
      </c>
      <c r="I3486" s="227"/>
      <c r="J3486" s="224"/>
      <c r="K3486" s="224"/>
      <c r="L3486" s="228"/>
      <c r="M3486" s="229"/>
      <c r="N3486" s="230"/>
      <c r="O3486" s="230"/>
      <c r="P3486" s="230"/>
      <c r="Q3486" s="230"/>
      <c r="R3486" s="230"/>
      <c r="S3486" s="230"/>
      <c r="T3486" s="231"/>
      <c r="AT3486" s="232" t="s">
        <v>296</v>
      </c>
      <c r="AU3486" s="232" t="s">
        <v>82</v>
      </c>
      <c r="AV3486" s="15" t="s">
        <v>80</v>
      </c>
      <c r="AW3486" s="15" t="s">
        <v>34</v>
      </c>
      <c r="AX3486" s="15" t="s">
        <v>73</v>
      </c>
      <c r="AY3486" s="232" t="s">
        <v>286</v>
      </c>
    </row>
    <row r="3487" spans="1:65" s="13" customFormat="1" ht="11.25">
      <c r="B3487" s="200"/>
      <c r="C3487" s="201"/>
      <c r="D3487" s="202" t="s">
        <v>296</v>
      </c>
      <c r="E3487" s="203" t="s">
        <v>21</v>
      </c>
      <c r="F3487" s="204" t="s">
        <v>3888</v>
      </c>
      <c r="G3487" s="201"/>
      <c r="H3487" s="205">
        <v>20.5</v>
      </c>
      <c r="I3487" s="206"/>
      <c r="J3487" s="201"/>
      <c r="K3487" s="201"/>
      <c r="L3487" s="207"/>
      <c r="M3487" s="208"/>
      <c r="N3487" s="209"/>
      <c r="O3487" s="209"/>
      <c r="P3487" s="209"/>
      <c r="Q3487" s="209"/>
      <c r="R3487" s="209"/>
      <c r="S3487" s="209"/>
      <c r="T3487" s="210"/>
      <c r="AT3487" s="211" t="s">
        <v>296</v>
      </c>
      <c r="AU3487" s="211" t="s">
        <v>82</v>
      </c>
      <c r="AV3487" s="13" t="s">
        <v>82</v>
      </c>
      <c r="AW3487" s="13" t="s">
        <v>34</v>
      </c>
      <c r="AX3487" s="13" t="s">
        <v>73</v>
      </c>
      <c r="AY3487" s="211" t="s">
        <v>286</v>
      </c>
    </row>
    <row r="3488" spans="1:65" s="13" customFormat="1" ht="11.25">
      <c r="B3488" s="200"/>
      <c r="C3488" s="201"/>
      <c r="D3488" s="202" t="s">
        <v>296</v>
      </c>
      <c r="E3488" s="203" t="s">
        <v>21</v>
      </c>
      <c r="F3488" s="204" t="s">
        <v>3889</v>
      </c>
      <c r="G3488" s="201"/>
      <c r="H3488" s="205">
        <v>4.3</v>
      </c>
      <c r="I3488" s="206"/>
      <c r="J3488" s="201"/>
      <c r="K3488" s="201"/>
      <c r="L3488" s="207"/>
      <c r="M3488" s="208"/>
      <c r="N3488" s="209"/>
      <c r="O3488" s="209"/>
      <c r="P3488" s="209"/>
      <c r="Q3488" s="209"/>
      <c r="R3488" s="209"/>
      <c r="S3488" s="209"/>
      <c r="T3488" s="210"/>
      <c r="AT3488" s="211" t="s">
        <v>296</v>
      </c>
      <c r="AU3488" s="211" t="s">
        <v>82</v>
      </c>
      <c r="AV3488" s="13" t="s">
        <v>82</v>
      </c>
      <c r="AW3488" s="13" t="s">
        <v>34</v>
      </c>
      <c r="AX3488" s="13" t="s">
        <v>73</v>
      </c>
      <c r="AY3488" s="211" t="s">
        <v>286</v>
      </c>
    </row>
    <row r="3489" spans="1:65" s="14" customFormat="1" ht="11.25">
      <c r="B3489" s="212"/>
      <c r="C3489" s="213"/>
      <c r="D3489" s="202" t="s">
        <v>296</v>
      </c>
      <c r="E3489" s="214" t="s">
        <v>21</v>
      </c>
      <c r="F3489" s="215" t="s">
        <v>300</v>
      </c>
      <c r="G3489" s="213"/>
      <c r="H3489" s="216">
        <v>24.8</v>
      </c>
      <c r="I3489" s="217"/>
      <c r="J3489" s="213"/>
      <c r="K3489" s="213"/>
      <c r="L3489" s="218"/>
      <c r="M3489" s="219"/>
      <c r="N3489" s="220"/>
      <c r="O3489" s="220"/>
      <c r="P3489" s="220"/>
      <c r="Q3489" s="220"/>
      <c r="R3489" s="220"/>
      <c r="S3489" s="220"/>
      <c r="T3489" s="221"/>
      <c r="AT3489" s="222" t="s">
        <v>296</v>
      </c>
      <c r="AU3489" s="222" t="s">
        <v>82</v>
      </c>
      <c r="AV3489" s="14" t="s">
        <v>93</v>
      </c>
      <c r="AW3489" s="14" t="s">
        <v>34</v>
      </c>
      <c r="AX3489" s="14" t="s">
        <v>80</v>
      </c>
      <c r="AY3489" s="222" t="s">
        <v>286</v>
      </c>
    </row>
    <row r="3490" spans="1:65" s="2" customFormat="1" ht="16.5" customHeight="1">
      <c r="A3490" s="36"/>
      <c r="B3490" s="37"/>
      <c r="C3490" s="182" t="s">
        <v>3890</v>
      </c>
      <c r="D3490" s="182" t="s">
        <v>288</v>
      </c>
      <c r="E3490" s="183" t="s">
        <v>3891</v>
      </c>
      <c r="F3490" s="184" t="s">
        <v>3892</v>
      </c>
      <c r="G3490" s="185" t="s">
        <v>142</v>
      </c>
      <c r="H3490" s="186">
        <v>335.5</v>
      </c>
      <c r="I3490" s="187"/>
      <c r="J3490" s="188">
        <f>ROUND(I3490*H3490,2)</f>
        <v>0</v>
      </c>
      <c r="K3490" s="184" t="s">
        <v>292</v>
      </c>
      <c r="L3490" s="41"/>
      <c r="M3490" s="189" t="s">
        <v>21</v>
      </c>
      <c r="N3490" s="190" t="s">
        <v>44</v>
      </c>
      <c r="O3490" s="66"/>
      <c r="P3490" s="191">
        <f>O3490*H3490</f>
        <v>0</v>
      </c>
      <c r="Q3490" s="191">
        <v>3.4000000000000002E-4</v>
      </c>
      <c r="R3490" s="191">
        <f>Q3490*H3490</f>
        <v>0.11407</v>
      </c>
      <c r="S3490" s="191">
        <v>1.533E-2</v>
      </c>
      <c r="T3490" s="192">
        <f>S3490*H3490</f>
        <v>5.1432149999999996</v>
      </c>
      <c r="U3490" s="36"/>
      <c r="V3490" s="36"/>
      <c r="W3490" s="36"/>
      <c r="X3490" s="36"/>
      <c r="Y3490" s="36"/>
      <c r="Z3490" s="36"/>
      <c r="AA3490" s="36"/>
      <c r="AB3490" s="36"/>
      <c r="AC3490" s="36"/>
      <c r="AD3490" s="36"/>
      <c r="AE3490" s="36"/>
      <c r="AR3490" s="193" t="s">
        <v>415</v>
      </c>
      <c r="AT3490" s="193" t="s">
        <v>288</v>
      </c>
      <c r="AU3490" s="193" t="s">
        <v>82</v>
      </c>
      <c r="AY3490" s="19" t="s">
        <v>286</v>
      </c>
      <c r="BE3490" s="194">
        <f>IF(N3490="základní",J3490,0)</f>
        <v>0</v>
      </c>
      <c r="BF3490" s="194">
        <f>IF(N3490="snížená",J3490,0)</f>
        <v>0</v>
      </c>
      <c r="BG3490" s="194">
        <f>IF(N3490="zákl. přenesená",J3490,0)</f>
        <v>0</v>
      </c>
      <c r="BH3490" s="194">
        <f>IF(N3490="sníž. přenesená",J3490,0)</f>
        <v>0</v>
      </c>
      <c r="BI3490" s="194">
        <f>IF(N3490="nulová",J3490,0)</f>
        <v>0</v>
      </c>
      <c r="BJ3490" s="19" t="s">
        <v>80</v>
      </c>
      <c r="BK3490" s="194">
        <f>ROUND(I3490*H3490,2)</f>
        <v>0</v>
      </c>
      <c r="BL3490" s="19" t="s">
        <v>415</v>
      </c>
      <c r="BM3490" s="193" t="s">
        <v>3893</v>
      </c>
    </row>
    <row r="3491" spans="1:65" s="2" customFormat="1" ht="11.25">
      <c r="A3491" s="36"/>
      <c r="B3491" s="37"/>
      <c r="C3491" s="38"/>
      <c r="D3491" s="195" t="s">
        <v>294</v>
      </c>
      <c r="E3491" s="38"/>
      <c r="F3491" s="196" t="s">
        <v>3894</v>
      </c>
      <c r="G3491" s="38"/>
      <c r="H3491" s="38"/>
      <c r="I3491" s="197"/>
      <c r="J3491" s="38"/>
      <c r="K3491" s="38"/>
      <c r="L3491" s="41"/>
      <c r="M3491" s="198"/>
      <c r="N3491" s="199"/>
      <c r="O3491" s="66"/>
      <c r="P3491" s="66"/>
      <c r="Q3491" s="66"/>
      <c r="R3491" s="66"/>
      <c r="S3491" s="66"/>
      <c r="T3491" s="67"/>
      <c r="U3491" s="36"/>
      <c r="V3491" s="36"/>
      <c r="W3491" s="36"/>
      <c r="X3491" s="36"/>
      <c r="Y3491" s="36"/>
      <c r="Z3491" s="36"/>
      <c r="AA3491" s="36"/>
      <c r="AB3491" s="36"/>
      <c r="AC3491" s="36"/>
      <c r="AD3491" s="36"/>
      <c r="AE3491" s="36"/>
      <c r="AT3491" s="19" t="s">
        <v>294</v>
      </c>
      <c r="AU3491" s="19" t="s">
        <v>82</v>
      </c>
    </row>
    <row r="3492" spans="1:65" s="13" customFormat="1" ht="11.25">
      <c r="B3492" s="200"/>
      <c r="C3492" s="201"/>
      <c r="D3492" s="202" t="s">
        <v>296</v>
      </c>
      <c r="E3492" s="203" t="s">
        <v>21</v>
      </c>
      <c r="F3492" s="204" t="s">
        <v>3895</v>
      </c>
      <c r="G3492" s="201"/>
      <c r="H3492" s="205">
        <v>335.5</v>
      </c>
      <c r="I3492" s="206"/>
      <c r="J3492" s="201"/>
      <c r="K3492" s="201"/>
      <c r="L3492" s="207"/>
      <c r="M3492" s="208"/>
      <c r="N3492" s="209"/>
      <c r="O3492" s="209"/>
      <c r="P3492" s="209"/>
      <c r="Q3492" s="209"/>
      <c r="R3492" s="209"/>
      <c r="S3492" s="209"/>
      <c r="T3492" s="210"/>
      <c r="AT3492" s="211" t="s">
        <v>296</v>
      </c>
      <c r="AU3492" s="211" t="s">
        <v>82</v>
      </c>
      <c r="AV3492" s="13" t="s">
        <v>82</v>
      </c>
      <c r="AW3492" s="13" t="s">
        <v>34</v>
      </c>
      <c r="AX3492" s="13" t="s">
        <v>73</v>
      </c>
      <c r="AY3492" s="211" t="s">
        <v>286</v>
      </c>
    </row>
    <row r="3493" spans="1:65" s="14" customFormat="1" ht="11.25">
      <c r="B3493" s="212"/>
      <c r="C3493" s="213"/>
      <c r="D3493" s="202" t="s">
        <v>296</v>
      </c>
      <c r="E3493" s="214" t="s">
        <v>21</v>
      </c>
      <c r="F3493" s="215" t="s">
        <v>300</v>
      </c>
      <c r="G3493" s="213"/>
      <c r="H3493" s="216">
        <v>335.5</v>
      </c>
      <c r="I3493" s="217"/>
      <c r="J3493" s="213"/>
      <c r="K3493" s="213"/>
      <c r="L3493" s="218"/>
      <c r="M3493" s="219"/>
      <c r="N3493" s="220"/>
      <c r="O3493" s="220"/>
      <c r="P3493" s="220"/>
      <c r="Q3493" s="220"/>
      <c r="R3493" s="220"/>
      <c r="S3493" s="220"/>
      <c r="T3493" s="221"/>
      <c r="AT3493" s="222" t="s">
        <v>296</v>
      </c>
      <c r="AU3493" s="222" t="s">
        <v>82</v>
      </c>
      <c r="AV3493" s="14" t="s">
        <v>93</v>
      </c>
      <c r="AW3493" s="14" t="s">
        <v>34</v>
      </c>
      <c r="AX3493" s="14" t="s">
        <v>80</v>
      </c>
      <c r="AY3493" s="222" t="s">
        <v>286</v>
      </c>
    </row>
    <row r="3494" spans="1:65" s="2" customFormat="1" ht="16.5" customHeight="1">
      <c r="A3494" s="36"/>
      <c r="B3494" s="37"/>
      <c r="C3494" s="182" t="s">
        <v>3896</v>
      </c>
      <c r="D3494" s="182" t="s">
        <v>288</v>
      </c>
      <c r="E3494" s="183" t="s">
        <v>3897</v>
      </c>
      <c r="F3494" s="184" t="s">
        <v>3898</v>
      </c>
      <c r="G3494" s="185" t="s">
        <v>129</v>
      </c>
      <c r="H3494" s="186">
        <v>19.899999999999999</v>
      </c>
      <c r="I3494" s="187"/>
      <c r="J3494" s="188">
        <f>ROUND(I3494*H3494,2)</f>
        <v>0</v>
      </c>
      <c r="K3494" s="184" t="s">
        <v>292</v>
      </c>
      <c r="L3494" s="41"/>
      <c r="M3494" s="189" t="s">
        <v>21</v>
      </c>
      <c r="N3494" s="190" t="s">
        <v>44</v>
      </c>
      <c r="O3494" s="66"/>
      <c r="P3494" s="191">
        <f>O3494*H3494</f>
        <v>0</v>
      </c>
      <c r="Q3494" s="191">
        <v>6.0000000000000002E-5</v>
      </c>
      <c r="R3494" s="191">
        <f>Q3494*H3494</f>
        <v>1.194E-3</v>
      </c>
      <c r="S3494" s="191">
        <v>7.9699999999999997E-3</v>
      </c>
      <c r="T3494" s="192">
        <f>S3494*H3494</f>
        <v>0.15860299999999999</v>
      </c>
      <c r="U3494" s="36"/>
      <c r="V3494" s="36"/>
      <c r="W3494" s="36"/>
      <c r="X3494" s="36"/>
      <c r="Y3494" s="36"/>
      <c r="Z3494" s="36"/>
      <c r="AA3494" s="36"/>
      <c r="AB3494" s="36"/>
      <c r="AC3494" s="36"/>
      <c r="AD3494" s="36"/>
      <c r="AE3494" s="36"/>
      <c r="AR3494" s="193" t="s">
        <v>415</v>
      </c>
      <c r="AT3494" s="193" t="s">
        <v>288</v>
      </c>
      <c r="AU3494" s="193" t="s">
        <v>82</v>
      </c>
      <c r="AY3494" s="19" t="s">
        <v>286</v>
      </c>
      <c r="BE3494" s="194">
        <f>IF(N3494="základní",J3494,0)</f>
        <v>0</v>
      </c>
      <c r="BF3494" s="194">
        <f>IF(N3494="snížená",J3494,0)</f>
        <v>0</v>
      </c>
      <c r="BG3494" s="194">
        <f>IF(N3494="zákl. přenesená",J3494,0)</f>
        <v>0</v>
      </c>
      <c r="BH3494" s="194">
        <f>IF(N3494="sníž. přenesená",J3494,0)</f>
        <v>0</v>
      </c>
      <c r="BI3494" s="194">
        <f>IF(N3494="nulová",J3494,0)</f>
        <v>0</v>
      </c>
      <c r="BJ3494" s="19" t="s">
        <v>80</v>
      </c>
      <c r="BK3494" s="194">
        <f>ROUND(I3494*H3494,2)</f>
        <v>0</v>
      </c>
      <c r="BL3494" s="19" t="s">
        <v>415</v>
      </c>
      <c r="BM3494" s="193" t="s">
        <v>3899</v>
      </c>
    </row>
    <row r="3495" spans="1:65" s="2" customFormat="1" ht="11.25">
      <c r="A3495" s="36"/>
      <c r="B3495" s="37"/>
      <c r="C3495" s="38"/>
      <c r="D3495" s="195" t="s">
        <v>294</v>
      </c>
      <c r="E3495" s="38"/>
      <c r="F3495" s="196" t="s">
        <v>3900</v>
      </c>
      <c r="G3495" s="38"/>
      <c r="H3495" s="38"/>
      <c r="I3495" s="197"/>
      <c r="J3495" s="38"/>
      <c r="K3495" s="38"/>
      <c r="L3495" s="41"/>
      <c r="M3495" s="198"/>
      <c r="N3495" s="199"/>
      <c r="O3495" s="66"/>
      <c r="P3495" s="66"/>
      <c r="Q3495" s="66"/>
      <c r="R3495" s="66"/>
      <c r="S3495" s="66"/>
      <c r="T3495" s="67"/>
      <c r="U3495" s="36"/>
      <c r="V3495" s="36"/>
      <c r="W3495" s="36"/>
      <c r="X3495" s="36"/>
      <c r="Y3495" s="36"/>
      <c r="Z3495" s="36"/>
      <c r="AA3495" s="36"/>
      <c r="AB3495" s="36"/>
      <c r="AC3495" s="36"/>
      <c r="AD3495" s="36"/>
      <c r="AE3495" s="36"/>
      <c r="AT3495" s="19" t="s">
        <v>294</v>
      </c>
      <c r="AU3495" s="19" t="s">
        <v>82</v>
      </c>
    </row>
    <row r="3496" spans="1:65" s="15" customFormat="1" ht="11.25">
      <c r="B3496" s="223"/>
      <c r="C3496" s="224"/>
      <c r="D3496" s="202" t="s">
        <v>296</v>
      </c>
      <c r="E3496" s="225" t="s">
        <v>21</v>
      </c>
      <c r="F3496" s="226" t="s">
        <v>3901</v>
      </c>
      <c r="G3496" s="224"/>
      <c r="H3496" s="225" t="s">
        <v>21</v>
      </c>
      <c r="I3496" s="227"/>
      <c r="J3496" s="224"/>
      <c r="K3496" s="224"/>
      <c r="L3496" s="228"/>
      <c r="M3496" s="229"/>
      <c r="N3496" s="230"/>
      <c r="O3496" s="230"/>
      <c r="P3496" s="230"/>
      <c r="Q3496" s="230"/>
      <c r="R3496" s="230"/>
      <c r="S3496" s="230"/>
      <c r="T3496" s="231"/>
      <c r="AT3496" s="232" t="s">
        <v>296</v>
      </c>
      <c r="AU3496" s="232" t="s">
        <v>82</v>
      </c>
      <c r="AV3496" s="15" t="s">
        <v>80</v>
      </c>
      <c r="AW3496" s="15" t="s">
        <v>34</v>
      </c>
      <c r="AX3496" s="15" t="s">
        <v>73</v>
      </c>
      <c r="AY3496" s="232" t="s">
        <v>286</v>
      </c>
    </row>
    <row r="3497" spans="1:65" s="13" customFormat="1" ht="11.25">
      <c r="B3497" s="200"/>
      <c r="C3497" s="201"/>
      <c r="D3497" s="202" t="s">
        <v>296</v>
      </c>
      <c r="E3497" s="203" t="s">
        <v>21</v>
      </c>
      <c r="F3497" s="204" t="s">
        <v>3902</v>
      </c>
      <c r="G3497" s="201"/>
      <c r="H3497" s="205">
        <v>19.899999999999999</v>
      </c>
      <c r="I3497" s="206"/>
      <c r="J3497" s="201"/>
      <c r="K3497" s="201"/>
      <c r="L3497" s="207"/>
      <c r="M3497" s="208"/>
      <c r="N3497" s="209"/>
      <c r="O3497" s="209"/>
      <c r="P3497" s="209"/>
      <c r="Q3497" s="209"/>
      <c r="R3497" s="209"/>
      <c r="S3497" s="209"/>
      <c r="T3497" s="210"/>
      <c r="AT3497" s="211" t="s">
        <v>296</v>
      </c>
      <c r="AU3497" s="211" t="s">
        <v>82</v>
      </c>
      <c r="AV3497" s="13" t="s">
        <v>82</v>
      </c>
      <c r="AW3497" s="13" t="s">
        <v>34</v>
      </c>
      <c r="AX3497" s="13" t="s">
        <v>73</v>
      </c>
      <c r="AY3497" s="211" t="s">
        <v>286</v>
      </c>
    </row>
    <row r="3498" spans="1:65" s="14" customFormat="1" ht="11.25">
      <c r="B3498" s="212"/>
      <c r="C3498" s="213"/>
      <c r="D3498" s="202" t="s">
        <v>296</v>
      </c>
      <c r="E3498" s="214" t="s">
        <v>21</v>
      </c>
      <c r="F3498" s="215" t="s">
        <v>300</v>
      </c>
      <c r="G3498" s="213"/>
      <c r="H3498" s="216">
        <v>19.899999999999999</v>
      </c>
      <c r="I3498" s="217"/>
      <c r="J3498" s="213"/>
      <c r="K3498" s="213"/>
      <c r="L3498" s="218"/>
      <c r="M3498" s="219"/>
      <c r="N3498" s="220"/>
      <c r="O3498" s="220"/>
      <c r="P3498" s="220"/>
      <c r="Q3498" s="220"/>
      <c r="R3498" s="220"/>
      <c r="S3498" s="220"/>
      <c r="T3498" s="221"/>
      <c r="AT3498" s="222" t="s">
        <v>296</v>
      </c>
      <c r="AU3498" s="222" t="s">
        <v>82</v>
      </c>
      <c r="AV3498" s="14" t="s">
        <v>93</v>
      </c>
      <c r="AW3498" s="14" t="s">
        <v>34</v>
      </c>
      <c r="AX3498" s="14" t="s">
        <v>80</v>
      </c>
      <c r="AY3498" s="222" t="s">
        <v>286</v>
      </c>
    </row>
    <row r="3499" spans="1:65" s="2" customFormat="1" ht="16.5" customHeight="1">
      <c r="A3499" s="36"/>
      <c r="B3499" s="37"/>
      <c r="C3499" s="182" t="s">
        <v>3903</v>
      </c>
      <c r="D3499" s="182" t="s">
        <v>288</v>
      </c>
      <c r="E3499" s="183" t="s">
        <v>3904</v>
      </c>
      <c r="F3499" s="184" t="s">
        <v>3905</v>
      </c>
      <c r="G3499" s="185" t="s">
        <v>142</v>
      </c>
      <c r="H3499" s="186">
        <v>335.5</v>
      </c>
      <c r="I3499" s="187"/>
      <c r="J3499" s="188">
        <f>ROUND(I3499*H3499,2)</f>
        <v>0</v>
      </c>
      <c r="K3499" s="184" t="s">
        <v>292</v>
      </c>
      <c r="L3499" s="41"/>
      <c r="M3499" s="189" t="s">
        <v>21</v>
      </c>
      <c r="N3499" s="190" t="s">
        <v>44</v>
      </c>
      <c r="O3499" s="66"/>
      <c r="P3499" s="191">
        <f>O3499*H3499</f>
        <v>0</v>
      </c>
      <c r="Q3499" s="191">
        <v>0</v>
      </c>
      <c r="R3499" s="191">
        <f>Q3499*H3499</f>
        <v>0</v>
      </c>
      <c r="S3499" s="191">
        <v>1.2999999999999999E-4</v>
      </c>
      <c r="T3499" s="192">
        <f>S3499*H3499</f>
        <v>4.3614999999999994E-2</v>
      </c>
      <c r="U3499" s="36"/>
      <c r="V3499" s="36"/>
      <c r="W3499" s="36"/>
      <c r="X3499" s="36"/>
      <c r="Y3499" s="36"/>
      <c r="Z3499" s="36"/>
      <c r="AA3499" s="36"/>
      <c r="AB3499" s="36"/>
      <c r="AC3499" s="36"/>
      <c r="AD3499" s="36"/>
      <c r="AE3499" s="36"/>
      <c r="AR3499" s="193" t="s">
        <v>415</v>
      </c>
      <c r="AT3499" s="193" t="s">
        <v>288</v>
      </c>
      <c r="AU3499" s="193" t="s">
        <v>82</v>
      </c>
      <c r="AY3499" s="19" t="s">
        <v>286</v>
      </c>
      <c r="BE3499" s="194">
        <f>IF(N3499="základní",J3499,0)</f>
        <v>0</v>
      </c>
      <c r="BF3499" s="194">
        <f>IF(N3499="snížená",J3499,0)</f>
        <v>0</v>
      </c>
      <c r="BG3499" s="194">
        <f>IF(N3499="zákl. přenesená",J3499,0)</f>
        <v>0</v>
      </c>
      <c r="BH3499" s="194">
        <f>IF(N3499="sníž. přenesená",J3499,0)</f>
        <v>0</v>
      </c>
      <c r="BI3499" s="194">
        <f>IF(N3499="nulová",J3499,0)</f>
        <v>0</v>
      </c>
      <c r="BJ3499" s="19" t="s">
        <v>80</v>
      </c>
      <c r="BK3499" s="194">
        <f>ROUND(I3499*H3499,2)</f>
        <v>0</v>
      </c>
      <c r="BL3499" s="19" t="s">
        <v>415</v>
      </c>
      <c r="BM3499" s="193" t="s">
        <v>3906</v>
      </c>
    </row>
    <row r="3500" spans="1:65" s="2" customFormat="1" ht="11.25">
      <c r="A3500" s="36"/>
      <c r="B3500" s="37"/>
      <c r="C3500" s="38"/>
      <c r="D3500" s="195" t="s">
        <v>294</v>
      </c>
      <c r="E3500" s="38"/>
      <c r="F3500" s="196" t="s">
        <v>3907</v>
      </c>
      <c r="G3500" s="38"/>
      <c r="H3500" s="38"/>
      <c r="I3500" s="197"/>
      <c r="J3500" s="38"/>
      <c r="K3500" s="38"/>
      <c r="L3500" s="41"/>
      <c r="M3500" s="198"/>
      <c r="N3500" s="199"/>
      <c r="O3500" s="66"/>
      <c r="P3500" s="66"/>
      <c r="Q3500" s="66"/>
      <c r="R3500" s="66"/>
      <c r="S3500" s="66"/>
      <c r="T3500" s="67"/>
      <c r="U3500" s="36"/>
      <c r="V3500" s="36"/>
      <c r="W3500" s="36"/>
      <c r="X3500" s="36"/>
      <c r="Y3500" s="36"/>
      <c r="Z3500" s="36"/>
      <c r="AA3500" s="36"/>
      <c r="AB3500" s="36"/>
      <c r="AC3500" s="36"/>
      <c r="AD3500" s="36"/>
      <c r="AE3500" s="36"/>
      <c r="AT3500" s="19" t="s">
        <v>294</v>
      </c>
      <c r="AU3500" s="19" t="s">
        <v>82</v>
      </c>
    </row>
    <row r="3501" spans="1:65" s="13" customFormat="1" ht="11.25">
      <c r="B3501" s="200"/>
      <c r="C3501" s="201"/>
      <c r="D3501" s="202" t="s">
        <v>296</v>
      </c>
      <c r="E3501" s="203" t="s">
        <v>21</v>
      </c>
      <c r="F3501" s="204" t="s">
        <v>3908</v>
      </c>
      <c r="G3501" s="201"/>
      <c r="H3501" s="205">
        <v>335.5</v>
      </c>
      <c r="I3501" s="206"/>
      <c r="J3501" s="201"/>
      <c r="K3501" s="201"/>
      <c r="L3501" s="207"/>
      <c r="M3501" s="208"/>
      <c r="N3501" s="209"/>
      <c r="O3501" s="209"/>
      <c r="P3501" s="209"/>
      <c r="Q3501" s="209"/>
      <c r="R3501" s="209"/>
      <c r="S3501" s="209"/>
      <c r="T3501" s="210"/>
      <c r="AT3501" s="211" t="s">
        <v>296</v>
      </c>
      <c r="AU3501" s="211" t="s">
        <v>82</v>
      </c>
      <c r="AV3501" s="13" t="s">
        <v>82</v>
      </c>
      <c r="AW3501" s="13" t="s">
        <v>34</v>
      </c>
      <c r="AX3501" s="13" t="s">
        <v>73</v>
      </c>
      <c r="AY3501" s="211" t="s">
        <v>286</v>
      </c>
    </row>
    <row r="3502" spans="1:65" s="14" customFormat="1" ht="11.25">
      <c r="B3502" s="212"/>
      <c r="C3502" s="213"/>
      <c r="D3502" s="202" t="s">
        <v>296</v>
      </c>
      <c r="E3502" s="214" t="s">
        <v>21</v>
      </c>
      <c r="F3502" s="215" t="s">
        <v>300</v>
      </c>
      <c r="G3502" s="213"/>
      <c r="H3502" s="216">
        <v>335.5</v>
      </c>
      <c r="I3502" s="217"/>
      <c r="J3502" s="213"/>
      <c r="K3502" s="213"/>
      <c r="L3502" s="218"/>
      <c r="M3502" s="219"/>
      <c r="N3502" s="220"/>
      <c r="O3502" s="220"/>
      <c r="P3502" s="220"/>
      <c r="Q3502" s="220"/>
      <c r="R3502" s="220"/>
      <c r="S3502" s="220"/>
      <c r="T3502" s="221"/>
      <c r="AT3502" s="222" t="s">
        <v>296</v>
      </c>
      <c r="AU3502" s="222" t="s">
        <v>82</v>
      </c>
      <c r="AV3502" s="14" t="s">
        <v>93</v>
      </c>
      <c r="AW3502" s="14" t="s">
        <v>34</v>
      </c>
      <c r="AX3502" s="14" t="s">
        <v>80</v>
      </c>
      <c r="AY3502" s="222" t="s">
        <v>286</v>
      </c>
    </row>
    <row r="3503" spans="1:65" s="2" customFormat="1" ht="24.2" customHeight="1">
      <c r="A3503" s="36"/>
      <c r="B3503" s="37"/>
      <c r="C3503" s="182" t="s">
        <v>3909</v>
      </c>
      <c r="D3503" s="182" t="s">
        <v>288</v>
      </c>
      <c r="E3503" s="183" t="s">
        <v>3910</v>
      </c>
      <c r="F3503" s="184" t="s">
        <v>3911</v>
      </c>
      <c r="G3503" s="185" t="s">
        <v>406</v>
      </c>
      <c r="H3503" s="186">
        <v>0.115</v>
      </c>
      <c r="I3503" s="187"/>
      <c r="J3503" s="188">
        <f>ROUND(I3503*H3503,2)</f>
        <v>0</v>
      </c>
      <c r="K3503" s="184" t="s">
        <v>292</v>
      </c>
      <c r="L3503" s="41"/>
      <c r="M3503" s="189" t="s">
        <v>21</v>
      </c>
      <c r="N3503" s="190" t="s">
        <v>44</v>
      </c>
      <c r="O3503" s="66"/>
      <c r="P3503" s="191">
        <f>O3503*H3503</f>
        <v>0</v>
      </c>
      <c r="Q3503" s="191">
        <v>0</v>
      </c>
      <c r="R3503" s="191">
        <f>Q3503*H3503</f>
        <v>0</v>
      </c>
      <c r="S3503" s="191">
        <v>0</v>
      </c>
      <c r="T3503" s="192">
        <f>S3503*H3503</f>
        <v>0</v>
      </c>
      <c r="U3503" s="36"/>
      <c r="V3503" s="36"/>
      <c r="W3503" s="36"/>
      <c r="X3503" s="36"/>
      <c r="Y3503" s="36"/>
      <c r="Z3503" s="36"/>
      <c r="AA3503" s="36"/>
      <c r="AB3503" s="36"/>
      <c r="AC3503" s="36"/>
      <c r="AD3503" s="36"/>
      <c r="AE3503" s="36"/>
      <c r="AR3503" s="193" t="s">
        <v>415</v>
      </c>
      <c r="AT3503" s="193" t="s">
        <v>288</v>
      </c>
      <c r="AU3503" s="193" t="s">
        <v>82</v>
      </c>
      <c r="AY3503" s="19" t="s">
        <v>286</v>
      </c>
      <c r="BE3503" s="194">
        <f>IF(N3503="základní",J3503,0)</f>
        <v>0</v>
      </c>
      <c r="BF3503" s="194">
        <f>IF(N3503="snížená",J3503,0)</f>
        <v>0</v>
      </c>
      <c r="BG3503" s="194">
        <f>IF(N3503="zákl. přenesená",J3503,0)</f>
        <v>0</v>
      </c>
      <c r="BH3503" s="194">
        <f>IF(N3503="sníž. přenesená",J3503,0)</f>
        <v>0</v>
      </c>
      <c r="BI3503" s="194">
        <f>IF(N3503="nulová",J3503,0)</f>
        <v>0</v>
      </c>
      <c r="BJ3503" s="19" t="s">
        <v>80</v>
      </c>
      <c r="BK3503" s="194">
        <f>ROUND(I3503*H3503,2)</f>
        <v>0</v>
      </c>
      <c r="BL3503" s="19" t="s">
        <v>415</v>
      </c>
      <c r="BM3503" s="193" t="s">
        <v>3912</v>
      </c>
    </row>
    <row r="3504" spans="1:65" s="2" customFormat="1" ht="11.25">
      <c r="A3504" s="36"/>
      <c r="B3504" s="37"/>
      <c r="C3504" s="38"/>
      <c r="D3504" s="195" t="s">
        <v>294</v>
      </c>
      <c r="E3504" s="38"/>
      <c r="F3504" s="196" t="s">
        <v>3913</v>
      </c>
      <c r="G3504" s="38"/>
      <c r="H3504" s="38"/>
      <c r="I3504" s="197"/>
      <c r="J3504" s="38"/>
      <c r="K3504" s="38"/>
      <c r="L3504" s="41"/>
      <c r="M3504" s="198"/>
      <c r="N3504" s="199"/>
      <c r="O3504" s="66"/>
      <c r="P3504" s="66"/>
      <c r="Q3504" s="66"/>
      <c r="R3504" s="66"/>
      <c r="S3504" s="66"/>
      <c r="T3504" s="67"/>
      <c r="U3504" s="36"/>
      <c r="V3504" s="36"/>
      <c r="W3504" s="36"/>
      <c r="X3504" s="36"/>
      <c r="Y3504" s="36"/>
      <c r="Z3504" s="36"/>
      <c r="AA3504" s="36"/>
      <c r="AB3504" s="36"/>
      <c r="AC3504" s="36"/>
      <c r="AD3504" s="36"/>
      <c r="AE3504" s="36"/>
      <c r="AT3504" s="19" t="s">
        <v>294</v>
      </c>
      <c r="AU3504" s="19" t="s">
        <v>82</v>
      </c>
    </row>
    <row r="3505" spans="1:65" s="12" customFormat="1" ht="22.9" customHeight="1">
      <c r="B3505" s="166"/>
      <c r="C3505" s="167"/>
      <c r="D3505" s="168" t="s">
        <v>72</v>
      </c>
      <c r="E3505" s="180" t="s">
        <v>3914</v>
      </c>
      <c r="F3505" s="180" t="s">
        <v>3915</v>
      </c>
      <c r="G3505" s="167"/>
      <c r="H3505" s="167"/>
      <c r="I3505" s="170"/>
      <c r="J3505" s="181">
        <f>BK3505</f>
        <v>0</v>
      </c>
      <c r="K3505" s="167"/>
      <c r="L3505" s="172"/>
      <c r="M3505" s="173"/>
      <c r="N3505" s="174"/>
      <c r="O3505" s="174"/>
      <c r="P3505" s="175">
        <f>SUM(P3506:P3689)</f>
        <v>0</v>
      </c>
      <c r="Q3505" s="174"/>
      <c r="R3505" s="175">
        <f>SUM(R3506:R3689)</f>
        <v>0.36444300000000002</v>
      </c>
      <c r="S3505" s="174"/>
      <c r="T3505" s="176">
        <f>SUM(T3506:T3689)</f>
        <v>2.1284999999999998</v>
      </c>
      <c r="AR3505" s="177" t="s">
        <v>82</v>
      </c>
      <c r="AT3505" s="178" t="s">
        <v>72</v>
      </c>
      <c r="AU3505" s="178" t="s">
        <v>80</v>
      </c>
      <c r="AY3505" s="177" t="s">
        <v>286</v>
      </c>
      <c r="BK3505" s="179">
        <f>SUM(BK3506:BK3689)</f>
        <v>0</v>
      </c>
    </row>
    <row r="3506" spans="1:65" s="2" customFormat="1" ht="21.75" customHeight="1">
      <c r="A3506" s="36"/>
      <c r="B3506" s="37"/>
      <c r="C3506" s="182" t="s">
        <v>3916</v>
      </c>
      <c r="D3506" s="182" t="s">
        <v>288</v>
      </c>
      <c r="E3506" s="183" t="s">
        <v>3917</v>
      </c>
      <c r="F3506" s="184" t="s">
        <v>3918</v>
      </c>
      <c r="G3506" s="185" t="s">
        <v>638</v>
      </c>
      <c r="H3506" s="186">
        <v>5.7</v>
      </c>
      <c r="I3506" s="187"/>
      <c r="J3506" s="188">
        <f>ROUND(I3506*H3506,2)</f>
        <v>0</v>
      </c>
      <c r="K3506" s="184" t="s">
        <v>292</v>
      </c>
      <c r="L3506" s="41"/>
      <c r="M3506" s="189" t="s">
        <v>21</v>
      </c>
      <c r="N3506" s="190" t="s">
        <v>44</v>
      </c>
      <c r="O3506" s="66"/>
      <c r="P3506" s="191">
        <f>O3506*H3506</f>
        <v>0</v>
      </c>
      <c r="Q3506" s="191">
        <v>0</v>
      </c>
      <c r="R3506" s="191">
        <f>Q3506*H3506</f>
        <v>0</v>
      </c>
      <c r="S3506" s="191">
        <v>5.0000000000000001E-3</v>
      </c>
      <c r="T3506" s="192">
        <f>S3506*H3506</f>
        <v>2.8500000000000001E-2</v>
      </c>
      <c r="U3506" s="36"/>
      <c r="V3506" s="36"/>
      <c r="W3506" s="36"/>
      <c r="X3506" s="36"/>
      <c r="Y3506" s="36"/>
      <c r="Z3506" s="36"/>
      <c r="AA3506" s="36"/>
      <c r="AB3506" s="36"/>
      <c r="AC3506" s="36"/>
      <c r="AD3506" s="36"/>
      <c r="AE3506" s="36"/>
      <c r="AR3506" s="193" t="s">
        <v>415</v>
      </c>
      <c r="AT3506" s="193" t="s">
        <v>288</v>
      </c>
      <c r="AU3506" s="193" t="s">
        <v>82</v>
      </c>
      <c r="AY3506" s="19" t="s">
        <v>286</v>
      </c>
      <c r="BE3506" s="194">
        <f>IF(N3506="základní",J3506,0)</f>
        <v>0</v>
      </c>
      <c r="BF3506" s="194">
        <f>IF(N3506="snížená",J3506,0)</f>
        <v>0</v>
      </c>
      <c r="BG3506" s="194">
        <f>IF(N3506="zákl. přenesená",J3506,0)</f>
        <v>0</v>
      </c>
      <c r="BH3506" s="194">
        <f>IF(N3506="sníž. přenesená",J3506,0)</f>
        <v>0</v>
      </c>
      <c r="BI3506" s="194">
        <f>IF(N3506="nulová",J3506,0)</f>
        <v>0</v>
      </c>
      <c r="BJ3506" s="19" t="s">
        <v>80</v>
      </c>
      <c r="BK3506" s="194">
        <f>ROUND(I3506*H3506,2)</f>
        <v>0</v>
      </c>
      <c r="BL3506" s="19" t="s">
        <v>415</v>
      </c>
      <c r="BM3506" s="193" t="s">
        <v>3919</v>
      </c>
    </row>
    <row r="3507" spans="1:65" s="2" customFormat="1" ht="11.25">
      <c r="A3507" s="36"/>
      <c r="B3507" s="37"/>
      <c r="C3507" s="38"/>
      <c r="D3507" s="195" t="s">
        <v>294</v>
      </c>
      <c r="E3507" s="38"/>
      <c r="F3507" s="196" t="s">
        <v>3920</v>
      </c>
      <c r="G3507" s="38"/>
      <c r="H3507" s="38"/>
      <c r="I3507" s="197"/>
      <c r="J3507" s="38"/>
      <c r="K3507" s="38"/>
      <c r="L3507" s="41"/>
      <c r="M3507" s="198"/>
      <c r="N3507" s="199"/>
      <c r="O3507" s="66"/>
      <c r="P3507" s="66"/>
      <c r="Q3507" s="66"/>
      <c r="R3507" s="66"/>
      <c r="S3507" s="66"/>
      <c r="T3507" s="67"/>
      <c r="U3507" s="36"/>
      <c r="V3507" s="36"/>
      <c r="W3507" s="36"/>
      <c r="X3507" s="36"/>
      <c r="Y3507" s="36"/>
      <c r="Z3507" s="36"/>
      <c r="AA3507" s="36"/>
      <c r="AB3507" s="36"/>
      <c r="AC3507" s="36"/>
      <c r="AD3507" s="36"/>
      <c r="AE3507" s="36"/>
      <c r="AT3507" s="19" t="s">
        <v>294</v>
      </c>
      <c r="AU3507" s="19" t="s">
        <v>82</v>
      </c>
    </row>
    <row r="3508" spans="1:65" s="15" customFormat="1" ht="11.25">
      <c r="B3508" s="223"/>
      <c r="C3508" s="224"/>
      <c r="D3508" s="202" t="s">
        <v>296</v>
      </c>
      <c r="E3508" s="225" t="s">
        <v>21</v>
      </c>
      <c r="F3508" s="226" t="s">
        <v>2523</v>
      </c>
      <c r="G3508" s="224"/>
      <c r="H3508" s="225" t="s">
        <v>21</v>
      </c>
      <c r="I3508" s="227"/>
      <c r="J3508" s="224"/>
      <c r="K3508" s="224"/>
      <c r="L3508" s="228"/>
      <c r="M3508" s="229"/>
      <c r="N3508" s="230"/>
      <c r="O3508" s="230"/>
      <c r="P3508" s="230"/>
      <c r="Q3508" s="230"/>
      <c r="R3508" s="230"/>
      <c r="S3508" s="230"/>
      <c r="T3508" s="231"/>
      <c r="AT3508" s="232" t="s">
        <v>296</v>
      </c>
      <c r="AU3508" s="232" t="s">
        <v>82</v>
      </c>
      <c r="AV3508" s="15" t="s">
        <v>80</v>
      </c>
      <c r="AW3508" s="15" t="s">
        <v>34</v>
      </c>
      <c r="AX3508" s="15" t="s">
        <v>73</v>
      </c>
      <c r="AY3508" s="232" t="s">
        <v>286</v>
      </c>
    </row>
    <row r="3509" spans="1:65" s="13" customFormat="1" ht="11.25">
      <c r="B3509" s="200"/>
      <c r="C3509" s="201"/>
      <c r="D3509" s="202" t="s">
        <v>296</v>
      </c>
      <c r="E3509" s="203" t="s">
        <v>21</v>
      </c>
      <c r="F3509" s="204" t="s">
        <v>3921</v>
      </c>
      <c r="G3509" s="201"/>
      <c r="H3509" s="205">
        <v>5.7</v>
      </c>
      <c r="I3509" s="206"/>
      <c r="J3509" s="201"/>
      <c r="K3509" s="201"/>
      <c r="L3509" s="207"/>
      <c r="M3509" s="208"/>
      <c r="N3509" s="209"/>
      <c r="O3509" s="209"/>
      <c r="P3509" s="209"/>
      <c r="Q3509" s="209"/>
      <c r="R3509" s="209"/>
      <c r="S3509" s="209"/>
      <c r="T3509" s="210"/>
      <c r="AT3509" s="211" t="s">
        <v>296</v>
      </c>
      <c r="AU3509" s="211" t="s">
        <v>82</v>
      </c>
      <c r="AV3509" s="13" t="s">
        <v>82</v>
      </c>
      <c r="AW3509" s="13" t="s">
        <v>34</v>
      </c>
      <c r="AX3509" s="13" t="s">
        <v>73</v>
      </c>
      <c r="AY3509" s="211" t="s">
        <v>286</v>
      </c>
    </row>
    <row r="3510" spans="1:65" s="14" customFormat="1" ht="11.25">
      <c r="B3510" s="212"/>
      <c r="C3510" s="213"/>
      <c r="D3510" s="202" t="s">
        <v>296</v>
      </c>
      <c r="E3510" s="214" t="s">
        <v>21</v>
      </c>
      <c r="F3510" s="215" t="s">
        <v>300</v>
      </c>
      <c r="G3510" s="213"/>
      <c r="H3510" s="216">
        <v>5.7</v>
      </c>
      <c r="I3510" s="217"/>
      <c r="J3510" s="213"/>
      <c r="K3510" s="213"/>
      <c r="L3510" s="218"/>
      <c r="M3510" s="219"/>
      <c r="N3510" s="220"/>
      <c r="O3510" s="220"/>
      <c r="P3510" s="220"/>
      <c r="Q3510" s="220"/>
      <c r="R3510" s="220"/>
      <c r="S3510" s="220"/>
      <c r="T3510" s="221"/>
      <c r="AT3510" s="222" t="s">
        <v>296</v>
      </c>
      <c r="AU3510" s="222" t="s">
        <v>82</v>
      </c>
      <c r="AV3510" s="14" t="s">
        <v>93</v>
      </c>
      <c r="AW3510" s="14" t="s">
        <v>34</v>
      </c>
      <c r="AX3510" s="14" t="s">
        <v>80</v>
      </c>
      <c r="AY3510" s="222" t="s">
        <v>286</v>
      </c>
    </row>
    <row r="3511" spans="1:65" s="2" customFormat="1" ht="16.5" customHeight="1">
      <c r="A3511" s="36"/>
      <c r="B3511" s="37"/>
      <c r="C3511" s="182" t="s">
        <v>3922</v>
      </c>
      <c r="D3511" s="182" t="s">
        <v>288</v>
      </c>
      <c r="E3511" s="183" t="s">
        <v>3923</v>
      </c>
      <c r="F3511" s="184" t="s">
        <v>3924</v>
      </c>
      <c r="G3511" s="185" t="s">
        <v>638</v>
      </c>
      <c r="H3511" s="186">
        <v>3</v>
      </c>
      <c r="I3511" s="187"/>
      <c r="J3511" s="188">
        <f>ROUND(I3511*H3511,2)</f>
        <v>0</v>
      </c>
      <c r="K3511" s="184" t="s">
        <v>292</v>
      </c>
      <c r="L3511" s="41"/>
      <c r="M3511" s="189" t="s">
        <v>21</v>
      </c>
      <c r="N3511" s="190" t="s">
        <v>44</v>
      </c>
      <c r="O3511" s="66"/>
      <c r="P3511" s="191">
        <f>O3511*H3511</f>
        <v>0</v>
      </c>
      <c r="Q3511" s="191">
        <v>0</v>
      </c>
      <c r="R3511" s="191">
        <f>Q3511*H3511</f>
        <v>0</v>
      </c>
      <c r="S3511" s="191">
        <v>0.7</v>
      </c>
      <c r="T3511" s="192">
        <f>S3511*H3511</f>
        <v>2.0999999999999996</v>
      </c>
      <c r="U3511" s="36"/>
      <c r="V3511" s="36"/>
      <c r="W3511" s="36"/>
      <c r="X3511" s="36"/>
      <c r="Y3511" s="36"/>
      <c r="Z3511" s="36"/>
      <c r="AA3511" s="36"/>
      <c r="AB3511" s="36"/>
      <c r="AC3511" s="36"/>
      <c r="AD3511" s="36"/>
      <c r="AE3511" s="36"/>
      <c r="AR3511" s="193" t="s">
        <v>415</v>
      </c>
      <c r="AT3511" s="193" t="s">
        <v>288</v>
      </c>
      <c r="AU3511" s="193" t="s">
        <v>82</v>
      </c>
      <c r="AY3511" s="19" t="s">
        <v>286</v>
      </c>
      <c r="BE3511" s="194">
        <f>IF(N3511="základní",J3511,0)</f>
        <v>0</v>
      </c>
      <c r="BF3511" s="194">
        <f>IF(N3511="snížená",J3511,0)</f>
        <v>0</v>
      </c>
      <c r="BG3511" s="194">
        <f>IF(N3511="zákl. přenesená",J3511,0)</f>
        <v>0</v>
      </c>
      <c r="BH3511" s="194">
        <f>IF(N3511="sníž. přenesená",J3511,0)</f>
        <v>0</v>
      </c>
      <c r="BI3511" s="194">
        <f>IF(N3511="nulová",J3511,0)</f>
        <v>0</v>
      </c>
      <c r="BJ3511" s="19" t="s">
        <v>80</v>
      </c>
      <c r="BK3511" s="194">
        <f>ROUND(I3511*H3511,2)</f>
        <v>0</v>
      </c>
      <c r="BL3511" s="19" t="s">
        <v>415</v>
      </c>
      <c r="BM3511" s="193" t="s">
        <v>3925</v>
      </c>
    </row>
    <row r="3512" spans="1:65" s="2" customFormat="1" ht="11.25">
      <c r="A3512" s="36"/>
      <c r="B3512" s="37"/>
      <c r="C3512" s="38"/>
      <c r="D3512" s="195" t="s">
        <v>294</v>
      </c>
      <c r="E3512" s="38"/>
      <c r="F3512" s="196" t="s">
        <v>3926</v>
      </c>
      <c r="G3512" s="38"/>
      <c r="H3512" s="38"/>
      <c r="I3512" s="197"/>
      <c r="J3512" s="38"/>
      <c r="K3512" s="38"/>
      <c r="L3512" s="41"/>
      <c r="M3512" s="198"/>
      <c r="N3512" s="199"/>
      <c r="O3512" s="66"/>
      <c r="P3512" s="66"/>
      <c r="Q3512" s="66"/>
      <c r="R3512" s="66"/>
      <c r="S3512" s="66"/>
      <c r="T3512" s="67"/>
      <c r="U3512" s="36"/>
      <c r="V3512" s="36"/>
      <c r="W3512" s="36"/>
      <c r="X3512" s="36"/>
      <c r="Y3512" s="36"/>
      <c r="Z3512" s="36"/>
      <c r="AA3512" s="36"/>
      <c r="AB3512" s="36"/>
      <c r="AC3512" s="36"/>
      <c r="AD3512" s="36"/>
      <c r="AE3512" s="36"/>
      <c r="AT3512" s="19" t="s">
        <v>294</v>
      </c>
      <c r="AU3512" s="19" t="s">
        <v>82</v>
      </c>
    </row>
    <row r="3513" spans="1:65" s="15" customFormat="1" ht="11.25">
      <c r="B3513" s="223"/>
      <c r="C3513" s="224"/>
      <c r="D3513" s="202" t="s">
        <v>296</v>
      </c>
      <c r="E3513" s="225" t="s">
        <v>21</v>
      </c>
      <c r="F3513" s="226" t="s">
        <v>2523</v>
      </c>
      <c r="G3513" s="224"/>
      <c r="H3513" s="225" t="s">
        <v>21</v>
      </c>
      <c r="I3513" s="227"/>
      <c r="J3513" s="224"/>
      <c r="K3513" s="224"/>
      <c r="L3513" s="228"/>
      <c r="M3513" s="229"/>
      <c r="N3513" s="230"/>
      <c r="O3513" s="230"/>
      <c r="P3513" s="230"/>
      <c r="Q3513" s="230"/>
      <c r="R3513" s="230"/>
      <c r="S3513" s="230"/>
      <c r="T3513" s="231"/>
      <c r="AT3513" s="232" t="s">
        <v>296</v>
      </c>
      <c r="AU3513" s="232" t="s">
        <v>82</v>
      </c>
      <c r="AV3513" s="15" t="s">
        <v>80</v>
      </c>
      <c r="AW3513" s="15" t="s">
        <v>34</v>
      </c>
      <c r="AX3513" s="15" t="s">
        <v>73</v>
      </c>
      <c r="AY3513" s="232" t="s">
        <v>286</v>
      </c>
    </row>
    <row r="3514" spans="1:65" s="13" customFormat="1" ht="11.25">
      <c r="B3514" s="200"/>
      <c r="C3514" s="201"/>
      <c r="D3514" s="202" t="s">
        <v>296</v>
      </c>
      <c r="E3514" s="203" t="s">
        <v>21</v>
      </c>
      <c r="F3514" s="204" t="s">
        <v>2710</v>
      </c>
      <c r="G3514" s="201"/>
      <c r="H3514" s="205">
        <v>2</v>
      </c>
      <c r="I3514" s="206"/>
      <c r="J3514" s="201"/>
      <c r="K3514" s="201"/>
      <c r="L3514" s="207"/>
      <c r="M3514" s="208"/>
      <c r="N3514" s="209"/>
      <c r="O3514" s="209"/>
      <c r="P3514" s="209"/>
      <c r="Q3514" s="209"/>
      <c r="R3514" s="209"/>
      <c r="S3514" s="209"/>
      <c r="T3514" s="210"/>
      <c r="AT3514" s="211" t="s">
        <v>296</v>
      </c>
      <c r="AU3514" s="211" t="s">
        <v>82</v>
      </c>
      <c r="AV3514" s="13" t="s">
        <v>82</v>
      </c>
      <c r="AW3514" s="13" t="s">
        <v>34</v>
      </c>
      <c r="AX3514" s="13" t="s">
        <v>73</v>
      </c>
      <c r="AY3514" s="211" t="s">
        <v>286</v>
      </c>
    </row>
    <row r="3515" spans="1:65" s="13" customFormat="1" ht="11.25">
      <c r="B3515" s="200"/>
      <c r="C3515" s="201"/>
      <c r="D3515" s="202" t="s">
        <v>296</v>
      </c>
      <c r="E3515" s="203" t="s">
        <v>21</v>
      </c>
      <c r="F3515" s="204" t="s">
        <v>770</v>
      </c>
      <c r="G3515" s="201"/>
      <c r="H3515" s="205">
        <v>1</v>
      </c>
      <c r="I3515" s="206"/>
      <c r="J3515" s="201"/>
      <c r="K3515" s="201"/>
      <c r="L3515" s="207"/>
      <c r="M3515" s="208"/>
      <c r="N3515" s="209"/>
      <c r="O3515" s="209"/>
      <c r="P3515" s="209"/>
      <c r="Q3515" s="209"/>
      <c r="R3515" s="209"/>
      <c r="S3515" s="209"/>
      <c r="T3515" s="210"/>
      <c r="AT3515" s="211" t="s">
        <v>296</v>
      </c>
      <c r="AU3515" s="211" t="s">
        <v>82</v>
      </c>
      <c r="AV3515" s="13" t="s">
        <v>82</v>
      </c>
      <c r="AW3515" s="13" t="s">
        <v>34</v>
      </c>
      <c r="AX3515" s="13" t="s">
        <v>73</v>
      </c>
      <c r="AY3515" s="211" t="s">
        <v>286</v>
      </c>
    </row>
    <row r="3516" spans="1:65" s="14" customFormat="1" ht="11.25">
      <c r="B3516" s="212"/>
      <c r="C3516" s="213"/>
      <c r="D3516" s="202" t="s">
        <v>296</v>
      </c>
      <c r="E3516" s="214" t="s">
        <v>21</v>
      </c>
      <c r="F3516" s="215" t="s">
        <v>300</v>
      </c>
      <c r="G3516" s="213"/>
      <c r="H3516" s="216">
        <v>3</v>
      </c>
      <c r="I3516" s="217"/>
      <c r="J3516" s="213"/>
      <c r="K3516" s="213"/>
      <c r="L3516" s="218"/>
      <c r="M3516" s="219"/>
      <c r="N3516" s="220"/>
      <c r="O3516" s="220"/>
      <c r="P3516" s="220"/>
      <c r="Q3516" s="220"/>
      <c r="R3516" s="220"/>
      <c r="S3516" s="220"/>
      <c r="T3516" s="221"/>
      <c r="AT3516" s="222" t="s">
        <v>296</v>
      </c>
      <c r="AU3516" s="222" t="s">
        <v>82</v>
      </c>
      <c r="AV3516" s="14" t="s">
        <v>93</v>
      </c>
      <c r="AW3516" s="14" t="s">
        <v>34</v>
      </c>
      <c r="AX3516" s="14" t="s">
        <v>80</v>
      </c>
      <c r="AY3516" s="222" t="s">
        <v>286</v>
      </c>
    </row>
    <row r="3517" spans="1:65" s="2" customFormat="1" ht="24.2" customHeight="1">
      <c r="A3517" s="36"/>
      <c r="B3517" s="37"/>
      <c r="C3517" s="182" t="s">
        <v>3927</v>
      </c>
      <c r="D3517" s="182" t="s">
        <v>288</v>
      </c>
      <c r="E3517" s="183" t="s">
        <v>3928</v>
      </c>
      <c r="F3517" s="184" t="s">
        <v>3929</v>
      </c>
      <c r="G3517" s="185" t="s">
        <v>638</v>
      </c>
      <c r="H3517" s="186">
        <v>1</v>
      </c>
      <c r="I3517" s="187"/>
      <c r="J3517" s="188">
        <f>ROUND(I3517*H3517,2)</f>
        <v>0</v>
      </c>
      <c r="K3517" s="184" t="s">
        <v>292</v>
      </c>
      <c r="L3517" s="41"/>
      <c r="M3517" s="189" t="s">
        <v>21</v>
      </c>
      <c r="N3517" s="190" t="s">
        <v>44</v>
      </c>
      <c r="O3517" s="66"/>
      <c r="P3517" s="191">
        <f>O3517*H3517</f>
        <v>0</v>
      </c>
      <c r="Q3517" s="191">
        <v>0</v>
      </c>
      <c r="R3517" s="191">
        <f>Q3517*H3517</f>
        <v>0</v>
      </c>
      <c r="S3517" s="191">
        <v>0</v>
      </c>
      <c r="T3517" s="192">
        <f>S3517*H3517</f>
        <v>0</v>
      </c>
      <c r="U3517" s="36"/>
      <c r="V3517" s="36"/>
      <c r="W3517" s="36"/>
      <c r="X3517" s="36"/>
      <c r="Y3517" s="36"/>
      <c r="Z3517" s="36"/>
      <c r="AA3517" s="36"/>
      <c r="AB3517" s="36"/>
      <c r="AC3517" s="36"/>
      <c r="AD3517" s="36"/>
      <c r="AE3517" s="36"/>
      <c r="AR3517" s="193" t="s">
        <v>415</v>
      </c>
      <c r="AT3517" s="193" t="s">
        <v>288</v>
      </c>
      <c r="AU3517" s="193" t="s">
        <v>82</v>
      </c>
      <c r="AY3517" s="19" t="s">
        <v>286</v>
      </c>
      <c r="BE3517" s="194">
        <f>IF(N3517="základní",J3517,0)</f>
        <v>0</v>
      </c>
      <c r="BF3517" s="194">
        <f>IF(N3517="snížená",J3517,0)</f>
        <v>0</v>
      </c>
      <c r="BG3517" s="194">
        <f>IF(N3517="zákl. přenesená",J3517,0)</f>
        <v>0</v>
      </c>
      <c r="BH3517" s="194">
        <f>IF(N3517="sníž. přenesená",J3517,0)</f>
        <v>0</v>
      </c>
      <c r="BI3517" s="194">
        <f>IF(N3517="nulová",J3517,0)</f>
        <v>0</v>
      </c>
      <c r="BJ3517" s="19" t="s">
        <v>80</v>
      </c>
      <c r="BK3517" s="194">
        <f>ROUND(I3517*H3517,2)</f>
        <v>0</v>
      </c>
      <c r="BL3517" s="19" t="s">
        <v>415</v>
      </c>
      <c r="BM3517" s="193" t="s">
        <v>3930</v>
      </c>
    </row>
    <row r="3518" spans="1:65" s="2" customFormat="1" ht="11.25">
      <c r="A3518" s="36"/>
      <c r="B3518" s="37"/>
      <c r="C3518" s="38"/>
      <c r="D3518" s="195" t="s">
        <v>294</v>
      </c>
      <c r="E3518" s="38"/>
      <c r="F3518" s="196" t="s">
        <v>3931</v>
      </c>
      <c r="G3518" s="38"/>
      <c r="H3518" s="38"/>
      <c r="I3518" s="197"/>
      <c r="J3518" s="38"/>
      <c r="K3518" s="38"/>
      <c r="L3518" s="41"/>
      <c r="M3518" s="198"/>
      <c r="N3518" s="199"/>
      <c r="O3518" s="66"/>
      <c r="P3518" s="66"/>
      <c r="Q3518" s="66"/>
      <c r="R3518" s="66"/>
      <c r="S3518" s="66"/>
      <c r="T3518" s="67"/>
      <c r="U3518" s="36"/>
      <c r="V3518" s="36"/>
      <c r="W3518" s="36"/>
      <c r="X3518" s="36"/>
      <c r="Y3518" s="36"/>
      <c r="Z3518" s="36"/>
      <c r="AA3518" s="36"/>
      <c r="AB3518" s="36"/>
      <c r="AC3518" s="36"/>
      <c r="AD3518" s="36"/>
      <c r="AE3518" s="36"/>
      <c r="AT3518" s="19" t="s">
        <v>294</v>
      </c>
      <c r="AU3518" s="19" t="s">
        <v>82</v>
      </c>
    </row>
    <row r="3519" spans="1:65" s="15" customFormat="1" ht="11.25">
      <c r="B3519" s="223"/>
      <c r="C3519" s="224"/>
      <c r="D3519" s="202" t="s">
        <v>296</v>
      </c>
      <c r="E3519" s="225" t="s">
        <v>21</v>
      </c>
      <c r="F3519" s="226" t="s">
        <v>3932</v>
      </c>
      <c r="G3519" s="224"/>
      <c r="H3519" s="225" t="s">
        <v>21</v>
      </c>
      <c r="I3519" s="227"/>
      <c r="J3519" s="224"/>
      <c r="K3519" s="224"/>
      <c r="L3519" s="228"/>
      <c r="M3519" s="229"/>
      <c r="N3519" s="230"/>
      <c r="O3519" s="230"/>
      <c r="P3519" s="230"/>
      <c r="Q3519" s="230"/>
      <c r="R3519" s="230"/>
      <c r="S3519" s="230"/>
      <c r="T3519" s="231"/>
      <c r="AT3519" s="232" t="s">
        <v>296</v>
      </c>
      <c r="AU3519" s="232" t="s">
        <v>82</v>
      </c>
      <c r="AV3519" s="15" t="s">
        <v>80</v>
      </c>
      <c r="AW3519" s="15" t="s">
        <v>34</v>
      </c>
      <c r="AX3519" s="15" t="s">
        <v>73</v>
      </c>
      <c r="AY3519" s="232" t="s">
        <v>286</v>
      </c>
    </row>
    <row r="3520" spans="1:65" s="13" customFormat="1" ht="11.25">
      <c r="B3520" s="200"/>
      <c r="C3520" s="201"/>
      <c r="D3520" s="202" t="s">
        <v>296</v>
      </c>
      <c r="E3520" s="203" t="s">
        <v>21</v>
      </c>
      <c r="F3520" s="204" t="s">
        <v>3933</v>
      </c>
      <c r="G3520" s="201"/>
      <c r="H3520" s="205">
        <v>1</v>
      </c>
      <c r="I3520" s="206"/>
      <c r="J3520" s="201"/>
      <c r="K3520" s="201"/>
      <c r="L3520" s="207"/>
      <c r="M3520" s="208"/>
      <c r="N3520" s="209"/>
      <c r="O3520" s="209"/>
      <c r="P3520" s="209"/>
      <c r="Q3520" s="209"/>
      <c r="R3520" s="209"/>
      <c r="S3520" s="209"/>
      <c r="T3520" s="210"/>
      <c r="AT3520" s="211" t="s">
        <v>296</v>
      </c>
      <c r="AU3520" s="211" t="s">
        <v>82</v>
      </c>
      <c r="AV3520" s="13" t="s">
        <v>82</v>
      </c>
      <c r="AW3520" s="13" t="s">
        <v>34</v>
      </c>
      <c r="AX3520" s="13" t="s">
        <v>73</v>
      </c>
      <c r="AY3520" s="211" t="s">
        <v>286</v>
      </c>
    </row>
    <row r="3521" spans="1:65" s="14" customFormat="1" ht="11.25">
      <c r="B3521" s="212"/>
      <c r="C3521" s="213"/>
      <c r="D3521" s="202" t="s">
        <v>296</v>
      </c>
      <c r="E3521" s="214" t="s">
        <v>21</v>
      </c>
      <c r="F3521" s="215" t="s">
        <v>300</v>
      </c>
      <c r="G3521" s="213"/>
      <c r="H3521" s="216">
        <v>1</v>
      </c>
      <c r="I3521" s="217"/>
      <c r="J3521" s="213"/>
      <c r="K3521" s="213"/>
      <c r="L3521" s="218"/>
      <c r="M3521" s="219"/>
      <c r="N3521" s="220"/>
      <c r="O3521" s="220"/>
      <c r="P3521" s="220"/>
      <c r="Q3521" s="220"/>
      <c r="R3521" s="220"/>
      <c r="S3521" s="220"/>
      <c r="T3521" s="221"/>
      <c r="AT3521" s="222" t="s">
        <v>296</v>
      </c>
      <c r="AU3521" s="222" t="s">
        <v>82</v>
      </c>
      <c r="AV3521" s="14" t="s">
        <v>93</v>
      </c>
      <c r="AW3521" s="14" t="s">
        <v>34</v>
      </c>
      <c r="AX3521" s="14" t="s">
        <v>80</v>
      </c>
      <c r="AY3521" s="222" t="s">
        <v>286</v>
      </c>
    </row>
    <row r="3522" spans="1:65" s="2" customFormat="1" ht="16.5" customHeight="1">
      <c r="A3522" s="36"/>
      <c r="B3522" s="37"/>
      <c r="C3522" s="245" t="s">
        <v>3934</v>
      </c>
      <c r="D3522" s="245" t="s">
        <v>459</v>
      </c>
      <c r="E3522" s="246" t="s">
        <v>3935</v>
      </c>
      <c r="F3522" s="247" t="s">
        <v>3936</v>
      </c>
      <c r="G3522" s="248" t="s">
        <v>129</v>
      </c>
      <c r="H3522" s="249">
        <v>1.26</v>
      </c>
      <c r="I3522" s="250"/>
      <c r="J3522" s="251">
        <f>ROUND(I3522*H3522,2)</f>
        <v>0</v>
      </c>
      <c r="K3522" s="247" t="s">
        <v>292</v>
      </c>
      <c r="L3522" s="252"/>
      <c r="M3522" s="253" t="s">
        <v>21</v>
      </c>
      <c r="N3522" s="254" t="s">
        <v>44</v>
      </c>
      <c r="O3522" s="66"/>
      <c r="P3522" s="191">
        <f>O3522*H3522</f>
        <v>0</v>
      </c>
      <c r="Q3522" s="191">
        <v>5.0000000000000001E-3</v>
      </c>
      <c r="R3522" s="191">
        <f>Q3522*H3522</f>
        <v>6.3E-3</v>
      </c>
      <c r="S3522" s="191">
        <v>0</v>
      </c>
      <c r="T3522" s="192">
        <f>S3522*H3522</f>
        <v>0</v>
      </c>
      <c r="U3522" s="36"/>
      <c r="V3522" s="36"/>
      <c r="W3522" s="36"/>
      <c r="X3522" s="36"/>
      <c r="Y3522" s="36"/>
      <c r="Z3522" s="36"/>
      <c r="AA3522" s="36"/>
      <c r="AB3522" s="36"/>
      <c r="AC3522" s="36"/>
      <c r="AD3522" s="36"/>
      <c r="AE3522" s="36"/>
      <c r="AR3522" s="193" t="s">
        <v>607</v>
      </c>
      <c r="AT3522" s="193" t="s">
        <v>459</v>
      </c>
      <c r="AU3522" s="193" t="s">
        <v>82</v>
      </c>
      <c r="AY3522" s="19" t="s">
        <v>286</v>
      </c>
      <c r="BE3522" s="194">
        <f>IF(N3522="základní",J3522,0)</f>
        <v>0</v>
      </c>
      <c r="BF3522" s="194">
        <f>IF(N3522="snížená",J3522,0)</f>
        <v>0</v>
      </c>
      <c r="BG3522" s="194">
        <f>IF(N3522="zákl. přenesená",J3522,0)</f>
        <v>0</v>
      </c>
      <c r="BH3522" s="194">
        <f>IF(N3522="sníž. přenesená",J3522,0)</f>
        <v>0</v>
      </c>
      <c r="BI3522" s="194">
        <f>IF(N3522="nulová",J3522,0)</f>
        <v>0</v>
      </c>
      <c r="BJ3522" s="19" t="s">
        <v>80</v>
      </c>
      <c r="BK3522" s="194">
        <f>ROUND(I3522*H3522,2)</f>
        <v>0</v>
      </c>
      <c r="BL3522" s="19" t="s">
        <v>415</v>
      </c>
      <c r="BM3522" s="193" t="s">
        <v>3937</v>
      </c>
    </row>
    <row r="3523" spans="1:65" s="13" customFormat="1" ht="11.25">
      <c r="B3523" s="200"/>
      <c r="C3523" s="201"/>
      <c r="D3523" s="202" t="s">
        <v>296</v>
      </c>
      <c r="E3523" s="203" t="s">
        <v>21</v>
      </c>
      <c r="F3523" s="204" t="s">
        <v>3938</v>
      </c>
      <c r="G3523" s="201"/>
      <c r="H3523" s="205">
        <v>1.2</v>
      </c>
      <c r="I3523" s="206"/>
      <c r="J3523" s="201"/>
      <c r="K3523" s="201"/>
      <c r="L3523" s="207"/>
      <c r="M3523" s="208"/>
      <c r="N3523" s="209"/>
      <c r="O3523" s="209"/>
      <c r="P3523" s="209"/>
      <c r="Q3523" s="209"/>
      <c r="R3523" s="209"/>
      <c r="S3523" s="209"/>
      <c r="T3523" s="210"/>
      <c r="AT3523" s="211" t="s">
        <v>296</v>
      </c>
      <c r="AU3523" s="211" t="s">
        <v>82</v>
      </c>
      <c r="AV3523" s="13" t="s">
        <v>82</v>
      </c>
      <c r="AW3523" s="13" t="s">
        <v>34</v>
      </c>
      <c r="AX3523" s="13" t="s">
        <v>73</v>
      </c>
      <c r="AY3523" s="211" t="s">
        <v>286</v>
      </c>
    </row>
    <row r="3524" spans="1:65" s="14" customFormat="1" ht="11.25">
      <c r="B3524" s="212"/>
      <c r="C3524" s="213"/>
      <c r="D3524" s="202" t="s">
        <v>296</v>
      </c>
      <c r="E3524" s="214" t="s">
        <v>21</v>
      </c>
      <c r="F3524" s="215" t="s">
        <v>300</v>
      </c>
      <c r="G3524" s="213"/>
      <c r="H3524" s="216">
        <v>1.2</v>
      </c>
      <c r="I3524" s="217"/>
      <c r="J3524" s="213"/>
      <c r="K3524" s="213"/>
      <c r="L3524" s="218"/>
      <c r="M3524" s="219"/>
      <c r="N3524" s="220"/>
      <c r="O3524" s="220"/>
      <c r="P3524" s="220"/>
      <c r="Q3524" s="220"/>
      <c r="R3524" s="220"/>
      <c r="S3524" s="220"/>
      <c r="T3524" s="221"/>
      <c r="AT3524" s="222" t="s">
        <v>296</v>
      </c>
      <c r="AU3524" s="222" t="s">
        <v>82</v>
      </c>
      <c r="AV3524" s="14" t="s">
        <v>93</v>
      </c>
      <c r="AW3524" s="14" t="s">
        <v>34</v>
      </c>
      <c r="AX3524" s="14" t="s">
        <v>80</v>
      </c>
      <c r="AY3524" s="222" t="s">
        <v>286</v>
      </c>
    </row>
    <row r="3525" spans="1:65" s="13" customFormat="1" ht="11.25">
      <c r="B3525" s="200"/>
      <c r="C3525" s="201"/>
      <c r="D3525" s="202" t="s">
        <v>296</v>
      </c>
      <c r="E3525" s="201"/>
      <c r="F3525" s="204" t="s">
        <v>3939</v>
      </c>
      <c r="G3525" s="201"/>
      <c r="H3525" s="205">
        <v>1.26</v>
      </c>
      <c r="I3525" s="206"/>
      <c r="J3525" s="201"/>
      <c r="K3525" s="201"/>
      <c r="L3525" s="207"/>
      <c r="M3525" s="208"/>
      <c r="N3525" s="209"/>
      <c r="O3525" s="209"/>
      <c r="P3525" s="209"/>
      <c r="Q3525" s="209"/>
      <c r="R3525" s="209"/>
      <c r="S3525" s="209"/>
      <c r="T3525" s="210"/>
      <c r="AT3525" s="211" t="s">
        <v>296</v>
      </c>
      <c r="AU3525" s="211" t="s">
        <v>82</v>
      </c>
      <c r="AV3525" s="13" t="s">
        <v>82</v>
      </c>
      <c r="AW3525" s="13" t="s">
        <v>4</v>
      </c>
      <c r="AX3525" s="13" t="s">
        <v>80</v>
      </c>
      <c r="AY3525" s="211" t="s">
        <v>286</v>
      </c>
    </row>
    <row r="3526" spans="1:65" s="2" customFormat="1" ht="16.5" customHeight="1">
      <c r="A3526" s="36"/>
      <c r="B3526" s="37"/>
      <c r="C3526" s="245" t="s">
        <v>3940</v>
      </c>
      <c r="D3526" s="245" t="s">
        <v>459</v>
      </c>
      <c r="E3526" s="246" t="s">
        <v>3941</v>
      </c>
      <c r="F3526" s="247" t="s">
        <v>3942</v>
      </c>
      <c r="G3526" s="248" t="s">
        <v>638</v>
      </c>
      <c r="H3526" s="249">
        <v>2</v>
      </c>
      <c r="I3526" s="250"/>
      <c r="J3526" s="251">
        <f>ROUND(I3526*H3526,2)</f>
        <v>0</v>
      </c>
      <c r="K3526" s="247" t="s">
        <v>292</v>
      </c>
      <c r="L3526" s="252"/>
      <c r="M3526" s="253" t="s">
        <v>21</v>
      </c>
      <c r="N3526" s="254" t="s">
        <v>44</v>
      </c>
      <c r="O3526" s="66"/>
      <c r="P3526" s="191">
        <f>O3526*H3526</f>
        <v>0</v>
      </c>
      <c r="Q3526" s="191">
        <v>6.0000000000000002E-5</v>
      </c>
      <c r="R3526" s="191">
        <f>Q3526*H3526</f>
        <v>1.2E-4</v>
      </c>
      <c r="S3526" s="191">
        <v>0</v>
      </c>
      <c r="T3526" s="192">
        <f>S3526*H3526</f>
        <v>0</v>
      </c>
      <c r="U3526" s="36"/>
      <c r="V3526" s="36"/>
      <c r="W3526" s="36"/>
      <c r="X3526" s="36"/>
      <c r="Y3526" s="36"/>
      <c r="Z3526" s="36"/>
      <c r="AA3526" s="36"/>
      <c r="AB3526" s="36"/>
      <c r="AC3526" s="36"/>
      <c r="AD3526" s="36"/>
      <c r="AE3526" s="36"/>
      <c r="AR3526" s="193" t="s">
        <v>607</v>
      </c>
      <c r="AT3526" s="193" t="s">
        <v>459</v>
      </c>
      <c r="AU3526" s="193" t="s">
        <v>82</v>
      </c>
      <c r="AY3526" s="19" t="s">
        <v>286</v>
      </c>
      <c r="BE3526" s="194">
        <f>IF(N3526="základní",J3526,0)</f>
        <v>0</v>
      </c>
      <c r="BF3526" s="194">
        <f>IF(N3526="snížená",J3526,0)</f>
        <v>0</v>
      </c>
      <c r="BG3526" s="194">
        <f>IF(N3526="zákl. přenesená",J3526,0)</f>
        <v>0</v>
      </c>
      <c r="BH3526" s="194">
        <f>IF(N3526="sníž. přenesená",J3526,0)</f>
        <v>0</v>
      </c>
      <c r="BI3526" s="194">
        <f>IF(N3526="nulová",J3526,0)</f>
        <v>0</v>
      </c>
      <c r="BJ3526" s="19" t="s">
        <v>80</v>
      </c>
      <c r="BK3526" s="194">
        <f>ROUND(I3526*H3526,2)</f>
        <v>0</v>
      </c>
      <c r="BL3526" s="19" t="s">
        <v>415</v>
      </c>
      <c r="BM3526" s="193" t="s">
        <v>3943</v>
      </c>
    </row>
    <row r="3527" spans="1:65" s="13" customFormat="1" ht="11.25">
      <c r="B3527" s="200"/>
      <c r="C3527" s="201"/>
      <c r="D3527" s="202" t="s">
        <v>296</v>
      </c>
      <c r="E3527" s="203" t="s">
        <v>21</v>
      </c>
      <c r="F3527" s="204" t="s">
        <v>3944</v>
      </c>
      <c r="G3527" s="201"/>
      <c r="H3527" s="205">
        <v>2</v>
      </c>
      <c r="I3527" s="206"/>
      <c r="J3527" s="201"/>
      <c r="K3527" s="201"/>
      <c r="L3527" s="207"/>
      <c r="M3527" s="208"/>
      <c r="N3527" s="209"/>
      <c r="O3527" s="209"/>
      <c r="P3527" s="209"/>
      <c r="Q3527" s="209"/>
      <c r="R3527" s="209"/>
      <c r="S3527" s="209"/>
      <c r="T3527" s="210"/>
      <c r="AT3527" s="211" t="s">
        <v>296</v>
      </c>
      <c r="AU3527" s="211" t="s">
        <v>82</v>
      </c>
      <c r="AV3527" s="13" t="s">
        <v>82</v>
      </c>
      <c r="AW3527" s="13" t="s">
        <v>34</v>
      </c>
      <c r="AX3527" s="13" t="s">
        <v>73</v>
      </c>
      <c r="AY3527" s="211" t="s">
        <v>286</v>
      </c>
    </row>
    <row r="3528" spans="1:65" s="14" customFormat="1" ht="11.25">
      <c r="B3528" s="212"/>
      <c r="C3528" s="213"/>
      <c r="D3528" s="202" t="s">
        <v>296</v>
      </c>
      <c r="E3528" s="214" t="s">
        <v>21</v>
      </c>
      <c r="F3528" s="215" t="s">
        <v>300</v>
      </c>
      <c r="G3528" s="213"/>
      <c r="H3528" s="216">
        <v>2</v>
      </c>
      <c r="I3528" s="217"/>
      <c r="J3528" s="213"/>
      <c r="K3528" s="213"/>
      <c r="L3528" s="218"/>
      <c r="M3528" s="219"/>
      <c r="N3528" s="220"/>
      <c r="O3528" s="220"/>
      <c r="P3528" s="220"/>
      <c r="Q3528" s="220"/>
      <c r="R3528" s="220"/>
      <c r="S3528" s="220"/>
      <c r="T3528" s="221"/>
      <c r="AT3528" s="222" t="s">
        <v>296</v>
      </c>
      <c r="AU3528" s="222" t="s">
        <v>82</v>
      </c>
      <c r="AV3528" s="14" t="s">
        <v>93</v>
      </c>
      <c r="AW3528" s="14" t="s">
        <v>34</v>
      </c>
      <c r="AX3528" s="14" t="s">
        <v>80</v>
      </c>
      <c r="AY3528" s="222" t="s">
        <v>286</v>
      </c>
    </row>
    <row r="3529" spans="1:65" s="2" customFormat="1" ht="24.2" customHeight="1">
      <c r="A3529" s="36"/>
      <c r="B3529" s="37"/>
      <c r="C3529" s="182" t="s">
        <v>3945</v>
      </c>
      <c r="D3529" s="182" t="s">
        <v>288</v>
      </c>
      <c r="E3529" s="183" t="s">
        <v>3946</v>
      </c>
      <c r="F3529" s="184" t="s">
        <v>3947</v>
      </c>
      <c r="G3529" s="185" t="s">
        <v>638</v>
      </c>
      <c r="H3529" s="186">
        <v>2</v>
      </c>
      <c r="I3529" s="187"/>
      <c r="J3529" s="188">
        <f>ROUND(I3529*H3529,2)</f>
        <v>0</v>
      </c>
      <c r="K3529" s="184" t="s">
        <v>292</v>
      </c>
      <c r="L3529" s="41"/>
      <c r="M3529" s="189" t="s">
        <v>21</v>
      </c>
      <c r="N3529" s="190" t="s">
        <v>44</v>
      </c>
      <c r="O3529" s="66"/>
      <c r="P3529" s="191">
        <f>O3529*H3529</f>
        <v>0</v>
      </c>
      <c r="Q3529" s="191">
        <v>0</v>
      </c>
      <c r="R3529" s="191">
        <f>Q3529*H3529</f>
        <v>0</v>
      </c>
      <c r="S3529" s="191">
        <v>0</v>
      </c>
      <c r="T3529" s="192">
        <f>S3529*H3529</f>
        <v>0</v>
      </c>
      <c r="U3529" s="36"/>
      <c r="V3529" s="36"/>
      <c r="W3529" s="36"/>
      <c r="X3529" s="36"/>
      <c r="Y3529" s="36"/>
      <c r="Z3529" s="36"/>
      <c r="AA3529" s="36"/>
      <c r="AB3529" s="36"/>
      <c r="AC3529" s="36"/>
      <c r="AD3529" s="36"/>
      <c r="AE3529" s="36"/>
      <c r="AR3529" s="193" t="s">
        <v>415</v>
      </c>
      <c r="AT3529" s="193" t="s">
        <v>288</v>
      </c>
      <c r="AU3529" s="193" t="s">
        <v>82</v>
      </c>
      <c r="AY3529" s="19" t="s">
        <v>286</v>
      </c>
      <c r="BE3529" s="194">
        <f>IF(N3529="základní",J3529,0)</f>
        <v>0</v>
      </c>
      <c r="BF3529" s="194">
        <f>IF(N3529="snížená",J3529,0)</f>
        <v>0</v>
      </c>
      <c r="BG3529" s="194">
        <f>IF(N3529="zákl. přenesená",J3529,0)</f>
        <v>0</v>
      </c>
      <c r="BH3529" s="194">
        <f>IF(N3529="sníž. přenesená",J3529,0)</f>
        <v>0</v>
      </c>
      <c r="BI3529" s="194">
        <f>IF(N3529="nulová",J3529,0)</f>
        <v>0</v>
      </c>
      <c r="BJ3529" s="19" t="s">
        <v>80</v>
      </c>
      <c r="BK3529" s="194">
        <f>ROUND(I3529*H3529,2)</f>
        <v>0</v>
      </c>
      <c r="BL3529" s="19" t="s">
        <v>415</v>
      </c>
      <c r="BM3529" s="193" t="s">
        <v>3948</v>
      </c>
    </row>
    <row r="3530" spans="1:65" s="2" customFormat="1" ht="11.25">
      <c r="A3530" s="36"/>
      <c r="B3530" s="37"/>
      <c r="C3530" s="38"/>
      <c r="D3530" s="195" t="s">
        <v>294</v>
      </c>
      <c r="E3530" s="38"/>
      <c r="F3530" s="196" t="s">
        <v>3949</v>
      </c>
      <c r="G3530" s="38"/>
      <c r="H3530" s="38"/>
      <c r="I3530" s="197"/>
      <c r="J3530" s="38"/>
      <c r="K3530" s="38"/>
      <c r="L3530" s="41"/>
      <c r="M3530" s="198"/>
      <c r="N3530" s="199"/>
      <c r="O3530" s="66"/>
      <c r="P3530" s="66"/>
      <c r="Q3530" s="66"/>
      <c r="R3530" s="66"/>
      <c r="S3530" s="66"/>
      <c r="T3530" s="67"/>
      <c r="U3530" s="36"/>
      <c r="V3530" s="36"/>
      <c r="W3530" s="36"/>
      <c r="X3530" s="36"/>
      <c r="Y3530" s="36"/>
      <c r="Z3530" s="36"/>
      <c r="AA3530" s="36"/>
      <c r="AB3530" s="36"/>
      <c r="AC3530" s="36"/>
      <c r="AD3530" s="36"/>
      <c r="AE3530" s="36"/>
      <c r="AT3530" s="19" t="s">
        <v>294</v>
      </c>
      <c r="AU3530" s="19" t="s">
        <v>82</v>
      </c>
    </row>
    <row r="3531" spans="1:65" s="15" customFormat="1" ht="11.25">
      <c r="B3531" s="223"/>
      <c r="C3531" s="224"/>
      <c r="D3531" s="202" t="s">
        <v>296</v>
      </c>
      <c r="E3531" s="225" t="s">
        <v>21</v>
      </c>
      <c r="F3531" s="226" t="s">
        <v>3932</v>
      </c>
      <c r="G3531" s="224"/>
      <c r="H3531" s="225" t="s">
        <v>21</v>
      </c>
      <c r="I3531" s="227"/>
      <c r="J3531" s="224"/>
      <c r="K3531" s="224"/>
      <c r="L3531" s="228"/>
      <c r="M3531" s="229"/>
      <c r="N3531" s="230"/>
      <c r="O3531" s="230"/>
      <c r="P3531" s="230"/>
      <c r="Q3531" s="230"/>
      <c r="R3531" s="230"/>
      <c r="S3531" s="230"/>
      <c r="T3531" s="231"/>
      <c r="AT3531" s="232" t="s">
        <v>296</v>
      </c>
      <c r="AU3531" s="232" t="s">
        <v>82</v>
      </c>
      <c r="AV3531" s="15" t="s">
        <v>80</v>
      </c>
      <c r="AW3531" s="15" t="s">
        <v>34</v>
      </c>
      <c r="AX3531" s="15" t="s">
        <v>73</v>
      </c>
      <c r="AY3531" s="232" t="s">
        <v>286</v>
      </c>
    </row>
    <row r="3532" spans="1:65" s="13" customFormat="1" ht="11.25">
      <c r="B3532" s="200"/>
      <c r="C3532" s="201"/>
      <c r="D3532" s="202" t="s">
        <v>296</v>
      </c>
      <c r="E3532" s="203" t="s">
        <v>21</v>
      </c>
      <c r="F3532" s="204" t="s">
        <v>3950</v>
      </c>
      <c r="G3532" s="201"/>
      <c r="H3532" s="205">
        <v>1</v>
      </c>
      <c r="I3532" s="206"/>
      <c r="J3532" s="201"/>
      <c r="K3532" s="201"/>
      <c r="L3532" s="207"/>
      <c r="M3532" s="208"/>
      <c r="N3532" s="209"/>
      <c r="O3532" s="209"/>
      <c r="P3532" s="209"/>
      <c r="Q3532" s="209"/>
      <c r="R3532" s="209"/>
      <c r="S3532" s="209"/>
      <c r="T3532" s="210"/>
      <c r="AT3532" s="211" t="s">
        <v>296</v>
      </c>
      <c r="AU3532" s="211" t="s">
        <v>82</v>
      </c>
      <c r="AV3532" s="13" t="s">
        <v>82</v>
      </c>
      <c r="AW3532" s="13" t="s">
        <v>34</v>
      </c>
      <c r="AX3532" s="13" t="s">
        <v>73</v>
      </c>
      <c r="AY3532" s="211" t="s">
        <v>286</v>
      </c>
    </row>
    <row r="3533" spans="1:65" s="13" customFormat="1" ht="11.25">
      <c r="B3533" s="200"/>
      <c r="C3533" s="201"/>
      <c r="D3533" s="202" t="s">
        <v>296</v>
      </c>
      <c r="E3533" s="203" t="s">
        <v>21</v>
      </c>
      <c r="F3533" s="204" t="s">
        <v>3951</v>
      </c>
      <c r="G3533" s="201"/>
      <c r="H3533" s="205">
        <v>1</v>
      </c>
      <c r="I3533" s="206"/>
      <c r="J3533" s="201"/>
      <c r="K3533" s="201"/>
      <c r="L3533" s="207"/>
      <c r="M3533" s="208"/>
      <c r="N3533" s="209"/>
      <c r="O3533" s="209"/>
      <c r="P3533" s="209"/>
      <c r="Q3533" s="209"/>
      <c r="R3533" s="209"/>
      <c r="S3533" s="209"/>
      <c r="T3533" s="210"/>
      <c r="AT3533" s="211" t="s">
        <v>296</v>
      </c>
      <c r="AU3533" s="211" t="s">
        <v>82</v>
      </c>
      <c r="AV3533" s="13" t="s">
        <v>82</v>
      </c>
      <c r="AW3533" s="13" t="s">
        <v>34</v>
      </c>
      <c r="AX3533" s="13" t="s">
        <v>73</v>
      </c>
      <c r="AY3533" s="211" t="s">
        <v>286</v>
      </c>
    </row>
    <row r="3534" spans="1:65" s="14" customFormat="1" ht="11.25">
      <c r="B3534" s="212"/>
      <c r="C3534" s="213"/>
      <c r="D3534" s="202" t="s">
        <v>296</v>
      </c>
      <c r="E3534" s="214" t="s">
        <v>21</v>
      </c>
      <c r="F3534" s="215" t="s">
        <v>300</v>
      </c>
      <c r="G3534" s="213"/>
      <c r="H3534" s="216">
        <v>2</v>
      </c>
      <c r="I3534" s="217"/>
      <c r="J3534" s="213"/>
      <c r="K3534" s="213"/>
      <c r="L3534" s="218"/>
      <c r="M3534" s="219"/>
      <c r="N3534" s="220"/>
      <c r="O3534" s="220"/>
      <c r="P3534" s="220"/>
      <c r="Q3534" s="220"/>
      <c r="R3534" s="220"/>
      <c r="S3534" s="220"/>
      <c r="T3534" s="221"/>
      <c r="AT3534" s="222" t="s">
        <v>296</v>
      </c>
      <c r="AU3534" s="222" t="s">
        <v>82</v>
      </c>
      <c r="AV3534" s="14" t="s">
        <v>93</v>
      </c>
      <c r="AW3534" s="14" t="s">
        <v>34</v>
      </c>
      <c r="AX3534" s="14" t="s">
        <v>80</v>
      </c>
      <c r="AY3534" s="222" t="s">
        <v>286</v>
      </c>
    </row>
    <row r="3535" spans="1:65" s="2" customFormat="1" ht="16.5" customHeight="1">
      <c r="A3535" s="36"/>
      <c r="B3535" s="37"/>
      <c r="C3535" s="245" t="s">
        <v>3952</v>
      </c>
      <c r="D3535" s="245" t="s">
        <v>459</v>
      </c>
      <c r="E3535" s="246" t="s">
        <v>3935</v>
      </c>
      <c r="F3535" s="247" t="s">
        <v>3936</v>
      </c>
      <c r="G3535" s="248" t="s">
        <v>129</v>
      </c>
      <c r="H3535" s="249">
        <v>4.4630000000000001</v>
      </c>
      <c r="I3535" s="250"/>
      <c r="J3535" s="251">
        <f>ROUND(I3535*H3535,2)</f>
        <v>0</v>
      </c>
      <c r="K3535" s="247" t="s">
        <v>292</v>
      </c>
      <c r="L3535" s="252"/>
      <c r="M3535" s="253" t="s">
        <v>21</v>
      </c>
      <c r="N3535" s="254" t="s">
        <v>44</v>
      </c>
      <c r="O3535" s="66"/>
      <c r="P3535" s="191">
        <f>O3535*H3535</f>
        <v>0</v>
      </c>
      <c r="Q3535" s="191">
        <v>5.0000000000000001E-3</v>
      </c>
      <c r="R3535" s="191">
        <f>Q3535*H3535</f>
        <v>2.2315000000000002E-2</v>
      </c>
      <c r="S3535" s="191">
        <v>0</v>
      </c>
      <c r="T3535" s="192">
        <f>S3535*H3535</f>
        <v>0</v>
      </c>
      <c r="U3535" s="36"/>
      <c r="V3535" s="36"/>
      <c r="W3535" s="36"/>
      <c r="X3535" s="36"/>
      <c r="Y3535" s="36"/>
      <c r="Z3535" s="36"/>
      <c r="AA3535" s="36"/>
      <c r="AB3535" s="36"/>
      <c r="AC3535" s="36"/>
      <c r="AD3535" s="36"/>
      <c r="AE3535" s="36"/>
      <c r="AR3535" s="193" t="s">
        <v>607</v>
      </c>
      <c r="AT3535" s="193" t="s">
        <v>459</v>
      </c>
      <c r="AU3535" s="193" t="s">
        <v>82</v>
      </c>
      <c r="AY3535" s="19" t="s">
        <v>286</v>
      </c>
      <c r="BE3535" s="194">
        <f>IF(N3535="základní",J3535,0)</f>
        <v>0</v>
      </c>
      <c r="BF3535" s="194">
        <f>IF(N3535="snížená",J3535,0)</f>
        <v>0</v>
      </c>
      <c r="BG3535" s="194">
        <f>IF(N3535="zákl. přenesená",J3535,0)</f>
        <v>0</v>
      </c>
      <c r="BH3535" s="194">
        <f>IF(N3535="sníž. přenesená",J3535,0)</f>
        <v>0</v>
      </c>
      <c r="BI3535" s="194">
        <f>IF(N3535="nulová",J3535,0)</f>
        <v>0</v>
      </c>
      <c r="BJ3535" s="19" t="s">
        <v>80</v>
      </c>
      <c r="BK3535" s="194">
        <f>ROUND(I3535*H3535,2)</f>
        <v>0</v>
      </c>
      <c r="BL3535" s="19" t="s">
        <v>415</v>
      </c>
      <c r="BM3535" s="193" t="s">
        <v>3953</v>
      </c>
    </row>
    <row r="3536" spans="1:65" s="13" customFormat="1" ht="11.25">
      <c r="B3536" s="200"/>
      <c r="C3536" s="201"/>
      <c r="D3536" s="202" t="s">
        <v>296</v>
      </c>
      <c r="E3536" s="203" t="s">
        <v>21</v>
      </c>
      <c r="F3536" s="204" t="s">
        <v>3954</v>
      </c>
      <c r="G3536" s="201"/>
      <c r="H3536" s="205">
        <v>2.0499999999999998</v>
      </c>
      <c r="I3536" s="206"/>
      <c r="J3536" s="201"/>
      <c r="K3536" s="201"/>
      <c r="L3536" s="207"/>
      <c r="M3536" s="208"/>
      <c r="N3536" s="209"/>
      <c r="O3536" s="209"/>
      <c r="P3536" s="209"/>
      <c r="Q3536" s="209"/>
      <c r="R3536" s="209"/>
      <c r="S3536" s="209"/>
      <c r="T3536" s="210"/>
      <c r="AT3536" s="211" t="s">
        <v>296</v>
      </c>
      <c r="AU3536" s="211" t="s">
        <v>82</v>
      </c>
      <c r="AV3536" s="13" t="s">
        <v>82</v>
      </c>
      <c r="AW3536" s="13" t="s">
        <v>34</v>
      </c>
      <c r="AX3536" s="13" t="s">
        <v>73</v>
      </c>
      <c r="AY3536" s="211" t="s">
        <v>286</v>
      </c>
    </row>
    <row r="3537" spans="1:65" s="13" customFormat="1" ht="11.25">
      <c r="B3537" s="200"/>
      <c r="C3537" s="201"/>
      <c r="D3537" s="202" t="s">
        <v>296</v>
      </c>
      <c r="E3537" s="203" t="s">
        <v>21</v>
      </c>
      <c r="F3537" s="204" t="s">
        <v>3955</v>
      </c>
      <c r="G3537" s="201"/>
      <c r="H3537" s="205">
        <v>2.2000000000000002</v>
      </c>
      <c r="I3537" s="206"/>
      <c r="J3537" s="201"/>
      <c r="K3537" s="201"/>
      <c r="L3537" s="207"/>
      <c r="M3537" s="208"/>
      <c r="N3537" s="209"/>
      <c r="O3537" s="209"/>
      <c r="P3537" s="209"/>
      <c r="Q3537" s="209"/>
      <c r="R3537" s="209"/>
      <c r="S3537" s="209"/>
      <c r="T3537" s="210"/>
      <c r="AT3537" s="211" t="s">
        <v>296</v>
      </c>
      <c r="AU3537" s="211" t="s">
        <v>82</v>
      </c>
      <c r="AV3537" s="13" t="s">
        <v>82</v>
      </c>
      <c r="AW3537" s="13" t="s">
        <v>34</v>
      </c>
      <c r="AX3537" s="13" t="s">
        <v>73</v>
      </c>
      <c r="AY3537" s="211" t="s">
        <v>286</v>
      </c>
    </row>
    <row r="3538" spans="1:65" s="14" customFormat="1" ht="11.25">
      <c r="B3538" s="212"/>
      <c r="C3538" s="213"/>
      <c r="D3538" s="202" t="s">
        <v>296</v>
      </c>
      <c r="E3538" s="214" t="s">
        <v>21</v>
      </c>
      <c r="F3538" s="215" t="s">
        <v>300</v>
      </c>
      <c r="G3538" s="213"/>
      <c r="H3538" s="216">
        <v>4.25</v>
      </c>
      <c r="I3538" s="217"/>
      <c r="J3538" s="213"/>
      <c r="K3538" s="213"/>
      <c r="L3538" s="218"/>
      <c r="M3538" s="219"/>
      <c r="N3538" s="220"/>
      <c r="O3538" s="220"/>
      <c r="P3538" s="220"/>
      <c r="Q3538" s="220"/>
      <c r="R3538" s="220"/>
      <c r="S3538" s="220"/>
      <c r="T3538" s="221"/>
      <c r="AT3538" s="222" t="s">
        <v>296</v>
      </c>
      <c r="AU3538" s="222" t="s">
        <v>82</v>
      </c>
      <c r="AV3538" s="14" t="s">
        <v>93</v>
      </c>
      <c r="AW3538" s="14" t="s">
        <v>34</v>
      </c>
      <c r="AX3538" s="14" t="s">
        <v>80</v>
      </c>
      <c r="AY3538" s="222" t="s">
        <v>286</v>
      </c>
    </row>
    <row r="3539" spans="1:65" s="13" customFormat="1" ht="11.25">
      <c r="B3539" s="200"/>
      <c r="C3539" s="201"/>
      <c r="D3539" s="202" t="s">
        <v>296</v>
      </c>
      <c r="E3539" s="201"/>
      <c r="F3539" s="204" t="s">
        <v>3956</v>
      </c>
      <c r="G3539" s="201"/>
      <c r="H3539" s="205">
        <v>4.4630000000000001</v>
      </c>
      <c r="I3539" s="206"/>
      <c r="J3539" s="201"/>
      <c r="K3539" s="201"/>
      <c r="L3539" s="207"/>
      <c r="M3539" s="208"/>
      <c r="N3539" s="209"/>
      <c r="O3539" s="209"/>
      <c r="P3539" s="209"/>
      <c r="Q3539" s="209"/>
      <c r="R3539" s="209"/>
      <c r="S3539" s="209"/>
      <c r="T3539" s="210"/>
      <c r="AT3539" s="211" t="s">
        <v>296</v>
      </c>
      <c r="AU3539" s="211" t="s">
        <v>82</v>
      </c>
      <c r="AV3539" s="13" t="s">
        <v>82</v>
      </c>
      <c r="AW3539" s="13" t="s">
        <v>4</v>
      </c>
      <c r="AX3539" s="13" t="s">
        <v>80</v>
      </c>
      <c r="AY3539" s="211" t="s">
        <v>286</v>
      </c>
    </row>
    <row r="3540" spans="1:65" s="2" customFormat="1" ht="16.5" customHeight="1">
      <c r="A3540" s="36"/>
      <c r="B3540" s="37"/>
      <c r="C3540" s="245" t="s">
        <v>3957</v>
      </c>
      <c r="D3540" s="245" t="s">
        <v>459</v>
      </c>
      <c r="E3540" s="246" t="s">
        <v>3941</v>
      </c>
      <c r="F3540" s="247" t="s">
        <v>3942</v>
      </c>
      <c r="G3540" s="248" t="s">
        <v>638</v>
      </c>
      <c r="H3540" s="249">
        <v>4</v>
      </c>
      <c r="I3540" s="250"/>
      <c r="J3540" s="251">
        <f>ROUND(I3540*H3540,2)</f>
        <v>0</v>
      </c>
      <c r="K3540" s="247" t="s">
        <v>292</v>
      </c>
      <c r="L3540" s="252"/>
      <c r="M3540" s="253" t="s">
        <v>21</v>
      </c>
      <c r="N3540" s="254" t="s">
        <v>44</v>
      </c>
      <c r="O3540" s="66"/>
      <c r="P3540" s="191">
        <f>O3540*H3540</f>
        <v>0</v>
      </c>
      <c r="Q3540" s="191">
        <v>6.0000000000000002E-5</v>
      </c>
      <c r="R3540" s="191">
        <f>Q3540*H3540</f>
        <v>2.4000000000000001E-4</v>
      </c>
      <c r="S3540" s="191">
        <v>0</v>
      </c>
      <c r="T3540" s="192">
        <f>S3540*H3540</f>
        <v>0</v>
      </c>
      <c r="U3540" s="36"/>
      <c r="V3540" s="36"/>
      <c r="W3540" s="36"/>
      <c r="X3540" s="36"/>
      <c r="Y3540" s="36"/>
      <c r="Z3540" s="36"/>
      <c r="AA3540" s="36"/>
      <c r="AB3540" s="36"/>
      <c r="AC3540" s="36"/>
      <c r="AD3540" s="36"/>
      <c r="AE3540" s="36"/>
      <c r="AR3540" s="193" t="s">
        <v>607</v>
      </c>
      <c r="AT3540" s="193" t="s">
        <v>459</v>
      </c>
      <c r="AU3540" s="193" t="s">
        <v>82</v>
      </c>
      <c r="AY3540" s="19" t="s">
        <v>286</v>
      </c>
      <c r="BE3540" s="194">
        <f>IF(N3540="základní",J3540,0)</f>
        <v>0</v>
      </c>
      <c r="BF3540" s="194">
        <f>IF(N3540="snížená",J3540,0)</f>
        <v>0</v>
      </c>
      <c r="BG3540" s="194">
        <f>IF(N3540="zákl. přenesená",J3540,0)</f>
        <v>0</v>
      </c>
      <c r="BH3540" s="194">
        <f>IF(N3540="sníž. přenesená",J3540,0)</f>
        <v>0</v>
      </c>
      <c r="BI3540" s="194">
        <f>IF(N3540="nulová",J3540,0)</f>
        <v>0</v>
      </c>
      <c r="BJ3540" s="19" t="s">
        <v>80</v>
      </c>
      <c r="BK3540" s="194">
        <f>ROUND(I3540*H3540,2)</f>
        <v>0</v>
      </c>
      <c r="BL3540" s="19" t="s">
        <v>415</v>
      </c>
      <c r="BM3540" s="193" t="s">
        <v>3958</v>
      </c>
    </row>
    <row r="3541" spans="1:65" s="13" customFormat="1" ht="11.25">
      <c r="B3541" s="200"/>
      <c r="C3541" s="201"/>
      <c r="D3541" s="202" t="s">
        <v>296</v>
      </c>
      <c r="E3541" s="203" t="s">
        <v>21</v>
      </c>
      <c r="F3541" s="204" t="s">
        <v>3959</v>
      </c>
      <c r="G3541" s="201"/>
      <c r="H3541" s="205">
        <v>2</v>
      </c>
      <c r="I3541" s="206"/>
      <c r="J3541" s="201"/>
      <c r="K3541" s="201"/>
      <c r="L3541" s="207"/>
      <c r="M3541" s="208"/>
      <c r="N3541" s="209"/>
      <c r="O3541" s="209"/>
      <c r="P3541" s="209"/>
      <c r="Q3541" s="209"/>
      <c r="R3541" s="209"/>
      <c r="S3541" s="209"/>
      <c r="T3541" s="210"/>
      <c r="AT3541" s="211" t="s">
        <v>296</v>
      </c>
      <c r="AU3541" s="211" t="s">
        <v>82</v>
      </c>
      <c r="AV3541" s="13" t="s">
        <v>82</v>
      </c>
      <c r="AW3541" s="13" t="s">
        <v>34</v>
      </c>
      <c r="AX3541" s="13" t="s">
        <v>73</v>
      </c>
      <c r="AY3541" s="211" t="s">
        <v>286</v>
      </c>
    </row>
    <row r="3542" spans="1:65" s="13" customFormat="1" ht="11.25">
      <c r="B3542" s="200"/>
      <c r="C3542" s="201"/>
      <c r="D3542" s="202" t="s">
        <v>296</v>
      </c>
      <c r="E3542" s="203" t="s">
        <v>21</v>
      </c>
      <c r="F3542" s="204" t="s">
        <v>3960</v>
      </c>
      <c r="G3542" s="201"/>
      <c r="H3542" s="205">
        <v>2</v>
      </c>
      <c r="I3542" s="206"/>
      <c r="J3542" s="201"/>
      <c r="K3542" s="201"/>
      <c r="L3542" s="207"/>
      <c r="M3542" s="208"/>
      <c r="N3542" s="209"/>
      <c r="O3542" s="209"/>
      <c r="P3542" s="209"/>
      <c r="Q3542" s="209"/>
      <c r="R3542" s="209"/>
      <c r="S3542" s="209"/>
      <c r="T3542" s="210"/>
      <c r="AT3542" s="211" t="s">
        <v>296</v>
      </c>
      <c r="AU3542" s="211" t="s">
        <v>82</v>
      </c>
      <c r="AV3542" s="13" t="s">
        <v>82</v>
      </c>
      <c r="AW3542" s="13" t="s">
        <v>34</v>
      </c>
      <c r="AX3542" s="13" t="s">
        <v>73</v>
      </c>
      <c r="AY3542" s="211" t="s">
        <v>286</v>
      </c>
    </row>
    <row r="3543" spans="1:65" s="14" customFormat="1" ht="11.25">
      <c r="B3543" s="212"/>
      <c r="C3543" s="213"/>
      <c r="D3543" s="202" t="s">
        <v>296</v>
      </c>
      <c r="E3543" s="214" t="s">
        <v>21</v>
      </c>
      <c r="F3543" s="215" t="s">
        <v>300</v>
      </c>
      <c r="G3543" s="213"/>
      <c r="H3543" s="216">
        <v>4</v>
      </c>
      <c r="I3543" s="217"/>
      <c r="J3543" s="213"/>
      <c r="K3543" s="213"/>
      <c r="L3543" s="218"/>
      <c r="M3543" s="219"/>
      <c r="N3543" s="220"/>
      <c r="O3543" s="220"/>
      <c r="P3543" s="220"/>
      <c r="Q3543" s="220"/>
      <c r="R3543" s="220"/>
      <c r="S3543" s="220"/>
      <c r="T3543" s="221"/>
      <c r="AT3543" s="222" t="s">
        <v>296</v>
      </c>
      <c r="AU3543" s="222" t="s">
        <v>82</v>
      </c>
      <c r="AV3543" s="14" t="s">
        <v>93</v>
      </c>
      <c r="AW3543" s="14" t="s">
        <v>34</v>
      </c>
      <c r="AX3543" s="14" t="s">
        <v>80</v>
      </c>
      <c r="AY3543" s="222" t="s">
        <v>286</v>
      </c>
    </row>
    <row r="3544" spans="1:65" s="2" customFormat="1" ht="24.2" customHeight="1">
      <c r="A3544" s="36"/>
      <c r="B3544" s="37"/>
      <c r="C3544" s="182" t="s">
        <v>3961</v>
      </c>
      <c r="D3544" s="182" t="s">
        <v>288</v>
      </c>
      <c r="E3544" s="183" t="s">
        <v>3962</v>
      </c>
      <c r="F3544" s="184" t="s">
        <v>3963</v>
      </c>
      <c r="G3544" s="185" t="s">
        <v>638</v>
      </c>
      <c r="H3544" s="186">
        <v>3</v>
      </c>
      <c r="I3544" s="187"/>
      <c r="J3544" s="188">
        <f>ROUND(I3544*H3544,2)</f>
        <v>0</v>
      </c>
      <c r="K3544" s="184" t="s">
        <v>292</v>
      </c>
      <c r="L3544" s="41"/>
      <c r="M3544" s="189" t="s">
        <v>21</v>
      </c>
      <c r="N3544" s="190" t="s">
        <v>44</v>
      </c>
      <c r="O3544" s="66"/>
      <c r="P3544" s="191">
        <f>O3544*H3544</f>
        <v>0</v>
      </c>
      <c r="Q3544" s="191">
        <v>0</v>
      </c>
      <c r="R3544" s="191">
        <f>Q3544*H3544</f>
        <v>0</v>
      </c>
      <c r="S3544" s="191">
        <v>0</v>
      </c>
      <c r="T3544" s="192">
        <f>S3544*H3544</f>
        <v>0</v>
      </c>
      <c r="U3544" s="36"/>
      <c r="V3544" s="36"/>
      <c r="W3544" s="36"/>
      <c r="X3544" s="36"/>
      <c r="Y3544" s="36"/>
      <c r="Z3544" s="36"/>
      <c r="AA3544" s="36"/>
      <c r="AB3544" s="36"/>
      <c r="AC3544" s="36"/>
      <c r="AD3544" s="36"/>
      <c r="AE3544" s="36"/>
      <c r="AR3544" s="193" t="s">
        <v>415</v>
      </c>
      <c r="AT3544" s="193" t="s">
        <v>288</v>
      </c>
      <c r="AU3544" s="193" t="s">
        <v>82</v>
      </c>
      <c r="AY3544" s="19" t="s">
        <v>286</v>
      </c>
      <c r="BE3544" s="194">
        <f>IF(N3544="základní",J3544,0)</f>
        <v>0</v>
      </c>
      <c r="BF3544" s="194">
        <f>IF(N3544="snížená",J3544,0)</f>
        <v>0</v>
      </c>
      <c r="BG3544" s="194">
        <f>IF(N3544="zákl. přenesená",J3544,0)</f>
        <v>0</v>
      </c>
      <c r="BH3544" s="194">
        <f>IF(N3544="sníž. přenesená",J3544,0)</f>
        <v>0</v>
      </c>
      <c r="BI3544" s="194">
        <f>IF(N3544="nulová",J3544,0)</f>
        <v>0</v>
      </c>
      <c r="BJ3544" s="19" t="s">
        <v>80</v>
      </c>
      <c r="BK3544" s="194">
        <f>ROUND(I3544*H3544,2)</f>
        <v>0</v>
      </c>
      <c r="BL3544" s="19" t="s">
        <v>415</v>
      </c>
      <c r="BM3544" s="193" t="s">
        <v>3964</v>
      </c>
    </row>
    <row r="3545" spans="1:65" s="2" customFormat="1" ht="11.25">
      <c r="A3545" s="36"/>
      <c r="B3545" s="37"/>
      <c r="C3545" s="38"/>
      <c r="D3545" s="195" t="s">
        <v>294</v>
      </c>
      <c r="E3545" s="38"/>
      <c r="F3545" s="196" t="s">
        <v>3965</v>
      </c>
      <c r="G3545" s="38"/>
      <c r="H3545" s="38"/>
      <c r="I3545" s="197"/>
      <c r="J3545" s="38"/>
      <c r="K3545" s="38"/>
      <c r="L3545" s="41"/>
      <c r="M3545" s="198"/>
      <c r="N3545" s="199"/>
      <c r="O3545" s="66"/>
      <c r="P3545" s="66"/>
      <c r="Q3545" s="66"/>
      <c r="R3545" s="66"/>
      <c r="S3545" s="66"/>
      <c r="T3545" s="67"/>
      <c r="U3545" s="36"/>
      <c r="V3545" s="36"/>
      <c r="W3545" s="36"/>
      <c r="X3545" s="36"/>
      <c r="Y3545" s="36"/>
      <c r="Z3545" s="36"/>
      <c r="AA3545" s="36"/>
      <c r="AB3545" s="36"/>
      <c r="AC3545" s="36"/>
      <c r="AD3545" s="36"/>
      <c r="AE3545" s="36"/>
      <c r="AT3545" s="19" t="s">
        <v>294</v>
      </c>
      <c r="AU3545" s="19" t="s">
        <v>82</v>
      </c>
    </row>
    <row r="3546" spans="1:65" s="15" customFormat="1" ht="11.25">
      <c r="B3546" s="223"/>
      <c r="C3546" s="224"/>
      <c r="D3546" s="202" t="s">
        <v>296</v>
      </c>
      <c r="E3546" s="225" t="s">
        <v>21</v>
      </c>
      <c r="F3546" s="226" t="s">
        <v>3932</v>
      </c>
      <c r="G3546" s="224"/>
      <c r="H3546" s="225" t="s">
        <v>21</v>
      </c>
      <c r="I3546" s="227"/>
      <c r="J3546" s="224"/>
      <c r="K3546" s="224"/>
      <c r="L3546" s="228"/>
      <c r="M3546" s="229"/>
      <c r="N3546" s="230"/>
      <c r="O3546" s="230"/>
      <c r="P3546" s="230"/>
      <c r="Q3546" s="230"/>
      <c r="R3546" s="230"/>
      <c r="S3546" s="230"/>
      <c r="T3546" s="231"/>
      <c r="AT3546" s="232" t="s">
        <v>296</v>
      </c>
      <c r="AU3546" s="232" t="s">
        <v>82</v>
      </c>
      <c r="AV3546" s="15" t="s">
        <v>80</v>
      </c>
      <c r="AW3546" s="15" t="s">
        <v>34</v>
      </c>
      <c r="AX3546" s="15" t="s">
        <v>73</v>
      </c>
      <c r="AY3546" s="232" t="s">
        <v>286</v>
      </c>
    </row>
    <row r="3547" spans="1:65" s="13" customFormat="1" ht="11.25">
      <c r="B3547" s="200"/>
      <c r="C3547" s="201"/>
      <c r="D3547" s="202" t="s">
        <v>296</v>
      </c>
      <c r="E3547" s="203" t="s">
        <v>21</v>
      </c>
      <c r="F3547" s="204" t="s">
        <v>3966</v>
      </c>
      <c r="G3547" s="201"/>
      <c r="H3547" s="205">
        <v>1</v>
      </c>
      <c r="I3547" s="206"/>
      <c r="J3547" s="201"/>
      <c r="K3547" s="201"/>
      <c r="L3547" s="207"/>
      <c r="M3547" s="208"/>
      <c r="N3547" s="209"/>
      <c r="O3547" s="209"/>
      <c r="P3547" s="209"/>
      <c r="Q3547" s="209"/>
      <c r="R3547" s="209"/>
      <c r="S3547" s="209"/>
      <c r="T3547" s="210"/>
      <c r="AT3547" s="211" t="s">
        <v>296</v>
      </c>
      <c r="AU3547" s="211" t="s">
        <v>82</v>
      </c>
      <c r="AV3547" s="13" t="s">
        <v>82</v>
      </c>
      <c r="AW3547" s="13" t="s">
        <v>34</v>
      </c>
      <c r="AX3547" s="13" t="s">
        <v>73</v>
      </c>
      <c r="AY3547" s="211" t="s">
        <v>286</v>
      </c>
    </row>
    <row r="3548" spans="1:65" s="14" customFormat="1" ht="11.25">
      <c r="B3548" s="212"/>
      <c r="C3548" s="213"/>
      <c r="D3548" s="202" t="s">
        <v>296</v>
      </c>
      <c r="E3548" s="214" t="s">
        <v>21</v>
      </c>
      <c r="F3548" s="215" t="s">
        <v>300</v>
      </c>
      <c r="G3548" s="213"/>
      <c r="H3548" s="216">
        <v>1</v>
      </c>
      <c r="I3548" s="217"/>
      <c r="J3548" s="213"/>
      <c r="K3548" s="213"/>
      <c r="L3548" s="218"/>
      <c r="M3548" s="219"/>
      <c r="N3548" s="220"/>
      <c r="O3548" s="220"/>
      <c r="P3548" s="220"/>
      <c r="Q3548" s="220"/>
      <c r="R3548" s="220"/>
      <c r="S3548" s="220"/>
      <c r="T3548" s="221"/>
      <c r="AT3548" s="222" t="s">
        <v>296</v>
      </c>
      <c r="AU3548" s="222" t="s">
        <v>82</v>
      </c>
      <c r="AV3548" s="14" t="s">
        <v>93</v>
      </c>
      <c r="AW3548" s="14" t="s">
        <v>34</v>
      </c>
      <c r="AX3548" s="14" t="s">
        <v>73</v>
      </c>
      <c r="AY3548" s="222" t="s">
        <v>286</v>
      </c>
    </row>
    <row r="3549" spans="1:65" s="13" customFormat="1" ht="11.25">
      <c r="B3549" s="200"/>
      <c r="C3549" s="201"/>
      <c r="D3549" s="202" t="s">
        <v>296</v>
      </c>
      <c r="E3549" s="203" t="s">
        <v>21</v>
      </c>
      <c r="F3549" s="204" t="s">
        <v>3967</v>
      </c>
      <c r="G3549" s="201"/>
      <c r="H3549" s="205">
        <v>1</v>
      </c>
      <c r="I3549" s="206"/>
      <c r="J3549" s="201"/>
      <c r="K3549" s="201"/>
      <c r="L3549" s="207"/>
      <c r="M3549" s="208"/>
      <c r="N3549" s="209"/>
      <c r="O3549" s="209"/>
      <c r="P3549" s="209"/>
      <c r="Q3549" s="209"/>
      <c r="R3549" s="209"/>
      <c r="S3549" s="209"/>
      <c r="T3549" s="210"/>
      <c r="AT3549" s="211" t="s">
        <v>296</v>
      </c>
      <c r="AU3549" s="211" t="s">
        <v>82</v>
      </c>
      <c r="AV3549" s="13" t="s">
        <v>82</v>
      </c>
      <c r="AW3549" s="13" t="s">
        <v>34</v>
      </c>
      <c r="AX3549" s="13" t="s">
        <v>73</v>
      </c>
      <c r="AY3549" s="211" t="s">
        <v>286</v>
      </c>
    </row>
    <row r="3550" spans="1:65" s="13" customFormat="1" ht="11.25">
      <c r="B3550" s="200"/>
      <c r="C3550" s="201"/>
      <c r="D3550" s="202" t="s">
        <v>296</v>
      </c>
      <c r="E3550" s="203" t="s">
        <v>21</v>
      </c>
      <c r="F3550" s="204" t="s">
        <v>3968</v>
      </c>
      <c r="G3550" s="201"/>
      <c r="H3550" s="205">
        <v>1</v>
      </c>
      <c r="I3550" s="206"/>
      <c r="J3550" s="201"/>
      <c r="K3550" s="201"/>
      <c r="L3550" s="207"/>
      <c r="M3550" s="208"/>
      <c r="N3550" s="209"/>
      <c r="O3550" s="209"/>
      <c r="P3550" s="209"/>
      <c r="Q3550" s="209"/>
      <c r="R3550" s="209"/>
      <c r="S3550" s="209"/>
      <c r="T3550" s="210"/>
      <c r="AT3550" s="211" t="s">
        <v>296</v>
      </c>
      <c r="AU3550" s="211" t="s">
        <v>82</v>
      </c>
      <c r="AV3550" s="13" t="s">
        <v>82</v>
      </c>
      <c r="AW3550" s="13" t="s">
        <v>34</v>
      </c>
      <c r="AX3550" s="13" t="s">
        <v>73</v>
      </c>
      <c r="AY3550" s="211" t="s">
        <v>286</v>
      </c>
    </row>
    <row r="3551" spans="1:65" s="14" customFormat="1" ht="11.25">
      <c r="B3551" s="212"/>
      <c r="C3551" s="213"/>
      <c r="D3551" s="202" t="s">
        <v>296</v>
      </c>
      <c r="E3551" s="214" t="s">
        <v>21</v>
      </c>
      <c r="F3551" s="215" t="s">
        <v>300</v>
      </c>
      <c r="G3551" s="213"/>
      <c r="H3551" s="216">
        <v>2</v>
      </c>
      <c r="I3551" s="217"/>
      <c r="J3551" s="213"/>
      <c r="K3551" s="213"/>
      <c r="L3551" s="218"/>
      <c r="M3551" s="219"/>
      <c r="N3551" s="220"/>
      <c r="O3551" s="220"/>
      <c r="P3551" s="220"/>
      <c r="Q3551" s="220"/>
      <c r="R3551" s="220"/>
      <c r="S3551" s="220"/>
      <c r="T3551" s="221"/>
      <c r="AT3551" s="222" t="s">
        <v>296</v>
      </c>
      <c r="AU3551" s="222" t="s">
        <v>82</v>
      </c>
      <c r="AV3551" s="14" t="s">
        <v>93</v>
      </c>
      <c r="AW3551" s="14" t="s">
        <v>34</v>
      </c>
      <c r="AX3551" s="14" t="s">
        <v>73</v>
      </c>
      <c r="AY3551" s="222" t="s">
        <v>286</v>
      </c>
    </row>
    <row r="3552" spans="1:65" s="16" customFormat="1" ht="11.25">
      <c r="B3552" s="233"/>
      <c r="C3552" s="234"/>
      <c r="D3552" s="202" t="s">
        <v>296</v>
      </c>
      <c r="E3552" s="235" t="s">
        <v>21</v>
      </c>
      <c r="F3552" s="236" t="s">
        <v>307</v>
      </c>
      <c r="G3552" s="234"/>
      <c r="H3552" s="237">
        <v>3</v>
      </c>
      <c r="I3552" s="238"/>
      <c r="J3552" s="234"/>
      <c r="K3552" s="234"/>
      <c r="L3552" s="239"/>
      <c r="M3552" s="240"/>
      <c r="N3552" s="241"/>
      <c r="O3552" s="241"/>
      <c r="P3552" s="241"/>
      <c r="Q3552" s="241"/>
      <c r="R3552" s="241"/>
      <c r="S3552" s="241"/>
      <c r="T3552" s="242"/>
      <c r="AT3552" s="243" t="s">
        <v>296</v>
      </c>
      <c r="AU3552" s="243" t="s">
        <v>82</v>
      </c>
      <c r="AV3552" s="16" t="s">
        <v>103</v>
      </c>
      <c r="AW3552" s="16" t="s">
        <v>34</v>
      </c>
      <c r="AX3552" s="16" t="s">
        <v>80</v>
      </c>
      <c r="AY3552" s="243" t="s">
        <v>286</v>
      </c>
    </row>
    <row r="3553" spans="1:65" s="2" customFormat="1" ht="16.5" customHeight="1">
      <c r="A3553" s="36"/>
      <c r="B3553" s="37"/>
      <c r="C3553" s="245" t="s">
        <v>3969</v>
      </c>
      <c r="D3553" s="245" t="s">
        <v>459</v>
      </c>
      <c r="E3553" s="246" t="s">
        <v>3970</v>
      </c>
      <c r="F3553" s="247" t="s">
        <v>3971</v>
      </c>
      <c r="G3553" s="248" t="s">
        <v>129</v>
      </c>
      <c r="H3553" s="249">
        <v>1.7849999999999999</v>
      </c>
      <c r="I3553" s="250"/>
      <c r="J3553" s="251">
        <f>ROUND(I3553*H3553,2)</f>
        <v>0</v>
      </c>
      <c r="K3553" s="247" t="s">
        <v>292</v>
      </c>
      <c r="L3553" s="252"/>
      <c r="M3553" s="253" t="s">
        <v>21</v>
      </c>
      <c r="N3553" s="254" t="s">
        <v>44</v>
      </c>
      <c r="O3553" s="66"/>
      <c r="P3553" s="191">
        <f>O3553*H3553</f>
        <v>0</v>
      </c>
      <c r="Q3553" s="191">
        <v>7.0000000000000001E-3</v>
      </c>
      <c r="R3553" s="191">
        <f>Q3553*H3553</f>
        <v>1.2494999999999999E-2</v>
      </c>
      <c r="S3553" s="191">
        <v>0</v>
      </c>
      <c r="T3553" s="192">
        <f>S3553*H3553</f>
        <v>0</v>
      </c>
      <c r="U3553" s="36"/>
      <c r="V3553" s="36"/>
      <c r="W3553" s="36"/>
      <c r="X3553" s="36"/>
      <c r="Y3553" s="36"/>
      <c r="Z3553" s="36"/>
      <c r="AA3553" s="36"/>
      <c r="AB3553" s="36"/>
      <c r="AC3553" s="36"/>
      <c r="AD3553" s="36"/>
      <c r="AE3553" s="36"/>
      <c r="AR3553" s="193" t="s">
        <v>607</v>
      </c>
      <c r="AT3553" s="193" t="s">
        <v>459</v>
      </c>
      <c r="AU3553" s="193" t="s">
        <v>82</v>
      </c>
      <c r="AY3553" s="19" t="s">
        <v>286</v>
      </c>
      <c r="BE3553" s="194">
        <f>IF(N3553="základní",J3553,0)</f>
        <v>0</v>
      </c>
      <c r="BF3553" s="194">
        <f>IF(N3553="snížená",J3553,0)</f>
        <v>0</v>
      </c>
      <c r="BG3553" s="194">
        <f>IF(N3553="zákl. přenesená",J3553,0)</f>
        <v>0</v>
      </c>
      <c r="BH3553" s="194">
        <f>IF(N3553="sníž. přenesená",J3553,0)</f>
        <v>0</v>
      </c>
      <c r="BI3553" s="194">
        <f>IF(N3553="nulová",J3553,0)</f>
        <v>0</v>
      </c>
      <c r="BJ3553" s="19" t="s">
        <v>80</v>
      </c>
      <c r="BK3553" s="194">
        <f>ROUND(I3553*H3553,2)</f>
        <v>0</v>
      </c>
      <c r="BL3553" s="19" t="s">
        <v>415</v>
      </c>
      <c r="BM3553" s="193" t="s">
        <v>3972</v>
      </c>
    </row>
    <row r="3554" spans="1:65" s="13" customFormat="1" ht="11.25">
      <c r="B3554" s="200"/>
      <c r="C3554" s="201"/>
      <c r="D3554" s="202" t="s">
        <v>296</v>
      </c>
      <c r="E3554" s="203" t="s">
        <v>21</v>
      </c>
      <c r="F3554" s="204" t="s">
        <v>3973</v>
      </c>
      <c r="G3554" s="201"/>
      <c r="H3554" s="205">
        <v>0.9</v>
      </c>
      <c r="I3554" s="206"/>
      <c r="J3554" s="201"/>
      <c r="K3554" s="201"/>
      <c r="L3554" s="207"/>
      <c r="M3554" s="208"/>
      <c r="N3554" s="209"/>
      <c r="O3554" s="209"/>
      <c r="P3554" s="209"/>
      <c r="Q3554" s="209"/>
      <c r="R3554" s="209"/>
      <c r="S3554" s="209"/>
      <c r="T3554" s="210"/>
      <c r="AT3554" s="211" t="s">
        <v>296</v>
      </c>
      <c r="AU3554" s="211" t="s">
        <v>82</v>
      </c>
      <c r="AV3554" s="13" t="s">
        <v>82</v>
      </c>
      <c r="AW3554" s="13" t="s">
        <v>34</v>
      </c>
      <c r="AX3554" s="13" t="s">
        <v>73</v>
      </c>
      <c r="AY3554" s="211" t="s">
        <v>286</v>
      </c>
    </row>
    <row r="3555" spans="1:65" s="13" customFormat="1" ht="11.25">
      <c r="B3555" s="200"/>
      <c r="C3555" s="201"/>
      <c r="D3555" s="202" t="s">
        <v>296</v>
      </c>
      <c r="E3555" s="203" t="s">
        <v>21</v>
      </c>
      <c r="F3555" s="204" t="s">
        <v>3974</v>
      </c>
      <c r="G3555" s="201"/>
      <c r="H3555" s="205">
        <v>0.8</v>
      </c>
      <c r="I3555" s="206"/>
      <c r="J3555" s="201"/>
      <c r="K3555" s="201"/>
      <c r="L3555" s="207"/>
      <c r="M3555" s="208"/>
      <c r="N3555" s="209"/>
      <c r="O3555" s="209"/>
      <c r="P3555" s="209"/>
      <c r="Q3555" s="209"/>
      <c r="R3555" s="209"/>
      <c r="S3555" s="209"/>
      <c r="T3555" s="210"/>
      <c r="AT3555" s="211" t="s">
        <v>296</v>
      </c>
      <c r="AU3555" s="211" t="s">
        <v>82</v>
      </c>
      <c r="AV3555" s="13" t="s">
        <v>82</v>
      </c>
      <c r="AW3555" s="13" t="s">
        <v>34</v>
      </c>
      <c r="AX3555" s="13" t="s">
        <v>73</v>
      </c>
      <c r="AY3555" s="211" t="s">
        <v>286</v>
      </c>
    </row>
    <row r="3556" spans="1:65" s="14" customFormat="1" ht="11.25">
      <c r="B3556" s="212"/>
      <c r="C3556" s="213"/>
      <c r="D3556" s="202" t="s">
        <v>296</v>
      </c>
      <c r="E3556" s="214" t="s">
        <v>21</v>
      </c>
      <c r="F3556" s="215" t="s">
        <v>300</v>
      </c>
      <c r="G3556" s="213"/>
      <c r="H3556" s="216">
        <v>1.7</v>
      </c>
      <c r="I3556" s="217"/>
      <c r="J3556" s="213"/>
      <c r="K3556" s="213"/>
      <c r="L3556" s="218"/>
      <c r="M3556" s="219"/>
      <c r="N3556" s="220"/>
      <c r="O3556" s="220"/>
      <c r="P3556" s="220"/>
      <c r="Q3556" s="220"/>
      <c r="R3556" s="220"/>
      <c r="S3556" s="220"/>
      <c r="T3556" s="221"/>
      <c r="AT3556" s="222" t="s">
        <v>296</v>
      </c>
      <c r="AU3556" s="222" t="s">
        <v>82</v>
      </c>
      <c r="AV3556" s="14" t="s">
        <v>93</v>
      </c>
      <c r="AW3556" s="14" t="s">
        <v>34</v>
      </c>
      <c r="AX3556" s="14" t="s">
        <v>80</v>
      </c>
      <c r="AY3556" s="222" t="s">
        <v>286</v>
      </c>
    </row>
    <row r="3557" spans="1:65" s="13" customFormat="1" ht="11.25">
      <c r="B3557" s="200"/>
      <c r="C3557" s="201"/>
      <c r="D3557" s="202" t="s">
        <v>296</v>
      </c>
      <c r="E3557" s="201"/>
      <c r="F3557" s="204" t="s">
        <v>3245</v>
      </c>
      <c r="G3557" s="201"/>
      <c r="H3557" s="205">
        <v>1.7849999999999999</v>
      </c>
      <c r="I3557" s="206"/>
      <c r="J3557" s="201"/>
      <c r="K3557" s="201"/>
      <c r="L3557" s="207"/>
      <c r="M3557" s="208"/>
      <c r="N3557" s="209"/>
      <c r="O3557" s="209"/>
      <c r="P3557" s="209"/>
      <c r="Q3557" s="209"/>
      <c r="R3557" s="209"/>
      <c r="S3557" s="209"/>
      <c r="T3557" s="210"/>
      <c r="AT3557" s="211" t="s">
        <v>296</v>
      </c>
      <c r="AU3557" s="211" t="s">
        <v>82</v>
      </c>
      <c r="AV3557" s="13" t="s">
        <v>82</v>
      </c>
      <c r="AW3557" s="13" t="s">
        <v>4</v>
      </c>
      <c r="AX3557" s="13" t="s">
        <v>80</v>
      </c>
      <c r="AY3557" s="211" t="s">
        <v>286</v>
      </c>
    </row>
    <row r="3558" spans="1:65" s="2" customFormat="1" ht="16.5" customHeight="1">
      <c r="A3558" s="36"/>
      <c r="B3558" s="37"/>
      <c r="C3558" s="245" t="s">
        <v>3975</v>
      </c>
      <c r="D3558" s="245" t="s">
        <v>459</v>
      </c>
      <c r="E3558" s="246" t="s">
        <v>3935</v>
      </c>
      <c r="F3558" s="247" t="s">
        <v>3936</v>
      </c>
      <c r="G3558" s="248" t="s">
        <v>129</v>
      </c>
      <c r="H3558" s="249">
        <v>0.89300000000000002</v>
      </c>
      <c r="I3558" s="250"/>
      <c r="J3558" s="251">
        <f>ROUND(I3558*H3558,2)</f>
        <v>0</v>
      </c>
      <c r="K3558" s="247" t="s">
        <v>292</v>
      </c>
      <c r="L3558" s="252"/>
      <c r="M3558" s="253" t="s">
        <v>21</v>
      </c>
      <c r="N3558" s="254" t="s">
        <v>44</v>
      </c>
      <c r="O3558" s="66"/>
      <c r="P3558" s="191">
        <f>O3558*H3558</f>
        <v>0</v>
      </c>
      <c r="Q3558" s="191">
        <v>5.0000000000000001E-3</v>
      </c>
      <c r="R3558" s="191">
        <f>Q3558*H3558</f>
        <v>4.4650000000000002E-3</v>
      </c>
      <c r="S3558" s="191">
        <v>0</v>
      </c>
      <c r="T3558" s="192">
        <f>S3558*H3558</f>
        <v>0</v>
      </c>
      <c r="U3558" s="36"/>
      <c r="V3558" s="36"/>
      <c r="W3558" s="36"/>
      <c r="X3558" s="36"/>
      <c r="Y3558" s="36"/>
      <c r="Z3558" s="36"/>
      <c r="AA3558" s="36"/>
      <c r="AB3558" s="36"/>
      <c r="AC3558" s="36"/>
      <c r="AD3558" s="36"/>
      <c r="AE3558" s="36"/>
      <c r="AR3558" s="193" t="s">
        <v>607</v>
      </c>
      <c r="AT3558" s="193" t="s">
        <v>459</v>
      </c>
      <c r="AU3558" s="193" t="s">
        <v>82</v>
      </c>
      <c r="AY3558" s="19" t="s">
        <v>286</v>
      </c>
      <c r="BE3558" s="194">
        <f>IF(N3558="základní",J3558,0)</f>
        <v>0</v>
      </c>
      <c r="BF3558" s="194">
        <f>IF(N3558="snížená",J3558,0)</f>
        <v>0</v>
      </c>
      <c r="BG3558" s="194">
        <f>IF(N3558="zákl. přenesená",J3558,0)</f>
        <v>0</v>
      </c>
      <c r="BH3558" s="194">
        <f>IF(N3558="sníž. přenesená",J3558,0)</f>
        <v>0</v>
      </c>
      <c r="BI3558" s="194">
        <f>IF(N3558="nulová",J3558,0)</f>
        <v>0</v>
      </c>
      <c r="BJ3558" s="19" t="s">
        <v>80</v>
      </c>
      <c r="BK3558" s="194">
        <f>ROUND(I3558*H3558,2)</f>
        <v>0</v>
      </c>
      <c r="BL3558" s="19" t="s">
        <v>415</v>
      </c>
      <c r="BM3558" s="193" t="s">
        <v>3976</v>
      </c>
    </row>
    <row r="3559" spans="1:65" s="13" customFormat="1" ht="11.25">
      <c r="B3559" s="200"/>
      <c r="C3559" s="201"/>
      <c r="D3559" s="202" t="s">
        <v>296</v>
      </c>
      <c r="E3559" s="203" t="s">
        <v>21</v>
      </c>
      <c r="F3559" s="204" t="s">
        <v>3977</v>
      </c>
      <c r="G3559" s="201"/>
      <c r="H3559" s="205">
        <v>0.85</v>
      </c>
      <c r="I3559" s="206"/>
      <c r="J3559" s="201"/>
      <c r="K3559" s="201"/>
      <c r="L3559" s="207"/>
      <c r="M3559" s="208"/>
      <c r="N3559" s="209"/>
      <c r="O3559" s="209"/>
      <c r="P3559" s="209"/>
      <c r="Q3559" s="209"/>
      <c r="R3559" s="209"/>
      <c r="S3559" s="209"/>
      <c r="T3559" s="210"/>
      <c r="AT3559" s="211" t="s">
        <v>296</v>
      </c>
      <c r="AU3559" s="211" t="s">
        <v>82</v>
      </c>
      <c r="AV3559" s="13" t="s">
        <v>82</v>
      </c>
      <c r="AW3559" s="13" t="s">
        <v>34</v>
      </c>
      <c r="AX3559" s="13" t="s">
        <v>73</v>
      </c>
      <c r="AY3559" s="211" t="s">
        <v>286</v>
      </c>
    </row>
    <row r="3560" spans="1:65" s="14" customFormat="1" ht="11.25">
      <c r="B3560" s="212"/>
      <c r="C3560" s="213"/>
      <c r="D3560" s="202" t="s">
        <v>296</v>
      </c>
      <c r="E3560" s="214" t="s">
        <v>21</v>
      </c>
      <c r="F3560" s="215" t="s">
        <v>300</v>
      </c>
      <c r="G3560" s="213"/>
      <c r="H3560" s="216">
        <v>0.85</v>
      </c>
      <c r="I3560" s="217"/>
      <c r="J3560" s="213"/>
      <c r="K3560" s="213"/>
      <c r="L3560" s="218"/>
      <c r="M3560" s="219"/>
      <c r="N3560" s="220"/>
      <c r="O3560" s="220"/>
      <c r="P3560" s="220"/>
      <c r="Q3560" s="220"/>
      <c r="R3560" s="220"/>
      <c r="S3560" s="220"/>
      <c r="T3560" s="221"/>
      <c r="AT3560" s="222" t="s">
        <v>296</v>
      </c>
      <c r="AU3560" s="222" t="s">
        <v>82</v>
      </c>
      <c r="AV3560" s="14" t="s">
        <v>93</v>
      </c>
      <c r="AW3560" s="14" t="s">
        <v>34</v>
      </c>
      <c r="AX3560" s="14" t="s">
        <v>80</v>
      </c>
      <c r="AY3560" s="222" t="s">
        <v>286</v>
      </c>
    </row>
    <row r="3561" spans="1:65" s="13" customFormat="1" ht="11.25">
      <c r="B3561" s="200"/>
      <c r="C3561" s="201"/>
      <c r="D3561" s="202" t="s">
        <v>296</v>
      </c>
      <c r="E3561" s="201"/>
      <c r="F3561" s="204" t="s">
        <v>3978</v>
      </c>
      <c r="G3561" s="201"/>
      <c r="H3561" s="205">
        <v>0.89300000000000002</v>
      </c>
      <c r="I3561" s="206"/>
      <c r="J3561" s="201"/>
      <c r="K3561" s="201"/>
      <c r="L3561" s="207"/>
      <c r="M3561" s="208"/>
      <c r="N3561" s="209"/>
      <c r="O3561" s="209"/>
      <c r="P3561" s="209"/>
      <c r="Q3561" s="209"/>
      <c r="R3561" s="209"/>
      <c r="S3561" s="209"/>
      <c r="T3561" s="210"/>
      <c r="AT3561" s="211" t="s">
        <v>296</v>
      </c>
      <c r="AU3561" s="211" t="s">
        <v>82</v>
      </c>
      <c r="AV3561" s="13" t="s">
        <v>82</v>
      </c>
      <c r="AW3561" s="13" t="s">
        <v>4</v>
      </c>
      <c r="AX3561" s="13" t="s">
        <v>80</v>
      </c>
      <c r="AY3561" s="211" t="s">
        <v>286</v>
      </c>
    </row>
    <row r="3562" spans="1:65" s="2" customFormat="1" ht="16.5" customHeight="1">
      <c r="A3562" s="36"/>
      <c r="B3562" s="37"/>
      <c r="C3562" s="245" t="s">
        <v>3979</v>
      </c>
      <c r="D3562" s="245" t="s">
        <v>459</v>
      </c>
      <c r="E3562" s="246" t="s">
        <v>3941</v>
      </c>
      <c r="F3562" s="247" t="s">
        <v>3942</v>
      </c>
      <c r="G3562" s="248" t="s">
        <v>638</v>
      </c>
      <c r="H3562" s="249">
        <v>6</v>
      </c>
      <c r="I3562" s="250"/>
      <c r="J3562" s="251">
        <f>ROUND(I3562*H3562,2)</f>
        <v>0</v>
      </c>
      <c r="K3562" s="247" t="s">
        <v>292</v>
      </c>
      <c r="L3562" s="252"/>
      <c r="M3562" s="253" t="s">
        <v>21</v>
      </c>
      <c r="N3562" s="254" t="s">
        <v>44</v>
      </c>
      <c r="O3562" s="66"/>
      <c r="P3562" s="191">
        <f>O3562*H3562</f>
        <v>0</v>
      </c>
      <c r="Q3562" s="191">
        <v>6.0000000000000002E-5</v>
      </c>
      <c r="R3562" s="191">
        <f>Q3562*H3562</f>
        <v>3.6000000000000002E-4</v>
      </c>
      <c r="S3562" s="191">
        <v>0</v>
      </c>
      <c r="T3562" s="192">
        <f>S3562*H3562</f>
        <v>0</v>
      </c>
      <c r="U3562" s="36"/>
      <c r="V3562" s="36"/>
      <c r="W3562" s="36"/>
      <c r="X3562" s="36"/>
      <c r="Y3562" s="36"/>
      <c r="Z3562" s="36"/>
      <c r="AA3562" s="36"/>
      <c r="AB3562" s="36"/>
      <c r="AC3562" s="36"/>
      <c r="AD3562" s="36"/>
      <c r="AE3562" s="36"/>
      <c r="AR3562" s="193" t="s">
        <v>607</v>
      </c>
      <c r="AT3562" s="193" t="s">
        <v>459</v>
      </c>
      <c r="AU3562" s="193" t="s">
        <v>82</v>
      </c>
      <c r="AY3562" s="19" t="s">
        <v>286</v>
      </c>
      <c r="BE3562" s="194">
        <f>IF(N3562="základní",J3562,0)</f>
        <v>0</v>
      </c>
      <c r="BF3562" s="194">
        <f>IF(N3562="snížená",J3562,0)</f>
        <v>0</v>
      </c>
      <c r="BG3562" s="194">
        <f>IF(N3562="zákl. přenesená",J3562,0)</f>
        <v>0</v>
      </c>
      <c r="BH3562" s="194">
        <f>IF(N3562="sníž. přenesená",J3562,0)</f>
        <v>0</v>
      </c>
      <c r="BI3562" s="194">
        <f>IF(N3562="nulová",J3562,0)</f>
        <v>0</v>
      </c>
      <c r="BJ3562" s="19" t="s">
        <v>80</v>
      </c>
      <c r="BK3562" s="194">
        <f>ROUND(I3562*H3562,2)</f>
        <v>0</v>
      </c>
      <c r="BL3562" s="19" t="s">
        <v>415</v>
      </c>
      <c r="BM3562" s="193" t="s">
        <v>3980</v>
      </c>
    </row>
    <row r="3563" spans="1:65" s="13" customFormat="1" ht="11.25">
      <c r="B3563" s="200"/>
      <c r="C3563" s="201"/>
      <c r="D3563" s="202" t="s">
        <v>296</v>
      </c>
      <c r="E3563" s="203" t="s">
        <v>21</v>
      </c>
      <c r="F3563" s="204" t="s">
        <v>3981</v>
      </c>
      <c r="G3563" s="201"/>
      <c r="H3563" s="205">
        <v>2</v>
      </c>
      <c r="I3563" s="206"/>
      <c r="J3563" s="201"/>
      <c r="K3563" s="201"/>
      <c r="L3563" s="207"/>
      <c r="M3563" s="208"/>
      <c r="N3563" s="209"/>
      <c r="O3563" s="209"/>
      <c r="P3563" s="209"/>
      <c r="Q3563" s="209"/>
      <c r="R3563" s="209"/>
      <c r="S3563" s="209"/>
      <c r="T3563" s="210"/>
      <c r="AT3563" s="211" t="s">
        <v>296</v>
      </c>
      <c r="AU3563" s="211" t="s">
        <v>82</v>
      </c>
      <c r="AV3563" s="13" t="s">
        <v>82</v>
      </c>
      <c r="AW3563" s="13" t="s">
        <v>34</v>
      </c>
      <c r="AX3563" s="13" t="s">
        <v>73</v>
      </c>
      <c r="AY3563" s="211" t="s">
        <v>286</v>
      </c>
    </row>
    <row r="3564" spans="1:65" s="13" customFormat="1" ht="11.25">
      <c r="B3564" s="200"/>
      <c r="C3564" s="201"/>
      <c r="D3564" s="202" t="s">
        <v>296</v>
      </c>
      <c r="E3564" s="203" t="s">
        <v>21</v>
      </c>
      <c r="F3564" s="204" t="s">
        <v>3982</v>
      </c>
      <c r="G3564" s="201"/>
      <c r="H3564" s="205">
        <v>2</v>
      </c>
      <c r="I3564" s="206"/>
      <c r="J3564" s="201"/>
      <c r="K3564" s="201"/>
      <c r="L3564" s="207"/>
      <c r="M3564" s="208"/>
      <c r="N3564" s="209"/>
      <c r="O3564" s="209"/>
      <c r="P3564" s="209"/>
      <c r="Q3564" s="209"/>
      <c r="R3564" s="209"/>
      <c r="S3564" s="209"/>
      <c r="T3564" s="210"/>
      <c r="AT3564" s="211" t="s">
        <v>296</v>
      </c>
      <c r="AU3564" s="211" t="s">
        <v>82</v>
      </c>
      <c r="AV3564" s="13" t="s">
        <v>82</v>
      </c>
      <c r="AW3564" s="13" t="s">
        <v>34</v>
      </c>
      <c r="AX3564" s="13" t="s">
        <v>73</v>
      </c>
      <c r="AY3564" s="211" t="s">
        <v>286</v>
      </c>
    </row>
    <row r="3565" spans="1:65" s="13" customFormat="1" ht="11.25">
      <c r="B3565" s="200"/>
      <c r="C3565" s="201"/>
      <c r="D3565" s="202" t="s">
        <v>296</v>
      </c>
      <c r="E3565" s="203" t="s">
        <v>21</v>
      </c>
      <c r="F3565" s="204" t="s">
        <v>3983</v>
      </c>
      <c r="G3565" s="201"/>
      <c r="H3565" s="205">
        <v>2</v>
      </c>
      <c r="I3565" s="206"/>
      <c r="J3565" s="201"/>
      <c r="K3565" s="201"/>
      <c r="L3565" s="207"/>
      <c r="M3565" s="208"/>
      <c r="N3565" s="209"/>
      <c r="O3565" s="209"/>
      <c r="P3565" s="209"/>
      <c r="Q3565" s="209"/>
      <c r="R3565" s="209"/>
      <c r="S3565" s="209"/>
      <c r="T3565" s="210"/>
      <c r="AT3565" s="211" t="s">
        <v>296</v>
      </c>
      <c r="AU3565" s="211" t="s">
        <v>82</v>
      </c>
      <c r="AV3565" s="13" t="s">
        <v>82</v>
      </c>
      <c r="AW3565" s="13" t="s">
        <v>34</v>
      </c>
      <c r="AX3565" s="13" t="s">
        <v>73</v>
      </c>
      <c r="AY3565" s="211" t="s">
        <v>286</v>
      </c>
    </row>
    <row r="3566" spans="1:65" s="14" customFormat="1" ht="11.25">
      <c r="B3566" s="212"/>
      <c r="C3566" s="213"/>
      <c r="D3566" s="202" t="s">
        <v>296</v>
      </c>
      <c r="E3566" s="214" t="s">
        <v>21</v>
      </c>
      <c r="F3566" s="215" t="s">
        <v>300</v>
      </c>
      <c r="G3566" s="213"/>
      <c r="H3566" s="216">
        <v>6</v>
      </c>
      <c r="I3566" s="217"/>
      <c r="J3566" s="213"/>
      <c r="K3566" s="213"/>
      <c r="L3566" s="218"/>
      <c r="M3566" s="219"/>
      <c r="N3566" s="220"/>
      <c r="O3566" s="220"/>
      <c r="P3566" s="220"/>
      <c r="Q3566" s="220"/>
      <c r="R3566" s="220"/>
      <c r="S3566" s="220"/>
      <c r="T3566" s="221"/>
      <c r="AT3566" s="222" t="s">
        <v>296</v>
      </c>
      <c r="AU3566" s="222" t="s">
        <v>82</v>
      </c>
      <c r="AV3566" s="14" t="s">
        <v>93</v>
      </c>
      <c r="AW3566" s="14" t="s">
        <v>34</v>
      </c>
      <c r="AX3566" s="14" t="s">
        <v>80</v>
      </c>
      <c r="AY3566" s="222" t="s">
        <v>286</v>
      </c>
    </row>
    <row r="3567" spans="1:65" s="2" customFormat="1" ht="24.2" customHeight="1">
      <c r="A3567" s="36"/>
      <c r="B3567" s="37"/>
      <c r="C3567" s="182" t="s">
        <v>3984</v>
      </c>
      <c r="D3567" s="182" t="s">
        <v>288</v>
      </c>
      <c r="E3567" s="183" t="s">
        <v>3985</v>
      </c>
      <c r="F3567" s="184" t="s">
        <v>3986</v>
      </c>
      <c r="G3567" s="185" t="s">
        <v>638</v>
      </c>
      <c r="H3567" s="186">
        <v>10</v>
      </c>
      <c r="I3567" s="187"/>
      <c r="J3567" s="188">
        <f>ROUND(I3567*H3567,2)</f>
        <v>0</v>
      </c>
      <c r="K3567" s="184" t="s">
        <v>292</v>
      </c>
      <c r="L3567" s="41"/>
      <c r="M3567" s="189" t="s">
        <v>21</v>
      </c>
      <c r="N3567" s="190" t="s">
        <v>44</v>
      </c>
      <c r="O3567" s="66"/>
      <c r="P3567" s="191">
        <f>O3567*H3567</f>
        <v>0</v>
      </c>
      <c r="Q3567" s="191">
        <v>0</v>
      </c>
      <c r="R3567" s="191">
        <f>Q3567*H3567</f>
        <v>0</v>
      </c>
      <c r="S3567" s="191">
        <v>0</v>
      </c>
      <c r="T3567" s="192">
        <f>S3567*H3567</f>
        <v>0</v>
      </c>
      <c r="U3567" s="36"/>
      <c r="V3567" s="36"/>
      <c r="W3567" s="36"/>
      <c r="X3567" s="36"/>
      <c r="Y3567" s="36"/>
      <c r="Z3567" s="36"/>
      <c r="AA3567" s="36"/>
      <c r="AB3567" s="36"/>
      <c r="AC3567" s="36"/>
      <c r="AD3567" s="36"/>
      <c r="AE3567" s="36"/>
      <c r="AR3567" s="193" t="s">
        <v>415</v>
      </c>
      <c r="AT3567" s="193" t="s">
        <v>288</v>
      </c>
      <c r="AU3567" s="193" t="s">
        <v>82</v>
      </c>
      <c r="AY3567" s="19" t="s">
        <v>286</v>
      </c>
      <c r="BE3567" s="194">
        <f>IF(N3567="základní",J3567,0)</f>
        <v>0</v>
      </c>
      <c r="BF3567" s="194">
        <f>IF(N3567="snížená",J3567,0)</f>
        <v>0</v>
      </c>
      <c r="BG3567" s="194">
        <f>IF(N3567="zákl. přenesená",J3567,0)</f>
        <v>0</v>
      </c>
      <c r="BH3567" s="194">
        <f>IF(N3567="sníž. přenesená",J3567,0)</f>
        <v>0</v>
      </c>
      <c r="BI3567" s="194">
        <f>IF(N3567="nulová",J3567,0)</f>
        <v>0</v>
      </c>
      <c r="BJ3567" s="19" t="s">
        <v>80</v>
      </c>
      <c r="BK3567" s="194">
        <f>ROUND(I3567*H3567,2)</f>
        <v>0</v>
      </c>
      <c r="BL3567" s="19" t="s">
        <v>415</v>
      </c>
      <c r="BM3567" s="193" t="s">
        <v>3987</v>
      </c>
    </row>
    <row r="3568" spans="1:65" s="2" customFormat="1" ht="11.25">
      <c r="A3568" s="36"/>
      <c r="B3568" s="37"/>
      <c r="C3568" s="38"/>
      <c r="D3568" s="195" t="s">
        <v>294</v>
      </c>
      <c r="E3568" s="38"/>
      <c r="F3568" s="196" t="s">
        <v>3988</v>
      </c>
      <c r="G3568" s="38"/>
      <c r="H3568" s="38"/>
      <c r="I3568" s="197"/>
      <c r="J3568" s="38"/>
      <c r="K3568" s="38"/>
      <c r="L3568" s="41"/>
      <c r="M3568" s="198"/>
      <c r="N3568" s="199"/>
      <c r="O3568" s="66"/>
      <c r="P3568" s="66"/>
      <c r="Q3568" s="66"/>
      <c r="R3568" s="66"/>
      <c r="S3568" s="66"/>
      <c r="T3568" s="67"/>
      <c r="U3568" s="36"/>
      <c r="V3568" s="36"/>
      <c r="W3568" s="36"/>
      <c r="X3568" s="36"/>
      <c r="Y3568" s="36"/>
      <c r="Z3568" s="36"/>
      <c r="AA3568" s="36"/>
      <c r="AB3568" s="36"/>
      <c r="AC3568" s="36"/>
      <c r="AD3568" s="36"/>
      <c r="AE3568" s="36"/>
      <c r="AT3568" s="19" t="s">
        <v>294</v>
      </c>
      <c r="AU3568" s="19" t="s">
        <v>82</v>
      </c>
    </row>
    <row r="3569" spans="1:65" s="15" customFormat="1" ht="11.25">
      <c r="B3569" s="223"/>
      <c r="C3569" s="224"/>
      <c r="D3569" s="202" t="s">
        <v>296</v>
      </c>
      <c r="E3569" s="225" t="s">
        <v>21</v>
      </c>
      <c r="F3569" s="226" t="s">
        <v>3932</v>
      </c>
      <c r="G3569" s="224"/>
      <c r="H3569" s="225" t="s">
        <v>21</v>
      </c>
      <c r="I3569" s="227"/>
      <c r="J3569" s="224"/>
      <c r="K3569" s="224"/>
      <c r="L3569" s="228"/>
      <c r="M3569" s="229"/>
      <c r="N3569" s="230"/>
      <c r="O3569" s="230"/>
      <c r="P3569" s="230"/>
      <c r="Q3569" s="230"/>
      <c r="R3569" s="230"/>
      <c r="S3569" s="230"/>
      <c r="T3569" s="231"/>
      <c r="AT3569" s="232" t="s">
        <v>296</v>
      </c>
      <c r="AU3569" s="232" t="s">
        <v>82</v>
      </c>
      <c r="AV3569" s="15" t="s">
        <v>80</v>
      </c>
      <c r="AW3569" s="15" t="s">
        <v>34</v>
      </c>
      <c r="AX3569" s="15" t="s">
        <v>73</v>
      </c>
      <c r="AY3569" s="232" t="s">
        <v>286</v>
      </c>
    </row>
    <row r="3570" spans="1:65" s="13" customFormat="1" ht="11.25">
      <c r="B3570" s="200"/>
      <c r="C3570" s="201"/>
      <c r="D3570" s="202" t="s">
        <v>296</v>
      </c>
      <c r="E3570" s="203" t="s">
        <v>21</v>
      </c>
      <c r="F3570" s="204" t="s">
        <v>3989</v>
      </c>
      <c r="G3570" s="201"/>
      <c r="H3570" s="205">
        <v>1</v>
      </c>
      <c r="I3570" s="206"/>
      <c r="J3570" s="201"/>
      <c r="K3570" s="201"/>
      <c r="L3570" s="207"/>
      <c r="M3570" s="208"/>
      <c r="N3570" s="209"/>
      <c r="O3570" s="209"/>
      <c r="P3570" s="209"/>
      <c r="Q3570" s="209"/>
      <c r="R3570" s="209"/>
      <c r="S3570" s="209"/>
      <c r="T3570" s="210"/>
      <c r="AT3570" s="211" t="s">
        <v>296</v>
      </c>
      <c r="AU3570" s="211" t="s">
        <v>82</v>
      </c>
      <c r="AV3570" s="13" t="s">
        <v>82</v>
      </c>
      <c r="AW3570" s="13" t="s">
        <v>34</v>
      </c>
      <c r="AX3570" s="13" t="s">
        <v>73</v>
      </c>
      <c r="AY3570" s="211" t="s">
        <v>286</v>
      </c>
    </row>
    <row r="3571" spans="1:65" s="13" customFormat="1" ht="11.25">
      <c r="B3571" s="200"/>
      <c r="C3571" s="201"/>
      <c r="D3571" s="202" t="s">
        <v>296</v>
      </c>
      <c r="E3571" s="203" t="s">
        <v>21</v>
      </c>
      <c r="F3571" s="204" t="s">
        <v>3990</v>
      </c>
      <c r="G3571" s="201"/>
      <c r="H3571" s="205">
        <v>3</v>
      </c>
      <c r="I3571" s="206"/>
      <c r="J3571" s="201"/>
      <c r="K3571" s="201"/>
      <c r="L3571" s="207"/>
      <c r="M3571" s="208"/>
      <c r="N3571" s="209"/>
      <c r="O3571" s="209"/>
      <c r="P3571" s="209"/>
      <c r="Q3571" s="209"/>
      <c r="R3571" s="209"/>
      <c r="S3571" s="209"/>
      <c r="T3571" s="210"/>
      <c r="AT3571" s="211" t="s">
        <v>296</v>
      </c>
      <c r="AU3571" s="211" t="s">
        <v>82</v>
      </c>
      <c r="AV3571" s="13" t="s">
        <v>82</v>
      </c>
      <c r="AW3571" s="13" t="s">
        <v>34</v>
      </c>
      <c r="AX3571" s="13" t="s">
        <v>73</v>
      </c>
      <c r="AY3571" s="211" t="s">
        <v>286</v>
      </c>
    </row>
    <row r="3572" spans="1:65" s="13" customFormat="1" ht="11.25">
      <c r="B3572" s="200"/>
      <c r="C3572" s="201"/>
      <c r="D3572" s="202" t="s">
        <v>296</v>
      </c>
      <c r="E3572" s="203" t="s">
        <v>21</v>
      </c>
      <c r="F3572" s="204" t="s">
        <v>3991</v>
      </c>
      <c r="G3572" s="201"/>
      <c r="H3572" s="205">
        <v>1</v>
      </c>
      <c r="I3572" s="206"/>
      <c r="J3572" s="201"/>
      <c r="K3572" s="201"/>
      <c r="L3572" s="207"/>
      <c r="M3572" s="208"/>
      <c r="N3572" s="209"/>
      <c r="O3572" s="209"/>
      <c r="P3572" s="209"/>
      <c r="Q3572" s="209"/>
      <c r="R3572" s="209"/>
      <c r="S3572" s="209"/>
      <c r="T3572" s="210"/>
      <c r="AT3572" s="211" t="s">
        <v>296</v>
      </c>
      <c r="AU3572" s="211" t="s">
        <v>82</v>
      </c>
      <c r="AV3572" s="13" t="s">
        <v>82</v>
      </c>
      <c r="AW3572" s="13" t="s">
        <v>34</v>
      </c>
      <c r="AX3572" s="13" t="s">
        <v>73</v>
      </c>
      <c r="AY3572" s="211" t="s">
        <v>286</v>
      </c>
    </row>
    <row r="3573" spans="1:65" s="13" customFormat="1" ht="11.25">
      <c r="B3573" s="200"/>
      <c r="C3573" s="201"/>
      <c r="D3573" s="202" t="s">
        <v>296</v>
      </c>
      <c r="E3573" s="203" t="s">
        <v>21</v>
      </c>
      <c r="F3573" s="204" t="s">
        <v>3992</v>
      </c>
      <c r="G3573" s="201"/>
      <c r="H3573" s="205">
        <v>5</v>
      </c>
      <c r="I3573" s="206"/>
      <c r="J3573" s="201"/>
      <c r="K3573" s="201"/>
      <c r="L3573" s="207"/>
      <c r="M3573" s="208"/>
      <c r="N3573" s="209"/>
      <c r="O3573" s="209"/>
      <c r="P3573" s="209"/>
      <c r="Q3573" s="209"/>
      <c r="R3573" s="209"/>
      <c r="S3573" s="209"/>
      <c r="T3573" s="210"/>
      <c r="AT3573" s="211" t="s">
        <v>296</v>
      </c>
      <c r="AU3573" s="211" t="s">
        <v>82</v>
      </c>
      <c r="AV3573" s="13" t="s">
        <v>82</v>
      </c>
      <c r="AW3573" s="13" t="s">
        <v>34</v>
      </c>
      <c r="AX3573" s="13" t="s">
        <v>73</v>
      </c>
      <c r="AY3573" s="211" t="s">
        <v>286</v>
      </c>
    </row>
    <row r="3574" spans="1:65" s="14" customFormat="1" ht="11.25">
      <c r="B3574" s="212"/>
      <c r="C3574" s="213"/>
      <c r="D3574" s="202" t="s">
        <v>296</v>
      </c>
      <c r="E3574" s="214" t="s">
        <v>21</v>
      </c>
      <c r="F3574" s="215" t="s">
        <v>300</v>
      </c>
      <c r="G3574" s="213"/>
      <c r="H3574" s="216">
        <v>10</v>
      </c>
      <c r="I3574" s="217"/>
      <c r="J3574" s="213"/>
      <c r="K3574" s="213"/>
      <c r="L3574" s="218"/>
      <c r="M3574" s="219"/>
      <c r="N3574" s="220"/>
      <c r="O3574" s="220"/>
      <c r="P3574" s="220"/>
      <c r="Q3574" s="220"/>
      <c r="R3574" s="220"/>
      <c r="S3574" s="220"/>
      <c r="T3574" s="221"/>
      <c r="AT3574" s="222" t="s">
        <v>296</v>
      </c>
      <c r="AU3574" s="222" t="s">
        <v>82</v>
      </c>
      <c r="AV3574" s="14" t="s">
        <v>93</v>
      </c>
      <c r="AW3574" s="14" t="s">
        <v>34</v>
      </c>
      <c r="AX3574" s="14" t="s">
        <v>80</v>
      </c>
      <c r="AY3574" s="222" t="s">
        <v>286</v>
      </c>
    </row>
    <row r="3575" spans="1:65" s="2" customFormat="1" ht="16.5" customHeight="1">
      <c r="A3575" s="36"/>
      <c r="B3575" s="37"/>
      <c r="C3575" s="245" t="s">
        <v>3993</v>
      </c>
      <c r="D3575" s="245" t="s">
        <v>459</v>
      </c>
      <c r="E3575" s="246" t="s">
        <v>3935</v>
      </c>
      <c r="F3575" s="247" t="s">
        <v>3936</v>
      </c>
      <c r="G3575" s="248" t="s">
        <v>129</v>
      </c>
      <c r="H3575" s="249">
        <v>11.576000000000001</v>
      </c>
      <c r="I3575" s="250"/>
      <c r="J3575" s="251">
        <f>ROUND(I3575*H3575,2)</f>
        <v>0</v>
      </c>
      <c r="K3575" s="247" t="s">
        <v>292</v>
      </c>
      <c r="L3575" s="252"/>
      <c r="M3575" s="253" t="s">
        <v>21</v>
      </c>
      <c r="N3575" s="254" t="s">
        <v>44</v>
      </c>
      <c r="O3575" s="66"/>
      <c r="P3575" s="191">
        <f>O3575*H3575</f>
        <v>0</v>
      </c>
      <c r="Q3575" s="191">
        <v>5.0000000000000001E-3</v>
      </c>
      <c r="R3575" s="191">
        <f>Q3575*H3575</f>
        <v>5.7880000000000001E-2</v>
      </c>
      <c r="S3575" s="191">
        <v>0</v>
      </c>
      <c r="T3575" s="192">
        <f>S3575*H3575</f>
        <v>0</v>
      </c>
      <c r="U3575" s="36"/>
      <c r="V3575" s="36"/>
      <c r="W3575" s="36"/>
      <c r="X3575" s="36"/>
      <c r="Y3575" s="36"/>
      <c r="Z3575" s="36"/>
      <c r="AA3575" s="36"/>
      <c r="AB3575" s="36"/>
      <c r="AC3575" s="36"/>
      <c r="AD3575" s="36"/>
      <c r="AE3575" s="36"/>
      <c r="AR3575" s="193" t="s">
        <v>607</v>
      </c>
      <c r="AT3575" s="193" t="s">
        <v>459</v>
      </c>
      <c r="AU3575" s="193" t="s">
        <v>82</v>
      </c>
      <c r="AY3575" s="19" t="s">
        <v>286</v>
      </c>
      <c r="BE3575" s="194">
        <f>IF(N3575="základní",J3575,0)</f>
        <v>0</v>
      </c>
      <c r="BF3575" s="194">
        <f>IF(N3575="snížená",J3575,0)</f>
        <v>0</v>
      </c>
      <c r="BG3575" s="194">
        <f>IF(N3575="zákl. přenesená",J3575,0)</f>
        <v>0</v>
      </c>
      <c r="BH3575" s="194">
        <f>IF(N3575="sníž. přenesená",J3575,0)</f>
        <v>0</v>
      </c>
      <c r="BI3575" s="194">
        <f>IF(N3575="nulová",J3575,0)</f>
        <v>0</v>
      </c>
      <c r="BJ3575" s="19" t="s">
        <v>80</v>
      </c>
      <c r="BK3575" s="194">
        <f>ROUND(I3575*H3575,2)</f>
        <v>0</v>
      </c>
      <c r="BL3575" s="19" t="s">
        <v>415</v>
      </c>
      <c r="BM3575" s="193" t="s">
        <v>3994</v>
      </c>
    </row>
    <row r="3576" spans="1:65" s="13" customFormat="1" ht="11.25">
      <c r="B3576" s="200"/>
      <c r="C3576" s="201"/>
      <c r="D3576" s="202" t="s">
        <v>296</v>
      </c>
      <c r="E3576" s="203" t="s">
        <v>21</v>
      </c>
      <c r="F3576" s="204" t="s">
        <v>3995</v>
      </c>
      <c r="G3576" s="201"/>
      <c r="H3576" s="205">
        <v>1.2</v>
      </c>
      <c r="I3576" s="206"/>
      <c r="J3576" s="201"/>
      <c r="K3576" s="201"/>
      <c r="L3576" s="207"/>
      <c r="M3576" s="208"/>
      <c r="N3576" s="209"/>
      <c r="O3576" s="209"/>
      <c r="P3576" s="209"/>
      <c r="Q3576" s="209"/>
      <c r="R3576" s="209"/>
      <c r="S3576" s="209"/>
      <c r="T3576" s="210"/>
      <c r="AT3576" s="211" t="s">
        <v>296</v>
      </c>
      <c r="AU3576" s="211" t="s">
        <v>82</v>
      </c>
      <c r="AV3576" s="13" t="s">
        <v>82</v>
      </c>
      <c r="AW3576" s="13" t="s">
        <v>34</v>
      </c>
      <c r="AX3576" s="13" t="s">
        <v>73</v>
      </c>
      <c r="AY3576" s="211" t="s">
        <v>286</v>
      </c>
    </row>
    <row r="3577" spans="1:65" s="13" customFormat="1" ht="11.25">
      <c r="B3577" s="200"/>
      <c r="C3577" s="201"/>
      <c r="D3577" s="202" t="s">
        <v>296</v>
      </c>
      <c r="E3577" s="203" t="s">
        <v>21</v>
      </c>
      <c r="F3577" s="204" t="s">
        <v>3996</v>
      </c>
      <c r="G3577" s="201"/>
      <c r="H3577" s="205">
        <v>3.45</v>
      </c>
      <c r="I3577" s="206"/>
      <c r="J3577" s="201"/>
      <c r="K3577" s="201"/>
      <c r="L3577" s="207"/>
      <c r="M3577" s="208"/>
      <c r="N3577" s="209"/>
      <c r="O3577" s="209"/>
      <c r="P3577" s="209"/>
      <c r="Q3577" s="209"/>
      <c r="R3577" s="209"/>
      <c r="S3577" s="209"/>
      <c r="T3577" s="210"/>
      <c r="AT3577" s="211" t="s">
        <v>296</v>
      </c>
      <c r="AU3577" s="211" t="s">
        <v>82</v>
      </c>
      <c r="AV3577" s="13" t="s">
        <v>82</v>
      </c>
      <c r="AW3577" s="13" t="s">
        <v>34</v>
      </c>
      <c r="AX3577" s="13" t="s">
        <v>73</v>
      </c>
      <c r="AY3577" s="211" t="s">
        <v>286</v>
      </c>
    </row>
    <row r="3578" spans="1:65" s="13" customFormat="1" ht="11.25">
      <c r="B3578" s="200"/>
      <c r="C3578" s="201"/>
      <c r="D3578" s="202" t="s">
        <v>296</v>
      </c>
      <c r="E3578" s="203" t="s">
        <v>21</v>
      </c>
      <c r="F3578" s="204" t="s">
        <v>3997</v>
      </c>
      <c r="G3578" s="201"/>
      <c r="H3578" s="205">
        <v>1.25</v>
      </c>
      <c r="I3578" s="206"/>
      <c r="J3578" s="201"/>
      <c r="K3578" s="201"/>
      <c r="L3578" s="207"/>
      <c r="M3578" s="208"/>
      <c r="N3578" s="209"/>
      <c r="O3578" s="209"/>
      <c r="P3578" s="209"/>
      <c r="Q3578" s="209"/>
      <c r="R3578" s="209"/>
      <c r="S3578" s="209"/>
      <c r="T3578" s="210"/>
      <c r="AT3578" s="211" t="s">
        <v>296</v>
      </c>
      <c r="AU3578" s="211" t="s">
        <v>82</v>
      </c>
      <c r="AV3578" s="13" t="s">
        <v>82</v>
      </c>
      <c r="AW3578" s="13" t="s">
        <v>34</v>
      </c>
      <c r="AX3578" s="13" t="s">
        <v>73</v>
      </c>
      <c r="AY3578" s="211" t="s">
        <v>286</v>
      </c>
    </row>
    <row r="3579" spans="1:65" s="13" customFormat="1" ht="11.25">
      <c r="B3579" s="200"/>
      <c r="C3579" s="201"/>
      <c r="D3579" s="202" t="s">
        <v>296</v>
      </c>
      <c r="E3579" s="203" t="s">
        <v>21</v>
      </c>
      <c r="F3579" s="204" t="s">
        <v>3998</v>
      </c>
      <c r="G3579" s="201"/>
      <c r="H3579" s="205">
        <v>5.125</v>
      </c>
      <c r="I3579" s="206"/>
      <c r="J3579" s="201"/>
      <c r="K3579" s="201"/>
      <c r="L3579" s="207"/>
      <c r="M3579" s="208"/>
      <c r="N3579" s="209"/>
      <c r="O3579" s="209"/>
      <c r="P3579" s="209"/>
      <c r="Q3579" s="209"/>
      <c r="R3579" s="209"/>
      <c r="S3579" s="209"/>
      <c r="T3579" s="210"/>
      <c r="AT3579" s="211" t="s">
        <v>296</v>
      </c>
      <c r="AU3579" s="211" t="s">
        <v>82</v>
      </c>
      <c r="AV3579" s="13" t="s">
        <v>82</v>
      </c>
      <c r="AW3579" s="13" t="s">
        <v>34</v>
      </c>
      <c r="AX3579" s="13" t="s">
        <v>73</v>
      </c>
      <c r="AY3579" s="211" t="s">
        <v>286</v>
      </c>
    </row>
    <row r="3580" spans="1:65" s="14" customFormat="1" ht="11.25">
      <c r="B3580" s="212"/>
      <c r="C3580" s="213"/>
      <c r="D3580" s="202" t="s">
        <v>296</v>
      </c>
      <c r="E3580" s="214" t="s">
        <v>21</v>
      </c>
      <c r="F3580" s="215" t="s">
        <v>300</v>
      </c>
      <c r="G3580" s="213"/>
      <c r="H3580" s="216">
        <v>11.025</v>
      </c>
      <c r="I3580" s="217"/>
      <c r="J3580" s="213"/>
      <c r="K3580" s="213"/>
      <c r="L3580" s="218"/>
      <c r="M3580" s="219"/>
      <c r="N3580" s="220"/>
      <c r="O3580" s="220"/>
      <c r="P3580" s="220"/>
      <c r="Q3580" s="220"/>
      <c r="R3580" s="220"/>
      <c r="S3580" s="220"/>
      <c r="T3580" s="221"/>
      <c r="AT3580" s="222" t="s">
        <v>296</v>
      </c>
      <c r="AU3580" s="222" t="s">
        <v>82</v>
      </c>
      <c r="AV3580" s="14" t="s">
        <v>93</v>
      </c>
      <c r="AW3580" s="14" t="s">
        <v>34</v>
      </c>
      <c r="AX3580" s="14" t="s">
        <v>80</v>
      </c>
      <c r="AY3580" s="222" t="s">
        <v>286</v>
      </c>
    </row>
    <row r="3581" spans="1:65" s="13" customFormat="1" ht="11.25">
      <c r="B3581" s="200"/>
      <c r="C3581" s="201"/>
      <c r="D3581" s="202" t="s">
        <v>296</v>
      </c>
      <c r="E3581" s="201"/>
      <c r="F3581" s="204" t="s">
        <v>3999</v>
      </c>
      <c r="G3581" s="201"/>
      <c r="H3581" s="205">
        <v>11.576000000000001</v>
      </c>
      <c r="I3581" s="206"/>
      <c r="J3581" s="201"/>
      <c r="K3581" s="201"/>
      <c r="L3581" s="207"/>
      <c r="M3581" s="208"/>
      <c r="N3581" s="209"/>
      <c r="O3581" s="209"/>
      <c r="P3581" s="209"/>
      <c r="Q3581" s="209"/>
      <c r="R3581" s="209"/>
      <c r="S3581" s="209"/>
      <c r="T3581" s="210"/>
      <c r="AT3581" s="211" t="s">
        <v>296</v>
      </c>
      <c r="AU3581" s="211" t="s">
        <v>82</v>
      </c>
      <c r="AV3581" s="13" t="s">
        <v>82</v>
      </c>
      <c r="AW3581" s="13" t="s">
        <v>4</v>
      </c>
      <c r="AX3581" s="13" t="s">
        <v>80</v>
      </c>
      <c r="AY3581" s="211" t="s">
        <v>286</v>
      </c>
    </row>
    <row r="3582" spans="1:65" s="2" customFormat="1" ht="16.5" customHeight="1">
      <c r="A3582" s="36"/>
      <c r="B3582" s="37"/>
      <c r="C3582" s="245" t="s">
        <v>4000</v>
      </c>
      <c r="D3582" s="245" t="s">
        <v>459</v>
      </c>
      <c r="E3582" s="246" t="s">
        <v>3941</v>
      </c>
      <c r="F3582" s="247" t="s">
        <v>3942</v>
      </c>
      <c r="G3582" s="248" t="s">
        <v>638</v>
      </c>
      <c r="H3582" s="249">
        <v>20</v>
      </c>
      <c r="I3582" s="250"/>
      <c r="J3582" s="251">
        <f>ROUND(I3582*H3582,2)</f>
        <v>0</v>
      </c>
      <c r="K3582" s="247" t="s">
        <v>292</v>
      </c>
      <c r="L3582" s="252"/>
      <c r="M3582" s="253" t="s">
        <v>21</v>
      </c>
      <c r="N3582" s="254" t="s">
        <v>44</v>
      </c>
      <c r="O3582" s="66"/>
      <c r="P3582" s="191">
        <f>O3582*H3582</f>
        <v>0</v>
      </c>
      <c r="Q3582" s="191">
        <v>6.0000000000000002E-5</v>
      </c>
      <c r="R3582" s="191">
        <f>Q3582*H3582</f>
        <v>1.2000000000000001E-3</v>
      </c>
      <c r="S3582" s="191">
        <v>0</v>
      </c>
      <c r="T3582" s="192">
        <f>S3582*H3582</f>
        <v>0</v>
      </c>
      <c r="U3582" s="36"/>
      <c r="V3582" s="36"/>
      <c r="W3582" s="36"/>
      <c r="X3582" s="36"/>
      <c r="Y3582" s="36"/>
      <c r="Z3582" s="36"/>
      <c r="AA3582" s="36"/>
      <c r="AB3582" s="36"/>
      <c r="AC3582" s="36"/>
      <c r="AD3582" s="36"/>
      <c r="AE3582" s="36"/>
      <c r="AR3582" s="193" t="s">
        <v>607</v>
      </c>
      <c r="AT3582" s="193" t="s">
        <v>459</v>
      </c>
      <c r="AU3582" s="193" t="s">
        <v>82</v>
      </c>
      <c r="AY3582" s="19" t="s">
        <v>286</v>
      </c>
      <c r="BE3582" s="194">
        <f>IF(N3582="základní",J3582,0)</f>
        <v>0</v>
      </c>
      <c r="BF3582" s="194">
        <f>IF(N3582="snížená",J3582,0)</f>
        <v>0</v>
      </c>
      <c r="BG3582" s="194">
        <f>IF(N3582="zákl. přenesená",J3582,0)</f>
        <v>0</v>
      </c>
      <c r="BH3582" s="194">
        <f>IF(N3582="sníž. přenesená",J3582,0)</f>
        <v>0</v>
      </c>
      <c r="BI3582" s="194">
        <f>IF(N3582="nulová",J3582,0)</f>
        <v>0</v>
      </c>
      <c r="BJ3582" s="19" t="s">
        <v>80</v>
      </c>
      <c r="BK3582" s="194">
        <f>ROUND(I3582*H3582,2)</f>
        <v>0</v>
      </c>
      <c r="BL3582" s="19" t="s">
        <v>415</v>
      </c>
      <c r="BM3582" s="193" t="s">
        <v>4001</v>
      </c>
    </row>
    <row r="3583" spans="1:65" s="13" customFormat="1" ht="11.25">
      <c r="B3583" s="200"/>
      <c r="C3583" s="201"/>
      <c r="D3583" s="202" t="s">
        <v>296</v>
      </c>
      <c r="E3583" s="203" t="s">
        <v>21</v>
      </c>
      <c r="F3583" s="204" t="s">
        <v>4002</v>
      </c>
      <c r="G3583" s="201"/>
      <c r="H3583" s="205">
        <v>2</v>
      </c>
      <c r="I3583" s="206"/>
      <c r="J3583" s="201"/>
      <c r="K3583" s="201"/>
      <c r="L3583" s="207"/>
      <c r="M3583" s="208"/>
      <c r="N3583" s="209"/>
      <c r="O3583" s="209"/>
      <c r="P3583" s="209"/>
      <c r="Q3583" s="209"/>
      <c r="R3583" s="209"/>
      <c r="S3583" s="209"/>
      <c r="T3583" s="210"/>
      <c r="AT3583" s="211" t="s">
        <v>296</v>
      </c>
      <c r="AU3583" s="211" t="s">
        <v>82</v>
      </c>
      <c r="AV3583" s="13" t="s">
        <v>82</v>
      </c>
      <c r="AW3583" s="13" t="s">
        <v>34</v>
      </c>
      <c r="AX3583" s="13" t="s">
        <v>73</v>
      </c>
      <c r="AY3583" s="211" t="s">
        <v>286</v>
      </c>
    </row>
    <row r="3584" spans="1:65" s="13" customFormat="1" ht="11.25">
      <c r="B3584" s="200"/>
      <c r="C3584" s="201"/>
      <c r="D3584" s="202" t="s">
        <v>296</v>
      </c>
      <c r="E3584" s="203" t="s">
        <v>21</v>
      </c>
      <c r="F3584" s="204" t="s">
        <v>4003</v>
      </c>
      <c r="G3584" s="201"/>
      <c r="H3584" s="205">
        <v>6</v>
      </c>
      <c r="I3584" s="206"/>
      <c r="J3584" s="201"/>
      <c r="K3584" s="201"/>
      <c r="L3584" s="207"/>
      <c r="M3584" s="208"/>
      <c r="N3584" s="209"/>
      <c r="O3584" s="209"/>
      <c r="P3584" s="209"/>
      <c r="Q3584" s="209"/>
      <c r="R3584" s="209"/>
      <c r="S3584" s="209"/>
      <c r="T3584" s="210"/>
      <c r="AT3584" s="211" t="s">
        <v>296</v>
      </c>
      <c r="AU3584" s="211" t="s">
        <v>82</v>
      </c>
      <c r="AV3584" s="13" t="s">
        <v>82</v>
      </c>
      <c r="AW3584" s="13" t="s">
        <v>34</v>
      </c>
      <c r="AX3584" s="13" t="s">
        <v>73</v>
      </c>
      <c r="AY3584" s="211" t="s">
        <v>286</v>
      </c>
    </row>
    <row r="3585" spans="1:65" s="13" customFormat="1" ht="11.25">
      <c r="B3585" s="200"/>
      <c r="C3585" s="201"/>
      <c r="D3585" s="202" t="s">
        <v>296</v>
      </c>
      <c r="E3585" s="203" t="s">
        <v>21</v>
      </c>
      <c r="F3585" s="204" t="s">
        <v>4004</v>
      </c>
      <c r="G3585" s="201"/>
      <c r="H3585" s="205">
        <v>2</v>
      </c>
      <c r="I3585" s="206"/>
      <c r="J3585" s="201"/>
      <c r="K3585" s="201"/>
      <c r="L3585" s="207"/>
      <c r="M3585" s="208"/>
      <c r="N3585" s="209"/>
      <c r="O3585" s="209"/>
      <c r="P3585" s="209"/>
      <c r="Q3585" s="209"/>
      <c r="R3585" s="209"/>
      <c r="S3585" s="209"/>
      <c r="T3585" s="210"/>
      <c r="AT3585" s="211" t="s">
        <v>296</v>
      </c>
      <c r="AU3585" s="211" t="s">
        <v>82</v>
      </c>
      <c r="AV3585" s="13" t="s">
        <v>82</v>
      </c>
      <c r="AW3585" s="13" t="s">
        <v>34</v>
      </c>
      <c r="AX3585" s="13" t="s">
        <v>73</v>
      </c>
      <c r="AY3585" s="211" t="s">
        <v>286</v>
      </c>
    </row>
    <row r="3586" spans="1:65" s="13" customFormat="1" ht="11.25">
      <c r="B3586" s="200"/>
      <c r="C3586" s="201"/>
      <c r="D3586" s="202" t="s">
        <v>296</v>
      </c>
      <c r="E3586" s="203" t="s">
        <v>21</v>
      </c>
      <c r="F3586" s="204" t="s">
        <v>4005</v>
      </c>
      <c r="G3586" s="201"/>
      <c r="H3586" s="205">
        <v>10</v>
      </c>
      <c r="I3586" s="206"/>
      <c r="J3586" s="201"/>
      <c r="K3586" s="201"/>
      <c r="L3586" s="207"/>
      <c r="M3586" s="208"/>
      <c r="N3586" s="209"/>
      <c r="O3586" s="209"/>
      <c r="P3586" s="209"/>
      <c r="Q3586" s="209"/>
      <c r="R3586" s="209"/>
      <c r="S3586" s="209"/>
      <c r="T3586" s="210"/>
      <c r="AT3586" s="211" t="s">
        <v>296</v>
      </c>
      <c r="AU3586" s="211" t="s">
        <v>82</v>
      </c>
      <c r="AV3586" s="13" t="s">
        <v>82</v>
      </c>
      <c r="AW3586" s="13" t="s">
        <v>34</v>
      </c>
      <c r="AX3586" s="13" t="s">
        <v>73</v>
      </c>
      <c r="AY3586" s="211" t="s">
        <v>286</v>
      </c>
    </row>
    <row r="3587" spans="1:65" s="14" customFormat="1" ht="11.25">
      <c r="B3587" s="212"/>
      <c r="C3587" s="213"/>
      <c r="D3587" s="202" t="s">
        <v>296</v>
      </c>
      <c r="E3587" s="214" t="s">
        <v>21</v>
      </c>
      <c r="F3587" s="215" t="s">
        <v>300</v>
      </c>
      <c r="G3587" s="213"/>
      <c r="H3587" s="216">
        <v>20</v>
      </c>
      <c r="I3587" s="217"/>
      <c r="J3587" s="213"/>
      <c r="K3587" s="213"/>
      <c r="L3587" s="218"/>
      <c r="M3587" s="219"/>
      <c r="N3587" s="220"/>
      <c r="O3587" s="220"/>
      <c r="P3587" s="220"/>
      <c r="Q3587" s="220"/>
      <c r="R3587" s="220"/>
      <c r="S3587" s="220"/>
      <c r="T3587" s="221"/>
      <c r="AT3587" s="222" t="s">
        <v>296</v>
      </c>
      <c r="AU3587" s="222" t="s">
        <v>82</v>
      </c>
      <c r="AV3587" s="14" t="s">
        <v>93</v>
      </c>
      <c r="AW3587" s="14" t="s">
        <v>34</v>
      </c>
      <c r="AX3587" s="14" t="s">
        <v>80</v>
      </c>
      <c r="AY3587" s="222" t="s">
        <v>286</v>
      </c>
    </row>
    <row r="3588" spans="1:65" s="2" customFormat="1" ht="24.2" customHeight="1">
      <c r="A3588" s="36"/>
      <c r="B3588" s="37"/>
      <c r="C3588" s="182" t="s">
        <v>4006</v>
      </c>
      <c r="D3588" s="182" t="s">
        <v>288</v>
      </c>
      <c r="E3588" s="183" t="s">
        <v>4007</v>
      </c>
      <c r="F3588" s="184" t="s">
        <v>4008</v>
      </c>
      <c r="G3588" s="185" t="s">
        <v>638</v>
      </c>
      <c r="H3588" s="186">
        <v>15</v>
      </c>
      <c r="I3588" s="187"/>
      <c r="J3588" s="188">
        <f>ROUND(I3588*H3588,2)</f>
        <v>0</v>
      </c>
      <c r="K3588" s="184" t="s">
        <v>292</v>
      </c>
      <c r="L3588" s="41"/>
      <c r="M3588" s="189" t="s">
        <v>21</v>
      </c>
      <c r="N3588" s="190" t="s">
        <v>44</v>
      </c>
      <c r="O3588" s="66"/>
      <c r="P3588" s="191">
        <f>O3588*H3588</f>
        <v>0</v>
      </c>
      <c r="Q3588" s="191">
        <v>0</v>
      </c>
      <c r="R3588" s="191">
        <f>Q3588*H3588</f>
        <v>0</v>
      </c>
      <c r="S3588" s="191">
        <v>0</v>
      </c>
      <c r="T3588" s="192">
        <f>S3588*H3588</f>
        <v>0</v>
      </c>
      <c r="U3588" s="36"/>
      <c r="V3588" s="36"/>
      <c r="W3588" s="36"/>
      <c r="X3588" s="36"/>
      <c r="Y3588" s="36"/>
      <c r="Z3588" s="36"/>
      <c r="AA3588" s="36"/>
      <c r="AB3588" s="36"/>
      <c r="AC3588" s="36"/>
      <c r="AD3588" s="36"/>
      <c r="AE3588" s="36"/>
      <c r="AR3588" s="193" t="s">
        <v>415</v>
      </c>
      <c r="AT3588" s="193" t="s">
        <v>288</v>
      </c>
      <c r="AU3588" s="193" t="s">
        <v>82</v>
      </c>
      <c r="AY3588" s="19" t="s">
        <v>286</v>
      </c>
      <c r="BE3588" s="194">
        <f>IF(N3588="základní",J3588,0)</f>
        <v>0</v>
      </c>
      <c r="BF3588" s="194">
        <f>IF(N3588="snížená",J3588,0)</f>
        <v>0</v>
      </c>
      <c r="BG3588" s="194">
        <f>IF(N3588="zákl. přenesená",J3588,0)</f>
        <v>0</v>
      </c>
      <c r="BH3588" s="194">
        <f>IF(N3588="sníž. přenesená",J3588,0)</f>
        <v>0</v>
      </c>
      <c r="BI3588" s="194">
        <f>IF(N3588="nulová",J3588,0)</f>
        <v>0</v>
      </c>
      <c r="BJ3588" s="19" t="s">
        <v>80</v>
      </c>
      <c r="BK3588" s="194">
        <f>ROUND(I3588*H3588,2)</f>
        <v>0</v>
      </c>
      <c r="BL3588" s="19" t="s">
        <v>415</v>
      </c>
      <c r="BM3588" s="193" t="s">
        <v>4009</v>
      </c>
    </row>
    <row r="3589" spans="1:65" s="2" customFormat="1" ht="11.25">
      <c r="A3589" s="36"/>
      <c r="B3589" s="37"/>
      <c r="C3589" s="38"/>
      <c r="D3589" s="195" t="s">
        <v>294</v>
      </c>
      <c r="E3589" s="38"/>
      <c r="F3589" s="196" t="s">
        <v>4010</v>
      </c>
      <c r="G3589" s="38"/>
      <c r="H3589" s="38"/>
      <c r="I3589" s="197"/>
      <c r="J3589" s="38"/>
      <c r="K3589" s="38"/>
      <c r="L3589" s="41"/>
      <c r="M3589" s="198"/>
      <c r="N3589" s="199"/>
      <c r="O3589" s="66"/>
      <c r="P3589" s="66"/>
      <c r="Q3589" s="66"/>
      <c r="R3589" s="66"/>
      <c r="S3589" s="66"/>
      <c r="T3589" s="67"/>
      <c r="U3589" s="36"/>
      <c r="V3589" s="36"/>
      <c r="W3589" s="36"/>
      <c r="X3589" s="36"/>
      <c r="Y3589" s="36"/>
      <c r="Z3589" s="36"/>
      <c r="AA3589" s="36"/>
      <c r="AB3589" s="36"/>
      <c r="AC3589" s="36"/>
      <c r="AD3589" s="36"/>
      <c r="AE3589" s="36"/>
      <c r="AT3589" s="19" t="s">
        <v>294</v>
      </c>
      <c r="AU3589" s="19" t="s">
        <v>82</v>
      </c>
    </row>
    <row r="3590" spans="1:65" s="15" customFormat="1" ht="11.25">
      <c r="B3590" s="223"/>
      <c r="C3590" s="224"/>
      <c r="D3590" s="202" t="s">
        <v>296</v>
      </c>
      <c r="E3590" s="225" t="s">
        <v>21</v>
      </c>
      <c r="F3590" s="226" t="s">
        <v>3932</v>
      </c>
      <c r="G3590" s="224"/>
      <c r="H3590" s="225" t="s">
        <v>21</v>
      </c>
      <c r="I3590" s="227"/>
      <c r="J3590" s="224"/>
      <c r="K3590" s="224"/>
      <c r="L3590" s="228"/>
      <c r="M3590" s="229"/>
      <c r="N3590" s="230"/>
      <c r="O3590" s="230"/>
      <c r="P3590" s="230"/>
      <c r="Q3590" s="230"/>
      <c r="R3590" s="230"/>
      <c r="S3590" s="230"/>
      <c r="T3590" s="231"/>
      <c r="AT3590" s="232" t="s">
        <v>296</v>
      </c>
      <c r="AU3590" s="232" t="s">
        <v>82</v>
      </c>
      <c r="AV3590" s="15" t="s">
        <v>80</v>
      </c>
      <c r="AW3590" s="15" t="s">
        <v>34</v>
      </c>
      <c r="AX3590" s="15" t="s">
        <v>73</v>
      </c>
      <c r="AY3590" s="232" t="s">
        <v>286</v>
      </c>
    </row>
    <row r="3591" spans="1:65" s="13" customFormat="1" ht="11.25">
      <c r="B3591" s="200"/>
      <c r="C3591" s="201"/>
      <c r="D3591" s="202" t="s">
        <v>296</v>
      </c>
      <c r="E3591" s="203" t="s">
        <v>21</v>
      </c>
      <c r="F3591" s="204" t="s">
        <v>4011</v>
      </c>
      <c r="G3591" s="201"/>
      <c r="H3591" s="205">
        <v>5</v>
      </c>
      <c r="I3591" s="206"/>
      <c r="J3591" s="201"/>
      <c r="K3591" s="201"/>
      <c r="L3591" s="207"/>
      <c r="M3591" s="208"/>
      <c r="N3591" s="209"/>
      <c r="O3591" s="209"/>
      <c r="P3591" s="209"/>
      <c r="Q3591" s="209"/>
      <c r="R3591" s="209"/>
      <c r="S3591" s="209"/>
      <c r="T3591" s="210"/>
      <c r="AT3591" s="211" t="s">
        <v>296</v>
      </c>
      <c r="AU3591" s="211" t="s">
        <v>82</v>
      </c>
      <c r="AV3591" s="13" t="s">
        <v>82</v>
      </c>
      <c r="AW3591" s="13" t="s">
        <v>34</v>
      </c>
      <c r="AX3591" s="13" t="s">
        <v>73</v>
      </c>
      <c r="AY3591" s="211" t="s">
        <v>286</v>
      </c>
    </row>
    <row r="3592" spans="1:65" s="13" customFormat="1" ht="11.25">
      <c r="B3592" s="200"/>
      <c r="C3592" s="201"/>
      <c r="D3592" s="202" t="s">
        <v>296</v>
      </c>
      <c r="E3592" s="203" t="s">
        <v>21</v>
      </c>
      <c r="F3592" s="204" t="s">
        <v>4012</v>
      </c>
      <c r="G3592" s="201"/>
      <c r="H3592" s="205">
        <v>8</v>
      </c>
      <c r="I3592" s="206"/>
      <c r="J3592" s="201"/>
      <c r="K3592" s="201"/>
      <c r="L3592" s="207"/>
      <c r="M3592" s="208"/>
      <c r="N3592" s="209"/>
      <c r="O3592" s="209"/>
      <c r="P3592" s="209"/>
      <c r="Q3592" s="209"/>
      <c r="R3592" s="209"/>
      <c r="S3592" s="209"/>
      <c r="T3592" s="210"/>
      <c r="AT3592" s="211" t="s">
        <v>296</v>
      </c>
      <c r="AU3592" s="211" t="s">
        <v>82</v>
      </c>
      <c r="AV3592" s="13" t="s">
        <v>82</v>
      </c>
      <c r="AW3592" s="13" t="s">
        <v>34</v>
      </c>
      <c r="AX3592" s="13" t="s">
        <v>73</v>
      </c>
      <c r="AY3592" s="211" t="s">
        <v>286</v>
      </c>
    </row>
    <row r="3593" spans="1:65" s="14" customFormat="1" ht="11.25">
      <c r="B3593" s="212"/>
      <c r="C3593" s="213"/>
      <c r="D3593" s="202" t="s">
        <v>296</v>
      </c>
      <c r="E3593" s="214" t="s">
        <v>21</v>
      </c>
      <c r="F3593" s="215" t="s">
        <v>300</v>
      </c>
      <c r="G3593" s="213"/>
      <c r="H3593" s="216">
        <v>13</v>
      </c>
      <c r="I3593" s="217"/>
      <c r="J3593" s="213"/>
      <c r="K3593" s="213"/>
      <c r="L3593" s="218"/>
      <c r="M3593" s="219"/>
      <c r="N3593" s="220"/>
      <c r="O3593" s="220"/>
      <c r="P3593" s="220"/>
      <c r="Q3593" s="220"/>
      <c r="R3593" s="220"/>
      <c r="S3593" s="220"/>
      <c r="T3593" s="221"/>
      <c r="AT3593" s="222" t="s">
        <v>296</v>
      </c>
      <c r="AU3593" s="222" t="s">
        <v>82</v>
      </c>
      <c r="AV3593" s="14" t="s">
        <v>93</v>
      </c>
      <c r="AW3593" s="14" t="s">
        <v>34</v>
      </c>
      <c r="AX3593" s="14" t="s">
        <v>73</v>
      </c>
      <c r="AY3593" s="222" t="s">
        <v>286</v>
      </c>
    </row>
    <row r="3594" spans="1:65" s="13" customFormat="1" ht="11.25">
      <c r="B3594" s="200"/>
      <c r="C3594" s="201"/>
      <c r="D3594" s="202" t="s">
        <v>296</v>
      </c>
      <c r="E3594" s="203" t="s">
        <v>21</v>
      </c>
      <c r="F3594" s="204" t="s">
        <v>4013</v>
      </c>
      <c r="G3594" s="201"/>
      <c r="H3594" s="205">
        <v>1</v>
      </c>
      <c r="I3594" s="206"/>
      <c r="J3594" s="201"/>
      <c r="K3594" s="201"/>
      <c r="L3594" s="207"/>
      <c r="M3594" s="208"/>
      <c r="N3594" s="209"/>
      <c r="O3594" s="209"/>
      <c r="P3594" s="209"/>
      <c r="Q3594" s="209"/>
      <c r="R3594" s="209"/>
      <c r="S3594" s="209"/>
      <c r="T3594" s="210"/>
      <c r="AT3594" s="211" t="s">
        <v>296</v>
      </c>
      <c r="AU3594" s="211" t="s">
        <v>82</v>
      </c>
      <c r="AV3594" s="13" t="s">
        <v>82</v>
      </c>
      <c r="AW3594" s="13" t="s">
        <v>34</v>
      </c>
      <c r="AX3594" s="13" t="s">
        <v>73</v>
      </c>
      <c r="AY3594" s="211" t="s">
        <v>286</v>
      </c>
    </row>
    <row r="3595" spans="1:65" s="14" customFormat="1" ht="11.25">
      <c r="B3595" s="212"/>
      <c r="C3595" s="213"/>
      <c r="D3595" s="202" t="s">
        <v>296</v>
      </c>
      <c r="E3595" s="214" t="s">
        <v>21</v>
      </c>
      <c r="F3595" s="215" t="s">
        <v>300</v>
      </c>
      <c r="G3595" s="213"/>
      <c r="H3595" s="216">
        <v>1</v>
      </c>
      <c r="I3595" s="217"/>
      <c r="J3595" s="213"/>
      <c r="K3595" s="213"/>
      <c r="L3595" s="218"/>
      <c r="M3595" s="219"/>
      <c r="N3595" s="220"/>
      <c r="O3595" s="220"/>
      <c r="P3595" s="220"/>
      <c r="Q3595" s="220"/>
      <c r="R3595" s="220"/>
      <c r="S3595" s="220"/>
      <c r="T3595" s="221"/>
      <c r="AT3595" s="222" t="s">
        <v>296</v>
      </c>
      <c r="AU3595" s="222" t="s">
        <v>82</v>
      </c>
      <c r="AV3595" s="14" t="s">
        <v>93</v>
      </c>
      <c r="AW3595" s="14" t="s">
        <v>34</v>
      </c>
      <c r="AX3595" s="14" t="s">
        <v>73</v>
      </c>
      <c r="AY3595" s="222" t="s">
        <v>286</v>
      </c>
    </row>
    <row r="3596" spans="1:65" s="13" customFormat="1" ht="11.25">
      <c r="B3596" s="200"/>
      <c r="C3596" s="201"/>
      <c r="D3596" s="202" t="s">
        <v>296</v>
      </c>
      <c r="E3596" s="203" t="s">
        <v>21</v>
      </c>
      <c r="F3596" s="204" t="s">
        <v>4014</v>
      </c>
      <c r="G3596" s="201"/>
      <c r="H3596" s="205">
        <v>1</v>
      </c>
      <c r="I3596" s="206"/>
      <c r="J3596" s="201"/>
      <c r="K3596" s="201"/>
      <c r="L3596" s="207"/>
      <c r="M3596" s="208"/>
      <c r="N3596" s="209"/>
      <c r="O3596" s="209"/>
      <c r="P3596" s="209"/>
      <c r="Q3596" s="209"/>
      <c r="R3596" s="209"/>
      <c r="S3596" s="209"/>
      <c r="T3596" s="210"/>
      <c r="AT3596" s="211" t="s">
        <v>296</v>
      </c>
      <c r="AU3596" s="211" t="s">
        <v>82</v>
      </c>
      <c r="AV3596" s="13" t="s">
        <v>82</v>
      </c>
      <c r="AW3596" s="13" t="s">
        <v>34</v>
      </c>
      <c r="AX3596" s="13" t="s">
        <v>73</v>
      </c>
      <c r="AY3596" s="211" t="s">
        <v>286</v>
      </c>
    </row>
    <row r="3597" spans="1:65" s="14" customFormat="1" ht="11.25">
      <c r="B3597" s="212"/>
      <c r="C3597" s="213"/>
      <c r="D3597" s="202" t="s">
        <v>296</v>
      </c>
      <c r="E3597" s="214" t="s">
        <v>21</v>
      </c>
      <c r="F3597" s="215" t="s">
        <v>300</v>
      </c>
      <c r="G3597" s="213"/>
      <c r="H3597" s="216">
        <v>1</v>
      </c>
      <c r="I3597" s="217"/>
      <c r="J3597" s="213"/>
      <c r="K3597" s="213"/>
      <c r="L3597" s="218"/>
      <c r="M3597" s="219"/>
      <c r="N3597" s="220"/>
      <c r="O3597" s="220"/>
      <c r="P3597" s="220"/>
      <c r="Q3597" s="220"/>
      <c r="R3597" s="220"/>
      <c r="S3597" s="220"/>
      <c r="T3597" s="221"/>
      <c r="AT3597" s="222" t="s">
        <v>296</v>
      </c>
      <c r="AU3597" s="222" t="s">
        <v>82</v>
      </c>
      <c r="AV3597" s="14" t="s">
        <v>93</v>
      </c>
      <c r="AW3597" s="14" t="s">
        <v>34</v>
      </c>
      <c r="AX3597" s="14" t="s">
        <v>73</v>
      </c>
      <c r="AY3597" s="222" t="s">
        <v>286</v>
      </c>
    </row>
    <row r="3598" spans="1:65" s="16" customFormat="1" ht="11.25">
      <c r="B3598" s="233"/>
      <c r="C3598" s="234"/>
      <c r="D3598" s="202" t="s">
        <v>296</v>
      </c>
      <c r="E3598" s="235" t="s">
        <v>21</v>
      </c>
      <c r="F3598" s="236" t="s">
        <v>307</v>
      </c>
      <c r="G3598" s="234"/>
      <c r="H3598" s="237">
        <v>15</v>
      </c>
      <c r="I3598" s="238"/>
      <c r="J3598" s="234"/>
      <c r="K3598" s="234"/>
      <c r="L3598" s="239"/>
      <c r="M3598" s="240"/>
      <c r="N3598" s="241"/>
      <c r="O3598" s="241"/>
      <c r="P3598" s="241"/>
      <c r="Q3598" s="241"/>
      <c r="R3598" s="241"/>
      <c r="S3598" s="241"/>
      <c r="T3598" s="242"/>
      <c r="AT3598" s="243" t="s">
        <v>296</v>
      </c>
      <c r="AU3598" s="243" t="s">
        <v>82</v>
      </c>
      <c r="AV3598" s="16" t="s">
        <v>103</v>
      </c>
      <c r="AW3598" s="16" t="s">
        <v>34</v>
      </c>
      <c r="AX3598" s="16" t="s">
        <v>80</v>
      </c>
      <c r="AY3598" s="243" t="s">
        <v>286</v>
      </c>
    </row>
    <row r="3599" spans="1:65" s="2" customFormat="1" ht="16.5" customHeight="1">
      <c r="A3599" s="36"/>
      <c r="B3599" s="37"/>
      <c r="C3599" s="245" t="s">
        <v>4015</v>
      </c>
      <c r="D3599" s="245" t="s">
        <v>459</v>
      </c>
      <c r="E3599" s="246" t="s">
        <v>3935</v>
      </c>
      <c r="F3599" s="247" t="s">
        <v>3936</v>
      </c>
      <c r="G3599" s="248" t="s">
        <v>129</v>
      </c>
      <c r="H3599" s="249">
        <v>32.340000000000003</v>
      </c>
      <c r="I3599" s="250"/>
      <c r="J3599" s="251">
        <f>ROUND(I3599*H3599,2)</f>
        <v>0</v>
      </c>
      <c r="K3599" s="247" t="s">
        <v>292</v>
      </c>
      <c r="L3599" s="252"/>
      <c r="M3599" s="253" t="s">
        <v>21</v>
      </c>
      <c r="N3599" s="254" t="s">
        <v>44</v>
      </c>
      <c r="O3599" s="66"/>
      <c r="P3599" s="191">
        <f>O3599*H3599</f>
        <v>0</v>
      </c>
      <c r="Q3599" s="191">
        <v>5.0000000000000001E-3</v>
      </c>
      <c r="R3599" s="191">
        <f>Q3599*H3599</f>
        <v>0.16170000000000001</v>
      </c>
      <c r="S3599" s="191">
        <v>0</v>
      </c>
      <c r="T3599" s="192">
        <f>S3599*H3599</f>
        <v>0</v>
      </c>
      <c r="U3599" s="36"/>
      <c r="V3599" s="36"/>
      <c r="W3599" s="36"/>
      <c r="X3599" s="36"/>
      <c r="Y3599" s="36"/>
      <c r="Z3599" s="36"/>
      <c r="AA3599" s="36"/>
      <c r="AB3599" s="36"/>
      <c r="AC3599" s="36"/>
      <c r="AD3599" s="36"/>
      <c r="AE3599" s="36"/>
      <c r="AR3599" s="193" t="s">
        <v>607</v>
      </c>
      <c r="AT3599" s="193" t="s">
        <v>459</v>
      </c>
      <c r="AU3599" s="193" t="s">
        <v>82</v>
      </c>
      <c r="AY3599" s="19" t="s">
        <v>286</v>
      </c>
      <c r="BE3599" s="194">
        <f>IF(N3599="základní",J3599,0)</f>
        <v>0</v>
      </c>
      <c r="BF3599" s="194">
        <f>IF(N3599="snížená",J3599,0)</f>
        <v>0</v>
      </c>
      <c r="BG3599" s="194">
        <f>IF(N3599="zákl. přenesená",J3599,0)</f>
        <v>0</v>
      </c>
      <c r="BH3599" s="194">
        <f>IF(N3599="sníž. přenesená",J3599,0)</f>
        <v>0</v>
      </c>
      <c r="BI3599" s="194">
        <f>IF(N3599="nulová",J3599,0)</f>
        <v>0</v>
      </c>
      <c r="BJ3599" s="19" t="s">
        <v>80</v>
      </c>
      <c r="BK3599" s="194">
        <f>ROUND(I3599*H3599,2)</f>
        <v>0</v>
      </c>
      <c r="BL3599" s="19" t="s">
        <v>415</v>
      </c>
      <c r="BM3599" s="193" t="s">
        <v>4016</v>
      </c>
    </row>
    <row r="3600" spans="1:65" s="13" customFormat="1" ht="11.25">
      <c r="B3600" s="200"/>
      <c r="C3600" s="201"/>
      <c r="D3600" s="202" t="s">
        <v>296</v>
      </c>
      <c r="E3600" s="203" t="s">
        <v>21</v>
      </c>
      <c r="F3600" s="204" t="s">
        <v>4017</v>
      </c>
      <c r="G3600" s="201"/>
      <c r="H3600" s="205">
        <v>12</v>
      </c>
      <c r="I3600" s="206"/>
      <c r="J3600" s="201"/>
      <c r="K3600" s="201"/>
      <c r="L3600" s="207"/>
      <c r="M3600" s="208"/>
      <c r="N3600" s="209"/>
      <c r="O3600" s="209"/>
      <c r="P3600" s="209"/>
      <c r="Q3600" s="209"/>
      <c r="R3600" s="209"/>
      <c r="S3600" s="209"/>
      <c r="T3600" s="210"/>
      <c r="AT3600" s="211" t="s">
        <v>296</v>
      </c>
      <c r="AU3600" s="211" t="s">
        <v>82</v>
      </c>
      <c r="AV3600" s="13" t="s">
        <v>82</v>
      </c>
      <c r="AW3600" s="13" t="s">
        <v>34</v>
      </c>
      <c r="AX3600" s="13" t="s">
        <v>73</v>
      </c>
      <c r="AY3600" s="211" t="s">
        <v>286</v>
      </c>
    </row>
    <row r="3601" spans="1:65" s="13" customFormat="1" ht="11.25">
      <c r="B3601" s="200"/>
      <c r="C3601" s="201"/>
      <c r="D3601" s="202" t="s">
        <v>296</v>
      </c>
      <c r="E3601" s="203" t="s">
        <v>21</v>
      </c>
      <c r="F3601" s="204" t="s">
        <v>4018</v>
      </c>
      <c r="G3601" s="201"/>
      <c r="H3601" s="205">
        <v>18.8</v>
      </c>
      <c r="I3601" s="206"/>
      <c r="J3601" s="201"/>
      <c r="K3601" s="201"/>
      <c r="L3601" s="207"/>
      <c r="M3601" s="208"/>
      <c r="N3601" s="209"/>
      <c r="O3601" s="209"/>
      <c r="P3601" s="209"/>
      <c r="Q3601" s="209"/>
      <c r="R3601" s="209"/>
      <c r="S3601" s="209"/>
      <c r="T3601" s="210"/>
      <c r="AT3601" s="211" t="s">
        <v>296</v>
      </c>
      <c r="AU3601" s="211" t="s">
        <v>82</v>
      </c>
      <c r="AV3601" s="13" t="s">
        <v>82</v>
      </c>
      <c r="AW3601" s="13" t="s">
        <v>34</v>
      </c>
      <c r="AX3601" s="13" t="s">
        <v>73</v>
      </c>
      <c r="AY3601" s="211" t="s">
        <v>286</v>
      </c>
    </row>
    <row r="3602" spans="1:65" s="14" customFormat="1" ht="11.25">
      <c r="B3602" s="212"/>
      <c r="C3602" s="213"/>
      <c r="D3602" s="202" t="s">
        <v>296</v>
      </c>
      <c r="E3602" s="214" t="s">
        <v>21</v>
      </c>
      <c r="F3602" s="215" t="s">
        <v>300</v>
      </c>
      <c r="G3602" s="213"/>
      <c r="H3602" s="216">
        <v>30.8</v>
      </c>
      <c r="I3602" s="217"/>
      <c r="J3602" s="213"/>
      <c r="K3602" s="213"/>
      <c r="L3602" s="218"/>
      <c r="M3602" s="219"/>
      <c r="N3602" s="220"/>
      <c r="O3602" s="220"/>
      <c r="P3602" s="220"/>
      <c r="Q3602" s="220"/>
      <c r="R3602" s="220"/>
      <c r="S3602" s="220"/>
      <c r="T3602" s="221"/>
      <c r="AT3602" s="222" t="s">
        <v>296</v>
      </c>
      <c r="AU3602" s="222" t="s">
        <v>82</v>
      </c>
      <c r="AV3602" s="14" t="s">
        <v>93</v>
      </c>
      <c r="AW3602" s="14" t="s">
        <v>34</v>
      </c>
      <c r="AX3602" s="14" t="s">
        <v>80</v>
      </c>
      <c r="AY3602" s="222" t="s">
        <v>286</v>
      </c>
    </row>
    <row r="3603" spans="1:65" s="13" customFormat="1" ht="11.25">
      <c r="B3603" s="200"/>
      <c r="C3603" s="201"/>
      <c r="D3603" s="202" t="s">
        <v>296</v>
      </c>
      <c r="E3603" s="201"/>
      <c r="F3603" s="204" t="s">
        <v>4019</v>
      </c>
      <c r="G3603" s="201"/>
      <c r="H3603" s="205">
        <v>32.340000000000003</v>
      </c>
      <c r="I3603" s="206"/>
      <c r="J3603" s="201"/>
      <c r="K3603" s="201"/>
      <c r="L3603" s="207"/>
      <c r="M3603" s="208"/>
      <c r="N3603" s="209"/>
      <c r="O3603" s="209"/>
      <c r="P3603" s="209"/>
      <c r="Q3603" s="209"/>
      <c r="R3603" s="209"/>
      <c r="S3603" s="209"/>
      <c r="T3603" s="210"/>
      <c r="AT3603" s="211" t="s">
        <v>296</v>
      </c>
      <c r="AU3603" s="211" t="s">
        <v>82</v>
      </c>
      <c r="AV3603" s="13" t="s">
        <v>82</v>
      </c>
      <c r="AW3603" s="13" t="s">
        <v>4</v>
      </c>
      <c r="AX3603" s="13" t="s">
        <v>80</v>
      </c>
      <c r="AY3603" s="211" t="s">
        <v>286</v>
      </c>
    </row>
    <row r="3604" spans="1:65" s="2" customFormat="1" ht="16.5" customHeight="1">
      <c r="A3604" s="36"/>
      <c r="B3604" s="37"/>
      <c r="C3604" s="245" t="s">
        <v>4020</v>
      </c>
      <c r="D3604" s="245" t="s">
        <v>459</v>
      </c>
      <c r="E3604" s="246" t="s">
        <v>4021</v>
      </c>
      <c r="F3604" s="247" t="s">
        <v>4022</v>
      </c>
      <c r="G3604" s="248" t="s">
        <v>129</v>
      </c>
      <c r="H3604" s="249">
        <v>1.9530000000000001</v>
      </c>
      <c r="I3604" s="250"/>
      <c r="J3604" s="251">
        <f>ROUND(I3604*H3604,2)</f>
        <v>0</v>
      </c>
      <c r="K3604" s="247" t="s">
        <v>292</v>
      </c>
      <c r="L3604" s="252"/>
      <c r="M3604" s="253" t="s">
        <v>21</v>
      </c>
      <c r="N3604" s="254" t="s">
        <v>44</v>
      </c>
      <c r="O3604" s="66"/>
      <c r="P3604" s="191">
        <f>O3604*H3604</f>
        <v>0</v>
      </c>
      <c r="Q3604" s="191">
        <v>6.0000000000000001E-3</v>
      </c>
      <c r="R3604" s="191">
        <f>Q3604*H3604</f>
        <v>1.1718000000000001E-2</v>
      </c>
      <c r="S3604" s="191">
        <v>0</v>
      </c>
      <c r="T3604" s="192">
        <f>S3604*H3604</f>
        <v>0</v>
      </c>
      <c r="U3604" s="36"/>
      <c r="V3604" s="36"/>
      <c r="W3604" s="36"/>
      <c r="X3604" s="36"/>
      <c r="Y3604" s="36"/>
      <c r="Z3604" s="36"/>
      <c r="AA3604" s="36"/>
      <c r="AB3604" s="36"/>
      <c r="AC3604" s="36"/>
      <c r="AD3604" s="36"/>
      <c r="AE3604" s="36"/>
      <c r="AR3604" s="193" t="s">
        <v>607</v>
      </c>
      <c r="AT3604" s="193" t="s">
        <v>459</v>
      </c>
      <c r="AU3604" s="193" t="s">
        <v>82</v>
      </c>
      <c r="AY3604" s="19" t="s">
        <v>286</v>
      </c>
      <c r="BE3604" s="194">
        <f>IF(N3604="základní",J3604,0)</f>
        <v>0</v>
      </c>
      <c r="BF3604" s="194">
        <f>IF(N3604="snížená",J3604,0)</f>
        <v>0</v>
      </c>
      <c r="BG3604" s="194">
        <f>IF(N3604="zákl. přenesená",J3604,0)</f>
        <v>0</v>
      </c>
      <c r="BH3604" s="194">
        <f>IF(N3604="sníž. přenesená",J3604,0)</f>
        <v>0</v>
      </c>
      <c r="BI3604" s="194">
        <f>IF(N3604="nulová",J3604,0)</f>
        <v>0</v>
      </c>
      <c r="BJ3604" s="19" t="s">
        <v>80</v>
      </c>
      <c r="BK3604" s="194">
        <f>ROUND(I3604*H3604,2)</f>
        <v>0</v>
      </c>
      <c r="BL3604" s="19" t="s">
        <v>415</v>
      </c>
      <c r="BM3604" s="193" t="s">
        <v>4023</v>
      </c>
    </row>
    <row r="3605" spans="1:65" s="13" customFormat="1" ht="11.25">
      <c r="B3605" s="200"/>
      <c r="C3605" s="201"/>
      <c r="D3605" s="202" t="s">
        <v>296</v>
      </c>
      <c r="E3605" s="203" t="s">
        <v>21</v>
      </c>
      <c r="F3605" s="204" t="s">
        <v>4024</v>
      </c>
      <c r="G3605" s="201"/>
      <c r="H3605" s="205">
        <v>1.86</v>
      </c>
      <c r="I3605" s="206"/>
      <c r="J3605" s="201"/>
      <c r="K3605" s="201"/>
      <c r="L3605" s="207"/>
      <c r="M3605" s="208"/>
      <c r="N3605" s="209"/>
      <c r="O3605" s="209"/>
      <c r="P3605" s="209"/>
      <c r="Q3605" s="209"/>
      <c r="R3605" s="209"/>
      <c r="S3605" s="209"/>
      <c r="T3605" s="210"/>
      <c r="AT3605" s="211" t="s">
        <v>296</v>
      </c>
      <c r="AU3605" s="211" t="s">
        <v>82</v>
      </c>
      <c r="AV3605" s="13" t="s">
        <v>82</v>
      </c>
      <c r="AW3605" s="13" t="s">
        <v>34</v>
      </c>
      <c r="AX3605" s="13" t="s">
        <v>73</v>
      </c>
      <c r="AY3605" s="211" t="s">
        <v>286</v>
      </c>
    </row>
    <row r="3606" spans="1:65" s="14" customFormat="1" ht="11.25">
      <c r="B3606" s="212"/>
      <c r="C3606" s="213"/>
      <c r="D3606" s="202" t="s">
        <v>296</v>
      </c>
      <c r="E3606" s="214" t="s">
        <v>21</v>
      </c>
      <c r="F3606" s="215" t="s">
        <v>300</v>
      </c>
      <c r="G3606" s="213"/>
      <c r="H3606" s="216">
        <v>1.86</v>
      </c>
      <c r="I3606" s="217"/>
      <c r="J3606" s="213"/>
      <c r="K3606" s="213"/>
      <c r="L3606" s="218"/>
      <c r="M3606" s="219"/>
      <c r="N3606" s="220"/>
      <c r="O3606" s="220"/>
      <c r="P3606" s="220"/>
      <c r="Q3606" s="220"/>
      <c r="R3606" s="220"/>
      <c r="S3606" s="220"/>
      <c r="T3606" s="221"/>
      <c r="AT3606" s="222" t="s">
        <v>296</v>
      </c>
      <c r="AU3606" s="222" t="s">
        <v>82</v>
      </c>
      <c r="AV3606" s="14" t="s">
        <v>93</v>
      </c>
      <c r="AW3606" s="14" t="s">
        <v>34</v>
      </c>
      <c r="AX3606" s="14" t="s">
        <v>80</v>
      </c>
      <c r="AY3606" s="222" t="s">
        <v>286</v>
      </c>
    </row>
    <row r="3607" spans="1:65" s="13" customFormat="1" ht="11.25">
      <c r="B3607" s="200"/>
      <c r="C3607" s="201"/>
      <c r="D3607" s="202" t="s">
        <v>296</v>
      </c>
      <c r="E3607" s="201"/>
      <c r="F3607" s="204" t="s">
        <v>4025</v>
      </c>
      <c r="G3607" s="201"/>
      <c r="H3607" s="205">
        <v>1.9530000000000001</v>
      </c>
      <c r="I3607" s="206"/>
      <c r="J3607" s="201"/>
      <c r="K3607" s="201"/>
      <c r="L3607" s="207"/>
      <c r="M3607" s="208"/>
      <c r="N3607" s="209"/>
      <c r="O3607" s="209"/>
      <c r="P3607" s="209"/>
      <c r="Q3607" s="209"/>
      <c r="R3607" s="209"/>
      <c r="S3607" s="209"/>
      <c r="T3607" s="210"/>
      <c r="AT3607" s="211" t="s">
        <v>296</v>
      </c>
      <c r="AU3607" s="211" t="s">
        <v>82</v>
      </c>
      <c r="AV3607" s="13" t="s">
        <v>82</v>
      </c>
      <c r="AW3607" s="13" t="s">
        <v>4</v>
      </c>
      <c r="AX3607" s="13" t="s">
        <v>80</v>
      </c>
      <c r="AY3607" s="211" t="s">
        <v>286</v>
      </c>
    </row>
    <row r="3608" spans="1:65" s="2" customFormat="1" ht="16.5" customHeight="1">
      <c r="A3608" s="36"/>
      <c r="B3608" s="37"/>
      <c r="C3608" s="245" t="s">
        <v>4026</v>
      </c>
      <c r="D3608" s="245" t="s">
        <v>459</v>
      </c>
      <c r="E3608" s="246" t="s">
        <v>3970</v>
      </c>
      <c r="F3608" s="247" t="s">
        <v>3971</v>
      </c>
      <c r="G3608" s="248" t="s">
        <v>129</v>
      </c>
      <c r="H3608" s="249">
        <v>2.31</v>
      </c>
      <c r="I3608" s="250"/>
      <c r="J3608" s="251">
        <f>ROUND(I3608*H3608,2)</f>
        <v>0</v>
      </c>
      <c r="K3608" s="247" t="s">
        <v>292</v>
      </c>
      <c r="L3608" s="252"/>
      <c r="M3608" s="253" t="s">
        <v>21</v>
      </c>
      <c r="N3608" s="254" t="s">
        <v>44</v>
      </c>
      <c r="O3608" s="66"/>
      <c r="P3608" s="191">
        <f>O3608*H3608</f>
        <v>0</v>
      </c>
      <c r="Q3608" s="191">
        <v>7.0000000000000001E-3</v>
      </c>
      <c r="R3608" s="191">
        <f>Q3608*H3608</f>
        <v>1.617E-2</v>
      </c>
      <c r="S3608" s="191">
        <v>0</v>
      </c>
      <c r="T3608" s="192">
        <f>S3608*H3608</f>
        <v>0</v>
      </c>
      <c r="U3608" s="36"/>
      <c r="V3608" s="36"/>
      <c r="W3608" s="36"/>
      <c r="X3608" s="36"/>
      <c r="Y3608" s="36"/>
      <c r="Z3608" s="36"/>
      <c r="AA3608" s="36"/>
      <c r="AB3608" s="36"/>
      <c r="AC3608" s="36"/>
      <c r="AD3608" s="36"/>
      <c r="AE3608" s="36"/>
      <c r="AR3608" s="193" t="s">
        <v>607</v>
      </c>
      <c r="AT3608" s="193" t="s">
        <v>459</v>
      </c>
      <c r="AU3608" s="193" t="s">
        <v>82</v>
      </c>
      <c r="AY3608" s="19" t="s">
        <v>286</v>
      </c>
      <c r="BE3608" s="194">
        <f>IF(N3608="základní",J3608,0)</f>
        <v>0</v>
      </c>
      <c r="BF3608" s="194">
        <f>IF(N3608="snížená",J3608,0)</f>
        <v>0</v>
      </c>
      <c r="BG3608" s="194">
        <f>IF(N3608="zákl. přenesená",J3608,0)</f>
        <v>0</v>
      </c>
      <c r="BH3608" s="194">
        <f>IF(N3608="sníž. přenesená",J3608,0)</f>
        <v>0</v>
      </c>
      <c r="BI3608" s="194">
        <f>IF(N3608="nulová",J3608,0)</f>
        <v>0</v>
      </c>
      <c r="BJ3608" s="19" t="s">
        <v>80</v>
      </c>
      <c r="BK3608" s="194">
        <f>ROUND(I3608*H3608,2)</f>
        <v>0</v>
      </c>
      <c r="BL3608" s="19" t="s">
        <v>415</v>
      </c>
      <c r="BM3608" s="193" t="s">
        <v>4027</v>
      </c>
    </row>
    <row r="3609" spans="1:65" s="13" customFormat="1" ht="11.25">
      <c r="B3609" s="200"/>
      <c r="C3609" s="201"/>
      <c r="D3609" s="202" t="s">
        <v>296</v>
      </c>
      <c r="E3609" s="203" t="s">
        <v>21</v>
      </c>
      <c r="F3609" s="204" t="s">
        <v>4028</v>
      </c>
      <c r="G3609" s="201"/>
      <c r="H3609" s="205">
        <v>2.2000000000000002</v>
      </c>
      <c r="I3609" s="206"/>
      <c r="J3609" s="201"/>
      <c r="K3609" s="201"/>
      <c r="L3609" s="207"/>
      <c r="M3609" s="208"/>
      <c r="N3609" s="209"/>
      <c r="O3609" s="209"/>
      <c r="P3609" s="209"/>
      <c r="Q3609" s="209"/>
      <c r="R3609" s="209"/>
      <c r="S3609" s="209"/>
      <c r="T3609" s="210"/>
      <c r="AT3609" s="211" t="s">
        <v>296</v>
      </c>
      <c r="AU3609" s="211" t="s">
        <v>82</v>
      </c>
      <c r="AV3609" s="13" t="s">
        <v>82</v>
      </c>
      <c r="AW3609" s="13" t="s">
        <v>34</v>
      </c>
      <c r="AX3609" s="13" t="s">
        <v>73</v>
      </c>
      <c r="AY3609" s="211" t="s">
        <v>286</v>
      </c>
    </row>
    <row r="3610" spans="1:65" s="14" customFormat="1" ht="11.25">
      <c r="B3610" s="212"/>
      <c r="C3610" s="213"/>
      <c r="D3610" s="202" t="s">
        <v>296</v>
      </c>
      <c r="E3610" s="214" t="s">
        <v>21</v>
      </c>
      <c r="F3610" s="215" t="s">
        <v>300</v>
      </c>
      <c r="G3610" s="213"/>
      <c r="H3610" s="216">
        <v>2.2000000000000002</v>
      </c>
      <c r="I3610" s="217"/>
      <c r="J3610" s="213"/>
      <c r="K3610" s="213"/>
      <c r="L3610" s="218"/>
      <c r="M3610" s="219"/>
      <c r="N3610" s="220"/>
      <c r="O3610" s="220"/>
      <c r="P3610" s="220"/>
      <c r="Q3610" s="220"/>
      <c r="R3610" s="220"/>
      <c r="S3610" s="220"/>
      <c r="T3610" s="221"/>
      <c r="AT3610" s="222" t="s">
        <v>296</v>
      </c>
      <c r="AU3610" s="222" t="s">
        <v>82</v>
      </c>
      <c r="AV3610" s="14" t="s">
        <v>93</v>
      </c>
      <c r="AW3610" s="14" t="s">
        <v>34</v>
      </c>
      <c r="AX3610" s="14" t="s">
        <v>80</v>
      </c>
      <c r="AY3610" s="222" t="s">
        <v>286</v>
      </c>
    </row>
    <row r="3611" spans="1:65" s="13" customFormat="1" ht="11.25">
      <c r="B3611" s="200"/>
      <c r="C3611" s="201"/>
      <c r="D3611" s="202" t="s">
        <v>296</v>
      </c>
      <c r="E3611" s="201"/>
      <c r="F3611" s="204" t="s">
        <v>4029</v>
      </c>
      <c r="G3611" s="201"/>
      <c r="H3611" s="205">
        <v>2.31</v>
      </c>
      <c r="I3611" s="206"/>
      <c r="J3611" s="201"/>
      <c r="K3611" s="201"/>
      <c r="L3611" s="207"/>
      <c r="M3611" s="208"/>
      <c r="N3611" s="209"/>
      <c r="O3611" s="209"/>
      <c r="P3611" s="209"/>
      <c r="Q3611" s="209"/>
      <c r="R3611" s="209"/>
      <c r="S3611" s="209"/>
      <c r="T3611" s="210"/>
      <c r="AT3611" s="211" t="s">
        <v>296</v>
      </c>
      <c r="AU3611" s="211" t="s">
        <v>82</v>
      </c>
      <c r="AV3611" s="13" t="s">
        <v>82</v>
      </c>
      <c r="AW3611" s="13" t="s">
        <v>4</v>
      </c>
      <c r="AX3611" s="13" t="s">
        <v>80</v>
      </c>
      <c r="AY3611" s="211" t="s">
        <v>286</v>
      </c>
    </row>
    <row r="3612" spans="1:65" s="2" customFormat="1" ht="16.5" customHeight="1">
      <c r="A3612" s="36"/>
      <c r="B3612" s="37"/>
      <c r="C3612" s="245" t="s">
        <v>4030</v>
      </c>
      <c r="D3612" s="245" t="s">
        <v>459</v>
      </c>
      <c r="E3612" s="246" t="s">
        <v>3941</v>
      </c>
      <c r="F3612" s="247" t="s">
        <v>3942</v>
      </c>
      <c r="G3612" s="248" t="s">
        <v>638</v>
      </c>
      <c r="H3612" s="249">
        <v>30</v>
      </c>
      <c r="I3612" s="250"/>
      <c r="J3612" s="251">
        <f>ROUND(I3612*H3612,2)</f>
        <v>0</v>
      </c>
      <c r="K3612" s="247" t="s">
        <v>292</v>
      </c>
      <c r="L3612" s="252"/>
      <c r="M3612" s="253" t="s">
        <v>21</v>
      </c>
      <c r="N3612" s="254" t="s">
        <v>44</v>
      </c>
      <c r="O3612" s="66"/>
      <c r="P3612" s="191">
        <f>O3612*H3612</f>
        <v>0</v>
      </c>
      <c r="Q3612" s="191">
        <v>6.0000000000000002E-5</v>
      </c>
      <c r="R3612" s="191">
        <f>Q3612*H3612</f>
        <v>1.8E-3</v>
      </c>
      <c r="S3612" s="191">
        <v>0</v>
      </c>
      <c r="T3612" s="192">
        <f>S3612*H3612</f>
        <v>0</v>
      </c>
      <c r="U3612" s="36"/>
      <c r="V3612" s="36"/>
      <c r="W3612" s="36"/>
      <c r="X3612" s="36"/>
      <c r="Y3612" s="36"/>
      <c r="Z3612" s="36"/>
      <c r="AA3612" s="36"/>
      <c r="AB3612" s="36"/>
      <c r="AC3612" s="36"/>
      <c r="AD3612" s="36"/>
      <c r="AE3612" s="36"/>
      <c r="AR3612" s="193" t="s">
        <v>607</v>
      </c>
      <c r="AT3612" s="193" t="s">
        <v>459</v>
      </c>
      <c r="AU3612" s="193" t="s">
        <v>82</v>
      </c>
      <c r="AY3612" s="19" t="s">
        <v>286</v>
      </c>
      <c r="BE3612" s="194">
        <f>IF(N3612="základní",J3612,0)</f>
        <v>0</v>
      </c>
      <c r="BF3612" s="194">
        <f>IF(N3612="snížená",J3612,0)</f>
        <v>0</v>
      </c>
      <c r="BG3612" s="194">
        <f>IF(N3612="zákl. přenesená",J3612,0)</f>
        <v>0</v>
      </c>
      <c r="BH3612" s="194">
        <f>IF(N3612="sníž. přenesená",J3612,0)</f>
        <v>0</v>
      </c>
      <c r="BI3612" s="194">
        <f>IF(N3612="nulová",J3612,0)</f>
        <v>0</v>
      </c>
      <c r="BJ3612" s="19" t="s">
        <v>80</v>
      </c>
      <c r="BK3612" s="194">
        <f>ROUND(I3612*H3612,2)</f>
        <v>0</v>
      </c>
      <c r="BL3612" s="19" t="s">
        <v>415</v>
      </c>
      <c r="BM3612" s="193" t="s">
        <v>4031</v>
      </c>
    </row>
    <row r="3613" spans="1:65" s="13" customFormat="1" ht="11.25">
      <c r="B3613" s="200"/>
      <c r="C3613" s="201"/>
      <c r="D3613" s="202" t="s">
        <v>296</v>
      </c>
      <c r="E3613" s="203" t="s">
        <v>21</v>
      </c>
      <c r="F3613" s="204" t="s">
        <v>4032</v>
      </c>
      <c r="G3613" s="201"/>
      <c r="H3613" s="205">
        <v>10</v>
      </c>
      <c r="I3613" s="206"/>
      <c r="J3613" s="201"/>
      <c r="K3613" s="201"/>
      <c r="L3613" s="207"/>
      <c r="M3613" s="208"/>
      <c r="N3613" s="209"/>
      <c r="O3613" s="209"/>
      <c r="P3613" s="209"/>
      <c r="Q3613" s="209"/>
      <c r="R3613" s="209"/>
      <c r="S3613" s="209"/>
      <c r="T3613" s="210"/>
      <c r="AT3613" s="211" t="s">
        <v>296</v>
      </c>
      <c r="AU3613" s="211" t="s">
        <v>82</v>
      </c>
      <c r="AV3613" s="13" t="s">
        <v>82</v>
      </c>
      <c r="AW3613" s="13" t="s">
        <v>34</v>
      </c>
      <c r="AX3613" s="13" t="s">
        <v>73</v>
      </c>
      <c r="AY3613" s="211" t="s">
        <v>286</v>
      </c>
    </row>
    <row r="3614" spans="1:65" s="13" customFormat="1" ht="11.25">
      <c r="B3614" s="200"/>
      <c r="C3614" s="201"/>
      <c r="D3614" s="202" t="s">
        <v>296</v>
      </c>
      <c r="E3614" s="203" t="s">
        <v>21</v>
      </c>
      <c r="F3614" s="204" t="s">
        <v>4033</v>
      </c>
      <c r="G3614" s="201"/>
      <c r="H3614" s="205">
        <v>16</v>
      </c>
      <c r="I3614" s="206"/>
      <c r="J3614" s="201"/>
      <c r="K3614" s="201"/>
      <c r="L3614" s="207"/>
      <c r="M3614" s="208"/>
      <c r="N3614" s="209"/>
      <c r="O3614" s="209"/>
      <c r="P3614" s="209"/>
      <c r="Q3614" s="209"/>
      <c r="R3614" s="209"/>
      <c r="S3614" s="209"/>
      <c r="T3614" s="210"/>
      <c r="AT3614" s="211" t="s">
        <v>296</v>
      </c>
      <c r="AU3614" s="211" t="s">
        <v>82</v>
      </c>
      <c r="AV3614" s="13" t="s">
        <v>82</v>
      </c>
      <c r="AW3614" s="13" t="s">
        <v>34</v>
      </c>
      <c r="AX3614" s="13" t="s">
        <v>73</v>
      </c>
      <c r="AY3614" s="211" t="s">
        <v>286</v>
      </c>
    </row>
    <row r="3615" spans="1:65" s="13" customFormat="1" ht="11.25">
      <c r="B3615" s="200"/>
      <c r="C3615" s="201"/>
      <c r="D3615" s="202" t="s">
        <v>296</v>
      </c>
      <c r="E3615" s="203" t="s">
        <v>21</v>
      </c>
      <c r="F3615" s="204" t="s">
        <v>4034</v>
      </c>
      <c r="G3615" s="201"/>
      <c r="H3615" s="205">
        <v>2</v>
      </c>
      <c r="I3615" s="206"/>
      <c r="J3615" s="201"/>
      <c r="K3615" s="201"/>
      <c r="L3615" s="207"/>
      <c r="M3615" s="208"/>
      <c r="N3615" s="209"/>
      <c r="O3615" s="209"/>
      <c r="P3615" s="209"/>
      <c r="Q3615" s="209"/>
      <c r="R3615" s="209"/>
      <c r="S3615" s="209"/>
      <c r="T3615" s="210"/>
      <c r="AT3615" s="211" t="s">
        <v>296</v>
      </c>
      <c r="AU3615" s="211" t="s">
        <v>82</v>
      </c>
      <c r="AV3615" s="13" t="s">
        <v>82</v>
      </c>
      <c r="AW3615" s="13" t="s">
        <v>34</v>
      </c>
      <c r="AX3615" s="13" t="s">
        <v>73</v>
      </c>
      <c r="AY3615" s="211" t="s">
        <v>286</v>
      </c>
    </row>
    <row r="3616" spans="1:65" s="13" customFormat="1" ht="11.25">
      <c r="B3616" s="200"/>
      <c r="C3616" s="201"/>
      <c r="D3616" s="202" t="s">
        <v>296</v>
      </c>
      <c r="E3616" s="203" t="s">
        <v>21</v>
      </c>
      <c r="F3616" s="204" t="s">
        <v>4035</v>
      </c>
      <c r="G3616" s="201"/>
      <c r="H3616" s="205">
        <v>2</v>
      </c>
      <c r="I3616" s="206"/>
      <c r="J3616" s="201"/>
      <c r="K3616" s="201"/>
      <c r="L3616" s="207"/>
      <c r="M3616" s="208"/>
      <c r="N3616" s="209"/>
      <c r="O3616" s="209"/>
      <c r="P3616" s="209"/>
      <c r="Q3616" s="209"/>
      <c r="R3616" s="209"/>
      <c r="S3616" s="209"/>
      <c r="T3616" s="210"/>
      <c r="AT3616" s="211" t="s">
        <v>296</v>
      </c>
      <c r="AU3616" s="211" t="s">
        <v>82</v>
      </c>
      <c r="AV3616" s="13" t="s">
        <v>82</v>
      </c>
      <c r="AW3616" s="13" t="s">
        <v>34</v>
      </c>
      <c r="AX3616" s="13" t="s">
        <v>73</v>
      </c>
      <c r="AY3616" s="211" t="s">
        <v>286</v>
      </c>
    </row>
    <row r="3617" spans="1:65" s="14" customFormat="1" ht="11.25">
      <c r="B3617" s="212"/>
      <c r="C3617" s="213"/>
      <c r="D3617" s="202" t="s">
        <v>296</v>
      </c>
      <c r="E3617" s="214" t="s">
        <v>21</v>
      </c>
      <c r="F3617" s="215" t="s">
        <v>300</v>
      </c>
      <c r="G3617" s="213"/>
      <c r="H3617" s="216">
        <v>30</v>
      </c>
      <c r="I3617" s="217"/>
      <c r="J3617" s="213"/>
      <c r="K3617" s="213"/>
      <c r="L3617" s="218"/>
      <c r="M3617" s="219"/>
      <c r="N3617" s="220"/>
      <c r="O3617" s="220"/>
      <c r="P3617" s="220"/>
      <c r="Q3617" s="220"/>
      <c r="R3617" s="220"/>
      <c r="S3617" s="220"/>
      <c r="T3617" s="221"/>
      <c r="AT3617" s="222" t="s">
        <v>296</v>
      </c>
      <c r="AU3617" s="222" t="s">
        <v>82</v>
      </c>
      <c r="AV3617" s="14" t="s">
        <v>93</v>
      </c>
      <c r="AW3617" s="14" t="s">
        <v>34</v>
      </c>
      <c r="AX3617" s="14" t="s">
        <v>80</v>
      </c>
      <c r="AY3617" s="222" t="s">
        <v>286</v>
      </c>
    </row>
    <row r="3618" spans="1:65" s="2" customFormat="1" ht="24.2" customHeight="1">
      <c r="A3618" s="36"/>
      <c r="B3618" s="37"/>
      <c r="C3618" s="182" t="s">
        <v>4036</v>
      </c>
      <c r="D3618" s="182" t="s">
        <v>288</v>
      </c>
      <c r="E3618" s="183" t="s">
        <v>4037</v>
      </c>
      <c r="F3618" s="184" t="s">
        <v>4038</v>
      </c>
      <c r="G3618" s="185" t="s">
        <v>638</v>
      </c>
      <c r="H3618" s="186">
        <v>4</v>
      </c>
      <c r="I3618" s="187"/>
      <c r="J3618" s="188">
        <f>ROUND(I3618*H3618,2)</f>
        <v>0</v>
      </c>
      <c r="K3618" s="184" t="s">
        <v>292</v>
      </c>
      <c r="L3618" s="41"/>
      <c r="M3618" s="189" t="s">
        <v>21</v>
      </c>
      <c r="N3618" s="190" t="s">
        <v>44</v>
      </c>
      <c r="O3618" s="66"/>
      <c r="P3618" s="191">
        <f>O3618*H3618</f>
        <v>0</v>
      </c>
      <c r="Q3618" s="191">
        <v>0</v>
      </c>
      <c r="R3618" s="191">
        <f>Q3618*H3618</f>
        <v>0</v>
      </c>
      <c r="S3618" s="191">
        <v>0</v>
      </c>
      <c r="T3618" s="192">
        <f>S3618*H3618</f>
        <v>0</v>
      </c>
      <c r="U3618" s="36"/>
      <c r="V3618" s="36"/>
      <c r="W3618" s="36"/>
      <c r="X3618" s="36"/>
      <c r="Y3618" s="36"/>
      <c r="Z3618" s="36"/>
      <c r="AA3618" s="36"/>
      <c r="AB3618" s="36"/>
      <c r="AC3618" s="36"/>
      <c r="AD3618" s="36"/>
      <c r="AE3618" s="36"/>
      <c r="AR3618" s="193" t="s">
        <v>415</v>
      </c>
      <c r="AT3618" s="193" t="s">
        <v>288</v>
      </c>
      <c r="AU3618" s="193" t="s">
        <v>82</v>
      </c>
      <c r="AY3618" s="19" t="s">
        <v>286</v>
      </c>
      <c r="BE3618" s="194">
        <f>IF(N3618="základní",J3618,0)</f>
        <v>0</v>
      </c>
      <c r="BF3618" s="194">
        <f>IF(N3618="snížená",J3618,0)</f>
        <v>0</v>
      </c>
      <c r="BG3618" s="194">
        <f>IF(N3618="zákl. přenesená",J3618,0)</f>
        <v>0</v>
      </c>
      <c r="BH3618" s="194">
        <f>IF(N3618="sníž. přenesená",J3618,0)</f>
        <v>0</v>
      </c>
      <c r="BI3618" s="194">
        <f>IF(N3618="nulová",J3618,0)</f>
        <v>0</v>
      </c>
      <c r="BJ3618" s="19" t="s">
        <v>80</v>
      </c>
      <c r="BK3618" s="194">
        <f>ROUND(I3618*H3618,2)</f>
        <v>0</v>
      </c>
      <c r="BL3618" s="19" t="s">
        <v>415</v>
      </c>
      <c r="BM3618" s="193" t="s">
        <v>4039</v>
      </c>
    </row>
    <row r="3619" spans="1:65" s="2" customFormat="1" ht="11.25">
      <c r="A3619" s="36"/>
      <c r="B3619" s="37"/>
      <c r="C3619" s="38"/>
      <c r="D3619" s="195" t="s">
        <v>294</v>
      </c>
      <c r="E3619" s="38"/>
      <c r="F3619" s="196" t="s">
        <v>4040</v>
      </c>
      <c r="G3619" s="38"/>
      <c r="H3619" s="38"/>
      <c r="I3619" s="197"/>
      <c r="J3619" s="38"/>
      <c r="K3619" s="38"/>
      <c r="L3619" s="41"/>
      <c r="M3619" s="198"/>
      <c r="N3619" s="199"/>
      <c r="O3619" s="66"/>
      <c r="P3619" s="66"/>
      <c r="Q3619" s="66"/>
      <c r="R3619" s="66"/>
      <c r="S3619" s="66"/>
      <c r="T3619" s="67"/>
      <c r="U3619" s="36"/>
      <c r="V3619" s="36"/>
      <c r="W3619" s="36"/>
      <c r="X3619" s="36"/>
      <c r="Y3619" s="36"/>
      <c r="Z3619" s="36"/>
      <c r="AA3619" s="36"/>
      <c r="AB3619" s="36"/>
      <c r="AC3619" s="36"/>
      <c r="AD3619" s="36"/>
      <c r="AE3619" s="36"/>
      <c r="AT3619" s="19" t="s">
        <v>294</v>
      </c>
      <c r="AU3619" s="19" t="s">
        <v>82</v>
      </c>
    </row>
    <row r="3620" spans="1:65" s="15" customFormat="1" ht="11.25">
      <c r="B3620" s="223"/>
      <c r="C3620" s="224"/>
      <c r="D3620" s="202" t="s">
        <v>296</v>
      </c>
      <c r="E3620" s="225" t="s">
        <v>21</v>
      </c>
      <c r="F3620" s="226" t="s">
        <v>3932</v>
      </c>
      <c r="G3620" s="224"/>
      <c r="H3620" s="225" t="s">
        <v>21</v>
      </c>
      <c r="I3620" s="227"/>
      <c r="J3620" s="224"/>
      <c r="K3620" s="224"/>
      <c r="L3620" s="228"/>
      <c r="M3620" s="229"/>
      <c r="N3620" s="230"/>
      <c r="O3620" s="230"/>
      <c r="P3620" s="230"/>
      <c r="Q3620" s="230"/>
      <c r="R3620" s="230"/>
      <c r="S3620" s="230"/>
      <c r="T3620" s="231"/>
      <c r="AT3620" s="232" t="s">
        <v>296</v>
      </c>
      <c r="AU3620" s="232" t="s">
        <v>82</v>
      </c>
      <c r="AV3620" s="15" t="s">
        <v>80</v>
      </c>
      <c r="AW3620" s="15" t="s">
        <v>34</v>
      </c>
      <c r="AX3620" s="15" t="s">
        <v>73</v>
      </c>
      <c r="AY3620" s="232" t="s">
        <v>286</v>
      </c>
    </row>
    <row r="3621" spans="1:65" s="13" customFormat="1" ht="11.25">
      <c r="B3621" s="200"/>
      <c r="C3621" s="201"/>
      <c r="D3621" s="202" t="s">
        <v>296</v>
      </c>
      <c r="E3621" s="203" t="s">
        <v>21</v>
      </c>
      <c r="F3621" s="204" t="s">
        <v>4041</v>
      </c>
      <c r="G3621" s="201"/>
      <c r="H3621" s="205">
        <v>4</v>
      </c>
      <c r="I3621" s="206"/>
      <c r="J3621" s="201"/>
      <c r="K3621" s="201"/>
      <c r="L3621" s="207"/>
      <c r="M3621" s="208"/>
      <c r="N3621" s="209"/>
      <c r="O3621" s="209"/>
      <c r="P3621" s="209"/>
      <c r="Q3621" s="209"/>
      <c r="R3621" s="209"/>
      <c r="S3621" s="209"/>
      <c r="T3621" s="210"/>
      <c r="AT3621" s="211" t="s">
        <v>296</v>
      </c>
      <c r="AU3621" s="211" t="s">
        <v>82</v>
      </c>
      <c r="AV3621" s="13" t="s">
        <v>82</v>
      </c>
      <c r="AW3621" s="13" t="s">
        <v>34</v>
      </c>
      <c r="AX3621" s="13" t="s">
        <v>73</v>
      </c>
      <c r="AY3621" s="211" t="s">
        <v>286</v>
      </c>
    </row>
    <row r="3622" spans="1:65" s="14" customFormat="1" ht="11.25">
      <c r="B3622" s="212"/>
      <c r="C3622" s="213"/>
      <c r="D3622" s="202" t="s">
        <v>296</v>
      </c>
      <c r="E3622" s="214" t="s">
        <v>21</v>
      </c>
      <c r="F3622" s="215" t="s">
        <v>300</v>
      </c>
      <c r="G3622" s="213"/>
      <c r="H3622" s="216">
        <v>4</v>
      </c>
      <c r="I3622" s="217"/>
      <c r="J3622" s="213"/>
      <c r="K3622" s="213"/>
      <c r="L3622" s="218"/>
      <c r="M3622" s="219"/>
      <c r="N3622" s="220"/>
      <c r="O3622" s="220"/>
      <c r="P3622" s="220"/>
      <c r="Q3622" s="220"/>
      <c r="R3622" s="220"/>
      <c r="S3622" s="220"/>
      <c r="T3622" s="221"/>
      <c r="AT3622" s="222" t="s">
        <v>296</v>
      </c>
      <c r="AU3622" s="222" t="s">
        <v>82</v>
      </c>
      <c r="AV3622" s="14" t="s">
        <v>93</v>
      </c>
      <c r="AW3622" s="14" t="s">
        <v>34</v>
      </c>
      <c r="AX3622" s="14" t="s">
        <v>80</v>
      </c>
      <c r="AY3622" s="222" t="s">
        <v>286</v>
      </c>
    </row>
    <row r="3623" spans="1:65" s="2" customFormat="1" ht="16.5" customHeight="1">
      <c r="A3623" s="36"/>
      <c r="B3623" s="37"/>
      <c r="C3623" s="245" t="s">
        <v>4042</v>
      </c>
      <c r="D3623" s="245" t="s">
        <v>459</v>
      </c>
      <c r="E3623" s="246" t="s">
        <v>3935</v>
      </c>
      <c r="F3623" s="247" t="s">
        <v>3936</v>
      </c>
      <c r="G3623" s="248" t="s">
        <v>129</v>
      </c>
      <c r="H3623" s="249">
        <v>13.44</v>
      </c>
      <c r="I3623" s="250"/>
      <c r="J3623" s="251">
        <f>ROUND(I3623*H3623,2)</f>
        <v>0</v>
      </c>
      <c r="K3623" s="247" t="s">
        <v>292</v>
      </c>
      <c r="L3623" s="252"/>
      <c r="M3623" s="253" t="s">
        <v>21</v>
      </c>
      <c r="N3623" s="254" t="s">
        <v>44</v>
      </c>
      <c r="O3623" s="66"/>
      <c r="P3623" s="191">
        <f>O3623*H3623</f>
        <v>0</v>
      </c>
      <c r="Q3623" s="191">
        <v>5.0000000000000001E-3</v>
      </c>
      <c r="R3623" s="191">
        <f>Q3623*H3623</f>
        <v>6.7199999999999996E-2</v>
      </c>
      <c r="S3623" s="191">
        <v>0</v>
      </c>
      <c r="T3623" s="192">
        <f>S3623*H3623</f>
        <v>0</v>
      </c>
      <c r="U3623" s="36"/>
      <c r="V3623" s="36"/>
      <c r="W3623" s="36"/>
      <c r="X3623" s="36"/>
      <c r="Y3623" s="36"/>
      <c r="Z3623" s="36"/>
      <c r="AA3623" s="36"/>
      <c r="AB3623" s="36"/>
      <c r="AC3623" s="36"/>
      <c r="AD3623" s="36"/>
      <c r="AE3623" s="36"/>
      <c r="AR3623" s="193" t="s">
        <v>607</v>
      </c>
      <c r="AT3623" s="193" t="s">
        <v>459</v>
      </c>
      <c r="AU3623" s="193" t="s">
        <v>82</v>
      </c>
      <c r="AY3623" s="19" t="s">
        <v>286</v>
      </c>
      <c r="BE3623" s="194">
        <f>IF(N3623="základní",J3623,0)</f>
        <v>0</v>
      </c>
      <c r="BF3623" s="194">
        <f>IF(N3623="snížená",J3623,0)</f>
        <v>0</v>
      </c>
      <c r="BG3623" s="194">
        <f>IF(N3623="zákl. přenesená",J3623,0)</f>
        <v>0</v>
      </c>
      <c r="BH3623" s="194">
        <f>IF(N3623="sníž. přenesená",J3623,0)</f>
        <v>0</v>
      </c>
      <c r="BI3623" s="194">
        <f>IF(N3623="nulová",J3623,0)</f>
        <v>0</v>
      </c>
      <c r="BJ3623" s="19" t="s">
        <v>80</v>
      </c>
      <c r="BK3623" s="194">
        <f>ROUND(I3623*H3623,2)</f>
        <v>0</v>
      </c>
      <c r="BL3623" s="19" t="s">
        <v>415</v>
      </c>
      <c r="BM3623" s="193" t="s">
        <v>4043</v>
      </c>
    </row>
    <row r="3624" spans="1:65" s="13" customFormat="1" ht="11.25">
      <c r="B3624" s="200"/>
      <c r="C3624" s="201"/>
      <c r="D3624" s="202" t="s">
        <v>296</v>
      </c>
      <c r="E3624" s="203" t="s">
        <v>21</v>
      </c>
      <c r="F3624" s="204" t="s">
        <v>4044</v>
      </c>
      <c r="G3624" s="201"/>
      <c r="H3624" s="205">
        <v>12.8</v>
      </c>
      <c r="I3624" s="206"/>
      <c r="J3624" s="201"/>
      <c r="K3624" s="201"/>
      <c r="L3624" s="207"/>
      <c r="M3624" s="208"/>
      <c r="N3624" s="209"/>
      <c r="O3624" s="209"/>
      <c r="P3624" s="209"/>
      <c r="Q3624" s="209"/>
      <c r="R3624" s="209"/>
      <c r="S3624" s="209"/>
      <c r="T3624" s="210"/>
      <c r="AT3624" s="211" t="s">
        <v>296</v>
      </c>
      <c r="AU3624" s="211" t="s">
        <v>82</v>
      </c>
      <c r="AV3624" s="13" t="s">
        <v>82</v>
      </c>
      <c r="AW3624" s="13" t="s">
        <v>34</v>
      </c>
      <c r="AX3624" s="13" t="s">
        <v>73</v>
      </c>
      <c r="AY3624" s="211" t="s">
        <v>286</v>
      </c>
    </row>
    <row r="3625" spans="1:65" s="14" customFormat="1" ht="11.25">
      <c r="B3625" s="212"/>
      <c r="C3625" s="213"/>
      <c r="D3625" s="202" t="s">
        <v>296</v>
      </c>
      <c r="E3625" s="214" t="s">
        <v>21</v>
      </c>
      <c r="F3625" s="215" t="s">
        <v>300</v>
      </c>
      <c r="G3625" s="213"/>
      <c r="H3625" s="216">
        <v>12.8</v>
      </c>
      <c r="I3625" s="217"/>
      <c r="J3625" s="213"/>
      <c r="K3625" s="213"/>
      <c r="L3625" s="218"/>
      <c r="M3625" s="219"/>
      <c r="N3625" s="220"/>
      <c r="O3625" s="220"/>
      <c r="P3625" s="220"/>
      <c r="Q3625" s="220"/>
      <c r="R3625" s="220"/>
      <c r="S3625" s="220"/>
      <c r="T3625" s="221"/>
      <c r="AT3625" s="222" t="s">
        <v>296</v>
      </c>
      <c r="AU3625" s="222" t="s">
        <v>82</v>
      </c>
      <c r="AV3625" s="14" t="s">
        <v>93</v>
      </c>
      <c r="AW3625" s="14" t="s">
        <v>34</v>
      </c>
      <c r="AX3625" s="14" t="s">
        <v>80</v>
      </c>
      <c r="AY3625" s="222" t="s">
        <v>286</v>
      </c>
    </row>
    <row r="3626" spans="1:65" s="13" customFormat="1" ht="11.25">
      <c r="B3626" s="200"/>
      <c r="C3626" s="201"/>
      <c r="D3626" s="202" t="s">
        <v>296</v>
      </c>
      <c r="E3626" s="201"/>
      <c r="F3626" s="204" t="s">
        <v>4045</v>
      </c>
      <c r="G3626" s="201"/>
      <c r="H3626" s="205">
        <v>13.44</v>
      </c>
      <c r="I3626" s="206"/>
      <c r="J3626" s="201"/>
      <c r="K3626" s="201"/>
      <c r="L3626" s="207"/>
      <c r="M3626" s="208"/>
      <c r="N3626" s="209"/>
      <c r="O3626" s="209"/>
      <c r="P3626" s="209"/>
      <c r="Q3626" s="209"/>
      <c r="R3626" s="209"/>
      <c r="S3626" s="209"/>
      <c r="T3626" s="210"/>
      <c r="AT3626" s="211" t="s">
        <v>296</v>
      </c>
      <c r="AU3626" s="211" t="s">
        <v>82</v>
      </c>
      <c r="AV3626" s="13" t="s">
        <v>82</v>
      </c>
      <c r="AW3626" s="13" t="s">
        <v>4</v>
      </c>
      <c r="AX3626" s="13" t="s">
        <v>80</v>
      </c>
      <c r="AY3626" s="211" t="s">
        <v>286</v>
      </c>
    </row>
    <row r="3627" spans="1:65" s="2" customFormat="1" ht="16.5" customHeight="1">
      <c r="A3627" s="36"/>
      <c r="B3627" s="37"/>
      <c r="C3627" s="245" t="s">
        <v>4046</v>
      </c>
      <c r="D3627" s="245" t="s">
        <v>459</v>
      </c>
      <c r="E3627" s="246" t="s">
        <v>3941</v>
      </c>
      <c r="F3627" s="247" t="s">
        <v>3942</v>
      </c>
      <c r="G3627" s="248" t="s">
        <v>638</v>
      </c>
      <c r="H3627" s="249">
        <v>8</v>
      </c>
      <c r="I3627" s="250"/>
      <c r="J3627" s="251">
        <f>ROUND(I3627*H3627,2)</f>
        <v>0</v>
      </c>
      <c r="K3627" s="247" t="s">
        <v>292</v>
      </c>
      <c r="L3627" s="252"/>
      <c r="M3627" s="253" t="s">
        <v>21</v>
      </c>
      <c r="N3627" s="254" t="s">
        <v>44</v>
      </c>
      <c r="O3627" s="66"/>
      <c r="P3627" s="191">
        <f>O3627*H3627</f>
        <v>0</v>
      </c>
      <c r="Q3627" s="191">
        <v>6.0000000000000002E-5</v>
      </c>
      <c r="R3627" s="191">
        <f>Q3627*H3627</f>
        <v>4.8000000000000001E-4</v>
      </c>
      <c r="S3627" s="191">
        <v>0</v>
      </c>
      <c r="T3627" s="192">
        <f>S3627*H3627</f>
        <v>0</v>
      </c>
      <c r="U3627" s="36"/>
      <c r="V3627" s="36"/>
      <c r="W3627" s="36"/>
      <c r="X3627" s="36"/>
      <c r="Y3627" s="36"/>
      <c r="Z3627" s="36"/>
      <c r="AA3627" s="36"/>
      <c r="AB3627" s="36"/>
      <c r="AC3627" s="36"/>
      <c r="AD3627" s="36"/>
      <c r="AE3627" s="36"/>
      <c r="AR3627" s="193" t="s">
        <v>607</v>
      </c>
      <c r="AT3627" s="193" t="s">
        <v>459</v>
      </c>
      <c r="AU3627" s="193" t="s">
        <v>82</v>
      </c>
      <c r="AY3627" s="19" t="s">
        <v>286</v>
      </c>
      <c r="BE3627" s="194">
        <f>IF(N3627="základní",J3627,0)</f>
        <v>0</v>
      </c>
      <c r="BF3627" s="194">
        <f>IF(N3627="snížená",J3627,0)</f>
        <v>0</v>
      </c>
      <c r="BG3627" s="194">
        <f>IF(N3627="zákl. přenesená",J3627,0)</f>
        <v>0</v>
      </c>
      <c r="BH3627" s="194">
        <f>IF(N3627="sníž. přenesená",J3627,0)</f>
        <v>0</v>
      </c>
      <c r="BI3627" s="194">
        <f>IF(N3627="nulová",J3627,0)</f>
        <v>0</v>
      </c>
      <c r="BJ3627" s="19" t="s">
        <v>80</v>
      </c>
      <c r="BK3627" s="194">
        <f>ROUND(I3627*H3627,2)</f>
        <v>0</v>
      </c>
      <c r="BL3627" s="19" t="s">
        <v>415</v>
      </c>
      <c r="BM3627" s="193" t="s">
        <v>4047</v>
      </c>
    </row>
    <row r="3628" spans="1:65" s="13" customFormat="1" ht="11.25">
      <c r="B3628" s="200"/>
      <c r="C3628" s="201"/>
      <c r="D3628" s="202" t="s">
        <v>296</v>
      </c>
      <c r="E3628" s="203" t="s">
        <v>21</v>
      </c>
      <c r="F3628" s="204" t="s">
        <v>4048</v>
      </c>
      <c r="G3628" s="201"/>
      <c r="H3628" s="205">
        <v>8</v>
      </c>
      <c r="I3628" s="206"/>
      <c r="J3628" s="201"/>
      <c r="K3628" s="201"/>
      <c r="L3628" s="207"/>
      <c r="M3628" s="208"/>
      <c r="N3628" s="209"/>
      <c r="O3628" s="209"/>
      <c r="P3628" s="209"/>
      <c r="Q3628" s="209"/>
      <c r="R3628" s="209"/>
      <c r="S3628" s="209"/>
      <c r="T3628" s="210"/>
      <c r="AT3628" s="211" t="s">
        <v>296</v>
      </c>
      <c r="AU3628" s="211" t="s">
        <v>82</v>
      </c>
      <c r="AV3628" s="13" t="s">
        <v>82</v>
      </c>
      <c r="AW3628" s="13" t="s">
        <v>34</v>
      </c>
      <c r="AX3628" s="13" t="s">
        <v>73</v>
      </c>
      <c r="AY3628" s="211" t="s">
        <v>286</v>
      </c>
    </row>
    <row r="3629" spans="1:65" s="14" customFormat="1" ht="11.25">
      <c r="B3629" s="212"/>
      <c r="C3629" s="213"/>
      <c r="D3629" s="202" t="s">
        <v>296</v>
      </c>
      <c r="E3629" s="214" t="s">
        <v>21</v>
      </c>
      <c r="F3629" s="215" t="s">
        <v>300</v>
      </c>
      <c r="G3629" s="213"/>
      <c r="H3629" s="216">
        <v>8</v>
      </c>
      <c r="I3629" s="217"/>
      <c r="J3629" s="213"/>
      <c r="K3629" s="213"/>
      <c r="L3629" s="218"/>
      <c r="M3629" s="219"/>
      <c r="N3629" s="220"/>
      <c r="O3629" s="220"/>
      <c r="P3629" s="220"/>
      <c r="Q3629" s="220"/>
      <c r="R3629" s="220"/>
      <c r="S3629" s="220"/>
      <c r="T3629" s="221"/>
      <c r="AT3629" s="222" t="s">
        <v>296</v>
      </c>
      <c r="AU3629" s="222" t="s">
        <v>82</v>
      </c>
      <c r="AV3629" s="14" t="s">
        <v>93</v>
      </c>
      <c r="AW3629" s="14" t="s">
        <v>34</v>
      </c>
      <c r="AX3629" s="14" t="s">
        <v>80</v>
      </c>
      <c r="AY3629" s="222" t="s">
        <v>286</v>
      </c>
    </row>
    <row r="3630" spans="1:65" s="2" customFormat="1" ht="24.2" customHeight="1">
      <c r="A3630" s="36"/>
      <c r="B3630" s="37"/>
      <c r="C3630" s="182" t="s">
        <v>4049</v>
      </c>
      <c r="D3630" s="182" t="s">
        <v>288</v>
      </c>
      <c r="E3630" s="183" t="s">
        <v>4050</v>
      </c>
      <c r="F3630" s="184" t="s">
        <v>4051</v>
      </c>
      <c r="G3630" s="185" t="s">
        <v>2459</v>
      </c>
      <c r="H3630" s="186">
        <v>4</v>
      </c>
      <c r="I3630" s="187"/>
      <c r="J3630" s="188">
        <f t="shared" ref="J3630:J3646" si="0">ROUND(I3630*H3630,2)</f>
        <v>0</v>
      </c>
      <c r="K3630" s="184" t="s">
        <v>473</v>
      </c>
      <c r="L3630" s="41"/>
      <c r="M3630" s="189" t="s">
        <v>21</v>
      </c>
      <c r="N3630" s="190" t="s">
        <v>44</v>
      </c>
      <c r="O3630" s="66"/>
      <c r="P3630" s="191">
        <f t="shared" ref="P3630:P3646" si="1">O3630*H3630</f>
        <v>0</v>
      </c>
      <c r="Q3630" s="191">
        <v>0</v>
      </c>
      <c r="R3630" s="191">
        <f t="shared" ref="R3630:R3646" si="2">Q3630*H3630</f>
        <v>0</v>
      </c>
      <c r="S3630" s="191">
        <v>0</v>
      </c>
      <c r="T3630" s="192">
        <f t="shared" ref="T3630:T3646" si="3">S3630*H3630</f>
        <v>0</v>
      </c>
      <c r="U3630" s="36"/>
      <c r="V3630" s="36"/>
      <c r="W3630" s="36"/>
      <c r="X3630" s="36"/>
      <c r="Y3630" s="36"/>
      <c r="Z3630" s="36"/>
      <c r="AA3630" s="36"/>
      <c r="AB3630" s="36"/>
      <c r="AC3630" s="36"/>
      <c r="AD3630" s="36"/>
      <c r="AE3630" s="36"/>
      <c r="AR3630" s="193" t="s">
        <v>415</v>
      </c>
      <c r="AT3630" s="193" t="s">
        <v>288</v>
      </c>
      <c r="AU3630" s="193" t="s">
        <v>82</v>
      </c>
      <c r="AY3630" s="19" t="s">
        <v>286</v>
      </c>
      <c r="BE3630" s="194">
        <f t="shared" ref="BE3630:BE3646" si="4">IF(N3630="základní",J3630,0)</f>
        <v>0</v>
      </c>
      <c r="BF3630" s="194">
        <f t="shared" ref="BF3630:BF3646" si="5">IF(N3630="snížená",J3630,0)</f>
        <v>0</v>
      </c>
      <c r="BG3630" s="194">
        <f t="shared" ref="BG3630:BG3646" si="6">IF(N3630="zákl. přenesená",J3630,0)</f>
        <v>0</v>
      </c>
      <c r="BH3630" s="194">
        <f t="shared" ref="BH3630:BH3646" si="7">IF(N3630="sníž. přenesená",J3630,0)</f>
        <v>0</v>
      </c>
      <c r="BI3630" s="194">
        <f t="shared" ref="BI3630:BI3646" si="8">IF(N3630="nulová",J3630,0)</f>
        <v>0</v>
      </c>
      <c r="BJ3630" s="19" t="s">
        <v>80</v>
      </c>
      <c r="BK3630" s="194">
        <f t="shared" ref="BK3630:BK3646" si="9">ROUND(I3630*H3630,2)</f>
        <v>0</v>
      </c>
      <c r="BL3630" s="19" t="s">
        <v>415</v>
      </c>
      <c r="BM3630" s="193" t="s">
        <v>4052</v>
      </c>
    </row>
    <row r="3631" spans="1:65" s="2" customFormat="1" ht="24.2" customHeight="1">
      <c r="A3631" s="36"/>
      <c r="B3631" s="37"/>
      <c r="C3631" s="182" t="s">
        <v>4053</v>
      </c>
      <c r="D3631" s="182" t="s">
        <v>288</v>
      </c>
      <c r="E3631" s="183" t="s">
        <v>4054</v>
      </c>
      <c r="F3631" s="184" t="s">
        <v>4055</v>
      </c>
      <c r="G3631" s="185" t="s">
        <v>2459</v>
      </c>
      <c r="H3631" s="186">
        <v>1</v>
      </c>
      <c r="I3631" s="187"/>
      <c r="J3631" s="188">
        <f t="shared" si="0"/>
        <v>0</v>
      </c>
      <c r="K3631" s="184" t="s">
        <v>473</v>
      </c>
      <c r="L3631" s="41"/>
      <c r="M3631" s="189" t="s">
        <v>21</v>
      </c>
      <c r="N3631" s="190" t="s">
        <v>44</v>
      </c>
      <c r="O3631" s="66"/>
      <c r="P3631" s="191">
        <f t="shared" si="1"/>
        <v>0</v>
      </c>
      <c r="Q3631" s="191">
        <v>0</v>
      </c>
      <c r="R3631" s="191">
        <f t="shared" si="2"/>
        <v>0</v>
      </c>
      <c r="S3631" s="191">
        <v>0</v>
      </c>
      <c r="T3631" s="192">
        <f t="shared" si="3"/>
        <v>0</v>
      </c>
      <c r="U3631" s="36"/>
      <c r="V3631" s="36"/>
      <c r="W3631" s="36"/>
      <c r="X3631" s="36"/>
      <c r="Y3631" s="36"/>
      <c r="Z3631" s="36"/>
      <c r="AA3631" s="36"/>
      <c r="AB3631" s="36"/>
      <c r="AC3631" s="36"/>
      <c r="AD3631" s="36"/>
      <c r="AE3631" s="36"/>
      <c r="AR3631" s="193" t="s">
        <v>415</v>
      </c>
      <c r="AT3631" s="193" t="s">
        <v>288</v>
      </c>
      <c r="AU3631" s="193" t="s">
        <v>82</v>
      </c>
      <c r="AY3631" s="19" t="s">
        <v>286</v>
      </c>
      <c r="BE3631" s="194">
        <f t="shared" si="4"/>
        <v>0</v>
      </c>
      <c r="BF3631" s="194">
        <f t="shared" si="5"/>
        <v>0</v>
      </c>
      <c r="BG3631" s="194">
        <f t="shared" si="6"/>
        <v>0</v>
      </c>
      <c r="BH3631" s="194">
        <f t="shared" si="7"/>
        <v>0</v>
      </c>
      <c r="BI3631" s="194">
        <f t="shared" si="8"/>
        <v>0</v>
      </c>
      <c r="BJ3631" s="19" t="s">
        <v>80</v>
      </c>
      <c r="BK3631" s="194">
        <f t="shared" si="9"/>
        <v>0</v>
      </c>
      <c r="BL3631" s="19" t="s">
        <v>415</v>
      </c>
      <c r="BM3631" s="193" t="s">
        <v>4056</v>
      </c>
    </row>
    <row r="3632" spans="1:65" s="2" customFormat="1" ht="24.2" customHeight="1">
      <c r="A3632" s="36"/>
      <c r="B3632" s="37"/>
      <c r="C3632" s="182" t="s">
        <v>4057</v>
      </c>
      <c r="D3632" s="182" t="s">
        <v>288</v>
      </c>
      <c r="E3632" s="183" t="s">
        <v>4058</v>
      </c>
      <c r="F3632" s="184" t="s">
        <v>4059</v>
      </c>
      <c r="G3632" s="185" t="s">
        <v>2459</v>
      </c>
      <c r="H3632" s="186">
        <v>1</v>
      </c>
      <c r="I3632" s="187"/>
      <c r="J3632" s="188">
        <f t="shared" si="0"/>
        <v>0</v>
      </c>
      <c r="K3632" s="184" t="s">
        <v>473</v>
      </c>
      <c r="L3632" s="41"/>
      <c r="M3632" s="189" t="s">
        <v>21</v>
      </c>
      <c r="N3632" s="190" t="s">
        <v>44</v>
      </c>
      <c r="O3632" s="66"/>
      <c r="P3632" s="191">
        <f t="shared" si="1"/>
        <v>0</v>
      </c>
      <c r="Q3632" s="191">
        <v>0</v>
      </c>
      <c r="R3632" s="191">
        <f t="shared" si="2"/>
        <v>0</v>
      </c>
      <c r="S3632" s="191">
        <v>0</v>
      </c>
      <c r="T3632" s="192">
        <f t="shared" si="3"/>
        <v>0</v>
      </c>
      <c r="U3632" s="36"/>
      <c r="V3632" s="36"/>
      <c r="W3632" s="36"/>
      <c r="X3632" s="36"/>
      <c r="Y3632" s="36"/>
      <c r="Z3632" s="36"/>
      <c r="AA3632" s="36"/>
      <c r="AB3632" s="36"/>
      <c r="AC3632" s="36"/>
      <c r="AD3632" s="36"/>
      <c r="AE3632" s="36"/>
      <c r="AR3632" s="193" t="s">
        <v>415</v>
      </c>
      <c r="AT3632" s="193" t="s">
        <v>288</v>
      </c>
      <c r="AU3632" s="193" t="s">
        <v>82</v>
      </c>
      <c r="AY3632" s="19" t="s">
        <v>286</v>
      </c>
      <c r="BE3632" s="194">
        <f t="shared" si="4"/>
        <v>0</v>
      </c>
      <c r="BF3632" s="194">
        <f t="shared" si="5"/>
        <v>0</v>
      </c>
      <c r="BG3632" s="194">
        <f t="shared" si="6"/>
        <v>0</v>
      </c>
      <c r="BH3632" s="194">
        <f t="shared" si="7"/>
        <v>0</v>
      </c>
      <c r="BI3632" s="194">
        <f t="shared" si="8"/>
        <v>0</v>
      </c>
      <c r="BJ3632" s="19" t="s">
        <v>80</v>
      </c>
      <c r="BK3632" s="194">
        <f t="shared" si="9"/>
        <v>0</v>
      </c>
      <c r="BL3632" s="19" t="s">
        <v>415</v>
      </c>
      <c r="BM3632" s="193" t="s">
        <v>4060</v>
      </c>
    </row>
    <row r="3633" spans="1:65" s="2" customFormat="1" ht="24.2" customHeight="1">
      <c r="A3633" s="36"/>
      <c r="B3633" s="37"/>
      <c r="C3633" s="182" t="s">
        <v>4061</v>
      </c>
      <c r="D3633" s="182" t="s">
        <v>288</v>
      </c>
      <c r="E3633" s="183" t="s">
        <v>4062</v>
      </c>
      <c r="F3633" s="184" t="s">
        <v>4063</v>
      </c>
      <c r="G3633" s="185" t="s">
        <v>2459</v>
      </c>
      <c r="H3633" s="186">
        <v>1</v>
      </c>
      <c r="I3633" s="187"/>
      <c r="J3633" s="188">
        <f t="shared" si="0"/>
        <v>0</v>
      </c>
      <c r="K3633" s="184" t="s">
        <v>473</v>
      </c>
      <c r="L3633" s="41"/>
      <c r="M3633" s="189" t="s">
        <v>21</v>
      </c>
      <c r="N3633" s="190" t="s">
        <v>44</v>
      </c>
      <c r="O3633" s="66"/>
      <c r="P3633" s="191">
        <f t="shared" si="1"/>
        <v>0</v>
      </c>
      <c r="Q3633" s="191">
        <v>0</v>
      </c>
      <c r="R3633" s="191">
        <f t="shared" si="2"/>
        <v>0</v>
      </c>
      <c r="S3633" s="191">
        <v>0</v>
      </c>
      <c r="T3633" s="192">
        <f t="shared" si="3"/>
        <v>0</v>
      </c>
      <c r="U3633" s="36"/>
      <c r="V3633" s="36"/>
      <c r="W3633" s="36"/>
      <c r="X3633" s="36"/>
      <c r="Y3633" s="36"/>
      <c r="Z3633" s="36"/>
      <c r="AA3633" s="36"/>
      <c r="AB3633" s="36"/>
      <c r="AC3633" s="36"/>
      <c r="AD3633" s="36"/>
      <c r="AE3633" s="36"/>
      <c r="AR3633" s="193" t="s">
        <v>415</v>
      </c>
      <c r="AT3633" s="193" t="s">
        <v>288</v>
      </c>
      <c r="AU3633" s="193" t="s">
        <v>82</v>
      </c>
      <c r="AY3633" s="19" t="s">
        <v>286</v>
      </c>
      <c r="BE3633" s="194">
        <f t="shared" si="4"/>
        <v>0</v>
      </c>
      <c r="BF3633" s="194">
        <f t="shared" si="5"/>
        <v>0</v>
      </c>
      <c r="BG3633" s="194">
        <f t="shared" si="6"/>
        <v>0</v>
      </c>
      <c r="BH3633" s="194">
        <f t="shared" si="7"/>
        <v>0</v>
      </c>
      <c r="BI3633" s="194">
        <f t="shared" si="8"/>
        <v>0</v>
      </c>
      <c r="BJ3633" s="19" t="s">
        <v>80</v>
      </c>
      <c r="BK3633" s="194">
        <f t="shared" si="9"/>
        <v>0</v>
      </c>
      <c r="BL3633" s="19" t="s">
        <v>415</v>
      </c>
      <c r="BM3633" s="193" t="s">
        <v>4064</v>
      </c>
    </row>
    <row r="3634" spans="1:65" s="2" customFormat="1" ht="24.2" customHeight="1">
      <c r="A3634" s="36"/>
      <c r="B3634" s="37"/>
      <c r="C3634" s="182" t="s">
        <v>4065</v>
      </c>
      <c r="D3634" s="182" t="s">
        <v>288</v>
      </c>
      <c r="E3634" s="183" t="s">
        <v>4066</v>
      </c>
      <c r="F3634" s="184" t="s">
        <v>4067</v>
      </c>
      <c r="G3634" s="185" t="s">
        <v>2459</v>
      </c>
      <c r="H3634" s="186">
        <v>1</v>
      </c>
      <c r="I3634" s="187"/>
      <c r="J3634" s="188">
        <f t="shared" si="0"/>
        <v>0</v>
      </c>
      <c r="K3634" s="184" t="s">
        <v>473</v>
      </c>
      <c r="L3634" s="41"/>
      <c r="M3634" s="189" t="s">
        <v>21</v>
      </c>
      <c r="N3634" s="190" t="s">
        <v>44</v>
      </c>
      <c r="O3634" s="66"/>
      <c r="P3634" s="191">
        <f t="shared" si="1"/>
        <v>0</v>
      </c>
      <c r="Q3634" s="191">
        <v>0</v>
      </c>
      <c r="R3634" s="191">
        <f t="shared" si="2"/>
        <v>0</v>
      </c>
      <c r="S3634" s="191">
        <v>0</v>
      </c>
      <c r="T3634" s="192">
        <f t="shared" si="3"/>
        <v>0</v>
      </c>
      <c r="U3634" s="36"/>
      <c r="V3634" s="36"/>
      <c r="W3634" s="36"/>
      <c r="X3634" s="36"/>
      <c r="Y3634" s="36"/>
      <c r="Z3634" s="36"/>
      <c r="AA3634" s="36"/>
      <c r="AB3634" s="36"/>
      <c r="AC3634" s="36"/>
      <c r="AD3634" s="36"/>
      <c r="AE3634" s="36"/>
      <c r="AR3634" s="193" t="s">
        <v>415</v>
      </c>
      <c r="AT3634" s="193" t="s">
        <v>288</v>
      </c>
      <c r="AU3634" s="193" t="s">
        <v>82</v>
      </c>
      <c r="AY3634" s="19" t="s">
        <v>286</v>
      </c>
      <c r="BE3634" s="194">
        <f t="shared" si="4"/>
        <v>0</v>
      </c>
      <c r="BF3634" s="194">
        <f t="shared" si="5"/>
        <v>0</v>
      </c>
      <c r="BG3634" s="194">
        <f t="shared" si="6"/>
        <v>0</v>
      </c>
      <c r="BH3634" s="194">
        <f t="shared" si="7"/>
        <v>0</v>
      </c>
      <c r="BI3634" s="194">
        <f t="shared" si="8"/>
        <v>0</v>
      </c>
      <c r="BJ3634" s="19" t="s">
        <v>80</v>
      </c>
      <c r="BK3634" s="194">
        <f t="shared" si="9"/>
        <v>0</v>
      </c>
      <c r="BL3634" s="19" t="s">
        <v>415</v>
      </c>
      <c r="BM3634" s="193" t="s">
        <v>4068</v>
      </c>
    </row>
    <row r="3635" spans="1:65" s="2" customFormat="1" ht="24.2" customHeight="1">
      <c r="A3635" s="36"/>
      <c r="B3635" s="37"/>
      <c r="C3635" s="182" t="s">
        <v>4069</v>
      </c>
      <c r="D3635" s="182" t="s">
        <v>288</v>
      </c>
      <c r="E3635" s="183" t="s">
        <v>4070</v>
      </c>
      <c r="F3635" s="184" t="s">
        <v>4071</v>
      </c>
      <c r="G3635" s="185" t="s">
        <v>2459</v>
      </c>
      <c r="H3635" s="186">
        <v>11</v>
      </c>
      <c r="I3635" s="187"/>
      <c r="J3635" s="188">
        <f t="shared" si="0"/>
        <v>0</v>
      </c>
      <c r="K3635" s="184" t="s">
        <v>473</v>
      </c>
      <c r="L3635" s="41"/>
      <c r="M3635" s="189" t="s">
        <v>21</v>
      </c>
      <c r="N3635" s="190" t="s">
        <v>44</v>
      </c>
      <c r="O3635" s="66"/>
      <c r="P3635" s="191">
        <f t="shared" si="1"/>
        <v>0</v>
      </c>
      <c r="Q3635" s="191">
        <v>0</v>
      </c>
      <c r="R3635" s="191">
        <f t="shared" si="2"/>
        <v>0</v>
      </c>
      <c r="S3635" s="191">
        <v>0</v>
      </c>
      <c r="T3635" s="192">
        <f t="shared" si="3"/>
        <v>0</v>
      </c>
      <c r="U3635" s="36"/>
      <c r="V3635" s="36"/>
      <c r="W3635" s="36"/>
      <c r="X3635" s="36"/>
      <c r="Y3635" s="36"/>
      <c r="Z3635" s="36"/>
      <c r="AA3635" s="36"/>
      <c r="AB3635" s="36"/>
      <c r="AC3635" s="36"/>
      <c r="AD3635" s="36"/>
      <c r="AE3635" s="36"/>
      <c r="AR3635" s="193" t="s">
        <v>415</v>
      </c>
      <c r="AT3635" s="193" t="s">
        <v>288</v>
      </c>
      <c r="AU3635" s="193" t="s">
        <v>82</v>
      </c>
      <c r="AY3635" s="19" t="s">
        <v>286</v>
      </c>
      <c r="BE3635" s="194">
        <f t="shared" si="4"/>
        <v>0</v>
      </c>
      <c r="BF3635" s="194">
        <f t="shared" si="5"/>
        <v>0</v>
      </c>
      <c r="BG3635" s="194">
        <f t="shared" si="6"/>
        <v>0</v>
      </c>
      <c r="BH3635" s="194">
        <f t="shared" si="7"/>
        <v>0</v>
      </c>
      <c r="BI3635" s="194">
        <f t="shared" si="8"/>
        <v>0</v>
      </c>
      <c r="BJ3635" s="19" t="s">
        <v>80</v>
      </c>
      <c r="BK3635" s="194">
        <f t="shared" si="9"/>
        <v>0</v>
      </c>
      <c r="BL3635" s="19" t="s">
        <v>415</v>
      </c>
      <c r="BM3635" s="193" t="s">
        <v>4072</v>
      </c>
    </row>
    <row r="3636" spans="1:65" s="2" customFormat="1" ht="24.2" customHeight="1">
      <c r="A3636" s="36"/>
      <c r="B3636" s="37"/>
      <c r="C3636" s="182" t="s">
        <v>4073</v>
      </c>
      <c r="D3636" s="182" t="s">
        <v>288</v>
      </c>
      <c r="E3636" s="183" t="s">
        <v>4074</v>
      </c>
      <c r="F3636" s="184" t="s">
        <v>4075</v>
      </c>
      <c r="G3636" s="185" t="s">
        <v>2459</v>
      </c>
      <c r="H3636" s="186">
        <v>2</v>
      </c>
      <c r="I3636" s="187"/>
      <c r="J3636" s="188">
        <f t="shared" si="0"/>
        <v>0</v>
      </c>
      <c r="K3636" s="184" t="s">
        <v>473</v>
      </c>
      <c r="L3636" s="41"/>
      <c r="M3636" s="189" t="s">
        <v>21</v>
      </c>
      <c r="N3636" s="190" t="s">
        <v>44</v>
      </c>
      <c r="O3636" s="66"/>
      <c r="P3636" s="191">
        <f t="shared" si="1"/>
        <v>0</v>
      </c>
      <c r="Q3636" s="191">
        <v>0</v>
      </c>
      <c r="R3636" s="191">
        <f t="shared" si="2"/>
        <v>0</v>
      </c>
      <c r="S3636" s="191">
        <v>0</v>
      </c>
      <c r="T3636" s="192">
        <f t="shared" si="3"/>
        <v>0</v>
      </c>
      <c r="U3636" s="36"/>
      <c r="V3636" s="36"/>
      <c r="W3636" s="36"/>
      <c r="X3636" s="36"/>
      <c r="Y3636" s="36"/>
      <c r="Z3636" s="36"/>
      <c r="AA3636" s="36"/>
      <c r="AB3636" s="36"/>
      <c r="AC3636" s="36"/>
      <c r="AD3636" s="36"/>
      <c r="AE3636" s="36"/>
      <c r="AR3636" s="193" t="s">
        <v>415</v>
      </c>
      <c r="AT3636" s="193" t="s">
        <v>288</v>
      </c>
      <c r="AU3636" s="193" t="s">
        <v>82</v>
      </c>
      <c r="AY3636" s="19" t="s">
        <v>286</v>
      </c>
      <c r="BE3636" s="194">
        <f t="shared" si="4"/>
        <v>0</v>
      </c>
      <c r="BF3636" s="194">
        <f t="shared" si="5"/>
        <v>0</v>
      </c>
      <c r="BG3636" s="194">
        <f t="shared" si="6"/>
        <v>0</v>
      </c>
      <c r="BH3636" s="194">
        <f t="shared" si="7"/>
        <v>0</v>
      </c>
      <c r="BI3636" s="194">
        <f t="shared" si="8"/>
        <v>0</v>
      </c>
      <c r="BJ3636" s="19" t="s">
        <v>80</v>
      </c>
      <c r="BK3636" s="194">
        <f t="shared" si="9"/>
        <v>0</v>
      </c>
      <c r="BL3636" s="19" t="s">
        <v>415</v>
      </c>
      <c r="BM3636" s="193" t="s">
        <v>4076</v>
      </c>
    </row>
    <row r="3637" spans="1:65" s="2" customFormat="1" ht="24.2" customHeight="1">
      <c r="A3637" s="36"/>
      <c r="B3637" s="37"/>
      <c r="C3637" s="182" t="s">
        <v>4077</v>
      </c>
      <c r="D3637" s="182" t="s">
        <v>288</v>
      </c>
      <c r="E3637" s="183" t="s">
        <v>4078</v>
      </c>
      <c r="F3637" s="184" t="s">
        <v>4079</v>
      </c>
      <c r="G3637" s="185" t="s">
        <v>2459</v>
      </c>
      <c r="H3637" s="186">
        <v>3</v>
      </c>
      <c r="I3637" s="187"/>
      <c r="J3637" s="188">
        <f t="shared" si="0"/>
        <v>0</v>
      </c>
      <c r="K3637" s="184" t="s">
        <v>473</v>
      </c>
      <c r="L3637" s="41"/>
      <c r="M3637" s="189" t="s">
        <v>21</v>
      </c>
      <c r="N3637" s="190" t="s">
        <v>44</v>
      </c>
      <c r="O3637" s="66"/>
      <c r="P3637" s="191">
        <f t="shared" si="1"/>
        <v>0</v>
      </c>
      <c r="Q3637" s="191">
        <v>0</v>
      </c>
      <c r="R3637" s="191">
        <f t="shared" si="2"/>
        <v>0</v>
      </c>
      <c r="S3637" s="191">
        <v>0</v>
      </c>
      <c r="T3637" s="192">
        <f t="shared" si="3"/>
        <v>0</v>
      </c>
      <c r="U3637" s="36"/>
      <c r="V3637" s="36"/>
      <c r="W3637" s="36"/>
      <c r="X3637" s="36"/>
      <c r="Y3637" s="36"/>
      <c r="Z3637" s="36"/>
      <c r="AA3637" s="36"/>
      <c r="AB3637" s="36"/>
      <c r="AC3637" s="36"/>
      <c r="AD3637" s="36"/>
      <c r="AE3637" s="36"/>
      <c r="AR3637" s="193" t="s">
        <v>415</v>
      </c>
      <c r="AT3637" s="193" t="s">
        <v>288</v>
      </c>
      <c r="AU3637" s="193" t="s">
        <v>82</v>
      </c>
      <c r="AY3637" s="19" t="s">
        <v>286</v>
      </c>
      <c r="BE3637" s="194">
        <f t="shared" si="4"/>
        <v>0</v>
      </c>
      <c r="BF3637" s="194">
        <f t="shared" si="5"/>
        <v>0</v>
      </c>
      <c r="BG3637" s="194">
        <f t="shared" si="6"/>
        <v>0</v>
      </c>
      <c r="BH3637" s="194">
        <f t="shared" si="7"/>
        <v>0</v>
      </c>
      <c r="BI3637" s="194">
        <f t="shared" si="8"/>
        <v>0</v>
      </c>
      <c r="BJ3637" s="19" t="s">
        <v>80</v>
      </c>
      <c r="BK3637" s="194">
        <f t="shared" si="9"/>
        <v>0</v>
      </c>
      <c r="BL3637" s="19" t="s">
        <v>415</v>
      </c>
      <c r="BM3637" s="193" t="s">
        <v>4080</v>
      </c>
    </row>
    <row r="3638" spans="1:65" s="2" customFormat="1" ht="24.2" customHeight="1">
      <c r="A3638" s="36"/>
      <c r="B3638" s="37"/>
      <c r="C3638" s="182" t="s">
        <v>4081</v>
      </c>
      <c r="D3638" s="182" t="s">
        <v>288</v>
      </c>
      <c r="E3638" s="183" t="s">
        <v>4082</v>
      </c>
      <c r="F3638" s="184" t="s">
        <v>4083</v>
      </c>
      <c r="G3638" s="185" t="s">
        <v>2459</v>
      </c>
      <c r="H3638" s="186">
        <v>2</v>
      </c>
      <c r="I3638" s="187"/>
      <c r="J3638" s="188">
        <f t="shared" si="0"/>
        <v>0</v>
      </c>
      <c r="K3638" s="184" t="s">
        <v>473</v>
      </c>
      <c r="L3638" s="41"/>
      <c r="M3638" s="189" t="s">
        <v>21</v>
      </c>
      <c r="N3638" s="190" t="s">
        <v>44</v>
      </c>
      <c r="O3638" s="66"/>
      <c r="P3638" s="191">
        <f t="shared" si="1"/>
        <v>0</v>
      </c>
      <c r="Q3638" s="191">
        <v>0</v>
      </c>
      <c r="R3638" s="191">
        <f t="shared" si="2"/>
        <v>0</v>
      </c>
      <c r="S3638" s="191">
        <v>0</v>
      </c>
      <c r="T3638" s="192">
        <f t="shared" si="3"/>
        <v>0</v>
      </c>
      <c r="U3638" s="36"/>
      <c r="V3638" s="36"/>
      <c r="W3638" s="36"/>
      <c r="X3638" s="36"/>
      <c r="Y3638" s="36"/>
      <c r="Z3638" s="36"/>
      <c r="AA3638" s="36"/>
      <c r="AB3638" s="36"/>
      <c r="AC3638" s="36"/>
      <c r="AD3638" s="36"/>
      <c r="AE3638" s="36"/>
      <c r="AR3638" s="193" t="s">
        <v>415</v>
      </c>
      <c r="AT3638" s="193" t="s">
        <v>288</v>
      </c>
      <c r="AU3638" s="193" t="s">
        <v>82</v>
      </c>
      <c r="AY3638" s="19" t="s">
        <v>286</v>
      </c>
      <c r="BE3638" s="194">
        <f t="shared" si="4"/>
        <v>0</v>
      </c>
      <c r="BF3638" s="194">
        <f t="shared" si="5"/>
        <v>0</v>
      </c>
      <c r="BG3638" s="194">
        <f t="shared" si="6"/>
        <v>0</v>
      </c>
      <c r="BH3638" s="194">
        <f t="shared" si="7"/>
        <v>0</v>
      </c>
      <c r="BI3638" s="194">
        <f t="shared" si="8"/>
        <v>0</v>
      </c>
      <c r="BJ3638" s="19" t="s">
        <v>80</v>
      </c>
      <c r="BK3638" s="194">
        <f t="shared" si="9"/>
        <v>0</v>
      </c>
      <c r="BL3638" s="19" t="s">
        <v>415</v>
      </c>
      <c r="BM3638" s="193" t="s">
        <v>4084</v>
      </c>
    </row>
    <row r="3639" spans="1:65" s="2" customFormat="1" ht="24.2" customHeight="1">
      <c r="A3639" s="36"/>
      <c r="B3639" s="37"/>
      <c r="C3639" s="182" t="s">
        <v>4085</v>
      </c>
      <c r="D3639" s="182" t="s">
        <v>288</v>
      </c>
      <c r="E3639" s="183" t="s">
        <v>4086</v>
      </c>
      <c r="F3639" s="184" t="s">
        <v>4087</v>
      </c>
      <c r="G3639" s="185" t="s">
        <v>2459</v>
      </c>
      <c r="H3639" s="186">
        <v>1</v>
      </c>
      <c r="I3639" s="187"/>
      <c r="J3639" s="188">
        <f t="shared" si="0"/>
        <v>0</v>
      </c>
      <c r="K3639" s="184" t="s">
        <v>473</v>
      </c>
      <c r="L3639" s="41"/>
      <c r="M3639" s="189" t="s">
        <v>21</v>
      </c>
      <c r="N3639" s="190" t="s">
        <v>44</v>
      </c>
      <c r="O3639" s="66"/>
      <c r="P3639" s="191">
        <f t="shared" si="1"/>
        <v>0</v>
      </c>
      <c r="Q3639" s="191">
        <v>0</v>
      </c>
      <c r="R3639" s="191">
        <f t="shared" si="2"/>
        <v>0</v>
      </c>
      <c r="S3639" s="191">
        <v>0</v>
      </c>
      <c r="T3639" s="192">
        <f t="shared" si="3"/>
        <v>0</v>
      </c>
      <c r="U3639" s="36"/>
      <c r="V3639" s="36"/>
      <c r="W3639" s="36"/>
      <c r="X3639" s="36"/>
      <c r="Y3639" s="36"/>
      <c r="Z3639" s="36"/>
      <c r="AA3639" s="36"/>
      <c r="AB3639" s="36"/>
      <c r="AC3639" s="36"/>
      <c r="AD3639" s="36"/>
      <c r="AE3639" s="36"/>
      <c r="AR3639" s="193" t="s">
        <v>415</v>
      </c>
      <c r="AT3639" s="193" t="s">
        <v>288</v>
      </c>
      <c r="AU3639" s="193" t="s">
        <v>82</v>
      </c>
      <c r="AY3639" s="19" t="s">
        <v>286</v>
      </c>
      <c r="BE3639" s="194">
        <f t="shared" si="4"/>
        <v>0</v>
      </c>
      <c r="BF3639" s="194">
        <f t="shared" si="5"/>
        <v>0</v>
      </c>
      <c r="BG3639" s="194">
        <f t="shared" si="6"/>
        <v>0</v>
      </c>
      <c r="BH3639" s="194">
        <f t="shared" si="7"/>
        <v>0</v>
      </c>
      <c r="BI3639" s="194">
        <f t="shared" si="8"/>
        <v>0</v>
      </c>
      <c r="BJ3639" s="19" t="s">
        <v>80</v>
      </c>
      <c r="BK3639" s="194">
        <f t="shared" si="9"/>
        <v>0</v>
      </c>
      <c r="BL3639" s="19" t="s">
        <v>415</v>
      </c>
      <c r="BM3639" s="193" t="s">
        <v>4088</v>
      </c>
    </row>
    <row r="3640" spans="1:65" s="2" customFormat="1" ht="24.2" customHeight="1">
      <c r="A3640" s="36"/>
      <c r="B3640" s="37"/>
      <c r="C3640" s="182" t="s">
        <v>4089</v>
      </c>
      <c r="D3640" s="182" t="s">
        <v>288</v>
      </c>
      <c r="E3640" s="183" t="s">
        <v>4090</v>
      </c>
      <c r="F3640" s="184" t="s">
        <v>4091</v>
      </c>
      <c r="G3640" s="185" t="s">
        <v>2459</v>
      </c>
      <c r="H3640" s="186">
        <v>5</v>
      </c>
      <c r="I3640" s="187"/>
      <c r="J3640" s="188">
        <f t="shared" si="0"/>
        <v>0</v>
      </c>
      <c r="K3640" s="184" t="s">
        <v>473</v>
      </c>
      <c r="L3640" s="41"/>
      <c r="M3640" s="189" t="s">
        <v>21</v>
      </c>
      <c r="N3640" s="190" t="s">
        <v>44</v>
      </c>
      <c r="O3640" s="66"/>
      <c r="P3640" s="191">
        <f t="shared" si="1"/>
        <v>0</v>
      </c>
      <c r="Q3640" s="191">
        <v>0</v>
      </c>
      <c r="R3640" s="191">
        <f t="shared" si="2"/>
        <v>0</v>
      </c>
      <c r="S3640" s="191">
        <v>0</v>
      </c>
      <c r="T3640" s="192">
        <f t="shared" si="3"/>
        <v>0</v>
      </c>
      <c r="U3640" s="36"/>
      <c r="V3640" s="36"/>
      <c r="W3640" s="36"/>
      <c r="X3640" s="36"/>
      <c r="Y3640" s="36"/>
      <c r="Z3640" s="36"/>
      <c r="AA3640" s="36"/>
      <c r="AB3640" s="36"/>
      <c r="AC3640" s="36"/>
      <c r="AD3640" s="36"/>
      <c r="AE3640" s="36"/>
      <c r="AR3640" s="193" t="s">
        <v>415</v>
      </c>
      <c r="AT3640" s="193" t="s">
        <v>288</v>
      </c>
      <c r="AU3640" s="193" t="s">
        <v>82</v>
      </c>
      <c r="AY3640" s="19" t="s">
        <v>286</v>
      </c>
      <c r="BE3640" s="194">
        <f t="shared" si="4"/>
        <v>0</v>
      </c>
      <c r="BF3640" s="194">
        <f t="shared" si="5"/>
        <v>0</v>
      </c>
      <c r="BG3640" s="194">
        <f t="shared" si="6"/>
        <v>0</v>
      </c>
      <c r="BH3640" s="194">
        <f t="shared" si="7"/>
        <v>0</v>
      </c>
      <c r="BI3640" s="194">
        <f t="shared" si="8"/>
        <v>0</v>
      </c>
      <c r="BJ3640" s="19" t="s">
        <v>80</v>
      </c>
      <c r="BK3640" s="194">
        <f t="shared" si="9"/>
        <v>0</v>
      </c>
      <c r="BL3640" s="19" t="s">
        <v>415</v>
      </c>
      <c r="BM3640" s="193" t="s">
        <v>4092</v>
      </c>
    </row>
    <row r="3641" spans="1:65" s="2" customFormat="1" ht="24.2" customHeight="1">
      <c r="A3641" s="36"/>
      <c r="B3641" s="37"/>
      <c r="C3641" s="182" t="s">
        <v>4093</v>
      </c>
      <c r="D3641" s="182" t="s">
        <v>288</v>
      </c>
      <c r="E3641" s="183" t="s">
        <v>4094</v>
      </c>
      <c r="F3641" s="184" t="s">
        <v>4095</v>
      </c>
      <c r="G3641" s="185" t="s">
        <v>2459</v>
      </c>
      <c r="H3641" s="186">
        <v>2</v>
      </c>
      <c r="I3641" s="187"/>
      <c r="J3641" s="188">
        <f t="shared" si="0"/>
        <v>0</v>
      </c>
      <c r="K3641" s="184" t="s">
        <v>473</v>
      </c>
      <c r="L3641" s="41"/>
      <c r="M3641" s="189" t="s">
        <v>21</v>
      </c>
      <c r="N3641" s="190" t="s">
        <v>44</v>
      </c>
      <c r="O3641" s="66"/>
      <c r="P3641" s="191">
        <f t="shared" si="1"/>
        <v>0</v>
      </c>
      <c r="Q3641" s="191">
        <v>0</v>
      </c>
      <c r="R3641" s="191">
        <f t="shared" si="2"/>
        <v>0</v>
      </c>
      <c r="S3641" s="191">
        <v>0</v>
      </c>
      <c r="T3641" s="192">
        <f t="shared" si="3"/>
        <v>0</v>
      </c>
      <c r="U3641" s="36"/>
      <c r="V3641" s="36"/>
      <c r="W3641" s="36"/>
      <c r="X3641" s="36"/>
      <c r="Y3641" s="36"/>
      <c r="Z3641" s="36"/>
      <c r="AA3641" s="36"/>
      <c r="AB3641" s="36"/>
      <c r="AC3641" s="36"/>
      <c r="AD3641" s="36"/>
      <c r="AE3641" s="36"/>
      <c r="AR3641" s="193" t="s">
        <v>415</v>
      </c>
      <c r="AT3641" s="193" t="s">
        <v>288</v>
      </c>
      <c r="AU3641" s="193" t="s">
        <v>82</v>
      </c>
      <c r="AY3641" s="19" t="s">
        <v>286</v>
      </c>
      <c r="BE3641" s="194">
        <f t="shared" si="4"/>
        <v>0</v>
      </c>
      <c r="BF3641" s="194">
        <f t="shared" si="5"/>
        <v>0</v>
      </c>
      <c r="BG3641" s="194">
        <f t="shared" si="6"/>
        <v>0</v>
      </c>
      <c r="BH3641" s="194">
        <f t="shared" si="7"/>
        <v>0</v>
      </c>
      <c r="BI3641" s="194">
        <f t="shared" si="8"/>
        <v>0</v>
      </c>
      <c r="BJ3641" s="19" t="s">
        <v>80</v>
      </c>
      <c r="BK3641" s="194">
        <f t="shared" si="9"/>
        <v>0</v>
      </c>
      <c r="BL3641" s="19" t="s">
        <v>415</v>
      </c>
      <c r="BM3641" s="193" t="s">
        <v>4096</v>
      </c>
    </row>
    <row r="3642" spans="1:65" s="2" customFormat="1" ht="24.2" customHeight="1">
      <c r="A3642" s="36"/>
      <c r="B3642" s="37"/>
      <c r="C3642" s="182" t="s">
        <v>4097</v>
      </c>
      <c r="D3642" s="182" t="s">
        <v>288</v>
      </c>
      <c r="E3642" s="183" t="s">
        <v>4098</v>
      </c>
      <c r="F3642" s="184" t="s">
        <v>4099</v>
      </c>
      <c r="G3642" s="185" t="s">
        <v>2459</v>
      </c>
      <c r="H3642" s="186">
        <v>2</v>
      </c>
      <c r="I3642" s="187"/>
      <c r="J3642" s="188">
        <f t="shared" si="0"/>
        <v>0</v>
      </c>
      <c r="K3642" s="184" t="s">
        <v>473</v>
      </c>
      <c r="L3642" s="41"/>
      <c r="M3642" s="189" t="s">
        <v>21</v>
      </c>
      <c r="N3642" s="190" t="s">
        <v>44</v>
      </c>
      <c r="O3642" s="66"/>
      <c r="P3642" s="191">
        <f t="shared" si="1"/>
        <v>0</v>
      </c>
      <c r="Q3642" s="191">
        <v>0</v>
      </c>
      <c r="R3642" s="191">
        <f t="shared" si="2"/>
        <v>0</v>
      </c>
      <c r="S3642" s="191">
        <v>0</v>
      </c>
      <c r="T3642" s="192">
        <f t="shared" si="3"/>
        <v>0</v>
      </c>
      <c r="U3642" s="36"/>
      <c r="V3642" s="36"/>
      <c r="W3642" s="36"/>
      <c r="X3642" s="36"/>
      <c r="Y3642" s="36"/>
      <c r="Z3642" s="36"/>
      <c r="AA3642" s="36"/>
      <c r="AB3642" s="36"/>
      <c r="AC3642" s="36"/>
      <c r="AD3642" s="36"/>
      <c r="AE3642" s="36"/>
      <c r="AR3642" s="193" t="s">
        <v>415</v>
      </c>
      <c r="AT3642" s="193" t="s">
        <v>288</v>
      </c>
      <c r="AU3642" s="193" t="s">
        <v>82</v>
      </c>
      <c r="AY3642" s="19" t="s">
        <v>286</v>
      </c>
      <c r="BE3642" s="194">
        <f t="shared" si="4"/>
        <v>0</v>
      </c>
      <c r="BF3642" s="194">
        <f t="shared" si="5"/>
        <v>0</v>
      </c>
      <c r="BG3642" s="194">
        <f t="shared" si="6"/>
        <v>0</v>
      </c>
      <c r="BH3642" s="194">
        <f t="shared" si="7"/>
        <v>0</v>
      </c>
      <c r="BI3642" s="194">
        <f t="shared" si="8"/>
        <v>0</v>
      </c>
      <c r="BJ3642" s="19" t="s">
        <v>80</v>
      </c>
      <c r="BK3642" s="194">
        <f t="shared" si="9"/>
        <v>0</v>
      </c>
      <c r="BL3642" s="19" t="s">
        <v>415</v>
      </c>
      <c r="BM3642" s="193" t="s">
        <v>4100</v>
      </c>
    </row>
    <row r="3643" spans="1:65" s="2" customFormat="1" ht="33" customHeight="1">
      <c r="A3643" s="36"/>
      <c r="B3643" s="37"/>
      <c r="C3643" s="182" t="s">
        <v>4101</v>
      </c>
      <c r="D3643" s="182" t="s">
        <v>288</v>
      </c>
      <c r="E3643" s="183" t="s">
        <v>4102</v>
      </c>
      <c r="F3643" s="184" t="s">
        <v>4103</v>
      </c>
      <c r="G3643" s="185" t="s">
        <v>2459</v>
      </c>
      <c r="H3643" s="186">
        <v>6</v>
      </c>
      <c r="I3643" s="187"/>
      <c r="J3643" s="188">
        <f t="shared" si="0"/>
        <v>0</v>
      </c>
      <c r="K3643" s="184" t="s">
        <v>473</v>
      </c>
      <c r="L3643" s="41"/>
      <c r="M3643" s="189" t="s">
        <v>21</v>
      </c>
      <c r="N3643" s="190" t="s">
        <v>44</v>
      </c>
      <c r="O3643" s="66"/>
      <c r="P3643" s="191">
        <f t="shared" si="1"/>
        <v>0</v>
      </c>
      <c r="Q3643" s="191">
        <v>0</v>
      </c>
      <c r="R3643" s="191">
        <f t="shared" si="2"/>
        <v>0</v>
      </c>
      <c r="S3643" s="191">
        <v>0</v>
      </c>
      <c r="T3643" s="192">
        <f t="shared" si="3"/>
        <v>0</v>
      </c>
      <c r="U3643" s="36"/>
      <c r="V3643" s="36"/>
      <c r="W3643" s="36"/>
      <c r="X3643" s="36"/>
      <c r="Y3643" s="36"/>
      <c r="Z3643" s="36"/>
      <c r="AA3643" s="36"/>
      <c r="AB3643" s="36"/>
      <c r="AC3643" s="36"/>
      <c r="AD3643" s="36"/>
      <c r="AE3643" s="36"/>
      <c r="AR3643" s="193" t="s">
        <v>415</v>
      </c>
      <c r="AT3643" s="193" t="s">
        <v>288</v>
      </c>
      <c r="AU3643" s="193" t="s">
        <v>82</v>
      </c>
      <c r="AY3643" s="19" t="s">
        <v>286</v>
      </c>
      <c r="BE3643" s="194">
        <f t="shared" si="4"/>
        <v>0</v>
      </c>
      <c r="BF3643" s="194">
        <f t="shared" si="5"/>
        <v>0</v>
      </c>
      <c r="BG3643" s="194">
        <f t="shared" si="6"/>
        <v>0</v>
      </c>
      <c r="BH3643" s="194">
        <f t="shared" si="7"/>
        <v>0</v>
      </c>
      <c r="BI3643" s="194">
        <f t="shared" si="8"/>
        <v>0</v>
      </c>
      <c r="BJ3643" s="19" t="s">
        <v>80</v>
      </c>
      <c r="BK3643" s="194">
        <f t="shared" si="9"/>
        <v>0</v>
      </c>
      <c r="BL3643" s="19" t="s">
        <v>415</v>
      </c>
      <c r="BM3643" s="193" t="s">
        <v>4104</v>
      </c>
    </row>
    <row r="3644" spans="1:65" s="2" customFormat="1" ht="24.2" customHeight="1">
      <c r="A3644" s="36"/>
      <c r="B3644" s="37"/>
      <c r="C3644" s="182" t="s">
        <v>4105</v>
      </c>
      <c r="D3644" s="182" t="s">
        <v>288</v>
      </c>
      <c r="E3644" s="183" t="s">
        <v>4106</v>
      </c>
      <c r="F3644" s="184" t="s">
        <v>4107</v>
      </c>
      <c r="G3644" s="185" t="s">
        <v>2459</v>
      </c>
      <c r="H3644" s="186">
        <v>1</v>
      </c>
      <c r="I3644" s="187"/>
      <c r="J3644" s="188">
        <f t="shared" si="0"/>
        <v>0</v>
      </c>
      <c r="K3644" s="184" t="s">
        <v>473</v>
      </c>
      <c r="L3644" s="41"/>
      <c r="M3644" s="189" t="s">
        <v>21</v>
      </c>
      <c r="N3644" s="190" t="s">
        <v>44</v>
      </c>
      <c r="O3644" s="66"/>
      <c r="P3644" s="191">
        <f t="shared" si="1"/>
        <v>0</v>
      </c>
      <c r="Q3644" s="191">
        <v>0</v>
      </c>
      <c r="R3644" s="191">
        <f t="shared" si="2"/>
        <v>0</v>
      </c>
      <c r="S3644" s="191">
        <v>0</v>
      </c>
      <c r="T3644" s="192">
        <f t="shared" si="3"/>
        <v>0</v>
      </c>
      <c r="U3644" s="36"/>
      <c r="V3644" s="36"/>
      <c r="W3644" s="36"/>
      <c r="X3644" s="36"/>
      <c r="Y3644" s="36"/>
      <c r="Z3644" s="36"/>
      <c r="AA3644" s="36"/>
      <c r="AB3644" s="36"/>
      <c r="AC3644" s="36"/>
      <c r="AD3644" s="36"/>
      <c r="AE3644" s="36"/>
      <c r="AR3644" s="193" t="s">
        <v>415</v>
      </c>
      <c r="AT3644" s="193" t="s">
        <v>288</v>
      </c>
      <c r="AU3644" s="193" t="s">
        <v>82</v>
      </c>
      <c r="AY3644" s="19" t="s">
        <v>286</v>
      </c>
      <c r="BE3644" s="194">
        <f t="shared" si="4"/>
        <v>0</v>
      </c>
      <c r="BF3644" s="194">
        <f t="shared" si="5"/>
        <v>0</v>
      </c>
      <c r="BG3644" s="194">
        <f t="shared" si="6"/>
        <v>0</v>
      </c>
      <c r="BH3644" s="194">
        <f t="shared" si="7"/>
        <v>0</v>
      </c>
      <c r="BI3644" s="194">
        <f t="shared" si="8"/>
        <v>0</v>
      </c>
      <c r="BJ3644" s="19" t="s">
        <v>80</v>
      </c>
      <c r="BK3644" s="194">
        <f t="shared" si="9"/>
        <v>0</v>
      </c>
      <c r="BL3644" s="19" t="s">
        <v>415</v>
      </c>
      <c r="BM3644" s="193" t="s">
        <v>4108</v>
      </c>
    </row>
    <row r="3645" spans="1:65" s="2" customFormat="1" ht="24.2" customHeight="1">
      <c r="A3645" s="36"/>
      <c r="B3645" s="37"/>
      <c r="C3645" s="182" t="s">
        <v>4109</v>
      </c>
      <c r="D3645" s="182" t="s">
        <v>288</v>
      </c>
      <c r="E3645" s="183" t="s">
        <v>4110</v>
      </c>
      <c r="F3645" s="184" t="s">
        <v>4111</v>
      </c>
      <c r="G3645" s="185" t="s">
        <v>2459</v>
      </c>
      <c r="H3645" s="186">
        <v>1</v>
      </c>
      <c r="I3645" s="187"/>
      <c r="J3645" s="188">
        <f t="shared" si="0"/>
        <v>0</v>
      </c>
      <c r="K3645" s="184" t="s">
        <v>473</v>
      </c>
      <c r="L3645" s="41"/>
      <c r="M3645" s="189" t="s">
        <v>21</v>
      </c>
      <c r="N3645" s="190" t="s">
        <v>44</v>
      </c>
      <c r="O3645" s="66"/>
      <c r="P3645" s="191">
        <f t="shared" si="1"/>
        <v>0</v>
      </c>
      <c r="Q3645" s="191">
        <v>0</v>
      </c>
      <c r="R3645" s="191">
        <f t="shared" si="2"/>
        <v>0</v>
      </c>
      <c r="S3645" s="191">
        <v>0</v>
      </c>
      <c r="T3645" s="192">
        <f t="shared" si="3"/>
        <v>0</v>
      </c>
      <c r="U3645" s="36"/>
      <c r="V3645" s="36"/>
      <c r="W3645" s="36"/>
      <c r="X3645" s="36"/>
      <c r="Y3645" s="36"/>
      <c r="Z3645" s="36"/>
      <c r="AA3645" s="36"/>
      <c r="AB3645" s="36"/>
      <c r="AC3645" s="36"/>
      <c r="AD3645" s="36"/>
      <c r="AE3645" s="36"/>
      <c r="AR3645" s="193" t="s">
        <v>415</v>
      </c>
      <c r="AT3645" s="193" t="s">
        <v>288</v>
      </c>
      <c r="AU3645" s="193" t="s">
        <v>82</v>
      </c>
      <c r="AY3645" s="19" t="s">
        <v>286</v>
      </c>
      <c r="BE3645" s="194">
        <f t="shared" si="4"/>
        <v>0</v>
      </c>
      <c r="BF3645" s="194">
        <f t="shared" si="5"/>
        <v>0</v>
      </c>
      <c r="BG3645" s="194">
        <f t="shared" si="6"/>
        <v>0</v>
      </c>
      <c r="BH3645" s="194">
        <f t="shared" si="7"/>
        <v>0</v>
      </c>
      <c r="BI3645" s="194">
        <f t="shared" si="8"/>
        <v>0</v>
      </c>
      <c r="BJ3645" s="19" t="s">
        <v>80</v>
      </c>
      <c r="BK3645" s="194">
        <f t="shared" si="9"/>
        <v>0</v>
      </c>
      <c r="BL3645" s="19" t="s">
        <v>415</v>
      </c>
      <c r="BM3645" s="193" t="s">
        <v>4112</v>
      </c>
    </row>
    <row r="3646" spans="1:65" s="2" customFormat="1" ht="37.9" customHeight="1">
      <c r="A3646" s="36"/>
      <c r="B3646" s="37"/>
      <c r="C3646" s="182" t="s">
        <v>4113</v>
      </c>
      <c r="D3646" s="182" t="s">
        <v>288</v>
      </c>
      <c r="E3646" s="183" t="s">
        <v>4114</v>
      </c>
      <c r="F3646" s="184" t="s">
        <v>4115</v>
      </c>
      <c r="G3646" s="185" t="s">
        <v>2459</v>
      </c>
      <c r="H3646" s="186">
        <v>1</v>
      </c>
      <c r="I3646" s="187"/>
      <c r="J3646" s="188">
        <f t="shared" si="0"/>
        <v>0</v>
      </c>
      <c r="K3646" s="184" t="s">
        <v>473</v>
      </c>
      <c r="L3646" s="41"/>
      <c r="M3646" s="189" t="s">
        <v>21</v>
      </c>
      <c r="N3646" s="190" t="s">
        <v>44</v>
      </c>
      <c r="O3646" s="66"/>
      <c r="P3646" s="191">
        <f t="shared" si="1"/>
        <v>0</v>
      </c>
      <c r="Q3646" s="191">
        <v>0</v>
      </c>
      <c r="R3646" s="191">
        <f t="shared" si="2"/>
        <v>0</v>
      </c>
      <c r="S3646" s="191">
        <v>0</v>
      </c>
      <c r="T3646" s="192">
        <f t="shared" si="3"/>
        <v>0</v>
      </c>
      <c r="U3646" s="36"/>
      <c r="V3646" s="36"/>
      <c r="W3646" s="36"/>
      <c r="X3646" s="36"/>
      <c r="Y3646" s="36"/>
      <c r="Z3646" s="36"/>
      <c r="AA3646" s="36"/>
      <c r="AB3646" s="36"/>
      <c r="AC3646" s="36"/>
      <c r="AD3646" s="36"/>
      <c r="AE3646" s="36"/>
      <c r="AR3646" s="193" t="s">
        <v>415</v>
      </c>
      <c r="AT3646" s="193" t="s">
        <v>288</v>
      </c>
      <c r="AU3646" s="193" t="s">
        <v>82</v>
      </c>
      <c r="AY3646" s="19" t="s">
        <v>286</v>
      </c>
      <c r="BE3646" s="194">
        <f t="shared" si="4"/>
        <v>0</v>
      </c>
      <c r="BF3646" s="194">
        <f t="shared" si="5"/>
        <v>0</v>
      </c>
      <c r="BG3646" s="194">
        <f t="shared" si="6"/>
        <v>0</v>
      </c>
      <c r="BH3646" s="194">
        <f t="shared" si="7"/>
        <v>0</v>
      </c>
      <c r="BI3646" s="194">
        <f t="shared" si="8"/>
        <v>0</v>
      </c>
      <c r="BJ3646" s="19" t="s">
        <v>80</v>
      </c>
      <c r="BK3646" s="194">
        <f t="shared" si="9"/>
        <v>0</v>
      </c>
      <c r="BL3646" s="19" t="s">
        <v>415</v>
      </c>
      <c r="BM3646" s="193" t="s">
        <v>4116</v>
      </c>
    </row>
    <row r="3647" spans="1:65" s="2" customFormat="1" ht="39">
      <c r="A3647" s="36"/>
      <c r="B3647" s="37"/>
      <c r="C3647" s="38"/>
      <c r="D3647" s="202" t="s">
        <v>377</v>
      </c>
      <c r="E3647" s="38"/>
      <c r="F3647" s="244" t="s">
        <v>4117</v>
      </c>
      <c r="G3647" s="38"/>
      <c r="H3647" s="38"/>
      <c r="I3647" s="197"/>
      <c r="J3647" s="38"/>
      <c r="K3647" s="38"/>
      <c r="L3647" s="41"/>
      <c r="M3647" s="198"/>
      <c r="N3647" s="199"/>
      <c r="O3647" s="66"/>
      <c r="P3647" s="66"/>
      <c r="Q3647" s="66"/>
      <c r="R3647" s="66"/>
      <c r="S3647" s="66"/>
      <c r="T3647" s="67"/>
      <c r="U3647" s="36"/>
      <c r="V3647" s="36"/>
      <c r="W3647" s="36"/>
      <c r="X3647" s="36"/>
      <c r="Y3647" s="36"/>
      <c r="Z3647" s="36"/>
      <c r="AA3647" s="36"/>
      <c r="AB3647" s="36"/>
      <c r="AC3647" s="36"/>
      <c r="AD3647" s="36"/>
      <c r="AE3647" s="36"/>
      <c r="AT3647" s="19" t="s">
        <v>377</v>
      </c>
      <c r="AU3647" s="19" t="s">
        <v>82</v>
      </c>
    </row>
    <row r="3648" spans="1:65" s="2" customFormat="1" ht="37.9" customHeight="1">
      <c r="A3648" s="36"/>
      <c r="B3648" s="37"/>
      <c r="C3648" s="182" t="s">
        <v>4118</v>
      </c>
      <c r="D3648" s="182" t="s">
        <v>288</v>
      </c>
      <c r="E3648" s="183" t="s">
        <v>4119</v>
      </c>
      <c r="F3648" s="184" t="s">
        <v>4120</v>
      </c>
      <c r="G3648" s="185" t="s">
        <v>2459</v>
      </c>
      <c r="H3648" s="186">
        <v>1</v>
      </c>
      <c r="I3648" s="187"/>
      <c r="J3648" s="188">
        <f>ROUND(I3648*H3648,2)</f>
        <v>0</v>
      </c>
      <c r="K3648" s="184" t="s">
        <v>473</v>
      </c>
      <c r="L3648" s="41"/>
      <c r="M3648" s="189" t="s">
        <v>21</v>
      </c>
      <c r="N3648" s="190" t="s">
        <v>44</v>
      </c>
      <c r="O3648" s="66"/>
      <c r="P3648" s="191">
        <f>O3648*H3648</f>
        <v>0</v>
      </c>
      <c r="Q3648" s="191">
        <v>0</v>
      </c>
      <c r="R3648" s="191">
        <f>Q3648*H3648</f>
        <v>0</v>
      </c>
      <c r="S3648" s="191">
        <v>0</v>
      </c>
      <c r="T3648" s="192">
        <f>S3648*H3648</f>
        <v>0</v>
      </c>
      <c r="U3648" s="36"/>
      <c r="V3648" s="36"/>
      <c r="W3648" s="36"/>
      <c r="X3648" s="36"/>
      <c r="Y3648" s="36"/>
      <c r="Z3648" s="36"/>
      <c r="AA3648" s="36"/>
      <c r="AB3648" s="36"/>
      <c r="AC3648" s="36"/>
      <c r="AD3648" s="36"/>
      <c r="AE3648" s="36"/>
      <c r="AR3648" s="193" t="s">
        <v>415</v>
      </c>
      <c r="AT3648" s="193" t="s">
        <v>288</v>
      </c>
      <c r="AU3648" s="193" t="s">
        <v>82</v>
      </c>
      <c r="AY3648" s="19" t="s">
        <v>286</v>
      </c>
      <c r="BE3648" s="194">
        <f>IF(N3648="základní",J3648,0)</f>
        <v>0</v>
      </c>
      <c r="BF3648" s="194">
        <f>IF(N3648="snížená",J3648,0)</f>
        <v>0</v>
      </c>
      <c r="BG3648" s="194">
        <f>IF(N3648="zákl. přenesená",J3648,0)</f>
        <v>0</v>
      </c>
      <c r="BH3648" s="194">
        <f>IF(N3648="sníž. přenesená",J3648,0)</f>
        <v>0</v>
      </c>
      <c r="BI3648" s="194">
        <f>IF(N3648="nulová",J3648,0)</f>
        <v>0</v>
      </c>
      <c r="BJ3648" s="19" t="s">
        <v>80</v>
      </c>
      <c r="BK3648" s="194">
        <f>ROUND(I3648*H3648,2)</f>
        <v>0</v>
      </c>
      <c r="BL3648" s="19" t="s">
        <v>415</v>
      </c>
      <c r="BM3648" s="193" t="s">
        <v>4121</v>
      </c>
    </row>
    <row r="3649" spans="1:65" s="2" customFormat="1" ht="39">
      <c r="A3649" s="36"/>
      <c r="B3649" s="37"/>
      <c r="C3649" s="38"/>
      <c r="D3649" s="202" t="s">
        <v>377</v>
      </c>
      <c r="E3649" s="38"/>
      <c r="F3649" s="244" t="s">
        <v>4117</v>
      </c>
      <c r="G3649" s="38"/>
      <c r="H3649" s="38"/>
      <c r="I3649" s="197"/>
      <c r="J3649" s="38"/>
      <c r="K3649" s="38"/>
      <c r="L3649" s="41"/>
      <c r="M3649" s="198"/>
      <c r="N3649" s="199"/>
      <c r="O3649" s="66"/>
      <c r="P3649" s="66"/>
      <c r="Q3649" s="66"/>
      <c r="R3649" s="66"/>
      <c r="S3649" s="66"/>
      <c r="T3649" s="67"/>
      <c r="U3649" s="36"/>
      <c r="V3649" s="36"/>
      <c r="W3649" s="36"/>
      <c r="X3649" s="36"/>
      <c r="Y3649" s="36"/>
      <c r="Z3649" s="36"/>
      <c r="AA3649" s="36"/>
      <c r="AB3649" s="36"/>
      <c r="AC3649" s="36"/>
      <c r="AD3649" s="36"/>
      <c r="AE3649" s="36"/>
      <c r="AT3649" s="19" t="s">
        <v>377</v>
      </c>
      <c r="AU3649" s="19" t="s">
        <v>82</v>
      </c>
    </row>
    <row r="3650" spans="1:65" s="2" customFormat="1" ht="24.2" customHeight="1">
      <c r="A3650" s="36"/>
      <c r="B3650" s="37"/>
      <c r="C3650" s="182" t="s">
        <v>4122</v>
      </c>
      <c r="D3650" s="182" t="s">
        <v>288</v>
      </c>
      <c r="E3650" s="183" t="s">
        <v>4123</v>
      </c>
      <c r="F3650" s="184" t="s">
        <v>4124</v>
      </c>
      <c r="G3650" s="185" t="s">
        <v>2459</v>
      </c>
      <c r="H3650" s="186">
        <v>1</v>
      </c>
      <c r="I3650" s="187"/>
      <c r="J3650" s="188">
        <f>ROUND(I3650*H3650,2)</f>
        <v>0</v>
      </c>
      <c r="K3650" s="184" t="s">
        <v>473</v>
      </c>
      <c r="L3650" s="41"/>
      <c r="M3650" s="189" t="s">
        <v>21</v>
      </c>
      <c r="N3650" s="190" t="s">
        <v>44</v>
      </c>
      <c r="O3650" s="66"/>
      <c r="P3650" s="191">
        <f>O3650*H3650</f>
        <v>0</v>
      </c>
      <c r="Q3650" s="191">
        <v>0</v>
      </c>
      <c r="R3650" s="191">
        <f>Q3650*H3650</f>
        <v>0</v>
      </c>
      <c r="S3650" s="191">
        <v>0</v>
      </c>
      <c r="T3650" s="192">
        <f>S3650*H3650</f>
        <v>0</v>
      </c>
      <c r="U3650" s="36"/>
      <c r="V3650" s="36"/>
      <c r="W3650" s="36"/>
      <c r="X3650" s="36"/>
      <c r="Y3650" s="36"/>
      <c r="Z3650" s="36"/>
      <c r="AA3650" s="36"/>
      <c r="AB3650" s="36"/>
      <c r="AC3650" s="36"/>
      <c r="AD3650" s="36"/>
      <c r="AE3650" s="36"/>
      <c r="AR3650" s="193" t="s">
        <v>415</v>
      </c>
      <c r="AT3650" s="193" t="s">
        <v>288</v>
      </c>
      <c r="AU3650" s="193" t="s">
        <v>82</v>
      </c>
      <c r="AY3650" s="19" t="s">
        <v>286</v>
      </c>
      <c r="BE3650" s="194">
        <f>IF(N3650="základní",J3650,0)</f>
        <v>0</v>
      </c>
      <c r="BF3650" s="194">
        <f>IF(N3650="snížená",J3650,0)</f>
        <v>0</v>
      </c>
      <c r="BG3650" s="194">
        <f>IF(N3650="zákl. přenesená",J3650,0)</f>
        <v>0</v>
      </c>
      <c r="BH3650" s="194">
        <f>IF(N3650="sníž. přenesená",J3650,0)</f>
        <v>0</v>
      </c>
      <c r="BI3650" s="194">
        <f>IF(N3650="nulová",J3650,0)</f>
        <v>0</v>
      </c>
      <c r="BJ3650" s="19" t="s">
        <v>80</v>
      </c>
      <c r="BK3650" s="194">
        <f>ROUND(I3650*H3650,2)</f>
        <v>0</v>
      </c>
      <c r="BL3650" s="19" t="s">
        <v>415</v>
      </c>
      <c r="BM3650" s="193" t="s">
        <v>4125</v>
      </c>
    </row>
    <row r="3651" spans="1:65" s="2" customFormat="1" ht="39">
      <c r="A3651" s="36"/>
      <c r="B3651" s="37"/>
      <c r="C3651" s="38"/>
      <c r="D3651" s="202" t="s">
        <v>377</v>
      </c>
      <c r="E3651" s="38"/>
      <c r="F3651" s="244" t="s">
        <v>4126</v>
      </c>
      <c r="G3651" s="38"/>
      <c r="H3651" s="38"/>
      <c r="I3651" s="197"/>
      <c r="J3651" s="38"/>
      <c r="K3651" s="38"/>
      <c r="L3651" s="41"/>
      <c r="M3651" s="198"/>
      <c r="N3651" s="199"/>
      <c r="O3651" s="66"/>
      <c r="P3651" s="66"/>
      <c r="Q3651" s="66"/>
      <c r="R3651" s="66"/>
      <c r="S3651" s="66"/>
      <c r="T3651" s="67"/>
      <c r="U3651" s="36"/>
      <c r="V3651" s="36"/>
      <c r="W3651" s="36"/>
      <c r="X3651" s="36"/>
      <c r="Y3651" s="36"/>
      <c r="Z3651" s="36"/>
      <c r="AA3651" s="36"/>
      <c r="AB3651" s="36"/>
      <c r="AC3651" s="36"/>
      <c r="AD3651" s="36"/>
      <c r="AE3651" s="36"/>
      <c r="AT3651" s="19" t="s">
        <v>377</v>
      </c>
      <c r="AU3651" s="19" t="s">
        <v>82</v>
      </c>
    </row>
    <row r="3652" spans="1:65" s="2" customFormat="1" ht="37.9" customHeight="1">
      <c r="A3652" s="36"/>
      <c r="B3652" s="37"/>
      <c r="C3652" s="182" t="s">
        <v>4127</v>
      </c>
      <c r="D3652" s="182" t="s">
        <v>288</v>
      </c>
      <c r="E3652" s="183" t="s">
        <v>4128</v>
      </c>
      <c r="F3652" s="184" t="s">
        <v>4129</v>
      </c>
      <c r="G3652" s="185" t="s">
        <v>2459</v>
      </c>
      <c r="H3652" s="186">
        <v>1</v>
      </c>
      <c r="I3652" s="187"/>
      <c r="J3652" s="188">
        <f>ROUND(I3652*H3652,2)</f>
        <v>0</v>
      </c>
      <c r="K3652" s="184" t="s">
        <v>473</v>
      </c>
      <c r="L3652" s="41"/>
      <c r="M3652" s="189" t="s">
        <v>21</v>
      </c>
      <c r="N3652" s="190" t="s">
        <v>44</v>
      </c>
      <c r="O3652" s="66"/>
      <c r="P3652" s="191">
        <f>O3652*H3652</f>
        <v>0</v>
      </c>
      <c r="Q3652" s="191">
        <v>0</v>
      </c>
      <c r="R3652" s="191">
        <f>Q3652*H3652</f>
        <v>0</v>
      </c>
      <c r="S3652" s="191">
        <v>0</v>
      </c>
      <c r="T3652" s="192">
        <f>S3652*H3652</f>
        <v>0</v>
      </c>
      <c r="U3652" s="36"/>
      <c r="V3652" s="36"/>
      <c r="W3652" s="36"/>
      <c r="X3652" s="36"/>
      <c r="Y3652" s="36"/>
      <c r="Z3652" s="36"/>
      <c r="AA3652" s="36"/>
      <c r="AB3652" s="36"/>
      <c r="AC3652" s="36"/>
      <c r="AD3652" s="36"/>
      <c r="AE3652" s="36"/>
      <c r="AR3652" s="193" t="s">
        <v>415</v>
      </c>
      <c r="AT3652" s="193" t="s">
        <v>288</v>
      </c>
      <c r="AU3652" s="193" t="s">
        <v>82</v>
      </c>
      <c r="AY3652" s="19" t="s">
        <v>286</v>
      </c>
      <c r="BE3652" s="194">
        <f>IF(N3652="základní",J3652,0)</f>
        <v>0</v>
      </c>
      <c r="BF3652" s="194">
        <f>IF(N3652="snížená",J3652,0)</f>
        <v>0</v>
      </c>
      <c r="BG3652" s="194">
        <f>IF(N3652="zákl. přenesená",J3652,0)</f>
        <v>0</v>
      </c>
      <c r="BH3652" s="194">
        <f>IF(N3652="sníž. přenesená",J3652,0)</f>
        <v>0</v>
      </c>
      <c r="BI3652" s="194">
        <f>IF(N3652="nulová",J3652,0)</f>
        <v>0</v>
      </c>
      <c r="BJ3652" s="19" t="s">
        <v>80</v>
      </c>
      <c r="BK3652" s="194">
        <f>ROUND(I3652*H3652,2)</f>
        <v>0</v>
      </c>
      <c r="BL3652" s="19" t="s">
        <v>415</v>
      </c>
      <c r="BM3652" s="193" t="s">
        <v>4130</v>
      </c>
    </row>
    <row r="3653" spans="1:65" s="2" customFormat="1" ht="48.75">
      <c r="A3653" s="36"/>
      <c r="B3653" s="37"/>
      <c r="C3653" s="38"/>
      <c r="D3653" s="202" t="s">
        <v>377</v>
      </c>
      <c r="E3653" s="38"/>
      <c r="F3653" s="244" t="s">
        <v>4131</v>
      </c>
      <c r="G3653" s="38"/>
      <c r="H3653" s="38"/>
      <c r="I3653" s="197"/>
      <c r="J3653" s="38"/>
      <c r="K3653" s="38"/>
      <c r="L3653" s="41"/>
      <c r="M3653" s="198"/>
      <c r="N3653" s="199"/>
      <c r="O3653" s="66"/>
      <c r="P3653" s="66"/>
      <c r="Q3653" s="66"/>
      <c r="R3653" s="66"/>
      <c r="S3653" s="66"/>
      <c r="T3653" s="67"/>
      <c r="U3653" s="36"/>
      <c r="V3653" s="36"/>
      <c r="W3653" s="36"/>
      <c r="X3653" s="36"/>
      <c r="Y3653" s="36"/>
      <c r="Z3653" s="36"/>
      <c r="AA3653" s="36"/>
      <c r="AB3653" s="36"/>
      <c r="AC3653" s="36"/>
      <c r="AD3653" s="36"/>
      <c r="AE3653" s="36"/>
      <c r="AT3653" s="19" t="s">
        <v>377</v>
      </c>
      <c r="AU3653" s="19" t="s">
        <v>82</v>
      </c>
    </row>
    <row r="3654" spans="1:65" s="2" customFormat="1" ht="37.9" customHeight="1">
      <c r="A3654" s="36"/>
      <c r="B3654" s="37"/>
      <c r="C3654" s="182" t="s">
        <v>4132</v>
      </c>
      <c r="D3654" s="182" t="s">
        <v>288</v>
      </c>
      <c r="E3654" s="183" t="s">
        <v>4133</v>
      </c>
      <c r="F3654" s="184" t="s">
        <v>4134</v>
      </c>
      <c r="G3654" s="185" t="s">
        <v>2459</v>
      </c>
      <c r="H3654" s="186">
        <v>1</v>
      </c>
      <c r="I3654" s="187"/>
      <c r="J3654" s="188">
        <f>ROUND(I3654*H3654,2)</f>
        <v>0</v>
      </c>
      <c r="K3654" s="184" t="s">
        <v>473</v>
      </c>
      <c r="L3654" s="41"/>
      <c r="M3654" s="189" t="s">
        <v>21</v>
      </c>
      <c r="N3654" s="190" t="s">
        <v>44</v>
      </c>
      <c r="O3654" s="66"/>
      <c r="P3654" s="191">
        <f>O3654*H3654</f>
        <v>0</v>
      </c>
      <c r="Q3654" s="191">
        <v>0</v>
      </c>
      <c r="R3654" s="191">
        <f>Q3654*H3654</f>
        <v>0</v>
      </c>
      <c r="S3654" s="191">
        <v>0</v>
      </c>
      <c r="T3654" s="192">
        <f>S3654*H3654</f>
        <v>0</v>
      </c>
      <c r="U3654" s="36"/>
      <c r="V3654" s="36"/>
      <c r="W3654" s="36"/>
      <c r="X3654" s="36"/>
      <c r="Y3654" s="36"/>
      <c r="Z3654" s="36"/>
      <c r="AA3654" s="36"/>
      <c r="AB3654" s="36"/>
      <c r="AC3654" s="36"/>
      <c r="AD3654" s="36"/>
      <c r="AE3654" s="36"/>
      <c r="AR3654" s="193" t="s">
        <v>415</v>
      </c>
      <c r="AT3654" s="193" t="s">
        <v>288</v>
      </c>
      <c r="AU3654" s="193" t="s">
        <v>82</v>
      </c>
      <c r="AY3654" s="19" t="s">
        <v>286</v>
      </c>
      <c r="BE3654" s="194">
        <f>IF(N3654="základní",J3654,0)</f>
        <v>0</v>
      </c>
      <c r="BF3654" s="194">
        <f>IF(N3654="snížená",J3654,0)</f>
        <v>0</v>
      </c>
      <c r="BG3654" s="194">
        <f>IF(N3654="zákl. přenesená",J3654,0)</f>
        <v>0</v>
      </c>
      <c r="BH3654" s="194">
        <f>IF(N3654="sníž. přenesená",J3654,0)</f>
        <v>0</v>
      </c>
      <c r="BI3654" s="194">
        <f>IF(N3654="nulová",J3654,0)</f>
        <v>0</v>
      </c>
      <c r="BJ3654" s="19" t="s">
        <v>80</v>
      </c>
      <c r="BK3654" s="194">
        <f>ROUND(I3654*H3654,2)</f>
        <v>0</v>
      </c>
      <c r="BL3654" s="19" t="s">
        <v>415</v>
      </c>
      <c r="BM3654" s="193" t="s">
        <v>4135</v>
      </c>
    </row>
    <row r="3655" spans="1:65" s="2" customFormat="1" ht="39">
      <c r="A3655" s="36"/>
      <c r="B3655" s="37"/>
      <c r="C3655" s="38"/>
      <c r="D3655" s="202" t="s">
        <v>377</v>
      </c>
      <c r="E3655" s="38"/>
      <c r="F3655" s="244" t="s">
        <v>4136</v>
      </c>
      <c r="G3655" s="38"/>
      <c r="H3655" s="38"/>
      <c r="I3655" s="197"/>
      <c r="J3655" s="38"/>
      <c r="K3655" s="38"/>
      <c r="L3655" s="41"/>
      <c r="M3655" s="198"/>
      <c r="N3655" s="199"/>
      <c r="O3655" s="66"/>
      <c r="P3655" s="66"/>
      <c r="Q3655" s="66"/>
      <c r="R3655" s="66"/>
      <c r="S3655" s="66"/>
      <c r="T3655" s="67"/>
      <c r="U3655" s="36"/>
      <c r="V3655" s="36"/>
      <c r="W3655" s="36"/>
      <c r="X3655" s="36"/>
      <c r="Y3655" s="36"/>
      <c r="Z3655" s="36"/>
      <c r="AA3655" s="36"/>
      <c r="AB3655" s="36"/>
      <c r="AC3655" s="36"/>
      <c r="AD3655" s="36"/>
      <c r="AE3655" s="36"/>
      <c r="AT3655" s="19" t="s">
        <v>377</v>
      </c>
      <c r="AU3655" s="19" t="s">
        <v>82</v>
      </c>
    </row>
    <row r="3656" spans="1:65" s="2" customFormat="1" ht="37.9" customHeight="1">
      <c r="A3656" s="36"/>
      <c r="B3656" s="37"/>
      <c r="C3656" s="182" t="s">
        <v>4137</v>
      </c>
      <c r="D3656" s="182" t="s">
        <v>288</v>
      </c>
      <c r="E3656" s="183" t="s">
        <v>4138</v>
      </c>
      <c r="F3656" s="184" t="s">
        <v>4139</v>
      </c>
      <c r="G3656" s="185" t="s">
        <v>2459</v>
      </c>
      <c r="H3656" s="186">
        <v>1</v>
      </c>
      <c r="I3656" s="187"/>
      <c r="J3656" s="188">
        <f>ROUND(I3656*H3656,2)</f>
        <v>0</v>
      </c>
      <c r="K3656" s="184" t="s">
        <v>473</v>
      </c>
      <c r="L3656" s="41"/>
      <c r="M3656" s="189" t="s">
        <v>21</v>
      </c>
      <c r="N3656" s="190" t="s">
        <v>44</v>
      </c>
      <c r="O3656" s="66"/>
      <c r="P3656" s="191">
        <f>O3656*H3656</f>
        <v>0</v>
      </c>
      <c r="Q3656" s="191">
        <v>0</v>
      </c>
      <c r="R3656" s="191">
        <f>Q3656*H3656</f>
        <v>0</v>
      </c>
      <c r="S3656" s="191">
        <v>0</v>
      </c>
      <c r="T3656" s="192">
        <f>S3656*H3656</f>
        <v>0</v>
      </c>
      <c r="U3656" s="36"/>
      <c r="V3656" s="36"/>
      <c r="W3656" s="36"/>
      <c r="X3656" s="36"/>
      <c r="Y3656" s="36"/>
      <c r="Z3656" s="36"/>
      <c r="AA3656" s="36"/>
      <c r="AB3656" s="36"/>
      <c r="AC3656" s="36"/>
      <c r="AD3656" s="36"/>
      <c r="AE3656" s="36"/>
      <c r="AR3656" s="193" t="s">
        <v>415</v>
      </c>
      <c r="AT3656" s="193" t="s">
        <v>288</v>
      </c>
      <c r="AU3656" s="193" t="s">
        <v>82</v>
      </c>
      <c r="AY3656" s="19" t="s">
        <v>286</v>
      </c>
      <c r="BE3656" s="194">
        <f>IF(N3656="základní",J3656,0)</f>
        <v>0</v>
      </c>
      <c r="BF3656" s="194">
        <f>IF(N3656="snížená",J3656,0)</f>
        <v>0</v>
      </c>
      <c r="BG3656" s="194">
        <f>IF(N3656="zákl. přenesená",J3656,0)</f>
        <v>0</v>
      </c>
      <c r="BH3656" s="194">
        <f>IF(N3656="sníž. přenesená",J3656,0)</f>
        <v>0</v>
      </c>
      <c r="BI3656" s="194">
        <f>IF(N3656="nulová",J3656,0)</f>
        <v>0</v>
      </c>
      <c r="BJ3656" s="19" t="s">
        <v>80</v>
      </c>
      <c r="BK3656" s="194">
        <f>ROUND(I3656*H3656,2)</f>
        <v>0</v>
      </c>
      <c r="BL3656" s="19" t="s">
        <v>415</v>
      </c>
      <c r="BM3656" s="193" t="s">
        <v>4140</v>
      </c>
    </row>
    <row r="3657" spans="1:65" s="2" customFormat="1" ht="39">
      <c r="A3657" s="36"/>
      <c r="B3657" s="37"/>
      <c r="C3657" s="38"/>
      <c r="D3657" s="202" t="s">
        <v>377</v>
      </c>
      <c r="E3657" s="38"/>
      <c r="F3657" s="244" t="s">
        <v>4141</v>
      </c>
      <c r="G3657" s="38"/>
      <c r="H3657" s="38"/>
      <c r="I3657" s="197"/>
      <c r="J3657" s="38"/>
      <c r="K3657" s="38"/>
      <c r="L3657" s="41"/>
      <c r="M3657" s="198"/>
      <c r="N3657" s="199"/>
      <c r="O3657" s="66"/>
      <c r="P3657" s="66"/>
      <c r="Q3657" s="66"/>
      <c r="R3657" s="66"/>
      <c r="S3657" s="66"/>
      <c r="T3657" s="67"/>
      <c r="U3657" s="36"/>
      <c r="V3657" s="36"/>
      <c r="W3657" s="36"/>
      <c r="X3657" s="36"/>
      <c r="Y3657" s="36"/>
      <c r="Z3657" s="36"/>
      <c r="AA3657" s="36"/>
      <c r="AB3657" s="36"/>
      <c r="AC3657" s="36"/>
      <c r="AD3657" s="36"/>
      <c r="AE3657" s="36"/>
      <c r="AT3657" s="19" t="s">
        <v>377</v>
      </c>
      <c r="AU3657" s="19" t="s">
        <v>82</v>
      </c>
    </row>
    <row r="3658" spans="1:65" s="2" customFormat="1" ht="24.2" customHeight="1">
      <c r="A3658" s="36"/>
      <c r="B3658" s="37"/>
      <c r="C3658" s="182" t="s">
        <v>4142</v>
      </c>
      <c r="D3658" s="182" t="s">
        <v>288</v>
      </c>
      <c r="E3658" s="183" t="s">
        <v>4143</v>
      </c>
      <c r="F3658" s="184" t="s">
        <v>4144</v>
      </c>
      <c r="G3658" s="185" t="s">
        <v>2459</v>
      </c>
      <c r="H3658" s="186">
        <v>1</v>
      </c>
      <c r="I3658" s="187"/>
      <c r="J3658" s="188">
        <f>ROUND(I3658*H3658,2)</f>
        <v>0</v>
      </c>
      <c r="K3658" s="184" t="s">
        <v>473</v>
      </c>
      <c r="L3658" s="41"/>
      <c r="M3658" s="189" t="s">
        <v>21</v>
      </c>
      <c r="N3658" s="190" t="s">
        <v>44</v>
      </c>
      <c r="O3658" s="66"/>
      <c r="P3658" s="191">
        <f>O3658*H3658</f>
        <v>0</v>
      </c>
      <c r="Q3658" s="191">
        <v>0</v>
      </c>
      <c r="R3658" s="191">
        <f>Q3658*H3658</f>
        <v>0</v>
      </c>
      <c r="S3658" s="191">
        <v>0</v>
      </c>
      <c r="T3658" s="192">
        <f>S3658*H3658</f>
        <v>0</v>
      </c>
      <c r="U3658" s="36"/>
      <c r="V3658" s="36"/>
      <c r="W3658" s="36"/>
      <c r="X3658" s="36"/>
      <c r="Y3658" s="36"/>
      <c r="Z3658" s="36"/>
      <c r="AA3658" s="36"/>
      <c r="AB3658" s="36"/>
      <c r="AC3658" s="36"/>
      <c r="AD3658" s="36"/>
      <c r="AE3658" s="36"/>
      <c r="AR3658" s="193" t="s">
        <v>415</v>
      </c>
      <c r="AT3658" s="193" t="s">
        <v>288</v>
      </c>
      <c r="AU3658" s="193" t="s">
        <v>82</v>
      </c>
      <c r="AY3658" s="19" t="s">
        <v>286</v>
      </c>
      <c r="BE3658" s="194">
        <f>IF(N3658="základní",J3658,0)</f>
        <v>0</v>
      </c>
      <c r="BF3658" s="194">
        <f>IF(N3658="snížená",J3658,0)</f>
        <v>0</v>
      </c>
      <c r="BG3658" s="194">
        <f>IF(N3658="zákl. přenesená",J3658,0)</f>
        <v>0</v>
      </c>
      <c r="BH3658" s="194">
        <f>IF(N3658="sníž. přenesená",J3658,0)</f>
        <v>0</v>
      </c>
      <c r="BI3658" s="194">
        <f>IF(N3658="nulová",J3658,0)</f>
        <v>0</v>
      </c>
      <c r="BJ3658" s="19" t="s">
        <v>80</v>
      </c>
      <c r="BK3658" s="194">
        <f>ROUND(I3658*H3658,2)</f>
        <v>0</v>
      </c>
      <c r="BL3658" s="19" t="s">
        <v>415</v>
      </c>
      <c r="BM3658" s="193" t="s">
        <v>4145</v>
      </c>
    </row>
    <row r="3659" spans="1:65" s="2" customFormat="1" ht="29.25">
      <c r="A3659" s="36"/>
      <c r="B3659" s="37"/>
      <c r="C3659" s="38"/>
      <c r="D3659" s="202" t="s">
        <v>377</v>
      </c>
      <c r="E3659" s="38"/>
      <c r="F3659" s="244" t="s">
        <v>4146</v>
      </c>
      <c r="G3659" s="38"/>
      <c r="H3659" s="38"/>
      <c r="I3659" s="197"/>
      <c r="J3659" s="38"/>
      <c r="K3659" s="38"/>
      <c r="L3659" s="41"/>
      <c r="M3659" s="198"/>
      <c r="N3659" s="199"/>
      <c r="O3659" s="66"/>
      <c r="P3659" s="66"/>
      <c r="Q3659" s="66"/>
      <c r="R3659" s="66"/>
      <c r="S3659" s="66"/>
      <c r="T3659" s="67"/>
      <c r="U3659" s="36"/>
      <c r="V3659" s="36"/>
      <c r="W3659" s="36"/>
      <c r="X3659" s="36"/>
      <c r="Y3659" s="36"/>
      <c r="Z3659" s="36"/>
      <c r="AA3659" s="36"/>
      <c r="AB3659" s="36"/>
      <c r="AC3659" s="36"/>
      <c r="AD3659" s="36"/>
      <c r="AE3659" s="36"/>
      <c r="AT3659" s="19" t="s">
        <v>377</v>
      </c>
      <c r="AU3659" s="19" t="s">
        <v>82</v>
      </c>
    </row>
    <row r="3660" spans="1:65" s="2" customFormat="1" ht="24.2" customHeight="1">
      <c r="A3660" s="36"/>
      <c r="B3660" s="37"/>
      <c r="C3660" s="182" t="s">
        <v>4147</v>
      </c>
      <c r="D3660" s="182" t="s">
        <v>288</v>
      </c>
      <c r="E3660" s="183" t="s">
        <v>4148</v>
      </c>
      <c r="F3660" s="184" t="s">
        <v>4149</v>
      </c>
      <c r="G3660" s="185" t="s">
        <v>2459</v>
      </c>
      <c r="H3660" s="186">
        <v>1</v>
      </c>
      <c r="I3660" s="187"/>
      <c r="J3660" s="188">
        <f>ROUND(I3660*H3660,2)</f>
        <v>0</v>
      </c>
      <c r="K3660" s="184" t="s">
        <v>473</v>
      </c>
      <c r="L3660" s="41"/>
      <c r="M3660" s="189" t="s">
        <v>21</v>
      </c>
      <c r="N3660" s="190" t="s">
        <v>44</v>
      </c>
      <c r="O3660" s="66"/>
      <c r="P3660" s="191">
        <f>O3660*H3660</f>
        <v>0</v>
      </c>
      <c r="Q3660" s="191">
        <v>0</v>
      </c>
      <c r="R3660" s="191">
        <f>Q3660*H3660</f>
        <v>0</v>
      </c>
      <c r="S3660" s="191">
        <v>0</v>
      </c>
      <c r="T3660" s="192">
        <f>S3660*H3660</f>
        <v>0</v>
      </c>
      <c r="U3660" s="36"/>
      <c r="V3660" s="36"/>
      <c r="W3660" s="36"/>
      <c r="X3660" s="36"/>
      <c r="Y3660" s="36"/>
      <c r="Z3660" s="36"/>
      <c r="AA3660" s="36"/>
      <c r="AB3660" s="36"/>
      <c r="AC3660" s="36"/>
      <c r="AD3660" s="36"/>
      <c r="AE3660" s="36"/>
      <c r="AR3660" s="193" t="s">
        <v>415</v>
      </c>
      <c r="AT3660" s="193" t="s">
        <v>288</v>
      </c>
      <c r="AU3660" s="193" t="s">
        <v>82</v>
      </c>
      <c r="AY3660" s="19" t="s">
        <v>286</v>
      </c>
      <c r="BE3660" s="194">
        <f>IF(N3660="základní",J3660,0)</f>
        <v>0</v>
      </c>
      <c r="BF3660" s="194">
        <f>IF(N3660="snížená",J3660,0)</f>
        <v>0</v>
      </c>
      <c r="BG3660" s="194">
        <f>IF(N3660="zákl. přenesená",J3660,0)</f>
        <v>0</v>
      </c>
      <c r="BH3660" s="194">
        <f>IF(N3660="sníž. přenesená",J3660,0)</f>
        <v>0</v>
      </c>
      <c r="BI3660" s="194">
        <f>IF(N3660="nulová",J3660,0)</f>
        <v>0</v>
      </c>
      <c r="BJ3660" s="19" t="s">
        <v>80</v>
      </c>
      <c r="BK3660" s="194">
        <f>ROUND(I3660*H3660,2)</f>
        <v>0</v>
      </c>
      <c r="BL3660" s="19" t="s">
        <v>415</v>
      </c>
      <c r="BM3660" s="193" t="s">
        <v>4150</v>
      </c>
    </row>
    <row r="3661" spans="1:65" s="2" customFormat="1" ht="39">
      <c r="A3661" s="36"/>
      <c r="B3661" s="37"/>
      <c r="C3661" s="38"/>
      <c r="D3661" s="202" t="s">
        <v>377</v>
      </c>
      <c r="E3661" s="38"/>
      <c r="F3661" s="244" t="s">
        <v>4151</v>
      </c>
      <c r="G3661" s="38"/>
      <c r="H3661" s="38"/>
      <c r="I3661" s="197"/>
      <c r="J3661" s="38"/>
      <c r="K3661" s="38"/>
      <c r="L3661" s="41"/>
      <c r="M3661" s="198"/>
      <c r="N3661" s="199"/>
      <c r="O3661" s="66"/>
      <c r="P3661" s="66"/>
      <c r="Q3661" s="66"/>
      <c r="R3661" s="66"/>
      <c r="S3661" s="66"/>
      <c r="T3661" s="67"/>
      <c r="U3661" s="36"/>
      <c r="V3661" s="36"/>
      <c r="W3661" s="36"/>
      <c r="X3661" s="36"/>
      <c r="Y3661" s="36"/>
      <c r="Z3661" s="36"/>
      <c r="AA3661" s="36"/>
      <c r="AB3661" s="36"/>
      <c r="AC3661" s="36"/>
      <c r="AD3661" s="36"/>
      <c r="AE3661" s="36"/>
      <c r="AT3661" s="19" t="s">
        <v>377</v>
      </c>
      <c r="AU3661" s="19" t="s">
        <v>82</v>
      </c>
    </row>
    <row r="3662" spans="1:65" s="2" customFormat="1" ht="33" customHeight="1">
      <c r="A3662" s="36"/>
      <c r="B3662" s="37"/>
      <c r="C3662" s="182" t="s">
        <v>4152</v>
      </c>
      <c r="D3662" s="182" t="s">
        <v>288</v>
      </c>
      <c r="E3662" s="183" t="s">
        <v>4153</v>
      </c>
      <c r="F3662" s="184" t="s">
        <v>4154</v>
      </c>
      <c r="G3662" s="185" t="s">
        <v>2459</v>
      </c>
      <c r="H3662" s="186">
        <v>1</v>
      </c>
      <c r="I3662" s="187"/>
      <c r="J3662" s="188">
        <f>ROUND(I3662*H3662,2)</f>
        <v>0</v>
      </c>
      <c r="K3662" s="184" t="s">
        <v>473</v>
      </c>
      <c r="L3662" s="41"/>
      <c r="M3662" s="189" t="s">
        <v>21</v>
      </c>
      <c r="N3662" s="190" t="s">
        <v>44</v>
      </c>
      <c r="O3662" s="66"/>
      <c r="P3662" s="191">
        <f>O3662*H3662</f>
        <v>0</v>
      </c>
      <c r="Q3662" s="191">
        <v>0</v>
      </c>
      <c r="R3662" s="191">
        <f>Q3662*H3662</f>
        <v>0</v>
      </c>
      <c r="S3662" s="191">
        <v>0</v>
      </c>
      <c r="T3662" s="192">
        <f>S3662*H3662</f>
        <v>0</v>
      </c>
      <c r="U3662" s="36"/>
      <c r="V3662" s="36"/>
      <c r="W3662" s="36"/>
      <c r="X3662" s="36"/>
      <c r="Y3662" s="36"/>
      <c r="Z3662" s="36"/>
      <c r="AA3662" s="36"/>
      <c r="AB3662" s="36"/>
      <c r="AC3662" s="36"/>
      <c r="AD3662" s="36"/>
      <c r="AE3662" s="36"/>
      <c r="AR3662" s="193" t="s">
        <v>415</v>
      </c>
      <c r="AT3662" s="193" t="s">
        <v>288</v>
      </c>
      <c r="AU3662" s="193" t="s">
        <v>82</v>
      </c>
      <c r="AY3662" s="19" t="s">
        <v>286</v>
      </c>
      <c r="BE3662" s="194">
        <f>IF(N3662="základní",J3662,0)</f>
        <v>0</v>
      </c>
      <c r="BF3662" s="194">
        <f>IF(N3662="snížená",J3662,0)</f>
        <v>0</v>
      </c>
      <c r="BG3662" s="194">
        <f>IF(N3662="zákl. přenesená",J3662,0)</f>
        <v>0</v>
      </c>
      <c r="BH3662" s="194">
        <f>IF(N3662="sníž. přenesená",J3662,0)</f>
        <v>0</v>
      </c>
      <c r="BI3662" s="194">
        <f>IF(N3662="nulová",J3662,0)</f>
        <v>0</v>
      </c>
      <c r="BJ3662" s="19" t="s">
        <v>80</v>
      </c>
      <c r="BK3662" s="194">
        <f>ROUND(I3662*H3662,2)</f>
        <v>0</v>
      </c>
      <c r="BL3662" s="19" t="s">
        <v>415</v>
      </c>
      <c r="BM3662" s="193" t="s">
        <v>4155</v>
      </c>
    </row>
    <row r="3663" spans="1:65" s="2" customFormat="1" ht="39">
      <c r="A3663" s="36"/>
      <c r="B3663" s="37"/>
      <c r="C3663" s="38"/>
      <c r="D3663" s="202" t="s">
        <v>377</v>
      </c>
      <c r="E3663" s="38"/>
      <c r="F3663" s="244" t="s">
        <v>4156</v>
      </c>
      <c r="G3663" s="38"/>
      <c r="H3663" s="38"/>
      <c r="I3663" s="197"/>
      <c r="J3663" s="38"/>
      <c r="K3663" s="38"/>
      <c r="L3663" s="41"/>
      <c r="M3663" s="198"/>
      <c r="N3663" s="199"/>
      <c r="O3663" s="66"/>
      <c r="P3663" s="66"/>
      <c r="Q3663" s="66"/>
      <c r="R3663" s="66"/>
      <c r="S3663" s="66"/>
      <c r="T3663" s="67"/>
      <c r="U3663" s="36"/>
      <c r="V3663" s="36"/>
      <c r="W3663" s="36"/>
      <c r="X3663" s="36"/>
      <c r="Y3663" s="36"/>
      <c r="Z3663" s="36"/>
      <c r="AA3663" s="36"/>
      <c r="AB3663" s="36"/>
      <c r="AC3663" s="36"/>
      <c r="AD3663" s="36"/>
      <c r="AE3663" s="36"/>
      <c r="AT3663" s="19" t="s">
        <v>377</v>
      </c>
      <c r="AU3663" s="19" t="s">
        <v>82</v>
      </c>
    </row>
    <row r="3664" spans="1:65" s="2" customFormat="1" ht="24.2" customHeight="1">
      <c r="A3664" s="36"/>
      <c r="B3664" s="37"/>
      <c r="C3664" s="182" t="s">
        <v>4157</v>
      </c>
      <c r="D3664" s="182" t="s">
        <v>288</v>
      </c>
      <c r="E3664" s="183" t="s">
        <v>4158</v>
      </c>
      <c r="F3664" s="184" t="s">
        <v>4159</v>
      </c>
      <c r="G3664" s="185" t="s">
        <v>2459</v>
      </c>
      <c r="H3664" s="186">
        <v>5</v>
      </c>
      <c r="I3664" s="187"/>
      <c r="J3664" s="188">
        <f>ROUND(I3664*H3664,2)</f>
        <v>0</v>
      </c>
      <c r="K3664" s="184" t="s">
        <v>473</v>
      </c>
      <c r="L3664" s="41"/>
      <c r="M3664" s="189" t="s">
        <v>21</v>
      </c>
      <c r="N3664" s="190" t="s">
        <v>44</v>
      </c>
      <c r="O3664" s="66"/>
      <c r="P3664" s="191">
        <f>O3664*H3664</f>
        <v>0</v>
      </c>
      <c r="Q3664" s="191">
        <v>0</v>
      </c>
      <c r="R3664" s="191">
        <f>Q3664*H3664</f>
        <v>0</v>
      </c>
      <c r="S3664" s="191">
        <v>0</v>
      </c>
      <c r="T3664" s="192">
        <f>S3664*H3664</f>
        <v>0</v>
      </c>
      <c r="U3664" s="36"/>
      <c r="V3664" s="36"/>
      <c r="W3664" s="36"/>
      <c r="X3664" s="36"/>
      <c r="Y3664" s="36"/>
      <c r="Z3664" s="36"/>
      <c r="AA3664" s="36"/>
      <c r="AB3664" s="36"/>
      <c r="AC3664" s="36"/>
      <c r="AD3664" s="36"/>
      <c r="AE3664" s="36"/>
      <c r="AR3664" s="193" t="s">
        <v>415</v>
      </c>
      <c r="AT3664" s="193" t="s">
        <v>288</v>
      </c>
      <c r="AU3664" s="193" t="s">
        <v>82</v>
      </c>
      <c r="AY3664" s="19" t="s">
        <v>286</v>
      </c>
      <c r="BE3664" s="194">
        <f>IF(N3664="základní",J3664,0)</f>
        <v>0</v>
      </c>
      <c r="BF3664" s="194">
        <f>IF(N3664="snížená",J3664,0)</f>
        <v>0</v>
      </c>
      <c r="BG3664" s="194">
        <f>IF(N3664="zákl. přenesená",J3664,0)</f>
        <v>0</v>
      </c>
      <c r="BH3664" s="194">
        <f>IF(N3664="sníž. přenesená",J3664,0)</f>
        <v>0</v>
      </c>
      <c r="BI3664" s="194">
        <f>IF(N3664="nulová",J3664,0)</f>
        <v>0</v>
      </c>
      <c r="BJ3664" s="19" t="s">
        <v>80</v>
      </c>
      <c r="BK3664" s="194">
        <f>ROUND(I3664*H3664,2)</f>
        <v>0</v>
      </c>
      <c r="BL3664" s="19" t="s">
        <v>415</v>
      </c>
      <c r="BM3664" s="193" t="s">
        <v>4160</v>
      </c>
    </row>
    <row r="3665" spans="1:65" s="2" customFormat="1" ht="39">
      <c r="A3665" s="36"/>
      <c r="B3665" s="37"/>
      <c r="C3665" s="38"/>
      <c r="D3665" s="202" t="s">
        <v>377</v>
      </c>
      <c r="E3665" s="38"/>
      <c r="F3665" s="244" t="s">
        <v>4161</v>
      </c>
      <c r="G3665" s="38"/>
      <c r="H3665" s="38"/>
      <c r="I3665" s="197"/>
      <c r="J3665" s="38"/>
      <c r="K3665" s="38"/>
      <c r="L3665" s="41"/>
      <c r="M3665" s="198"/>
      <c r="N3665" s="199"/>
      <c r="O3665" s="66"/>
      <c r="P3665" s="66"/>
      <c r="Q3665" s="66"/>
      <c r="R3665" s="66"/>
      <c r="S3665" s="66"/>
      <c r="T3665" s="67"/>
      <c r="U3665" s="36"/>
      <c r="V3665" s="36"/>
      <c r="W3665" s="36"/>
      <c r="X3665" s="36"/>
      <c r="Y3665" s="36"/>
      <c r="Z3665" s="36"/>
      <c r="AA3665" s="36"/>
      <c r="AB3665" s="36"/>
      <c r="AC3665" s="36"/>
      <c r="AD3665" s="36"/>
      <c r="AE3665" s="36"/>
      <c r="AT3665" s="19" t="s">
        <v>377</v>
      </c>
      <c r="AU3665" s="19" t="s">
        <v>82</v>
      </c>
    </row>
    <row r="3666" spans="1:65" s="2" customFormat="1" ht="24.2" customHeight="1">
      <c r="A3666" s="36"/>
      <c r="B3666" s="37"/>
      <c r="C3666" s="182" t="s">
        <v>4162</v>
      </c>
      <c r="D3666" s="182" t="s">
        <v>288</v>
      </c>
      <c r="E3666" s="183" t="s">
        <v>4163</v>
      </c>
      <c r="F3666" s="184" t="s">
        <v>4164</v>
      </c>
      <c r="G3666" s="185" t="s">
        <v>2459</v>
      </c>
      <c r="H3666" s="186">
        <v>1</v>
      </c>
      <c r="I3666" s="187"/>
      <c r="J3666" s="188">
        <f>ROUND(I3666*H3666,2)</f>
        <v>0</v>
      </c>
      <c r="K3666" s="184" t="s">
        <v>473</v>
      </c>
      <c r="L3666" s="41"/>
      <c r="M3666" s="189" t="s">
        <v>21</v>
      </c>
      <c r="N3666" s="190" t="s">
        <v>44</v>
      </c>
      <c r="O3666" s="66"/>
      <c r="P3666" s="191">
        <f>O3666*H3666</f>
        <v>0</v>
      </c>
      <c r="Q3666" s="191">
        <v>0</v>
      </c>
      <c r="R3666" s="191">
        <f>Q3666*H3666</f>
        <v>0</v>
      </c>
      <c r="S3666" s="191">
        <v>0</v>
      </c>
      <c r="T3666" s="192">
        <f>S3666*H3666</f>
        <v>0</v>
      </c>
      <c r="U3666" s="36"/>
      <c r="V3666" s="36"/>
      <c r="W3666" s="36"/>
      <c r="X3666" s="36"/>
      <c r="Y3666" s="36"/>
      <c r="Z3666" s="36"/>
      <c r="AA3666" s="36"/>
      <c r="AB3666" s="36"/>
      <c r="AC3666" s="36"/>
      <c r="AD3666" s="36"/>
      <c r="AE3666" s="36"/>
      <c r="AR3666" s="193" t="s">
        <v>415</v>
      </c>
      <c r="AT3666" s="193" t="s">
        <v>288</v>
      </c>
      <c r="AU3666" s="193" t="s">
        <v>82</v>
      </c>
      <c r="AY3666" s="19" t="s">
        <v>286</v>
      </c>
      <c r="BE3666" s="194">
        <f>IF(N3666="základní",J3666,0)</f>
        <v>0</v>
      </c>
      <c r="BF3666" s="194">
        <f>IF(N3666="snížená",J3666,0)</f>
        <v>0</v>
      </c>
      <c r="BG3666" s="194">
        <f>IF(N3666="zákl. přenesená",J3666,0)</f>
        <v>0</v>
      </c>
      <c r="BH3666" s="194">
        <f>IF(N3666="sníž. přenesená",J3666,0)</f>
        <v>0</v>
      </c>
      <c r="BI3666" s="194">
        <f>IF(N3666="nulová",J3666,0)</f>
        <v>0</v>
      </c>
      <c r="BJ3666" s="19" t="s">
        <v>80</v>
      </c>
      <c r="BK3666" s="194">
        <f>ROUND(I3666*H3666,2)</f>
        <v>0</v>
      </c>
      <c r="BL3666" s="19" t="s">
        <v>415</v>
      </c>
      <c r="BM3666" s="193" t="s">
        <v>4165</v>
      </c>
    </row>
    <row r="3667" spans="1:65" s="2" customFormat="1" ht="39">
      <c r="A3667" s="36"/>
      <c r="B3667" s="37"/>
      <c r="C3667" s="38"/>
      <c r="D3667" s="202" t="s">
        <v>377</v>
      </c>
      <c r="E3667" s="38"/>
      <c r="F3667" s="244" t="s">
        <v>4161</v>
      </c>
      <c r="G3667" s="38"/>
      <c r="H3667" s="38"/>
      <c r="I3667" s="197"/>
      <c r="J3667" s="38"/>
      <c r="K3667" s="38"/>
      <c r="L3667" s="41"/>
      <c r="M3667" s="198"/>
      <c r="N3667" s="199"/>
      <c r="O3667" s="66"/>
      <c r="P3667" s="66"/>
      <c r="Q3667" s="66"/>
      <c r="R3667" s="66"/>
      <c r="S3667" s="66"/>
      <c r="T3667" s="67"/>
      <c r="U3667" s="36"/>
      <c r="V3667" s="36"/>
      <c r="W3667" s="36"/>
      <c r="X3667" s="36"/>
      <c r="Y3667" s="36"/>
      <c r="Z3667" s="36"/>
      <c r="AA3667" s="36"/>
      <c r="AB3667" s="36"/>
      <c r="AC3667" s="36"/>
      <c r="AD3667" s="36"/>
      <c r="AE3667" s="36"/>
      <c r="AT3667" s="19" t="s">
        <v>377</v>
      </c>
      <c r="AU3667" s="19" t="s">
        <v>82</v>
      </c>
    </row>
    <row r="3668" spans="1:65" s="2" customFormat="1" ht="24.2" customHeight="1">
      <c r="A3668" s="36"/>
      <c r="B3668" s="37"/>
      <c r="C3668" s="182" t="s">
        <v>4166</v>
      </c>
      <c r="D3668" s="182" t="s">
        <v>288</v>
      </c>
      <c r="E3668" s="183" t="s">
        <v>4167</v>
      </c>
      <c r="F3668" s="184" t="s">
        <v>4168</v>
      </c>
      <c r="G3668" s="185" t="s">
        <v>2459</v>
      </c>
      <c r="H3668" s="186">
        <v>3</v>
      </c>
      <c r="I3668" s="187"/>
      <c r="J3668" s="188">
        <f>ROUND(I3668*H3668,2)</f>
        <v>0</v>
      </c>
      <c r="K3668" s="184" t="s">
        <v>473</v>
      </c>
      <c r="L3668" s="41"/>
      <c r="M3668" s="189" t="s">
        <v>21</v>
      </c>
      <c r="N3668" s="190" t="s">
        <v>44</v>
      </c>
      <c r="O3668" s="66"/>
      <c r="P3668" s="191">
        <f>O3668*H3668</f>
        <v>0</v>
      </c>
      <c r="Q3668" s="191">
        <v>0</v>
      </c>
      <c r="R3668" s="191">
        <f>Q3668*H3668</f>
        <v>0</v>
      </c>
      <c r="S3668" s="191">
        <v>0</v>
      </c>
      <c r="T3668" s="192">
        <f>S3668*H3668</f>
        <v>0</v>
      </c>
      <c r="U3668" s="36"/>
      <c r="V3668" s="36"/>
      <c r="W3668" s="36"/>
      <c r="X3668" s="36"/>
      <c r="Y3668" s="36"/>
      <c r="Z3668" s="36"/>
      <c r="AA3668" s="36"/>
      <c r="AB3668" s="36"/>
      <c r="AC3668" s="36"/>
      <c r="AD3668" s="36"/>
      <c r="AE3668" s="36"/>
      <c r="AR3668" s="193" t="s">
        <v>415</v>
      </c>
      <c r="AT3668" s="193" t="s">
        <v>288</v>
      </c>
      <c r="AU3668" s="193" t="s">
        <v>82</v>
      </c>
      <c r="AY3668" s="19" t="s">
        <v>286</v>
      </c>
      <c r="BE3668" s="194">
        <f>IF(N3668="základní",J3668,0)</f>
        <v>0</v>
      </c>
      <c r="BF3668" s="194">
        <f>IF(N3668="snížená",J3668,0)</f>
        <v>0</v>
      </c>
      <c r="BG3668" s="194">
        <f>IF(N3668="zákl. přenesená",J3668,0)</f>
        <v>0</v>
      </c>
      <c r="BH3668" s="194">
        <f>IF(N3668="sníž. přenesená",J3668,0)</f>
        <v>0</v>
      </c>
      <c r="BI3668" s="194">
        <f>IF(N3668="nulová",J3668,0)</f>
        <v>0</v>
      </c>
      <c r="BJ3668" s="19" t="s">
        <v>80</v>
      </c>
      <c r="BK3668" s="194">
        <f>ROUND(I3668*H3668,2)</f>
        <v>0</v>
      </c>
      <c r="BL3668" s="19" t="s">
        <v>415</v>
      </c>
      <c r="BM3668" s="193" t="s">
        <v>4169</v>
      </c>
    </row>
    <row r="3669" spans="1:65" s="2" customFormat="1" ht="39">
      <c r="A3669" s="36"/>
      <c r="B3669" s="37"/>
      <c r="C3669" s="38"/>
      <c r="D3669" s="202" t="s">
        <v>377</v>
      </c>
      <c r="E3669" s="38"/>
      <c r="F3669" s="244" t="s">
        <v>4161</v>
      </c>
      <c r="G3669" s="38"/>
      <c r="H3669" s="38"/>
      <c r="I3669" s="197"/>
      <c r="J3669" s="38"/>
      <c r="K3669" s="38"/>
      <c r="L3669" s="41"/>
      <c r="M3669" s="198"/>
      <c r="N3669" s="199"/>
      <c r="O3669" s="66"/>
      <c r="P3669" s="66"/>
      <c r="Q3669" s="66"/>
      <c r="R3669" s="66"/>
      <c r="S3669" s="66"/>
      <c r="T3669" s="67"/>
      <c r="U3669" s="36"/>
      <c r="V3669" s="36"/>
      <c r="W3669" s="36"/>
      <c r="X3669" s="36"/>
      <c r="Y3669" s="36"/>
      <c r="Z3669" s="36"/>
      <c r="AA3669" s="36"/>
      <c r="AB3669" s="36"/>
      <c r="AC3669" s="36"/>
      <c r="AD3669" s="36"/>
      <c r="AE3669" s="36"/>
      <c r="AT3669" s="19" t="s">
        <v>377</v>
      </c>
      <c r="AU3669" s="19" t="s">
        <v>82</v>
      </c>
    </row>
    <row r="3670" spans="1:65" s="2" customFormat="1" ht="24.2" customHeight="1">
      <c r="A3670" s="36"/>
      <c r="B3670" s="37"/>
      <c r="C3670" s="182" t="s">
        <v>4170</v>
      </c>
      <c r="D3670" s="182" t="s">
        <v>288</v>
      </c>
      <c r="E3670" s="183" t="s">
        <v>4171</v>
      </c>
      <c r="F3670" s="184" t="s">
        <v>4172</v>
      </c>
      <c r="G3670" s="185" t="s">
        <v>2459</v>
      </c>
      <c r="H3670" s="186">
        <v>1</v>
      </c>
      <c r="I3670" s="187"/>
      <c r="J3670" s="188">
        <f>ROUND(I3670*H3670,2)</f>
        <v>0</v>
      </c>
      <c r="K3670" s="184" t="s">
        <v>473</v>
      </c>
      <c r="L3670" s="41"/>
      <c r="M3670" s="189" t="s">
        <v>21</v>
      </c>
      <c r="N3670" s="190" t="s">
        <v>44</v>
      </c>
      <c r="O3670" s="66"/>
      <c r="P3670" s="191">
        <f>O3670*H3670</f>
        <v>0</v>
      </c>
      <c r="Q3670" s="191">
        <v>0</v>
      </c>
      <c r="R3670" s="191">
        <f>Q3670*H3670</f>
        <v>0</v>
      </c>
      <c r="S3670" s="191">
        <v>0</v>
      </c>
      <c r="T3670" s="192">
        <f>S3670*H3670</f>
        <v>0</v>
      </c>
      <c r="U3670" s="36"/>
      <c r="V3670" s="36"/>
      <c r="W3670" s="36"/>
      <c r="X3670" s="36"/>
      <c r="Y3670" s="36"/>
      <c r="Z3670" s="36"/>
      <c r="AA3670" s="36"/>
      <c r="AB3670" s="36"/>
      <c r="AC3670" s="36"/>
      <c r="AD3670" s="36"/>
      <c r="AE3670" s="36"/>
      <c r="AR3670" s="193" t="s">
        <v>415</v>
      </c>
      <c r="AT3670" s="193" t="s">
        <v>288</v>
      </c>
      <c r="AU3670" s="193" t="s">
        <v>82</v>
      </c>
      <c r="AY3670" s="19" t="s">
        <v>286</v>
      </c>
      <c r="BE3670" s="194">
        <f>IF(N3670="základní",J3670,0)</f>
        <v>0</v>
      </c>
      <c r="BF3670" s="194">
        <f>IF(N3670="snížená",J3670,0)</f>
        <v>0</v>
      </c>
      <c r="BG3670" s="194">
        <f>IF(N3670="zákl. přenesená",J3670,0)</f>
        <v>0</v>
      </c>
      <c r="BH3670" s="194">
        <f>IF(N3670="sníž. přenesená",J3670,0)</f>
        <v>0</v>
      </c>
      <c r="BI3670" s="194">
        <f>IF(N3670="nulová",J3670,0)</f>
        <v>0</v>
      </c>
      <c r="BJ3670" s="19" t="s">
        <v>80</v>
      </c>
      <c r="BK3670" s="194">
        <f>ROUND(I3670*H3670,2)</f>
        <v>0</v>
      </c>
      <c r="BL3670" s="19" t="s">
        <v>415</v>
      </c>
      <c r="BM3670" s="193" t="s">
        <v>4173</v>
      </c>
    </row>
    <row r="3671" spans="1:65" s="2" customFormat="1" ht="39">
      <c r="A3671" s="36"/>
      <c r="B3671" s="37"/>
      <c r="C3671" s="38"/>
      <c r="D3671" s="202" t="s">
        <v>377</v>
      </c>
      <c r="E3671" s="38"/>
      <c r="F3671" s="244" t="s">
        <v>4161</v>
      </c>
      <c r="G3671" s="38"/>
      <c r="H3671" s="38"/>
      <c r="I3671" s="197"/>
      <c r="J3671" s="38"/>
      <c r="K3671" s="38"/>
      <c r="L3671" s="41"/>
      <c r="M3671" s="198"/>
      <c r="N3671" s="199"/>
      <c r="O3671" s="66"/>
      <c r="P3671" s="66"/>
      <c r="Q3671" s="66"/>
      <c r="R3671" s="66"/>
      <c r="S3671" s="66"/>
      <c r="T3671" s="67"/>
      <c r="U3671" s="36"/>
      <c r="V3671" s="36"/>
      <c r="W3671" s="36"/>
      <c r="X3671" s="36"/>
      <c r="Y3671" s="36"/>
      <c r="Z3671" s="36"/>
      <c r="AA3671" s="36"/>
      <c r="AB3671" s="36"/>
      <c r="AC3671" s="36"/>
      <c r="AD3671" s="36"/>
      <c r="AE3671" s="36"/>
      <c r="AT3671" s="19" t="s">
        <v>377</v>
      </c>
      <c r="AU3671" s="19" t="s">
        <v>82</v>
      </c>
    </row>
    <row r="3672" spans="1:65" s="2" customFormat="1" ht="24.2" customHeight="1">
      <c r="A3672" s="36"/>
      <c r="B3672" s="37"/>
      <c r="C3672" s="182" t="s">
        <v>4174</v>
      </c>
      <c r="D3672" s="182" t="s">
        <v>288</v>
      </c>
      <c r="E3672" s="183" t="s">
        <v>4175</v>
      </c>
      <c r="F3672" s="184" t="s">
        <v>4176</v>
      </c>
      <c r="G3672" s="185" t="s">
        <v>2459</v>
      </c>
      <c r="H3672" s="186">
        <v>8</v>
      </c>
      <c r="I3672" s="187"/>
      <c r="J3672" s="188">
        <f>ROUND(I3672*H3672,2)</f>
        <v>0</v>
      </c>
      <c r="K3672" s="184" t="s">
        <v>473</v>
      </c>
      <c r="L3672" s="41"/>
      <c r="M3672" s="189" t="s">
        <v>21</v>
      </c>
      <c r="N3672" s="190" t="s">
        <v>44</v>
      </c>
      <c r="O3672" s="66"/>
      <c r="P3672" s="191">
        <f>O3672*H3672</f>
        <v>0</v>
      </c>
      <c r="Q3672" s="191">
        <v>0</v>
      </c>
      <c r="R3672" s="191">
        <f>Q3672*H3672</f>
        <v>0</v>
      </c>
      <c r="S3672" s="191">
        <v>0</v>
      </c>
      <c r="T3672" s="192">
        <f>S3672*H3672</f>
        <v>0</v>
      </c>
      <c r="U3672" s="36"/>
      <c r="V3672" s="36"/>
      <c r="W3672" s="36"/>
      <c r="X3672" s="36"/>
      <c r="Y3672" s="36"/>
      <c r="Z3672" s="36"/>
      <c r="AA3672" s="36"/>
      <c r="AB3672" s="36"/>
      <c r="AC3672" s="36"/>
      <c r="AD3672" s="36"/>
      <c r="AE3672" s="36"/>
      <c r="AR3672" s="193" t="s">
        <v>415</v>
      </c>
      <c r="AT3672" s="193" t="s">
        <v>288</v>
      </c>
      <c r="AU3672" s="193" t="s">
        <v>82</v>
      </c>
      <c r="AY3672" s="19" t="s">
        <v>286</v>
      </c>
      <c r="BE3672" s="194">
        <f>IF(N3672="základní",J3672,0)</f>
        <v>0</v>
      </c>
      <c r="BF3672" s="194">
        <f>IF(N3672="snížená",J3672,0)</f>
        <v>0</v>
      </c>
      <c r="BG3672" s="194">
        <f>IF(N3672="zákl. přenesená",J3672,0)</f>
        <v>0</v>
      </c>
      <c r="BH3672" s="194">
        <f>IF(N3672="sníž. přenesená",J3672,0)</f>
        <v>0</v>
      </c>
      <c r="BI3672" s="194">
        <f>IF(N3672="nulová",J3672,0)</f>
        <v>0</v>
      </c>
      <c r="BJ3672" s="19" t="s">
        <v>80</v>
      </c>
      <c r="BK3672" s="194">
        <f>ROUND(I3672*H3672,2)</f>
        <v>0</v>
      </c>
      <c r="BL3672" s="19" t="s">
        <v>415</v>
      </c>
      <c r="BM3672" s="193" t="s">
        <v>4177</v>
      </c>
    </row>
    <row r="3673" spans="1:65" s="2" customFormat="1" ht="39">
      <c r="A3673" s="36"/>
      <c r="B3673" s="37"/>
      <c r="C3673" s="38"/>
      <c r="D3673" s="202" t="s">
        <v>377</v>
      </c>
      <c r="E3673" s="38"/>
      <c r="F3673" s="244" t="s">
        <v>4161</v>
      </c>
      <c r="G3673" s="38"/>
      <c r="H3673" s="38"/>
      <c r="I3673" s="197"/>
      <c r="J3673" s="38"/>
      <c r="K3673" s="38"/>
      <c r="L3673" s="41"/>
      <c r="M3673" s="198"/>
      <c r="N3673" s="199"/>
      <c r="O3673" s="66"/>
      <c r="P3673" s="66"/>
      <c r="Q3673" s="66"/>
      <c r="R3673" s="66"/>
      <c r="S3673" s="66"/>
      <c r="T3673" s="67"/>
      <c r="U3673" s="36"/>
      <c r="V3673" s="36"/>
      <c r="W3673" s="36"/>
      <c r="X3673" s="36"/>
      <c r="Y3673" s="36"/>
      <c r="Z3673" s="36"/>
      <c r="AA3673" s="36"/>
      <c r="AB3673" s="36"/>
      <c r="AC3673" s="36"/>
      <c r="AD3673" s="36"/>
      <c r="AE3673" s="36"/>
      <c r="AT3673" s="19" t="s">
        <v>377</v>
      </c>
      <c r="AU3673" s="19" t="s">
        <v>82</v>
      </c>
    </row>
    <row r="3674" spans="1:65" s="2" customFormat="1" ht="37.9" customHeight="1">
      <c r="A3674" s="36"/>
      <c r="B3674" s="37"/>
      <c r="C3674" s="182" t="s">
        <v>4178</v>
      </c>
      <c r="D3674" s="182" t="s">
        <v>288</v>
      </c>
      <c r="E3674" s="183" t="s">
        <v>4179</v>
      </c>
      <c r="F3674" s="184" t="s">
        <v>4180</v>
      </c>
      <c r="G3674" s="185" t="s">
        <v>2459</v>
      </c>
      <c r="H3674" s="186">
        <v>1</v>
      </c>
      <c r="I3674" s="187"/>
      <c r="J3674" s="188">
        <f>ROUND(I3674*H3674,2)</f>
        <v>0</v>
      </c>
      <c r="K3674" s="184" t="s">
        <v>473</v>
      </c>
      <c r="L3674" s="41"/>
      <c r="M3674" s="189" t="s">
        <v>21</v>
      </c>
      <c r="N3674" s="190" t="s">
        <v>44</v>
      </c>
      <c r="O3674" s="66"/>
      <c r="P3674" s="191">
        <f>O3674*H3674</f>
        <v>0</v>
      </c>
      <c r="Q3674" s="191">
        <v>0</v>
      </c>
      <c r="R3674" s="191">
        <f>Q3674*H3674</f>
        <v>0</v>
      </c>
      <c r="S3674" s="191">
        <v>0</v>
      </c>
      <c r="T3674" s="192">
        <f>S3674*H3674</f>
        <v>0</v>
      </c>
      <c r="U3674" s="36"/>
      <c r="V3674" s="36"/>
      <c r="W3674" s="36"/>
      <c r="X3674" s="36"/>
      <c r="Y3674" s="36"/>
      <c r="Z3674" s="36"/>
      <c r="AA3674" s="36"/>
      <c r="AB3674" s="36"/>
      <c r="AC3674" s="36"/>
      <c r="AD3674" s="36"/>
      <c r="AE3674" s="36"/>
      <c r="AR3674" s="193" t="s">
        <v>415</v>
      </c>
      <c r="AT3674" s="193" t="s">
        <v>288</v>
      </c>
      <c r="AU3674" s="193" t="s">
        <v>82</v>
      </c>
      <c r="AY3674" s="19" t="s">
        <v>286</v>
      </c>
      <c r="BE3674" s="194">
        <f>IF(N3674="základní",J3674,0)</f>
        <v>0</v>
      </c>
      <c r="BF3674" s="194">
        <f>IF(N3674="snížená",J3674,0)</f>
        <v>0</v>
      </c>
      <c r="BG3674" s="194">
        <f>IF(N3674="zákl. přenesená",J3674,0)</f>
        <v>0</v>
      </c>
      <c r="BH3674" s="194">
        <f>IF(N3674="sníž. přenesená",J3674,0)</f>
        <v>0</v>
      </c>
      <c r="BI3674" s="194">
        <f>IF(N3674="nulová",J3674,0)</f>
        <v>0</v>
      </c>
      <c r="BJ3674" s="19" t="s">
        <v>80</v>
      </c>
      <c r="BK3674" s="194">
        <f>ROUND(I3674*H3674,2)</f>
        <v>0</v>
      </c>
      <c r="BL3674" s="19" t="s">
        <v>415</v>
      </c>
      <c r="BM3674" s="193" t="s">
        <v>4181</v>
      </c>
    </row>
    <row r="3675" spans="1:65" s="2" customFormat="1" ht="39">
      <c r="A3675" s="36"/>
      <c r="B3675" s="37"/>
      <c r="C3675" s="38"/>
      <c r="D3675" s="202" t="s">
        <v>377</v>
      </c>
      <c r="E3675" s="38"/>
      <c r="F3675" s="244" t="s">
        <v>4161</v>
      </c>
      <c r="G3675" s="38"/>
      <c r="H3675" s="38"/>
      <c r="I3675" s="197"/>
      <c r="J3675" s="38"/>
      <c r="K3675" s="38"/>
      <c r="L3675" s="41"/>
      <c r="M3675" s="198"/>
      <c r="N3675" s="199"/>
      <c r="O3675" s="66"/>
      <c r="P3675" s="66"/>
      <c r="Q3675" s="66"/>
      <c r="R3675" s="66"/>
      <c r="S3675" s="66"/>
      <c r="T3675" s="67"/>
      <c r="U3675" s="36"/>
      <c r="V3675" s="36"/>
      <c r="W3675" s="36"/>
      <c r="X3675" s="36"/>
      <c r="Y3675" s="36"/>
      <c r="Z3675" s="36"/>
      <c r="AA3675" s="36"/>
      <c r="AB3675" s="36"/>
      <c r="AC3675" s="36"/>
      <c r="AD3675" s="36"/>
      <c r="AE3675" s="36"/>
      <c r="AT3675" s="19" t="s">
        <v>377</v>
      </c>
      <c r="AU3675" s="19" t="s">
        <v>82</v>
      </c>
    </row>
    <row r="3676" spans="1:65" s="2" customFormat="1" ht="37.9" customHeight="1">
      <c r="A3676" s="36"/>
      <c r="B3676" s="37"/>
      <c r="C3676" s="182" t="s">
        <v>4182</v>
      </c>
      <c r="D3676" s="182" t="s">
        <v>288</v>
      </c>
      <c r="E3676" s="183" t="s">
        <v>4183</v>
      </c>
      <c r="F3676" s="184" t="s">
        <v>4184</v>
      </c>
      <c r="G3676" s="185" t="s">
        <v>2459</v>
      </c>
      <c r="H3676" s="186">
        <v>5</v>
      </c>
      <c r="I3676" s="187"/>
      <c r="J3676" s="188">
        <f>ROUND(I3676*H3676,2)</f>
        <v>0</v>
      </c>
      <c r="K3676" s="184" t="s">
        <v>473</v>
      </c>
      <c r="L3676" s="41"/>
      <c r="M3676" s="189" t="s">
        <v>21</v>
      </c>
      <c r="N3676" s="190" t="s">
        <v>44</v>
      </c>
      <c r="O3676" s="66"/>
      <c r="P3676" s="191">
        <f>O3676*H3676</f>
        <v>0</v>
      </c>
      <c r="Q3676" s="191">
        <v>0</v>
      </c>
      <c r="R3676" s="191">
        <f>Q3676*H3676</f>
        <v>0</v>
      </c>
      <c r="S3676" s="191">
        <v>0</v>
      </c>
      <c r="T3676" s="192">
        <f>S3676*H3676</f>
        <v>0</v>
      </c>
      <c r="U3676" s="36"/>
      <c r="V3676" s="36"/>
      <c r="W3676" s="36"/>
      <c r="X3676" s="36"/>
      <c r="Y3676" s="36"/>
      <c r="Z3676" s="36"/>
      <c r="AA3676" s="36"/>
      <c r="AB3676" s="36"/>
      <c r="AC3676" s="36"/>
      <c r="AD3676" s="36"/>
      <c r="AE3676" s="36"/>
      <c r="AR3676" s="193" t="s">
        <v>415</v>
      </c>
      <c r="AT3676" s="193" t="s">
        <v>288</v>
      </c>
      <c r="AU3676" s="193" t="s">
        <v>82</v>
      </c>
      <c r="AY3676" s="19" t="s">
        <v>286</v>
      </c>
      <c r="BE3676" s="194">
        <f>IF(N3676="základní",J3676,0)</f>
        <v>0</v>
      </c>
      <c r="BF3676" s="194">
        <f>IF(N3676="snížená",J3676,0)</f>
        <v>0</v>
      </c>
      <c r="BG3676" s="194">
        <f>IF(N3676="zákl. přenesená",J3676,0)</f>
        <v>0</v>
      </c>
      <c r="BH3676" s="194">
        <f>IF(N3676="sníž. přenesená",J3676,0)</f>
        <v>0</v>
      </c>
      <c r="BI3676" s="194">
        <f>IF(N3676="nulová",J3676,0)</f>
        <v>0</v>
      </c>
      <c r="BJ3676" s="19" t="s">
        <v>80</v>
      </c>
      <c r="BK3676" s="194">
        <f>ROUND(I3676*H3676,2)</f>
        <v>0</v>
      </c>
      <c r="BL3676" s="19" t="s">
        <v>415</v>
      </c>
      <c r="BM3676" s="193" t="s">
        <v>4185</v>
      </c>
    </row>
    <row r="3677" spans="1:65" s="2" customFormat="1" ht="39">
      <c r="A3677" s="36"/>
      <c r="B3677" s="37"/>
      <c r="C3677" s="38"/>
      <c r="D3677" s="202" t="s">
        <v>377</v>
      </c>
      <c r="E3677" s="38"/>
      <c r="F3677" s="244" t="s">
        <v>4161</v>
      </c>
      <c r="G3677" s="38"/>
      <c r="H3677" s="38"/>
      <c r="I3677" s="197"/>
      <c r="J3677" s="38"/>
      <c r="K3677" s="38"/>
      <c r="L3677" s="41"/>
      <c r="M3677" s="198"/>
      <c r="N3677" s="199"/>
      <c r="O3677" s="66"/>
      <c r="P3677" s="66"/>
      <c r="Q3677" s="66"/>
      <c r="R3677" s="66"/>
      <c r="S3677" s="66"/>
      <c r="T3677" s="67"/>
      <c r="U3677" s="36"/>
      <c r="V3677" s="36"/>
      <c r="W3677" s="36"/>
      <c r="X3677" s="36"/>
      <c r="Y3677" s="36"/>
      <c r="Z3677" s="36"/>
      <c r="AA3677" s="36"/>
      <c r="AB3677" s="36"/>
      <c r="AC3677" s="36"/>
      <c r="AD3677" s="36"/>
      <c r="AE3677" s="36"/>
      <c r="AT3677" s="19" t="s">
        <v>377</v>
      </c>
      <c r="AU3677" s="19" t="s">
        <v>82</v>
      </c>
    </row>
    <row r="3678" spans="1:65" s="2" customFormat="1" ht="37.9" customHeight="1">
      <c r="A3678" s="36"/>
      <c r="B3678" s="37"/>
      <c r="C3678" s="182" t="s">
        <v>4186</v>
      </c>
      <c r="D3678" s="182" t="s">
        <v>288</v>
      </c>
      <c r="E3678" s="183" t="s">
        <v>4187</v>
      </c>
      <c r="F3678" s="184" t="s">
        <v>4188</v>
      </c>
      <c r="G3678" s="185" t="s">
        <v>2459</v>
      </c>
      <c r="H3678" s="186">
        <v>4</v>
      </c>
      <c r="I3678" s="187"/>
      <c r="J3678" s="188">
        <f>ROUND(I3678*H3678,2)</f>
        <v>0</v>
      </c>
      <c r="K3678" s="184" t="s">
        <v>473</v>
      </c>
      <c r="L3678" s="41"/>
      <c r="M3678" s="189" t="s">
        <v>21</v>
      </c>
      <c r="N3678" s="190" t="s">
        <v>44</v>
      </c>
      <c r="O3678" s="66"/>
      <c r="P3678" s="191">
        <f>O3678*H3678</f>
        <v>0</v>
      </c>
      <c r="Q3678" s="191">
        <v>0</v>
      </c>
      <c r="R3678" s="191">
        <f>Q3678*H3678</f>
        <v>0</v>
      </c>
      <c r="S3678" s="191">
        <v>0</v>
      </c>
      <c r="T3678" s="192">
        <f>S3678*H3678</f>
        <v>0</v>
      </c>
      <c r="U3678" s="36"/>
      <c r="V3678" s="36"/>
      <c r="W3678" s="36"/>
      <c r="X3678" s="36"/>
      <c r="Y3678" s="36"/>
      <c r="Z3678" s="36"/>
      <c r="AA3678" s="36"/>
      <c r="AB3678" s="36"/>
      <c r="AC3678" s="36"/>
      <c r="AD3678" s="36"/>
      <c r="AE3678" s="36"/>
      <c r="AR3678" s="193" t="s">
        <v>415</v>
      </c>
      <c r="AT3678" s="193" t="s">
        <v>288</v>
      </c>
      <c r="AU3678" s="193" t="s">
        <v>82</v>
      </c>
      <c r="AY3678" s="19" t="s">
        <v>286</v>
      </c>
      <c r="BE3678" s="194">
        <f>IF(N3678="základní",J3678,0)</f>
        <v>0</v>
      </c>
      <c r="BF3678" s="194">
        <f>IF(N3678="snížená",J3678,0)</f>
        <v>0</v>
      </c>
      <c r="BG3678" s="194">
        <f>IF(N3678="zákl. přenesená",J3678,0)</f>
        <v>0</v>
      </c>
      <c r="BH3678" s="194">
        <f>IF(N3678="sníž. přenesená",J3678,0)</f>
        <v>0</v>
      </c>
      <c r="BI3678" s="194">
        <f>IF(N3678="nulová",J3678,0)</f>
        <v>0</v>
      </c>
      <c r="BJ3678" s="19" t="s">
        <v>80</v>
      </c>
      <c r="BK3678" s="194">
        <f>ROUND(I3678*H3678,2)</f>
        <v>0</v>
      </c>
      <c r="BL3678" s="19" t="s">
        <v>415</v>
      </c>
      <c r="BM3678" s="193" t="s">
        <v>4189</v>
      </c>
    </row>
    <row r="3679" spans="1:65" s="2" customFormat="1" ht="39">
      <c r="A3679" s="36"/>
      <c r="B3679" s="37"/>
      <c r="C3679" s="38"/>
      <c r="D3679" s="202" t="s">
        <v>377</v>
      </c>
      <c r="E3679" s="38"/>
      <c r="F3679" s="244" t="s">
        <v>4161</v>
      </c>
      <c r="G3679" s="38"/>
      <c r="H3679" s="38"/>
      <c r="I3679" s="197"/>
      <c r="J3679" s="38"/>
      <c r="K3679" s="38"/>
      <c r="L3679" s="41"/>
      <c r="M3679" s="198"/>
      <c r="N3679" s="199"/>
      <c r="O3679" s="66"/>
      <c r="P3679" s="66"/>
      <c r="Q3679" s="66"/>
      <c r="R3679" s="66"/>
      <c r="S3679" s="66"/>
      <c r="T3679" s="67"/>
      <c r="U3679" s="36"/>
      <c r="V3679" s="36"/>
      <c r="W3679" s="36"/>
      <c r="X3679" s="36"/>
      <c r="Y3679" s="36"/>
      <c r="Z3679" s="36"/>
      <c r="AA3679" s="36"/>
      <c r="AB3679" s="36"/>
      <c r="AC3679" s="36"/>
      <c r="AD3679" s="36"/>
      <c r="AE3679" s="36"/>
      <c r="AT3679" s="19" t="s">
        <v>377</v>
      </c>
      <c r="AU3679" s="19" t="s">
        <v>82</v>
      </c>
    </row>
    <row r="3680" spans="1:65" s="2" customFormat="1" ht="33" customHeight="1">
      <c r="A3680" s="36"/>
      <c r="B3680" s="37"/>
      <c r="C3680" s="182" t="s">
        <v>4190</v>
      </c>
      <c r="D3680" s="182" t="s">
        <v>288</v>
      </c>
      <c r="E3680" s="183" t="s">
        <v>4191</v>
      </c>
      <c r="F3680" s="184" t="s">
        <v>4192</v>
      </c>
      <c r="G3680" s="185" t="s">
        <v>2459</v>
      </c>
      <c r="H3680" s="186">
        <v>1</v>
      </c>
      <c r="I3680" s="187"/>
      <c r="J3680" s="188">
        <f>ROUND(I3680*H3680,2)</f>
        <v>0</v>
      </c>
      <c r="K3680" s="184" t="s">
        <v>473</v>
      </c>
      <c r="L3680" s="41"/>
      <c r="M3680" s="189" t="s">
        <v>21</v>
      </c>
      <c r="N3680" s="190" t="s">
        <v>44</v>
      </c>
      <c r="O3680" s="66"/>
      <c r="P3680" s="191">
        <f>O3680*H3680</f>
        <v>0</v>
      </c>
      <c r="Q3680" s="191">
        <v>0</v>
      </c>
      <c r="R3680" s="191">
        <f>Q3680*H3680</f>
        <v>0</v>
      </c>
      <c r="S3680" s="191">
        <v>0</v>
      </c>
      <c r="T3680" s="192">
        <f>S3680*H3680</f>
        <v>0</v>
      </c>
      <c r="U3680" s="36"/>
      <c r="V3680" s="36"/>
      <c r="W3680" s="36"/>
      <c r="X3680" s="36"/>
      <c r="Y3680" s="36"/>
      <c r="Z3680" s="36"/>
      <c r="AA3680" s="36"/>
      <c r="AB3680" s="36"/>
      <c r="AC3680" s="36"/>
      <c r="AD3680" s="36"/>
      <c r="AE3680" s="36"/>
      <c r="AR3680" s="193" t="s">
        <v>415</v>
      </c>
      <c r="AT3680" s="193" t="s">
        <v>288</v>
      </c>
      <c r="AU3680" s="193" t="s">
        <v>82</v>
      </c>
      <c r="AY3680" s="19" t="s">
        <v>286</v>
      </c>
      <c r="BE3680" s="194">
        <f>IF(N3680="základní",J3680,0)</f>
        <v>0</v>
      </c>
      <c r="BF3680" s="194">
        <f>IF(N3680="snížená",J3680,0)</f>
        <v>0</v>
      </c>
      <c r="BG3680" s="194">
        <f>IF(N3680="zákl. přenesená",J3680,0)</f>
        <v>0</v>
      </c>
      <c r="BH3680" s="194">
        <f>IF(N3680="sníž. přenesená",J3680,0)</f>
        <v>0</v>
      </c>
      <c r="BI3680" s="194">
        <f>IF(N3680="nulová",J3680,0)</f>
        <v>0</v>
      </c>
      <c r="BJ3680" s="19" t="s">
        <v>80</v>
      </c>
      <c r="BK3680" s="194">
        <f>ROUND(I3680*H3680,2)</f>
        <v>0</v>
      </c>
      <c r="BL3680" s="19" t="s">
        <v>415</v>
      </c>
      <c r="BM3680" s="193" t="s">
        <v>4193</v>
      </c>
    </row>
    <row r="3681" spans="1:65" s="2" customFormat="1" ht="39">
      <c r="A3681" s="36"/>
      <c r="B3681" s="37"/>
      <c r="C3681" s="38"/>
      <c r="D3681" s="202" t="s">
        <v>377</v>
      </c>
      <c r="E3681" s="38"/>
      <c r="F3681" s="244" t="s">
        <v>4161</v>
      </c>
      <c r="G3681" s="38"/>
      <c r="H3681" s="38"/>
      <c r="I3681" s="197"/>
      <c r="J3681" s="38"/>
      <c r="K3681" s="38"/>
      <c r="L3681" s="41"/>
      <c r="M3681" s="198"/>
      <c r="N3681" s="199"/>
      <c r="O3681" s="66"/>
      <c r="P3681" s="66"/>
      <c r="Q3681" s="66"/>
      <c r="R3681" s="66"/>
      <c r="S3681" s="66"/>
      <c r="T3681" s="67"/>
      <c r="U3681" s="36"/>
      <c r="V3681" s="36"/>
      <c r="W3681" s="36"/>
      <c r="X3681" s="36"/>
      <c r="Y3681" s="36"/>
      <c r="Z3681" s="36"/>
      <c r="AA3681" s="36"/>
      <c r="AB3681" s="36"/>
      <c r="AC3681" s="36"/>
      <c r="AD3681" s="36"/>
      <c r="AE3681" s="36"/>
      <c r="AT3681" s="19" t="s">
        <v>377</v>
      </c>
      <c r="AU3681" s="19" t="s">
        <v>82</v>
      </c>
    </row>
    <row r="3682" spans="1:65" s="2" customFormat="1" ht="24.2" customHeight="1">
      <c r="A3682" s="36"/>
      <c r="B3682" s="37"/>
      <c r="C3682" s="182" t="s">
        <v>4194</v>
      </c>
      <c r="D3682" s="182" t="s">
        <v>288</v>
      </c>
      <c r="E3682" s="183" t="s">
        <v>4195</v>
      </c>
      <c r="F3682" s="184" t="s">
        <v>4196</v>
      </c>
      <c r="G3682" s="185" t="s">
        <v>2459</v>
      </c>
      <c r="H3682" s="186">
        <v>1</v>
      </c>
      <c r="I3682" s="187"/>
      <c r="J3682" s="188">
        <f>ROUND(I3682*H3682,2)</f>
        <v>0</v>
      </c>
      <c r="K3682" s="184" t="s">
        <v>473</v>
      </c>
      <c r="L3682" s="41"/>
      <c r="M3682" s="189" t="s">
        <v>21</v>
      </c>
      <c r="N3682" s="190" t="s">
        <v>44</v>
      </c>
      <c r="O3682" s="66"/>
      <c r="P3682" s="191">
        <f>O3682*H3682</f>
        <v>0</v>
      </c>
      <c r="Q3682" s="191">
        <v>0</v>
      </c>
      <c r="R3682" s="191">
        <f>Q3682*H3682</f>
        <v>0</v>
      </c>
      <c r="S3682" s="191">
        <v>0</v>
      </c>
      <c r="T3682" s="192">
        <f>S3682*H3682</f>
        <v>0</v>
      </c>
      <c r="U3682" s="36"/>
      <c r="V3682" s="36"/>
      <c r="W3682" s="36"/>
      <c r="X3682" s="36"/>
      <c r="Y3682" s="36"/>
      <c r="Z3682" s="36"/>
      <c r="AA3682" s="36"/>
      <c r="AB3682" s="36"/>
      <c r="AC3682" s="36"/>
      <c r="AD3682" s="36"/>
      <c r="AE3682" s="36"/>
      <c r="AR3682" s="193" t="s">
        <v>415</v>
      </c>
      <c r="AT3682" s="193" t="s">
        <v>288</v>
      </c>
      <c r="AU3682" s="193" t="s">
        <v>82</v>
      </c>
      <c r="AY3682" s="19" t="s">
        <v>286</v>
      </c>
      <c r="BE3682" s="194">
        <f>IF(N3682="základní",J3682,0)</f>
        <v>0</v>
      </c>
      <c r="BF3682" s="194">
        <f>IF(N3682="snížená",J3682,0)</f>
        <v>0</v>
      </c>
      <c r="BG3682" s="194">
        <f>IF(N3682="zákl. přenesená",J3682,0)</f>
        <v>0</v>
      </c>
      <c r="BH3682" s="194">
        <f>IF(N3682="sníž. přenesená",J3682,0)</f>
        <v>0</v>
      </c>
      <c r="BI3682" s="194">
        <f>IF(N3682="nulová",J3682,0)</f>
        <v>0</v>
      </c>
      <c r="BJ3682" s="19" t="s">
        <v>80</v>
      </c>
      <c r="BK3682" s="194">
        <f>ROUND(I3682*H3682,2)</f>
        <v>0</v>
      </c>
      <c r="BL3682" s="19" t="s">
        <v>415</v>
      </c>
      <c r="BM3682" s="193" t="s">
        <v>4197</v>
      </c>
    </row>
    <row r="3683" spans="1:65" s="2" customFormat="1" ht="39">
      <c r="A3683" s="36"/>
      <c r="B3683" s="37"/>
      <c r="C3683" s="38"/>
      <c r="D3683" s="202" t="s">
        <v>377</v>
      </c>
      <c r="E3683" s="38"/>
      <c r="F3683" s="244" t="s">
        <v>4161</v>
      </c>
      <c r="G3683" s="38"/>
      <c r="H3683" s="38"/>
      <c r="I3683" s="197"/>
      <c r="J3683" s="38"/>
      <c r="K3683" s="38"/>
      <c r="L3683" s="41"/>
      <c r="M3683" s="198"/>
      <c r="N3683" s="199"/>
      <c r="O3683" s="66"/>
      <c r="P3683" s="66"/>
      <c r="Q3683" s="66"/>
      <c r="R3683" s="66"/>
      <c r="S3683" s="66"/>
      <c r="T3683" s="67"/>
      <c r="U3683" s="36"/>
      <c r="V3683" s="36"/>
      <c r="W3683" s="36"/>
      <c r="X3683" s="36"/>
      <c r="Y3683" s="36"/>
      <c r="Z3683" s="36"/>
      <c r="AA3683" s="36"/>
      <c r="AB3683" s="36"/>
      <c r="AC3683" s="36"/>
      <c r="AD3683" s="36"/>
      <c r="AE3683" s="36"/>
      <c r="AT3683" s="19" t="s">
        <v>377</v>
      </c>
      <c r="AU3683" s="19" t="s">
        <v>82</v>
      </c>
    </row>
    <row r="3684" spans="1:65" s="2" customFormat="1" ht="24.2" customHeight="1">
      <c r="A3684" s="36"/>
      <c r="B3684" s="37"/>
      <c r="C3684" s="182" t="s">
        <v>4198</v>
      </c>
      <c r="D3684" s="182" t="s">
        <v>288</v>
      </c>
      <c r="E3684" s="183" t="s">
        <v>4199</v>
      </c>
      <c r="F3684" s="184" t="s">
        <v>4200</v>
      </c>
      <c r="G3684" s="185" t="s">
        <v>2459</v>
      </c>
      <c r="H3684" s="186">
        <v>1</v>
      </c>
      <c r="I3684" s="187"/>
      <c r="J3684" s="188">
        <f>ROUND(I3684*H3684,2)</f>
        <v>0</v>
      </c>
      <c r="K3684" s="184" t="s">
        <v>473</v>
      </c>
      <c r="L3684" s="41"/>
      <c r="M3684" s="189" t="s">
        <v>21</v>
      </c>
      <c r="N3684" s="190" t="s">
        <v>44</v>
      </c>
      <c r="O3684" s="66"/>
      <c r="P3684" s="191">
        <f>O3684*H3684</f>
        <v>0</v>
      </c>
      <c r="Q3684" s="191">
        <v>0</v>
      </c>
      <c r="R3684" s="191">
        <f>Q3684*H3684</f>
        <v>0</v>
      </c>
      <c r="S3684" s="191">
        <v>0</v>
      </c>
      <c r="T3684" s="192">
        <f>S3684*H3684</f>
        <v>0</v>
      </c>
      <c r="U3684" s="36"/>
      <c r="V3684" s="36"/>
      <c r="W3684" s="36"/>
      <c r="X3684" s="36"/>
      <c r="Y3684" s="36"/>
      <c r="Z3684" s="36"/>
      <c r="AA3684" s="36"/>
      <c r="AB3684" s="36"/>
      <c r="AC3684" s="36"/>
      <c r="AD3684" s="36"/>
      <c r="AE3684" s="36"/>
      <c r="AR3684" s="193" t="s">
        <v>415</v>
      </c>
      <c r="AT3684" s="193" t="s">
        <v>288</v>
      </c>
      <c r="AU3684" s="193" t="s">
        <v>82</v>
      </c>
      <c r="AY3684" s="19" t="s">
        <v>286</v>
      </c>
      <c r="BE3684" s="194">
        <f>IF(N3684="základní",J3684,0)</f>
        <v>0</v>
      </c>
      <c r="BF3684" s="194">
        <f>IF(N3684="snížená",J3684,0)</f>
        <v>0</v>
      </c>
      <c r="BG3684" s="194">
        <f>IF(N3684="zákl. přenesená",J3684,0)</f>
        <v>0</v>
      </c>
      <c r="BH3684" s="194">
        <f>IF(N3684="sníž. přenesená",J3684,0)</f>
        <v>0</v>
      </c>
      <c r="BI3684" s="194">
        <f>IF(N3684="nulová",J3684,0)</f>
        <v>0</v>
      </c>
      <c r="BJ3684" s="19" t="s">
        <v>80</v>
      </c>
      <c r="BK3684" s="194">
        <f>ROUND(I3684*H3684,2)</f>
        <v>0</v>
      </c>
      <c r="BL3684" s="19" t="s">
        <v>415</v>
      </c>
      <c r="BM3684" s="193" t="s">
        <v>4201</v>
      </c>
    </row>
    <row r="3685" spans="1:65" s="2" customFormat="1" ht="39">
      <c r="A3685" s="36"/>
      <c r="B3685" s="37"/>
      <c r="C3685" s="38"/>
      <c r="D3685" s="202" t="s">
        <v>377</v>
      </c>
      <c r="E3685" s="38"/>
      <c r="F3685" s="244" t="s">
        <v>4161</v>
      </c>
      <c r="G3685" s="38"/>
      <c r="H3685" s="38"/>
      <c r="I3685" s="197"/>
      <c r="J3685" s="38"/>
      <c r="K3685" s="38"/>
      <c r="L3685" s="41"/>
      <c r="M3685" s="198"/>
      <c r="N3685" s="199"/>
      <c r="O3685" s="66"/>
      <c r="P3685" s="66"/>
      <c r="Q3685" s="66"/>
      <c r="R3685" s="66"/>
      <c r="S3685" s="66"/>
      <c r="T3685" s="67"/>
      <c r="U3685" s="36"/>
      <c r="V3685" s="36"/>
      <c r="W3685" s="36"/>
      <c r="X3685" s="36"/>
      <c r="Y3685" s="36"/>
      <c r="Z3685" s="36"/>
      <c r="AA3685" s="36"/>
      <c r="AB3685" s="36"/>
      <c r="AC3685" s="36"/>
      <c r="AD3685" s="36"/>
      <c r="AE3685" s="36"/>
      <c r="AT3685" s="19" t="s">
        <v>377</v>
      </c>
      <c r="AU3685" s="19" t="s">
        <v>82</v>
      </c>
    </row>
    <row r="3686" spans="1:65" s="2" customFormat="1" ht="24.2" customHeight="1">
      <c r="A3686" s="36"/>
      <c r="B3686" s="37"/>
      <c r="C3686" s="182" t="s">
        <v>4202</v>
      </c>
      <c r="D3686" s="182" t="s">
        <v>288</v>
      </c>
      <c r="E3686" s="183" t="s">
        <v>4203</v>
      </c>
      <c r="F3686" s="184" t="s">
        <v>4204</v>
      </c>
      <c r="G3686" s="185" t="s">
        <v>2459</v>
      </c>
      <c r="H3686" s="186">
        <v>1</v>
      </c>
      <c r="I3686" s="187"/>
      <c r="J3686" s="188">
        <f>ROUND(I3686*H3686,2)</f>
        <v>0</v>
      </c>
      <c r="K3686" s="184" t="s">
        <v>473</v>
      </c>
      <c r="L3686" s="41"/>
      <c r="M3686" s="189" t="s">
        <v>21</v>
      </c>
      <c r="N3686" s="190" t="s">
        <v>44</v>
      </c>
      <c r="O3686" s="66"/>
      <c r="P3686" s="191">
        <f>O3686*H3686</f>
        <v>0</v>
      </c>
      <c r="Q3686" s="191">
        <v>0</v>
      </c>
      <c r="R3686" s="191">
        <f>Q3686*H3686</f>
        <v>0</v>
      </c>
      <c r="S3686" s="191">
        <v>0</v>
      </c>
      <c r="T3686" s="192">
        <f>S3686*H3686</f>
        <v>0</v>
      </c>
      <c r="U3686" s="36"/>
      <c r="V3686" s="36"/>
      <c r="W3686" s="36"/>
      <c r="X3686" s="36"/>
      <c r="Y3686" s="36"/>
      <c r="Z3686" s="36"/>
      <c r="AA3686" s="36"/>
      <c r="AB3686" s="36"/>
      <c r="AC3686" s="36"/>
      <c r="AD3686" s="36"/>
      <c r="AE3686" s="36"/>
      <c r="AR3686" s="193" t="s">
        <v>415</v>
      </c>
      <c r="AT3686" s="193" t="s">
        <v>288</v>
      </c>
      <c r="AU3686" s="193" t="s">
        <v>82</v>
      </c>
      <c r="AY3686" s="19" t="s">
        <v>286</v>
      </c>
      <c r="BE3686" s="194">
        <f>IF(N3686="základní",J3686,0)</f>
        <v>0</v>
      </c>
      <c r="BF3686" s="194">
        <f>IF(N3686="snížená",J3686,0)</f>
        <v>0</v>
      </c>
      <c r="BG3686" s="194">
        <f>IF(N3686="zákl. přenesená",J3686,0)</f>
        <v>0</v>
      </c>
      <c r="BH3686" s="194">
        <f>IF(N3686="sníž. přenesená",J3686,0)</f>
        <v>0</v>
      </c>
      <c r="BI3686" s="194">
        <f>IF(N3686="nulová",J3686,0)</f>
        <v>0</v>
      </c>
      <c r="BJ3686" s="19" t="s">
        <v>80</v>
      </c>
      <c r="BK3686" s="194">
        <f>ROUND(I3686*H3686,2)</f>
        <v>0</v>
      </c>
      <c r="BL3686" s="19" t="s">
        <v>415</v>
      </c>
      <c r="BM3686" s="193" t="s">
        <v>4205</v>
      </c>
    </row>
    <row r="3687" spans="1:65" s="2" customFormat="1" ht="29.25">
      <c r="A3687" s="36"/>
      <c r="B3687" s="37"/>
      <c r="C3687" s="38"/>
      <c r="D3687" s="202" t="s">
        <v>377</v>
      </c>
      <c r="E3687" s="38"/>
      <c r="F3687" s="244" t="s">
        <v>4206</v>
      </c>
      <c r="G3687" s="38"/>
      <c r="H3687" s="38"/>
      <c r="I3687" s="197"/>
      <c r="J3687" s="38"/>
      <c r="K3687" s="38"/>
      <c r="L3687" s="41"/>
      <c r="M3687" s="198"/>
      <c r="N3687" s="199"/>
      <c r="O3687" s="66"/>
      <c r="P3687" s="66"/>
      <c r="Q3687" s="66"/>
      <c r="R3687" s="66"/>
      <c r="S3687" s="66"/>
      <c r="T3687" s="67"/>
      <c r="U3687" s="36"/>
      <c r="V3687" s="36"/>
      <c r="W3687" s="36"/>
      <c r="X3687" s="36"/>
      <c r="Y3687" s="36"/>
      <c r="Z3687" s="36"/>
      <c r="AA3687" s="36"/>
      <c r="AB3687" s="36"/>
      <c r="AC3687" s="36"/>
      <c r="AD3687" s="36"/>
      <c r="AE3687" s="36"/>
      <c r="AT3687" s="19" t="s">
        <v>377</v>
      </c>
      <c r="AU3687" s="19" t="s">
        <v>82</v>
      </c>
    </row>
    <row r="3688" spans="1:65" s="2" customFormat="1" ht="24.2" customHeight="1">
      <c r="A3688" s="36"/>
      <c r="B3688" s="37"/>
      <c r="C3688" s="182" t="s">
        <v>4207</v>
      </c>
      <c r="D3688" s="182" t="s">
        <v>288</v>
      </c>
      <c r="E3688" s="183" t="s">
        <v>4208</v>
      </c>
      <c r="F3688" s="184" t="s">
        <v>4209</v>
      </c>
      <c r="G3688" s="185" t="s">
        <v>406</v>
      </c>
      <c r="H3688" s="186">
        <v>0.36399999999999999</v>
      </c>
      <c r="I3688" s="187"/>
      <c r="J3688" s="188">
        <f>ROUND(I3688*H3688,2)</f>
        <v>0</v>
      </c>
      <c r="K3688" s="184" t="s">
        <v>292</v>
      </c>
      <c r="L3688" s="41"/>
      <c r="M3688" s="189" t="s">
        <v>21</v>
      </c>
      <c r="N3688" s="190" t="s">
        <v>44</v>
      </c>
      <c r="O3688" s="66"/>
      <c r="P3688" s="191">
        <f>O3688*H3688</f>
        <v>0</v>
      </c>
      <c r="Q3688" s="191">
        <v>0</v>
      </c>
      <c r="R3688" s="191">
        <f>Q3688*H3688</f>
        <v>0</v>
      </c>
      <c r="S3688" s="191">
        <v>0</v>
      </c>
      <c r="T3688" s="192">
        <f>S3688*H3688</f>
        <v>0</v>
      </c>
      <c r="U3688" s="36"/>
      <c r="V3688" s="36"/>
      <c r="W3688" s="36"/>
      <c r="X3688" s="36"/>
      <c r="Y3688" s="36"/>
      <c r="Z3688" s="36"/>
      <c r="AA3688" s="36"/>
      <c r="AB3688" s="36"/>
      <c r="AC3688" s="36"/>
      <c r="AD3688" s="36"/>
      <c r="AE3688" s="36"/>
      <c r="AR3688" s="193" t="s">
        <v>415</v>
      </c>
      <c r="AT3688" s="193" t="s">
        <v>288</v>
      </c>
      <c r="AU3688" s="193" t="s">
        <v>82</v>
      </c>
      <c r="AY3688" s="19" t="s">
        <v>286</v>
      </c>
      <c r="BE3688" s="194">
        <f>IF(N3688="základní",J3688,0)</f>
        <v>0</v>
      </c>
      <c r="BF3688" s="194">
        <f>IF(N3688="snížená",J3688,0)</f>
        <v>0</v>
      </c>
      <c r="BG3688" s="194">
        <f>IF(N3688="zákl. přenesená",J3688,0)</f>
        <v>0</v>
      </c>
      <c r="BH3688" s="194">
        <f>IF(N3688="sníž. přenesená",J3688,0)</f>
        <v>0</v>
      </c>
      <c r="BI3688" s="194">
        <f>IF(N3688="nulová",J3688,0)</f>
        <v>0</v>
      </c>
      <c r="BJ3688" s="19" t="s">
        <v>80</v>
      </c>
      <c r="BK3688" s="194">
        <f>ROUND(I3688*H3688,2)</f>
        <v>0</v>
      </c>
      <c r="BL3688" s="19" t="s">
        <v>415</v>
      </c>
      <c r="BM3688" s="193" t="s">
        <v>4210</v>
      </c>
    </row>
    <row r="3689" spans="1:65" s="2" customFormat="1" ht="11.25">
      <c r="A3689" s="36"/>
      <c r="B3689" s="37"/>
      <c r="C3689" s="38"/>
      <c r="D3689" s="195" t="s">
        <v>294</v>
      </c>
      <c r="E3689" s="38"/>
      <c r="F3689" s="196" t="s">
        <v>4211</v>
      </c>
      <c r="G3689" s="38"/>
      <c r="H3689" s="38"/>
      <c r="I3689" s="197"/>
      <c r="J3689" s="38"/>
      <c r="K3689" s="38"/>
      <c r="L3689" s="41"/>
      <c r="M3689" s="198"/>
      <c r="N3689" s="199"/>
      <c r="O3689" s="66"/>
      <c r="P3689" s="66"/>
      <c r="Q3689" s="66"/>
      <c r="R3689" s="66"/>
      <c r="S3689" s="66"/>
      <c r="T3689" s="67"/>
      <c r="U3689" s="36"/>
      <c r="V3689" s="36"/>
      <c r="W3689" s="36"/>
      <c r="X3689" s="36"/>
      <c r="Y3689" s="36"/>
      <c r="Z3689" s="36"/>
      <c r="AA3689" s="36"/>
      <c r="AB3689" s="36"/>
      <c r="AC3689" s="36"/>
      <c r="AD3689" s="36"/>
      <c r="AE3689" s="36"/>
      <c r="AT3689" s="19" t="s">
        <v>294</v>
      </c>
      <c r="AU3689" s="19" t="s">
        <v>82</v>
      </c>
    </row>
    <row r="3690" spans="1:65" s="12" customFormat="1" ht="22.9" customHeight="1">
      <c r="B3690" s="166"/>
      <c r="C3690" s="167"/>
      <c r="D3690" s="168" t="s">
        <v>72</v>
      </c>
      <c r="E3690" s="180" t="s">
        <v>4212</v>
      </c>
      <c r="F3690" s="180" t="s">
        <v>4213</v>
      </c>
      <c r="G3690" s="167"/>
      <c r="H3690" s="167"/>
      <c r="I3690" s="170"/>
      <c r="J3690" s="181">
        <f>BK3690</f>
        <v>0</v>
      </c>
      <c r="K3690" s="167"/>
      <c r="L3690" s="172"/>
      <c r="M3690" s="173"/>
      <c r="N3690" s="174"/>
      <c r="O3690" s="174"/>
      <c r="P3690" s="175">
        <f>SUM(P3691:P3768)</f>
        <v>0</v>
      </c>
      <c r="Q3690" s="174"/>
      <c r="R3690" s="175">
        <f>SUM(R3691:R3768)</f>
        <v>4.0587150000000003</v>
      </c>
      <c r="S3690" s="174"/>
      <c r="T3690" s="176">
        <f>SUM(T3691:T3768)</f>
        <v>1.1200000000000002E-2</v>
      </c>
      <c r="AR3690" s="177" t="s">
        <v>82</v>
      </c>
      <c r="AT3690" s="178" t="s">
        <v>72</v>
      </c>
      <c r="AU3690" s="178" t="s">
        <v>80</v>
      </c>
      <c r="AY3690" s="177" t="s">
        <v>286</v>
      </c>
      <c r="BK3690" s="179">
        <f>SUM(BK3691:BK3768)</f>
        <v>0</v>
      </c>
    </row>
    <row r="3691" spans="1:65" s="2" customFormat="1" ht="16.5" customHeight="1">
      <c r="A3691" s="36"/>
      <c r="B3691" s="37"/>
      <c r="C3691" s="182" t="s">
        <v>4214</v>
      </c>
      <c r="D3691" s="182" t="s">
        <v>288</v>
      </c>
      <c r="E3691" s="183" t="s">
        <v>4215</v>
      </c>
      <c r="F3691" s="184" t="s">
        <v>4216</v>
      </c>
      <c r="G3691" s="185" t="s">
        <v>142</v>
      </c>
      <c r="H3691" s="186">
        <v>384.2</v>
      </c>
      <c r="I3691" s="187"/>
      <c r="J3691" s="188">
        <f>ROUND(I3691*H3691,2)</f>
        <v>0</v>
      </c>
      <c r="K3691" s="184" t="s">
        <v>292</v>
      </c>
      <c r="L3691" s="41"/>
      <c r="M3691" s="189" t="s">
        <v>21</v>
      </c>
      <c r="N3691" s="190" t="s">
        <v>44</v>
      </c>
      <c r="O3691" s="66"/>
      <c r="P3691" s="191">
        <f>O3691*H3691</f>
        <v>0</v>
      </c>
      <c r="Q3691" s="191">
        <v>3.6000000000000002E-4</v>
      </c>
      <c r="R3691" s="191">
        <f>Q3691*H3691</f>
        <v>0.13831200000000002</v>
      </c>
      <c r="S3691" s="191">
        <v>0</v>
      </c>
      <c r="T3691" s="192">
        <f>S3691*H3691</f>
        <v>0</v>
      </c>
      <c r="U3691" s="36"/>
      <c r="V3691" s="36"/>
      <c r="W3691" s="36"/>
      <c r="X3691" s="36"/>
      <c r="Y3691" s="36"/>
      <c r="Z3691" s="36"/>
      <c r="AA3691" s="36"/>
      <c r="AB3691" s="36"/>
      <c r="AC3691" s="36"/>
      <c r="AD3691" s="36"/>
      <c r="AE3691" s="36"/>
      <c r="AR3691" s="193" t="s">
        <v>415</v>
      </c>
      <c r="AT3691" s="193" t="s">
        <v>288</v>
      </c>
      <c r="AU3691" s="193" t="s">
        <v>82</v>
      </c>
      <c r="AY3691" s="19" t="s">
        <v>286</v>
      </c>
      <c r="BE3691" s="194">
        <f>IF(N3691="základní",J3691,0)</f>
        <v>0</v>
      </c>
      <c r="BF3691" s="194">
        <f>IF(N3691="snížená",J3691,0)</f>
        <v>0</v>
      </c>
      <c r="BG3691" s="194">
        <f>IF(N3691="zákl. přenesená",J3691,0)</f>
        <v>0</v>
      </c>
      <c r="BH3691" s="194">
        <f>IF(N3691="sníž. přenesená",J3691,0)</f>
        <v>0</v>
      </c>
      <c r="BI3691" s="194">
        <f>IF(N3691="nulová",J3691,0)</f>
        <v>0</v>
      </c>
      <c r="BJ3691" s="19" t="s">
        <v>80</v>
      </c>
      <c r="BK3691" s="194">
        <f>ROUND(I3691*H3691,2)</f>
        <v>0</v>
      </c>
      <c r="BL3691" s="19" t="s">
        <v>415</v>
      </c>
      <c r="BM3691" s="193" t="s">
        <v>4217</v>
      </c>
    </row>
    <row r="3692" spans="1:65" s="2" customFormat="1" ht="11.25">
      <c r="A3692" s="36"/>
      <c r="B3692" s="37"/>
      <c r="C3692" s="38"/>
      <c r="D3692" s="195" t="s">
        <v>294</v>
      </c>
      <c r="E3692" s="38"/>
      <c r="F3692" s="196" t="s">
        <v>4218</v>
      </c>
      <c r="G3692" s="38"/>
      <c r="H3692" s="38"/>
      <c r="I3692" s="197"/>
      <c r="J3692" s="38"/>
      <c r="K3692" s="38"/>
      <c r="L3692" s="41"/>
      <c r="M3692" s="198"/>
      <c r="N3692" s="199"/>
      <c r="O3692" s="66"/>
      <c r="P3692" s="66"/>
      <c r="Q3692" s="66"/>
      <c r="R3692" s="66"/>
      <c r="S3692" s="66"/>
      <c r="T3692" s="67"/>
      <c r="U3692" s="36"/>
      <c r="V3692" s="36"/>
      <c r="W3692" s="36"/>
      <c r="X3692" s="36"/>
      <c r="Y3692" s="36"/>
      <c r="Z3692" s="36"/>
      <c r="AA3692" s="36"/>
      <c r="AB3692" s="36"/>
      <c r="AC3692" s="36"/>
      <c r="AD3692" s="36"/>
      <c r="AE3692" s="36"/>
      <c r="AT3692" s="19" t="s">
        <v>294</v>
      </c>
      <c r="AU3692" s="19" t="s">
        <v>82</v>
      </c>
    </row>
    <row r="3693" spans="1:65" s="15" customFormat="1" ht="11.25">
      <c r="B3693" s="223"/>
      <c r="C3693" s="224"/>
      <c r="D3693" s="202" t="s">
        <v>296</v>
      </c>
      <c r="E3693" s="225" t="s">
        <v>21</v>
      </c>
      <c r="F3693" s="226" t="s">
        <v>4219</v>
      </c>
      <c r="G3693" s="224"/>
      <c r="H3693" s="225" t="s">
        <v>21</v>
      </c>
      <c r="I3693" s="227"/>
      <c r="J3693" s="224"/>
      <c r="K3693" s="224"/>
      <c r="L3693" s="228"/>
      <c r="M3693" s="229"/>
      <c r="N3693" s="230"/>
      <c r="O3693" s="230"/>
      <c r="P3693" s="230"/>
      <c r="Q3693" s="230"/>
      <c r="R3693" s="230"/>
      <c r="S3693" s="230"/>
      <c r="T3693" s="231"/>
      <c r="AT3693" s="232" t="s">
        <v>296</v>
      </c>
      <c r="AU3693" s="232" t="s">
        <v>82</v>
      </c>
      <c r="AV3693" s="15" t="s">
        <v>80</v>
      </c>
      <c r="AW3693" s="15" t="s">
        <v>34</v>
      </c>
      <c r="AX3693" s="15" t="s">
        <v>73</v>
      </c>
      <c r="AY3693" s="232" t="s">
        <v>286</v>
      </c>
    </row>
    <row r="3694" spans="1:65" s="13" customFormat="1" ht="11.25">
      <c r="B3694" s="200"/>
      <c r="C3694" s="201"/>
      <c r="D3694" s="202" t="s">
        <v>296</v>
      </c>
      <c r="E3694" s="203" t="s">
        <v>21</v>
      </c>
      <c r="F3694" s="204" t="s">
        <v>4220</v>
      </c>
      <c r="G3694" s="201"/>
      <c r="H3694" s="205">
        <v>42.8</v>
      </c>
      <c r="I3694" s="206"/>
      <c r="J3694" s="201"/>
      <c r="K3694" s="201"/>
      <c r="L3694" s="207"/>
      <c r="M3694" s="208"/>
      <c r="N3694" s="209"/>
      <c r="O3694" s="209"/>
      <c r="P3694" s="209"/>
      <c r="Q3694" s="209"/>
      <c r="R3694" s="209"/>
      <c r="S3694" s="209"/>
      <c r="T3694" s="210"/>
      <c r="AT3694" s="211" t="s">
        <v>296</v>
      </c>
      <c r="AU3694" s="211" t="s">
        <v>82</v>
      </c>
      <c r="AV3694" s="13" t="s">
        <v>82</v>
      </c>
      <c r="AW3694" s="13" t="s">
        <v>34</v>
      </c>
      <c r="AX3694" s="13" t="s">
        <v>73</v>
      </c>
      <c r="AY3694" s="211" t="s">
        <v>286</v>
      </c>
    </row>
    <row r="3695" spans="1:65" s="13" customFormat="1" ht="11.25">
      <c r="B3695" s="200"/>
      <c r="C3695" s="201"/>
      <c r="D3695" s="202" t="s">
        <v>296</v>
      </c>
      <c r="E3695" s="203" t="s">
        <v>21</v>
      </c>
      <c r="F3695" s="204" t="s">
        <v>4221</v>
      </c>
      <c r="G3695" s="201"/>
      <c r="H3695" s="205">
        <v>341.4</v>
      </c>
      <c r="I3695" s="206"/>
      <c r="J3695" s="201"/>
      <c r="K3695" s="201"/>
      <c r="L3695" s="207"/>
      <c r="M3695" s="208"/>
      <c r="N3695" s="209"/>
      <c r="O3695" s="209"/>
      <c r="P3695" s="209"/>
      <c r="Q3695" s="209"/>
      <c r="R3695" s="209"/>
      <c r="S3695" s="209"/>
      <c r="T3695" s="210"/>
      <c r="AT3695" s="211" t="s">
        <v>296</v>
      </c>
      <c r="AU3695" s="211" t="s">
        <v>82</v>
      </c>
      <c r="AV3695" s="13" t="s">
        <v>82</v>
      </c>
      <c r="AW3695" s="13" t="s">
        <v>34</v>
      </c>
      <c r="AX3695" s="13" t="s">
        <v>73</v>
      </c>
      <c r="AY3695" s="211" t="s">
        <v>286</v>
      </c>
    </row>
    <row r="3696" spans="1:65" s="14" customFormat="1" ht="11.25">
      <c r="B3696" s="212"/>
      <c r="C3696" s="213"/>
      <c r="D3696" s="202" t="s">
        <v>296</v>
      </c>
      <c r="E3696" s="214" t="s">
        <v>21</v>
      </c>
      <c r="F3696" s="215" t="s">
        <v>300</v>
      </c>
      <c r="G3696" s="213"/>
      <c r="H3696" s="216">
        <v>384.2</v>
      </c>
      <c r="I3696" s="217"/>
      <c r="J3696" s="213"/>
      <c r="K3696" s="213"/>
      <c r="L3696" s="218"/>
      <c r="M3696" s="219"/>
      <c r="N3696" s="220"/>
      <c r="O3696" s="220"/>
      <c r="P3696" s="220"/>
      <c r="Q3696" s="220"/>
      <c r="R3696" s="220"/>
      <c r="S3696" s="220"/>
      <c r="T3696" s="221"/>
      <c r="AT3696" s="222" t="s">
        <v>296</v>
      </c>
      <c r="AU3696" s="222" t="s">
        <v>82</v>
      </c>
      <c r="AV3696" s="14" t="s">
        <v>93</v>
      </c>
      <c r="AW3696" s="14" t="s">
        <v>34</v>
      </c>
      <c r="AX3696" s="14" t="s">
        <v>73</v>
      </c>
      <c r="AY3696" s="222" t="s">
        <v>286</v>
      </c>
    </row>
    <row r="3697" spans="1:65" s="16" customFormat="1" ht="11.25">
      <c r="B3697" s="233"/>
      <c r="C3697" s="234"/>
      <c r="D3697" s="202" t="s">
        <v>296</v>
      </c>
      <c r="E3697" s="235" t="s">
        <v>21</v>
      </c>
      <c r="F3697" s="236" t="s">
        <v>307</v>
      </c>
      <c r="G3697" s="234"/>
      <c r="H3697" s="237">
        <v>384.2</v>
      </c>
      <c r="I3697" s="238"/>
      <c r="J3697" s="234"/>
      <c r="K3697" s="234"/>
      <c r="L3697" s="239"/>
      <c r="M3697" s="240"/>
      <c r="N3697" s="241"/>
      <c r="O3697" s="241"/>
      <c r="P3697" s="241"/>
      <c r="Q3697" s="241"/>
      <c r="R3697" s="241"/>
      <c r="S3697" s="241"/>
      <c r="T3697" s="242"/>
      <c r="AT3697" s="243" t="s">
        <v>296</v>
      </c>
      <c r="AU3697" s="243" t="s">
        <v>82</v>
      </c>
      <c r="AV3697" s="16" t="s">
        <v>103</v>
      </c>
      <c r="AW3697" s="16" t="s">
        <v>34</v>
      </c>
      <c r="AX3697" s="16" t="s">
        <v>80</v>
      </c>
      <c r="AY3697" s="243" t="s">
        <v>286</v>
      </c>
    </row>
    <row r="3698" spans="1:65" s="2" customFormat="1" ht="16.5" customHeight="1">
      <c r="A3698" s="36"/>
      <c r="B3698" s="37"/>
      <c r="C3698" s="245" t="s">
        <v>4222</v>
      </c>
      <c r="D3698" s="245" t="s">
        <v>459</v>
      </c>
      <c r="E3698" s="246" t="s">
        <v>4223</v>
      </c>
      <c r="F3698" s="247" t="s">
        <v>4224</v>
      </c>
      <c r="G3698" s="248" t="s">
        <v>142</v>
      </c>
      <c r="H3698" s="249">
        <v>461.04</v>
      </c>
      <c r="I3698" s="250"/>
      <c r="J3698" s="251">
        <f>ROUND(I3698*H3698,2)</f>
        <v>0</v>
      </c>
      <c r="K3698" s="247" t="s">
        <v>473</v>
      </c>
      <c r="L3698" s="252"/>
      <c r="M3698" s="253" t="s">
        <v>21</v>
      </c>
      <c r="N3698" s="254" t="s">
        <v>44</v>
      </c>
      <c r="O3698" s="66"/>
      <c r="P3698" s="191">
        <f>O3698*H3698</f>
        <v>0</v>
      </c>
      <c r="Q3698" s="191">
        <v>6.9300000000000004E-3</v>
      </c>
      <c r="R3698" s="191">
        <f>Q3698*H3698</f>
        <v>3.1950072000000005</v>
      </c>
      <c r="S3698" s="191">
        <v>0</v>
      </c>
      <c r="T3698" s="192">
        <f>S3698*H3698</f>
        <v>0</v>
      </c>
      <c r="U3698" s="36"/>
      <c r="V3698" s="36"/>
      <c r="W3698" s="36"/>
      <c r="X3698" s="36"/>
      <c r="Y3698" s="36"/>
      <c r="Z3698" s="36"/>
      <c r="AA3698" s="36"/>
      <c r="AB3698" s="36"/>
      <c r="AC3698" s="36"/>
      <c r="AD3698" s="36"/>
      <c r="AE3698" s="36"/>
      <c r="AR3698" s="193" t="s">
        <v>607</v>
      </c>
      <c r="AT3698" s="193" t="s">
        <v>459</v>
      </c>
      <c r="AU3698" s="193" t="s">
        <v>82</v>
      </c>
      <c r="AY3698" s="19" t="s">
        <v>286</v>
      </c>
      <c r="BE3698" s="194">
        <f>IF(N3698="základní",J3698,0)</f>
        <v>0</v>
      </c>
      <c r="BF3698" s="194">
        <f>IF(N3698="snížená",J3698,0)</f>
        <v>0</v>
      </c>
      <c r="BG3698" s="194">
        <f>IF(N3698="zákl. přenesená",J3698,0)</f>
        <v>0</v>
      </c>
      <c r="BH3698" s="194">
        <f>IF(N3698="sníž. přenesená",J3698,0)</f>
        <v>0</v>
      </c>
      <c r="BI3698" s="194">
        <f>IF(N3698="nulová",J3698,0)</f>
        <v>0</v>
      </c>
      <c r="BJ3698" s="19" t="s">
        <v>80</v>
      </c>
      <c r="BK3698" s="194">
        <f>ROUND(I3698*H3698,2)</f>
        <v>0</v>
      </c>
      <c r="BL3698" s="19" t="s">
        <v>415</v>
      </c>
      <c r="BM3698" s="193" t="s">
        <v>4225</v>
      </c>
    </row>
    <row r="3699" spans="1:65" s="13" customFormat="1" ht="11.25">
      <c r="B3699" s="200"/>
      <c r="C3699" s="201"/>
      <c r="D3699" s="202" t="s">
        <v>296</v>
      </c>
      <c r="E3699" s="201"/>
      <c r="F3699" s="204" t="s">
        <v>4226</v>
      </c>
      <c r="G3699" s="201"/>
      <c r="H3699" s="205">
        <v>461.04</v>
      </c>
      <c r="I3699" s="206"/>
      <c r="J3699" s="201"/>
      <c r="K3699" s="201"/>
      <c r="L3699" s="207"/>
      <c r="M3699" s="208"/>
      <c r="N3699" s="209"/>
      <c r="O3699" s="209"/>
      <c r="P3699" s="209"/>
      <c r="Q3699" s="209"/>
      <c r="R3699" s="209"/>
      <c r="S3699" s="209"/>
      <c r="T3699" s="210"/>
      <c r="AT3699" s="211" t="s">
        <v>296</v>
      </c>
      <c r="AU3699" s="211" t="s">
        <v>82</v>
      </c>
      <c r="AV3699" s="13" t="s">
        <v>82</v>
      </c>
      <c r="AW3699" s="13" t="s">
        <v>4</v>
      </c>
      <c r="AX3699" s="13" t="s">
        <v>80</v>
      </c>
      <c r="AY3699" s="211" t="s">
        <v>286</v>
      </c>
    </row>
    <row r="3700" spans="1:65" s="2" customFormat="1" ht="16.5" customHeight="1">
      <c r="A3700" s="36"/>
      <c r="B3700" s="37"/>
      <c r="C3700" s="182" t="s">
        <v>4227</v>
      </c>
      <c r="D3700" s="182" t="s">
        <v>288</v>
      </c>
      <c r="E3700" s="183" t="s">
        <v>4228</v>
      </c>
      <c r="F3700" s="184" t="s">
        <v>4229</v>
      </c>
      <c r="G3700" s="185" t="s">
        <v>142</v>
      </c>
      <c r="H3700" s="186">
        <v>384.2</v>
      </c>
      <c r="I3700" s="187"/>
      <c r="J3700" s="188">
        <f>ROUND(I3700*H3700,2)</f>
        <v>0</v>
      </c>
      <c r="K3700" s="184" t="s">
        <v>292</v>
      </c>
      <c r="L3700" s="41"/>
      <c r="M3700" s="189" t="s">
        <v>21</v>
      </c>
      <c r="N3700" s="190" t="s">
        <v>44</v>
      </c>
      <c r="O3700" s="66"/>
      <c r="P3700" s="191">
        <f>O3700*H3700</f>
        <v>0</v>
      </c>
      <c r="Q3700" s="191">
        <v>1E-4</v>
      </c>
      <c r="R3700" s="191">
        <f>Q3700*H3700</f>
        <v>3.8420000000000003E-2</v>
      </c>
      <c r="S3700" s="191">
        <v>0</v>
      </c>
      <c r="T3700" s="192">
        <f>S3700*H3700</f>
        <v>0</v>
      </c>
      <c r="U3700" s="36"/>
      <c r="V3700" s="36"/>
      <c r="W3700" s="36"/>
      <c r="X3700" s="36"/>
      <c r="Y3700" s="36"/>
      <c r="Z3700" s="36"/>
      <c r="AA3700" s="36"/>
      <c r="AB3700" s="36"/>
      <c r="AC3700" s="36"/>
      <c r="AD3700" s="36"/>
      <c r="AE3700" s="36"/>
      <c r="AR3700" s="193" t="s">
        <v>415</v>
      </c>
      <c r="AT3700" s="193" t="s">
        <v>288</v>
      </c>
      <c r="AU3700" s="193" t="s">
        <v>82</v>
      </c>
      <c r="AY3700" s="19" t="s">
        <v>286</v>
      </c>
      <c r="BE3700" s="194">
        <f>IF(N3700="základní",J3700,0)</f>
        <v>0</v>
      </c>
      <c r="BF3700" s="194">
        <f>IF(N3700="snížená",J3700,0)</f>
        <v>0</v>
      </c>
      <c r="BG3700" s="194">
        <f>IF(N3700="zákl. přenesená",J3700,0)</f>
        <v>0</v>
      </c>
      <c r="BH3700" s="194">
        <f>IF(N3700="sníž. přenesená",J3700,0)</f>
        <v>0</v>
      </c>
      <c r="BI3700" s="194">
        <f>IF(N3700="nulová",J3700,0)</f>
        <v>0</v>
      </c>
      <c r="BJ3700" s="19" t="s">
        <v>80</v>
      </c>
      <c r="BK3700" s="194">
        <f>ROUND(I3700*H3700,2)</f>
        <v>0</v>
      </c>
      <c r="BL3700" s="19" t="s">
        <v>415</v>
      </c>
      <c r="BM3700" s="193" t="s">
        <v>4230</v>
      </c>
    </row>
    <row r="3701" spans="1:65" s="2" customFormat="1" ht="11.25">
      <c r="A3701" s="36"/>
      <c r="B3701" s="37"/>
      <c r="C3701" s="38"/>
      <c r="D3701" s="195" t="s">
        <v>294</v>
      </c>
      <c r="E3701" s="38"/>
      <c r="F3701" s="196" t="s">
        <v>4231</v>
      </c>
      <c r="G3701" s="38"/>
      <c r="H3701" s="38"/>
      <c r="I3701" s="197"/>
      <c r="J3701" s="38"/>
      <c r="K3701" s="38"/>
      <c r="L3701" s="41"/>
      <c r="M3701" s="198"/>
      <c r="N3701" s="199"/>
      <c r="O3701" s="66"/>
      <c r="P3701" s="66"/>
      <c r="Q3701" s="66"/>
      <c r="R3701" s="66"/>
      <c r="S3701" s="66"/>
      <c r="T3701" s="67"/>
      <c r="U3701" s="36"/>
      <c r="V3701" s="36"/>
      <c r="W3701" s="36"/>
      <c r="X3701" s="36"/>
      <c r="Y3701" s="36"/>
      <c r="Z3701" s="36"/>
      <c r="AA3701" s="36"/>
      <c r="AB3701" s="36"/>
      <c r="AC3701" s="36"/>
      <c r="AD3701" s="36"/>
      <c r="AE3701" s="36"/>
      <c r="AT3701" s="19" t="s">
        <v>294</v>
      </c>
      <c r="AU3701" s="19" t="s">
        <v>82</v>
      </c>
    </row>
    <row r="3702" spans="1:65" s="15" customFormat="1" ht="11.25">
      <c r="B3702" s="223"/>
      <c r="C3702" s="224"/>
      <c r="D3702" s="202" t="s">
        <v>296</v>
      </c>
      <c r="E3702" s="225" t="s">
        <v>21</v>
      </c>
      <c r="F3702" s="226" t="s">
        <v>4219</v>
      </c>
      <c r="G3702" s="224"/>
      <c r="H3702" s="225" t="s">
        <v>21</v>
      </c>
      <c r="I3702" s="227"/>
      <c r="J3702" s="224"/>
      <c r="K3702" s="224"/>
      <c r="L3702" s="228"/>
      <c r="M3702" s="229"/>
      <c r="N3702" s="230"/>
      <c r="O3702" s="230"/>
      <c r="P3702" s="230"/>
      <c r="Q3702" s="230"/>
      <c r="R3702" s="230"/>
      <c r="S3702" s="230"/>
      <c r="T3702" s="231"/>
      <c r="AT3702" s="232" t="s">
        <v>296</v>
      </c>
      <c r="AU3702" s="232" t="s">
        <v>82</v>
      </c>
      <c r="AV3702" s="15" t="s">
        <v>80</v>
      </c>
      <c r="AW3702" s="15" t="s">
        <v>34</v>
      </c>
      <c r="AX3702" s="15" t="s">
        <v>73</v>
      </c>
      <c r="AY3702" s="232" t="s">
        <v>286</v>
      </c>
    </row>
    <row r="3703" spans="1:65" s="13" customFormat="1" ht="11.25">
      <c r="B3703" s="200"/>
      <c r="C3703" s="201"/>
      <c r="D3703" s="202" t="s">
        <v>296</v>
      </c>
      <c r="E3703" s="203" t="s">
        <v>21</v>
      </c>
      <c r="F3703" s="204" t="s">
        <v>4220</v>
      </c>
      <c r="G3703" s="201"/>
      <c r="H3703" s="205">
        <v>42.8</v>
      </c>
      <c r="I3703" s="206"/>
      <c r="J3703" s="201"/>
      <c r="K3703" s="201"/>
      <c r="L3703" s="207"/>
      <c r="M3703" s="208"/>
      <c r="N3703" s="209"/>
      <c r="O3703" s="209"/>
      <c r="P3703" s="209"/>
      <c r="Q3703" s="209"/>
      <c r="R3703" s="209"/>
      <c r="S3703" s="209"/>
      <c r="T3703" s="210"/>
      <c r="AT3703" s="211" t="s">
        <v>296</v>
      </c>
      <c r="AU3703" s="211" t="s">
        <v>82</v>
      </c>
      <c r="AV3703" s="13" t="s">
        <v>82</v>
      </c>
      <c r="AW3703" s="13" t="s">
        <v>34</v>
      </c>
      <c r="AX3703" s="13" t="s">
        <v>73</v>
      </c>
      <c r="AY3703" s="211" t="s">
        <v>286</v>
      </c>
    </row>
    <row r="3704" spans="1:65" s="13" customFormat="1" ht="11.25">
      <c r="B3704" s="200"/>
      <c r="C3704" s="201"/>
      <c r="D3704" s="202" t="s">
        <v>296</v>
      </c>
      <c r="E3704" s="203" t="s">
        <v>21</v>
      </c>
      <c r="F3704" s="204" t="s">
        <v>4221</v>
      </c>
      <c r="G3704" s="201"/>
      <c r="H3704" s="205">
        <v>341.4</v>
      </c>
      <c r="I3704" s="206"/>
      <c r="J3704" s="201"/>
      <c r="K3704" s="201"/>
      <c r="L3704" s="207"/>
      <c r="M3704" s="208"/>
      <c r="N3704" s="209"/>
      <c r="O3704" s="209"/>
      <c r="P3704" s="209"/>
      <c r="Q3704" s="209"/>
      <c r="R3704" s="209"/>
      <c r="S3704" s="209"/>
      <c r="T3704" s="210"/>
      <c r="AT3704" s="211" t="s">
        <v>296</v>
      </c>
      <c r="AU3704" s="211" t="s">
        <v>82</v>
      </c>
      <c r="AV3704" s="13" t="s">
        <v>82</v>
      </c>
      <c r="AW3704" s="13" t="s">
        <v>34</v>
      </c>
      <c r="AX3704" s="13" t="s">
        <v>73</v>
      </c>
      <c r="AY3704" s="211" t="s">
        <v>286</v>
      </c>
    </row>
    <row r="3705" spans="1:65" s="14" customFormat="1" ht="11.25">
      <c r="B3705" s="212"/>
      <c r="C3705" s="213"/>
      <c r="D3705" s="202" t="s">
        <v>296</v>
      </c>
      <c r="E3705" s="214" t="s">
        <v>21</v>
      </c>
      <c r="F3705" s="215" t="s">
        <v>300</v>
      </c>
      <c r="G3705" s="213"/>
      <c r="H3705" s="216">
        <v>384.2</v>
      </c>
      <c r="I3705" s="217"/>
      <c r="J3705" s="213"/>
      <c r="K3705" s="213"/>
      <c r="L3705" s="218"/>
      <c r="M3705" s="219"/>
      <c r="N3705" s="220"/>
      <c r="O3705" s="220"/>
      <c r="P3705" s="220"/>
      <c r="Q3705" s="220"/>
      <c r="R3705" s="220"/>
      <c r="S3705" s="220"/>
      <c r="T3705" s="221"/>
      <c r="AT3705" s="222" t="s">
        <v>296</v>
      </c>
      <c r="AU3705" s="222" t="s">
        <v>82</v>
      </c>
      <c r="AV3705" s="14" t="s">
        <v>93</v>
      </c>
      <c r="AW3705" s="14" t="s">
        <v>34</v>
      </c>
      <c r="AX3705" s="14" t="s">
        <v>73</v>
      </c>
      <c r="AY3705" s="222" t="s">
        <v>286</v>
      </c>
    </row>
    <row r="3706" spans="1:65" s="16" customFormat="1" ht="11.25">
      <c r="B3706" s="233"/>
      <c r="C3706" s="234"/>
      <c r="D3706" s="202" t="s">
        <v>296</v>
      </c>
      <c r="E3706" s="235" t="s">
        <v>21</v>
      </c>
      <c r="F3706" s="236" t="s">
        <v>307</v>
      </c>
      <c r="G3706" s="234"/>
      <c r="H3706" s="237">
        <v>384.2</v>
      </c>
      <c r="I3706" s="238"/>
      <c r="J3706" s="234"/>
      <c r="K3706" s="234"/>
      <c r="L3706" s="239"/>
      <c r="M3706" s="240"/>
      <c r="N3706" s="241"/>
      <c r="O3706" s="241"/>
      <c r="P3706" s="241"/>
      <c r="Q3706" s="241"/>
      <c r="R3706" s="241"/>
      <c r="S3706" s="241"/>
      <c r="T3706" s="242"/>
      <c r="AT3706" s="243" t="s">
        <v>296</v>
      </c>
      <c r="AU3706" s="243" t="s">
        <v>82</v>
      </c>
      <c r="AV3706" s="16" t="s">
        <v>103</v>
      </c>
      <c r="AW3706" s="16" t="s">
        <v>34</v>
      </c>
      <c r="AX3706" s="16" t="s">
        <v>80</v>
      </c>
      <c r="AY3706" s="243" t="s">
        <v>286</v>
      </c>
    </row>
    <row r="3707" spans="1:65" s="2" customFormat="1" ht="16.5" customHeight="1">
      <c r="A3707" s="36"/>
      <c r="B3707" s="37"/>
      <c r="C3707" s="182" t="s">
        <v>4232</v>
      </c>
      <c r="D3707" s="182" t="s">
        <v>288</v>
      </c>
      <c r="E3707" s="183" t="s">
        <v>4233</v>
      </c>
      <c r="F3707" s="184" t="s">
        <v>4234</v>
      </c>
      <c r="G3707" s="185" t="s">
        <v>142</v>
      </c>
      <c r="H3707" s="186">
        <v>1.6</v>
      </c>
      <c r="I3707" s="187"/>
      <c r="J3707" s="188">
        <f>ROUND(I3707*H3707,2)</f>
        <v>0</v>
      </c>
      <c r="K3707" s="184" t="s">
        <v>292</v>
      </c>
      <c r="L3707" s="41"/>
      <c r="M3707" s="189" t="s">
        <v>21</v>
      </c>
      <c r="N3707" s="190" t="s">
        <v>44</v>
      </c>
      <c r="O3707" s="66"/>
      <c r="P3707" s="191">
        <f>O3707*H3707</f>
        <v>0</v>
      </c>
      <c r="Q3707" s="191">
        <v>0</v>
      </c>
      <c r="R3707" s="191">
        <f>Q3707*H3707</f>
        <v>0</v>
      </c>
      <c r="S3707" s="191">
        <v>7.0000000000000001E-3</v>
      </c>
      <c r="T3707" s="192">
        <f>S3707*H3707</f>
        <v>1.1200000000000002E-2</v>
      </c>
      <c r="U3707" s="36"/>
      <c r="V3707" s="36"/>
      <c r="W3707" s="36"/>
      <c r="X3707" s="36"/>
      <c r="Y3707" s="36"/>
      <c r="Z3707" s="36"/>
      <c r="AA3707" s="36"/>
      <c r="AB3707" s="36"/>
      <c r="AC3707" s="36"/>
      <c r="AD3707" s="36"/>
      <c r="AE3707" s="36"/>
      <c r="AR3707" s="193" t="s">
        <v>415</v>
      </c>
      <c r="AT3707" s="193" t="s">
        <v>288</v>
      </c>
      <c r="AU3707" s="193" t="s">
        <v>82</v>
      </c>
      <c r="AY3707" s="19" t="s">
        <v>286</v>
      </c>
      <c r="BE3707" s="194">
        <f>IF(N3707="základní",J3707,0)</f>
        <v>0</v>
      </c>
      <c r="BF3707" s="194">
        <f>IF(N3707="snížená",J3707,0)</f>
        <v>0</v>
      </c>
      <c r="BG3707" s="194">
        <f>IF(N3707="zákl. přenesená",J3707,0)</f>
        <v>0</v>
      </c>
      <c r="BH3707" s="194">
        <f>IF(N3707="sníž. přenesená",J3707,0)</f>
        <v>0</v>
      </c>
      <c r="BI3707" s="194">
        <f>IF(N3707="nulová",J3707,0)</f>
        <v>0</v>
      </c>
      <c r="BJ3707" s="19" t="s">
        <v>80</v>
      </c>
      <c r="BK3707" s="194">
        <f>ROUND(I3707*H3707,2)</f>
        <v>0</v>
      </c>
      <c r="BL3707" s="19" t="s">
        <v>415</v>
      </c>
      <c r="BM3707" s="193" t="s">
        <v>4235</v>
      </c>
    </row>
    <row r="3708" spans="1:65" s="2" customFormat="1" ht="11.25">
      <c r="A3708" s="36"/>
      <c r="B3708" s="37"/>
      <c r="C3708" s="38"/>
      <c r="D3708" s="195" t="s">
        <v>294</v>
      </c>
      <c r="E3708" s="38"/>
      <c r="F3708" s="196" t="s">
        <v>4236</v>
      </c>
      <c r="G3708" s="38"/>
      <c r="H3708" s="38"/>
      <c r="I3708" s="197"/>
      <c r="J3708" s="38"/>
      <c r="K3708" s="38"/>
      <c r="L3708" s="41"/>
      <c r="M3708" s="198"/>
      <c r="N3708" s="199"/>
      <c r="O3708" s="66"/>
      <c r="P3708" s="66"/>
      <c r="Q3708" s="66"/>
      <c r="R3708" s="66"/>
      <c r="S3708" s="66"/>
      <c r="T3708" s="67"/>
      <c r="U3708" s="36"/>
      <c r="V3708" s="36"/>
      <c r="W3708" s="36"/>
      <c r="X3708" s="36"/>
      <c r="Y3708" s="36"/>
      <c r="Z3708" s="36"/>
      <c r="AA3708" s="36"/>
      <c r="AB3708" s="36"/>
      <c r="AC3708" s="36"/>
      <c r="AD3708" s="36"/>
      <c r="AE3708" s="36"/>
      <c r="AT3708" s="19" t="s">
        <v>294</v>
      </c>
      <c r="AU3708" s="19" t="s">
        <v>82</v>
      </c>
    </row>
    <row r="3709" spans="1:65" s="13" customFormat="1" ht="11.25">
      <c r="B3709" s="200"/>
      <c r="C3709" s="201"/>
      <c r="D3709" s="202" t="s">
        <v>296</v>
      </c>
      <c r="E3709" s="203" t="s">
        <v>21</v>
      </c>
      <c r="F3709" s="204" t="s">
        <v>4237</v>
      </c>
      <c r="G3709" s="201"/>
      <c r="H3709" s="205">
        <v>1.6</v>
      </c>
      <c r="I3709" s="206"/>
      <c r="J3709" s="201"/>
      <c r="K3709" s="201"/>
      <c r="L3709" s="207"/>
      <c r="M3709" s="208"/>
      <c r="N3709" s="209"/>
      <c r="O3709" s="209"/>
      <c r="P3709" s="209"/>
      <c r="Q3709" s="209"/>
      <c r="R3709" s="209"/>
      <c r="S3709" s="209"/>
      <c r="T3709" s="210"/>
      <c r="AT3709" s="211" t="s">
        <v>296</v>
      </c>
      <c r="AU3709" s="211" t="s">
        <v>82</v>
      </c>
      <c r="AV3709" s="13" t="s">
        <v>82</v>
      </c>
      <c r="AW3709" s="13" t="s">
        <v>34</v>
      </c>
      <c r="AX3709" s="13" t="s">
        <v>73</v>
      </c>
      <c r="AY3709" s="211" t="s">
        <v>286</v>
      </c>
    </row>
    <row r="3710" spans="1:65" s="14" customFormat="1" ht="11.25">
      <c r="B3710" s="212"/>
      <c r="C3710" s="213"/>
      <c r="D3710" s="202" t="s">
        <v>296</v>
      </c>
      <c r="E3710" s="214" t="s">
        <v>21</v>
      </c>
      <c r="F3710" s="215" t="s">
        <v>300</v>
      </c>
      <c r="G3710" s="213"/>
      <c r="H3710" s="216">
        <v>1.6</v>
      </c>
      <c r="I3710" s="217"/>
      <c r="J3710" s="213"/>
      <c r="K3710" s="213"/>
      <c r="L3710" s="218"/>
      <c r="M3710" s="219"/>
      <c r="N3710" s="220"/>
      <c r="O3710" s="220"/>
      <c r="P3710" s="220"/>
      <c r="Q3710" s="220"/>
      <c r="R3710" s="220"/>
      <c r="S3710" s="220"/>
      <c r="T3710" s="221"/>
      <c r="AT3710" s="222" t="s">
        <v>296</v>
      </c>
      <c r="AU3710" s="222" t="s">
        <v>82</v>
      </c>
      <c r="AV3710" s="14" t="s">
        <v>93</v>
      </c>
      <c r="AW3710" s="14" t="s">
        <v>34</v>
      </c>
      <c r="AX3710" s="14" t="s">
        <v>80</v>
      </c>
      <c r="AY3710" s="222" t="s">
        <v>286</v>
      </c>
    </row>
    <row r="3711" spans="1:65" s="2" customFormat="1" ht="21.75" customHeight="1">
      <c r="A3711" s="36"/>
      <c r="B3711" s="37"/>
      <c r="C3711" s="182" t="s">
        <v>4238</v>
      </c>
      <c r="D3711" s="182" t="s">
        <v>288</v>
      </c>
      <c r="E3711" s="183" t="s">
        <v>4239</v>
      </c>
      <c r="F3711" s="184" t="s">
        <v>4240</v>
      </c>
      <c r="G3711" s="185" t="s">
        <v>4241</v>
      </c>
      <c r="H3711" s="186">
        <v>9813.94</v>
      </c>
      <c r="I3711" s="187"/>
      <c r="J3711" s="188">
        <f>ROUND(I3711*H3711,2)</f>
        <v>0</v>
      </c>
      <c r="K3711" s="184" t="s">
        <v>473</v>
      </c>
      <c r="L3711" s="41"/>
      <c r="M3711" s="189" t="s">
        <v>21</v>
      </c>
      <c r="N3711" s="190" t="s">
        <v>44</v>
      </c>
      <c r="O3711" s="66"/>
      <c r="P3711" s="191">
        <f>O3711*H3711</f>
        <v>0</v>
      </c>
      <c r="Q3711" s="191">
        <v>6.9999999999999994E-5</v>
      </c>
      <c r="R3711" s="191">
        <f>Q3711*H3711</f>
        <v>0.68697580000000003</v>
      </c>
      <c r="S3711" s="191">
        <v>0</v>
      </c>
      <c r="T3711" s="192">
        <f>S3711*H3711</f>
        <v>0</v>
      </c>
      <c r="U3711" s="36"/>
      <c r="V3711" s="36"/>
      <c r="W3711" s="36"/>
      <c r="X3711" s="36"/>
      <c r="Y3711" s="36"/>
      <c r="Z3711" s="36"/>
      <c r="AA3711" s="36"/>
      <c r="AB3711" s="36"/>
      <c r="AC3711" s="36"/>
      <c r="AD3711" s="36"/>
      <c r="AE3711" s="36"/>
      <c r="AR3711" s="193" t="s">
        <v>415</v>
      </c>
      <c r="AT3711" s="193" t="s">
        <v>288</v>
      </c>
      <c r="AU3711" s="193" t="s">
        <v>82</v>
      </c>
      <c r="AY3711" s="19" t="s">
        <v>286</v>
      </c>
      <c r="BE3711" s="194">
        <f>IF(N3711="základní",J3711,0)</f>
        <v>0</v>
      </c>
      <c r="BF3711" s="194">
        <f>IF(N3711="snížená",J3711,0)</f>
        <v>0</v>
      </c>
      <c r="BG3711" s="194">
        <f>IF(N3711="zákl. přenesená",J3711,0)</f>
        <v>0</v>
      </c>
      <c r="BH3711" s="194">
        <f>IF(N3711="sníž. přenesená",J3711,0)</f>
        <v>0</v>
      </c>
      <c r="BI3711" s="194">
        <f>IF(N3711="nulová",J3711,0)</f>
        <v>0</v>
      </c>
      <c r="BJ3711" s="19" t="s">
        <v>80</v>
      </c>
      <c r="BK3711" s="194">
        <f>ROUND(I3711*H3711,2)</f>
        <v>0</v>
      </c>
      <c r="BL3711" s="19" t="s">
        <v>415</v>
      </c>
      <c r="BM3711" s="193" t="s">
        <v>4242</v>
      </c>
    </row>
    <row r="3712" spans="1:65" s="2" customFormat="1" ht="29.25">
      <c r="A3712" s="36"/>
      <c r="B3712" s="37"/>
      <c r="C3712" s="38"/>
      <c r="D3712" s="202" t="s">
        <v>377</v>
      </c>
      <c r="E3712" s="38"/>
      <c r="F3712" s="244" t="s">
        <v>4243</v>
      </c>
      <c r="G3712" s="38"/>
      <c r="H3712" s="38"/>
      <c r="I3712" s="197"/>
      <c r="J3712" s="38"/>
      <c r="K3712" s="38"/>
      <c r="L3712" s="41"/>
      <c r="M3712" s="198"/>
      <c r="N3712" s="199"/>
      <c r="O3712" s="66"/>
      <c r="P3712" s="66"/>
      <c r="Q3712" s="66"/>
      <c r="R3712" s="66"/>
      <c r="S3712" s="66"/>
      <c r="T3712" s="67"/>
      <c r="U3712" s="36"/>
      <c r="V3712" s="36"/>
      <c r="W3712" s="36"/>
      <c r="X3712" s="36"/>
      <c r="Y3712" s="36"/>
      <c r="Z3712" s="36"/>
      <c r="AA3712" s="36"/>
      <c r="AB3712" s="36"/>
      <c r="AC3712" s="36"/>
      <c r="AD3712" s="36"/>
      <c r="AE3712" s="36"/>
      <c r="AT3712" s="19" t="s">
        <v>377</v>
      </c>
      <c r="AU3712" s="19" t="s">
        <v>82</v>
      </c>
    </row>
    <row r="3713" spans="1:65" s="15" customFormat="1" ht="11.25">
      <c r="B3713" s="223"/>
      <c r="C3713" s="224"/>
      <c r="D3713" s="202" t="s">
        <v>296</v>
      </c>
      <c r="E3713" s="225" t="s">
        <v>21</v>
      </c>
      <c r="F3713" s="226" t="s">
        <v>4219</v>
      </c>
      <c r="G3713" s="224"/>
      <c r="H3713" s="225" t="s">
        <v>21</v>
      </c>
      <c r="I3713" s="227"/>
      <c r="J3713" s="224"/>
      <c r="K3713" s="224"/>
      <c r="L3713" s="228"/>
      <c r="M3713" s="229"/>
      <c r="N3713" s="230"/>
      <c r="O3713" s="230"/>
      <c r="P3713" s="230"/>
      <c r="Q3713" s="230"/>
      <c r="R3713" s="230"/>
      <c r="S3713" s="230"/>
      <c r="T3713" s="231"/>
      <c r="AT3713" s="232" t="s">
        <v>296</v>
      </c>
      <c r="AU3713" s="232" t="s">
        <v>82</v>
      </c>
      <c r="AV3713" s="15" t="s">
        <v>80</v>
      </c>
      <c r="AW3713" s="15" t="s">
        <v>34</v>
      </c>
      <c r="AX3713" s="15" t="s">
        <v>73</v>
      </c>
      <c r="AY3713" s="232" t="s">
        <v>286</v>
      </c>
    </row>
    <row r="3714" spans="1:65" s="13" customFormat="1" ht="11.25">
      <c r="B3714" s="200"/>
      <c r="C3714" s="201"/>
      <c r="D3714" s="202" t="s">
        <v>296</v>
      </c>
      <c r="E3714" s="203" t="s">
        <v>21</v>
      </c>
      <c r="F3714" s="204" t="s">
        <v>4244</v>
      </c>
      <c r="G3714" s="201"/>
      <c r="H3714" s="205">
        <v>1060.1400000000001</v>
      </c>
      <c r="I3714" s="206"/>
      <c r="J3714" s="201"/>
      <c r="K3714" s="201"/>
      <c r="L3714" s="207"/>
      <c r="M3714" s="208"/>
      <c r="N3714" s="209"/>
      <c r="O3714" s="209"/>
      <c r="P3714" s="209"/>
      <c r="Q3714" s="209"/>
      <c r="R3714" s="209"/>
      <c r="S3714" s="209"/>
      <c r="T3714" s="210"/>
      <c r="AT3714" s="211" t="s">
        <v>296</v>
      </c>
      <c r="AU3714" s="211" t="s">
        <v>82</v>
      </c>
      <c r="AV3714" s="13" t="s">
        <v>82</v>
      </c>
      <c r="AW3714" s="13" t="s">
        <v>34</v>
      </c>
      <c r="AX3714" s="13" t="s">
        <v>73</v>
      </c>
      <c r="AY3714" s="211" t="s">
        <v>286</v>
      </c>
    </row>
    <row r="3715" spans="1:65" s="13" customFormat="1" ht="11.25">
      <c r="B3715" s="200"/>
      <c r="C3715" s="201"/>
      <c r="D3715" s="202" t="s">
        <v>296</v>
      </c>
      <c r="E3715" s="203" t="s">
        <v>21</v>
      </c>
      <c r="F3715" s="204" t="s">
        <v>4245</v>
      </c>
      <c r="G3715" s="201"/>
      <c r="H3715" s="205">
        <v>8753.7999999999993</v>
      </c>
      <c r="I3715" s="206"/>
      <c r="J3715" s="201"/>
      <c r="K3715" s="201"/>
      <c r="L3715" s="207"/>
      <c r="M3715" s="208"/>
      <c r="N3715" s="209"/>
      <c r="O3715" s="209"/>
      <c r="P3715" s="209"/>
      <c r="Q3715" s="209"/>
      <c r="R3715" s="209"/>
      <c r="S3715" s="209"/>
      <c r="T3715" s="210"/>
      <c r="AT3715" s="211" t="s">
        <v>296</v>
      </c>
      <c r="AU3715" s="211" t="s">
        <v>82</v>
      </c>
      <c r="AV3715" s="13" t="s">
        <v>82</v>
      </c>
      <c r="AW3715" s="13" t="s">
        <v>34</v>
      </c>
      <c r="AX3715" s="13" t="s">
        <v>73</v>
      </c>
      <c r="AY3715" s="211" t="s">
        <v>286</v>
      </c>
    </row>
    <row r="3716" spans="1:65" s="14" customFormat="1" ht="11.25">
      <c r="B3716" s="212"/>
      <c r="C3716" s="213"/>
      <c r="D3716" s="202" t="s">
        <v>296</v>
      </c>
      <c r="E3716" s="214" t="s">
        <v>21</v>
      </c>
      <c r="F3716" s="215" t="s">
        <v>300</v>
      </c>
      <c r="G3716" s="213"/>
      <c r="H3716" s="216">
        <v>9813.94</v>
      </c>
      <c r="I3716" s="217"/>
      <c r="J3716" s="213"/>
      <c r="K3716" s="213"/>
      <c r="L3716" s="218"/>
      <c r="M3716" s="219"/>
      <c r="N3716" s="220"/>
      <c r="O3716" s="220"/>
      <c r="P3716" s="220"/>
      <c r="Q3716" s="220"/>
      <c r="R3716" s="220"/>
      <c r="S3716" s="220"/>
      <c r="T3716" s="221"/>
      <c r="AT3716" s="222" t="s">
        <v>296</v>
      </c>
      <c r="AU3716" s="222" t="s">
        <v>82</v>
      </c>
      <c r="AV3716" s="14" t="s">
        <v>93</v>
      </c>
      <c r="AW3716" s="14" t="s">
        <v>34</v>
      </c>
      <c r="AX3716" s="14" t="s">
        <v>73</v>
      </c>
      <c r="AY3716" s="222" t="s">
        <v>286</v>
      </c>
    </row>
    <row r="3717" spans="1:65" s="16" customFormat="1" ht="11.25">
      <c r="B3717" s="233"/>
      <c r="C3717" s="234"/>
      <c r="D3717" s="202" t="s">
        <v>296</v>
      </c>
      <c r="E3717" s="235" t="s">
        <v>21</v>
      </c>
      <c r="F3717" s="236" t="s">
        <v>307</v>
      </c>
      <c r="G3717" s="234"/>
      <c r="H3717" s="237">
        <v>9813.94</v>
      </c>
      <c r="I3717" s="238"/>
      <c r="J3717" s="234"/>
      <c r="K3717" s="234"/>
      <c r="L3717" s="239"/>
      <c r="M3717" s="240"/>
      <c r="N3717" s="241"/>
      <c r="O3717" s="241"/>
      <c r="P3717" s="241"/>
      <c r="Q3717" s="241"/>
      <c r="R3717" s="241"/>
      <c r="S3717" s="241"/>
      <c r="T3717" s="242"/>
      <c r="AT3717" s="243" t="s">
        <v>296</v>
      </c>
      <c r="AU3717" s="243" t="s">
        <v>82</v>
      </c>
      <c r="AV3717" s="16" t="s">
        <v>103</v>
      </c>
      <c r="AW3717" s="16" t="s">
        <v>34</v>
      </c>
      <c r="AX3717" s="16" t="s">
        <v>80</v>
      </c>
      <c r="AY3717" s="243" t="s">
        <v>286</v>
      </c>
    </row>
    <row r="3718" spans="1:65" s="2" customFormat="1" ht="37.9" customHeight="1">
      <c r="A3718" s="36"/>
      <c r="B3718" s="37"/>
      <c r="C3718" s="182" t="s">
        <v>4246</v>
      </c>
      <c r="D3718" s="182" t="s">
        <v>288</v>
      </c>
      <c r="E3718" s="183" t="s">
        <v>4247</v>
      </c>
      <c r="F3718" s="184" t="s">
        <v>4248</v>
      </c>
      <c r="G3718" s="185" t="s">
        <v>2459</v>
      </c>
      <c r="H3718" s="186">
        <v>1</v>
      </c>
      <c r="I3718" s="187"/>
      <c r="J3718" s="188">
        <f>ROUND(I3718*H3718,2)</f>
        <v>0</v>
      </c>
      <c r="K3718" s="184" t="s">
        <v>473</v>
      </c>
      <c r="L3718" s="41"/>
      <c r="M3718" s="189" t="s">
        <v>21</v>
      </c>
      <c r="N3718" s="190" t="s">
        <v>44</v>
      </c>
      <c r="O3718" s="66"/>
      <c r="P3718" s="191">
        <f>O3718*H3718</f>
        <v>0</v>
      </c>
      <c r="Q3718" s="191">
        <v>0</v>
      </c>
      <c r="R3718" s="191">
        <f>Q3718*H3718</f>
        <v>0</v>
      </c>
      <c r="S3718" s="191">
        <v>0</v>
      </c>
      <c r="T3718" s="192">
        <f>S3718*H3718</f>
        <v>0</v>
      </c>
      <c r="U3718" s="36"/>
      <c r="V3718" s="36"/>
      <c r="W3718" s="36"/>
      <c r="X3718" s="36"/>
      <c r="Y3718" s="36"/>
      <c r="Z3718" s="36"/>
      <c r="AA3718" s="36"/>
      <c r="AB3718" s="36"/>
      <c r="AC3718" s="36"/>
      <c r="AD3718" s="36"/>
      <c r="AE3718" s="36"/>
      <c r="AR3718" s="193" t="s">
        <v>415</v>
      </c>
      <c r="AT3718" s="193" t="s">
        <v>288</v>
      </c>
      <c r="AU3718" s="193" t="s">
        <v>82</v>
      </c>
      <c r="AY3718" s="19" t="s">
        <v>286</v>
      </c>
      <c r="BE3718" s="194">
        <f>IF(N3718="základní",J3718,0)</f>
        <v>0</v>
      </c>
      <c r="BF3718" s="194">
        <f>IF(N3718="snížená",J3718,0)</f>
        <v>0</v>
      </c>
      <c r="BG3718" s="194">
        <f>IF(N3718="zákl. přenesená",J3718,0)</f>
        <v>0</v>
      </c>
      <c r="BH3718" s="194">
        <f>IF(N3718="sníž. přenesená",J3718,0)</f>
        <v>0</v>
      </c>
      <c r="BI3718" s="194">
        <f>IF(N3718="nulová",J3718,0)</f>
        <v>0</v>
      </c>
      <c r="BJ3718" s="19" t="s">
        <v>80</v>
      </c>
      <c r="BK3718" s="194">
        <f>ROUND(I3718*H3718,2)</f>
        <v>0</v>
      </c>
      <c r="BL3718" s="19" t="s">
        <v>415</v>
      </c>
      <c r="BM3718" s="193" t="s">
        <v>4249</v>
      </c>
    </row>
    <row r="3719" spans="1:65" s="2" customFormat="1" ht="29.25">
      <c r="A3719" s="36"/>
      <c r="B3719" s="37"/>
      <c r="C3719" s="38"/>
      <c r="D3719" s="202" t="s">
        <v>377</v>
      </c>
      <c r="E3719" s="38"/>
      <c r="F3719" s="244" t="s">
        <v>4250</v>
      </c>
      <c r="G3719" s="38"/>
      <c r="H3719" s="38"/>
      <c r="I3719" s="197"/>
      <c r="J3719" s="38"/>
      <c r="K3719" s="38"/>
      <c r="L3719" s="41"/>
      <c r="M3719" s="198"/>
      <c r="N3719" s="199"/>
      <c r="O3719" s="66"/>
      <c r="P3719" s="66"/>
      <c r="Q3719" s="66"/>
      <c r="R3719" s="66"/>
      <c r="S3719" s="66"/>
      <c r="T3719" s="67"/>
      <c r="U3719" s="36"/>
      <c r="V3719" s="36"/>
      <c r="W3719" s="36"/>
      <c r="X3719" s="36"/>
      <c r="Y3719" s="36"/>
      <c r="Z3719" s="36"/>
      <c r="AA3719" s="36"/>
      <c r="AB3719" s="36"/>
      <c r="AC3719" s="36"/>
      <c r="AD3719" s="36"/>
      <c r="AE3719" s="36"/>
      <c r="AT3719" s="19" t="s">
        <v>377</v>
      </c>
      <c r="AU3719" s="19" t="s">
        <v>82</v>
      </c>
    </row>
    <row r="3720" spans="1:65" s="2" customFormat="1" ht="24.2" customHeight="1">
      <c r="A3720" s="36"/>
      <c r="B3720" s="37"/>
      <c r="C3720" s="182" t="s">
        <v>4251</v>
      </c>
      <c r="D3720" s="182" t="s">
        <v>288</v>
      </c>
      <c r="E3720" s="183" t="s">
        <v>4252</v>
      </c>
      <c r="F3720" s="184" t="s">
        <v>4253</v>
      </c>
      <c r="G3720" s="185" t="s">
        <v>2459</v>
      </c>
      <c r="H3720" s="186">
        <v>1</v>
      </c>
      <c r="I3720" s="187"/>
      <c r="J3720" s="188">
        <f>ROUND(I3720*H3720,2)</f>
        <v>0</v>
      </c>
      <c r="K3720" s="184" t="s">
        <v>473</v>
      </c>
      <c r="L3720" s="41"/>
      <c r="M3720" s="189" t="s">
        <v>21</v>
      </c>
      <c r="N3720" s="190" t="s">
        <v>44</v>
      </c>
      <c r="O3720" s="66"/>
      <c r="P3720" s="191">
        <f>O3720*H3720</f>
        <v>0</v>
      </c>
      <c r="Q3720" s="191">
        <v>0</v>
      </c>
      <c r="R3720" s="191">
        <f>Q3720*H3720</f>
        <v>0</v>
      </c>
      <c r="S3720" s="191">
        <v>0</v>
      </c>
      <c r="T3720" s="192">
        <f>S3720*H3720</f>
        <v>0</v>
      </c>
      <c r="U3720" s="36"/>
      <c r="V3720" s="36"/>
      <c r="W3720" s="36"/>
      <c r="X3720" s="36"/>
      <c r="Y3720" s="36"/>
      <c r="Z3720" s="36"/>
      <c r="AA3720" s="36"/>
      <c r="AB3720" s="36"/>
      <c r="AC3720" s="36"/>
      <c r="AD3720" s="36"/>
      <c r="AE3720" s="36"/>
      <c r="AR3720" s="193" t="s">
        <v>415</v>
      </c>
      <c r="AT3720" s="193" t="s">
        <v>288</v>
      </c>
      <c r="AU3720" s="193" t="s">
        <v>82</v>
      </c>
      <c r="AY3720" s="19" t="s">
        <v>286</v>
      </c>
      <c r="BE3720" s="194">
        <f>IF(N3720="základní",J3720,0)</f>
        <v>0</v>
      </c>
      <c r="BF3720" s="194">
        <f>IF(N3720="snížená",J3720,0)</f>
        <v>0</v>
      </c>
      <c r="BG3720" s="194">
        <f>IF(N3720="zákl. přenesená",J3720,0)</f>
        <v>0</v>
      </c>
      <c r="BH3720" s="194">
        <f>IF(N3720="sníž. přenesená",J3720,0)</f>
        <v>0</v>
      </c>
      <c r="BI3720" s="194">
        <f>IF(N3720="nulová",J3720,0)</f>
        <v>0</v>
      </c>
      <c r="BJ3720" s="19" t="s">
        <v>80</v>
      </c>
      <c r="BK3720" s="194">
        <f>ROUND(I3720*H3720,2)</f>
        <v>0</v>
      </c>
      <c r="BL3720" s="19" t="s">
        <v>415</v>
      </c>
      <c r="BM3720" s="193" t="s">
        <v>4254</v>
      </c>
    </row>
    <row r="3721" spans="1:65" s="2" customFormat="1" ht="39">
      <c r="A3721" s="36"/>
      <c r="B3721" s="37"/>
      <c r="C3721" s="38"/>
      <c r="D3721" s="202" t="s">
        <v>377</v>
      </c>
      <c r="E3721" s="38"/>
      <c r="F3721" s="244" t="s">
        <v>4255</v>
      </c>
      <c r="G3721" s="38"/>
      <c r="H3721" s="38"/>
      <c r="I3721" s="197"/>
      <c r="J3721" s="38"/>
      <c r="K3721" s="38"/>
      <c r="L3721" s="41"/>
      <c r="M3721" s="198"/>
      <c r="N3721" s="199"/>
      <c r="O3721" s="66"/>
      <c r="P3721" s="66"/>
      <c r="Q3721" s="66"/>
      <c r="R3721" s="66"/>
      <c r="S3721" s="66"/>
      <c r="T3721" s="67"/>
      <c r="U3721" s="36"/>
      <c r="V3721" s="36"/>
      <c r="W3721" s="36"/>
      <c r="X3721" s="36"/>
      <c r="Y3721" s="36"/>
      <c r="Z3721" s="36"/>
      <c r="AA3721" s="36"/>
      <c r="AB3721" s="36"/>
      <c r="AC3721" s="36"/>
      <c r="AD3721" s="36"/>
      <c r="AE3721" s="36"/>
      <c r="AT3721" s="19" t="s">
        <v>377</v>
      </c>
      <c r="AU3721" s="19" t="s">
        <v>82</v>
      </c>
    </row>
    <row r="3722" spans="1:65" s="2" customFormat="1" ht="37.9" customHeight="1">
      <c r="A3722" s="36"/>
      <c r="B3722" s="37"/>
      <c r="C3722" s="182" t="s">
        <v>4256</v>
      </c>
      <c r="D3722" s="182" t="s">
        <v>288</v>
      </c>
      <c r="E3722" s="183" t="s">
        <v>4257</v>
      </c>
      <c r="F3722" s="184" t="s">
        <v>4258</v>
      </c>
      <c r="G3722" s="185" t="s">
        <v>2459</v>
      </c>
      <c r="H3722" s="186">
        <v>1</v>
      </c>
      <c r="I3722" s="187"/>
      <c r="J3722" s="188">
        <f>ROUND(I3722*H3722,2)</f>
        <v>0</v>
      </c>
      <c r="K3722" s="184" t="s">
        <v>473</v>
      </c>
      <c r="L3722" s="41"/>
      <c r="M3722" s="189" t="s">
        <v>21</v>
      </c>
      <c r="N3722" s="190" t="s">
        <v>44</v>
      </c>
      <c r="O3722" s="66"/>
      <c r="P3722" s="191">
        <f>O3722*H3722</f>
        <v>0</v>
      </c>
      <c r="Q3722" s="191">
        <v>0</v>
      </c>
      <c r="R3722" s="191">
        <f>Q3722*H3722</f>
        <v>0</v>
      </c>
      <c r="S3722" s="191">
        <v>0</v>
      </c>
      <c r="T3722" s="192">
        <f>S3722*H3722</f>
        <v>0</v>
      </c>
      <c r="U3722" s="36"/>
      <c r="V3722" s="36"/>
      <c r="W3722" s="36"/>
      <c r="X3722" s="36"/>
      <c r="Y3722" s="36"/>
      <c r="Z3722" s="36"/>
      <c r="AA3722" s="36"/>
      <c r="AB3722" s="36"/>
      <c r="AC3722" s="36"/>
      <c r="AD3722" s="36"/>
      <c r="AE3722" s="36"/>
      <c r="AR3722" s="193" t="s">
        <v>415</v>
      </c>
      <c r="AT3722" s="193" t="s">
        <v>288</v>
      </c>
      <c r="AU3722" s="193" t="s">
        <v>82</v>
      </c>
      <c r="AY3722" s="19" t="s">
        <v>286</v>
      </c>
      <c r="BE3722" s="194">
        <f>IF(N3722="základní",J3722,0)</f>
        <v>0</v>
      </c>
      <c r="BF3722" s="194">
        <f>IF(N3722="snížená",J3722,0)</f>
        <v>0</v>
      </c>
      <c r="BG3722" s="194">
        <f>IF(N3722="zákl. přenesená",J3722,0)</f>
        <v>0</v>
      </c>
      <c r="BH3722" s="194">
        <f>IF(N3722="sníž. přenesená",J3722,0)</f>
        <v>0</v>
      </c>
      <c r="BI3722" s="194">
        <f>IF(N3722="nulová",J3722,0)</f>
        <v>0</v>
      </c>
      <c r="BJ3722" s="19" t="s">
        <v>80</v>
      </c>
      <c r="BK3722" s="194">
        <f>ROUND(I3722*H3722,2)</f>
        <v>0</v>
      </c>
      <c r="BL3722" s="19" t="s">
        <v>415</v>
      </c>
      <c r="BM3722" s="193" t="s">
        <v>4259</v>
      </c>
    </row>
    <row r="3723" spans="1:65" s="2" customFormat="1" ht="29.25">
      <c r="A3723" s="36"/>
      <c r="B3723" s="37"/>
      <c r="C3723" s="38"/>
      <c r="D3723" s="202" t="s">
        <v>377</v>
      </c>
      <c r="E3723" s="38"/>
      <c r="F3723" s="244" t="s">
        <v>4250</v>
      </c>
      <c r="G3723" s="38"/>
      <c r="H3723" s="38"/>
      <c r="I3723" s="197"/>
      <c r="J3723" s="38"/>
      <c r="K3723" s="38"/>
      <c r="L3723" s="41"/>
      <c r="M3723" s="198"/>
      <c r="N3723" s="199"/>
      <c r="O3723" s="66"/>
      <c r="P3723" s="66"/>
      <c r="Q3723" s="66"/>
      <c r="R3723" s="66"/>
      <c r="S3723" s="66"/>
      <c r="T3723" s="67"/>
      <c r="U3723" s="36"/>
      <c r="V3723" s="36"/>
      <c r="W3723" s="36"/>
      <c r="X3723" s="36"/>
      <c r="Y3723" s="36"/>
      <c r="Z3723" s="36"/>
      <c r="AA3723" s="36"/>
      <c r="AB3723" s="36"/>
      <c r="AC3723" s="36"/>
      <c r="AD3723" s="36"/>
      <c r="AE3723" s="36"/>
      <c r="AT3723" s="19" t="s">
        <v>377</v>
      </c>
      <c r="AU3723" s="19" t="s">
        <v>82</v>
      </c>
    </row>
    <row r="3724" spans="1:65" s="2" customFormat="1" ht="37.9" customHeight="1">
      <c r="A3724" s="36"/>
      <c r="B3724" s="37"/>
      <c r="C3724" s="182" t="s">
        <v>4260</v>
      </c>
      <c r="D3724" s="182" t="s">
        <v>288</v>
      </c>
      <c r="E3724" s="183" t="s">
        <v>4261</v>
      </c>
      <c r="F3724" s="184" t="s">
        <v>4262</v>
      </c>
      <c r="G3724" s="185" t="s">
        <v>2459</v>
      </c>
      <c r="H3724" s="186">
        <v>1</v>
      </c>
      <c r="I3724" s="187"/>
      <c r="J3724" s="188">
        <f>ROUND(I3724*H3724,2)</f>
        <v>0</v>
      </c>
      <c r="K3724" s="184" t="s">
        <v>473</v>
      </c>
      <c r="L3724" s="41"/>
      <c r="M3724" s="189" t="s">
        <v>21</v>
      </c>
      <c r="N3724" s="190" t="s">
        <v>44</v>
      </c>
      <c r="O3724" s="66"/>
      <c r="P3724" s="191">
        <f>O3724*H3724</f>
        <v>0</v>
      </c>
      <c r="Q3724" s="191">
        <v>0</v>
      </c>
      <c r="R3724" s="191">
        <f>Q3724*H3724</f>
        <v>0</v>
      </c>
      <c r="S3724" s="191">
        <v>0</v>
      </c>
      <c r="T3724" s="192">
        <f>S3724*H3724</f>
        <v>0</v>
      </c>
      <c r="U3724" s="36"/>
      <c r="V3724" s="36"/>
      <c r="W3724" s="36"/>
      <c r="X3724" s="36"/>
      <c r="Y3724" s="36"/>
      <c r="Z3724" s="36"/>
      <c r="AA3724" s="36"/>
      <c r="AB3724" s="36"/>
      <c r="AC3724" s="36"/>
      <c r="AD3724" s="36"/>
      <c r="AE3724" s="36"/>
      <c r="AR3724" s="193" t="s">
        <v>415</v>
      </c>
      <c r="AT3724" s="193" t="s">
        <v>288</v>
      </c>
      <c r="AU3724" s="193" t="s">
        <v>82</v>
      </c>
      <c r="AY3724" s="19" t="s">
        <v>286</v>
      </c>
      <c r="BE3724" s="194">
        <f>IF(N3724="základní",J3724,0)</f>
        <v>0</v>
      </c>
      <c r="BF3724" s="194">
        <f>IF(N3724="snížená",J3724,0)</f>
        <v>0</v>
      </c>
      <c r="BG3724" s="194">
        <f>IF(N3724="zákl. přenesená",J3724,0)</f>
        <v>0</v>
      </c>
      <c r="BH3724" s="194">
        <f>IF(N3724="sníž. přenesená",J3724,0)</f>
        <v>0</v>
      </c>
      <c r="BI3724" s="194">
        <f>IF(N3724="nulová",J3724,0)</f>
        <v>0</v>
      </c>
      <c r="BJ3724" s="19" t="s">
        <v>80</v>
      </c>
      <c r="BK3724" s="194">
        <f>ROUND(I3724*H3724,2)</f>
        <v>0</v>
      </c>
      <c r="BL3724" s="19" t="s">
        <v>415</v>
      </c>
      <c r="BM3724" s="193" t="s">
        <v>4263</v>
      </c>
    </row>
    <row r="3725" spans="1:65" s="2" customFormat="1" ht="29.25">
      <c r="A3725" s="36"/>
      <c r="B3725" s="37"/>
      <c r="C3725" s="38"/>
      <c r="D3725" s="202" t="s">
        <v>377</v>
      </c>
      <c r="E3725" s="38"/>
      <c r="F3725" s="244" t="s">
        <v>4250</v>
      </c>
      <c r="G3725" s="38"/>
      <c r="H3725" s="38"/>
      <c r="I3725" s="197"/>
      <c r="J3725" s="38"/>
      <c r="K3725" s="38"/>
      <c r="L3725" s="41"/>
      <c r="M3725" s="198"/>
      <c r="N3725" s="199"/>
      <c r="O3725" s="66"/>
      <c r="P3725" s="66"/>
      <c r="Q3725" s="66"/>
      <c r="R3725" s="66"/>
      <c r="S3725" s="66"/>
      <c r="T3725" s="67"/>
      <c r="U3725" s="36"/>
      <c r="V3725" s="36"/>
      <c r="W3725" s="36"/>
      <c r="X3725" s="36"/>
      <c r="Y3725" s="36"/>
      <c r="Z3725" s="36"/>
      <c r="AA3725" s="36"/>
      <c r="AB3725" s="36"/>
      <c r="AC3725" s="36"/>
      <c r="AD3725" s="36"/>
      <c r="AE3725" s="36"/>
      <c r="AT3725" s="19" t="s">
        <v>377</v>
      </c>
      <c r="AU3725" s="19" t="s">
        <v>82</v>
      </c>
    </row>
    <row r="3726" spans="1:65" s="2" customFormat="1" ht="37.9" customHeight="1">
      <c r="A3726" s="36"/>
      <c r="B3726" s="37"/>
      <c r="C3726" s="182" t="s">
        <v>4264</v>
      </c>
      <c r="D3726" s="182" t="s">
        <v>288</v>
      </c>
      <c r="E3726" s="183" t="s">
        <v>4265</v>
      </c>
      <c r="F3726" s="184" t="s">
        <v>4266</v>
      </c>
      <c r="G3726" s="185" t="s">
        <v>2459</v>
      </c>
      <c r="H3726" s="186">
        <v>1</v>
      </c>
      <c r="I3726" s="187"/>
      <c r="J3726" s="188">
        <f>ROUND(I3726*H3726,2)</f>
        <v>0</v>
      </c>
      <c r="K3726" s="184" t="s">
        <v>473</v>
      </c>
      <c r="L3726" s="41"/>
      <c r="M3726" s="189" t="s">
        <v>21</v>
      </c>
      <c r="N3726" s="190" t="s">
        <v>44</v>
      </c>
      <c r="O3726" s="66"/>
      <c r="P3726" s="191">
        <f>O3726*H3726</f>
        <v>0</v>
      </c>
      <c r="Q3726" s="191">
        <v>0</v>
      </c>
      <c r="R3726" s="191">
        <f>Q3726*H3726</f>
        <v>0</v>
      </c>
      <c r="S3726" s="191">
        <v>0</v>
      </c>
      <c r="T3726" s="192">
        <f>S3726*H3726</f>
        <v>0</v>
      </c>
      <c r="U3726" s="36"/>
      <c r="V3726" s="36"/>
      <c r="W3726" s="36"/>
      <c r="X3726" s="36"/>
      <c r="Y3726" s="36"/>
      <c r="Z3726" s="36"/>
      <c r="AA3726" s="36"/>
      <c r="AB3726" s="36"/>
      <c r="AC3726" s="36"/>
      <c r="AD3726" s="36"/>
      <c r="AE3726" s="36"/>
      <c r="AR3726" s="193" t="s">
        <v>415</v>
      </c>
      <c r="AT3726" s="193" t="s">
        <v>288</v>
      </c>
      <c r="AU3726" s="193" t="s">
        <v>82</v>
      </c>
      <c r="AY3726" s="19" t="s">
        <v>286</v>
      </c>
      <c r="BE3726" s="194">
        <f>IF(N3726="základní",J3726,0)</f>
        <v>0</v>
      </c>
      <c r="BF3726" s="194">
        <f>IF(N3726="snížená",J3726,0)</f>
        <v>0</v>
      </c>
      <c r="BG3726" s="194">
        <f>IF(N3726="zákl. přenesená",J3726,0)</f>
        <v>0</v>
      </c>
      <c r="BH3726" s="194">
        <f>IF(N3726="sníž. přenesená",J3726,0)</f>
        <v>0</v>
      </c>
      <c r="BI3726" s="194">
        <f>IF(N3726="nulová",J3726,0)</f>
        <v>0</v>
      </c>
      <c r="BJ3726" s="19" t="s">
        <v>80</v>
      </c>
      <c r="BK3726" s="194">
        <f>ROUND(I3726*H3726,2)</f>
        <v>0</v>
      </c>
      <c r="BL3726" s="19" t="s">
        <v>415</v>
      </c>
      <c r="BM3726" s="193" t="s">
        <v>4267</v>
      </c>
    </row>
    <row r="3727" spans="1:65" s="2" customFormat="1" ht="48.75">
      <c r="A3727" s="36"/>
      <c r="B3727" s="37"/>
      <c r="C3727" s="38"/>
      <c r="D3727" s="202" t="s">
        <v>377</v>
      </c>
      <c r="E3727" s="38"/>
      <c r="F3727" s="244" t="s">
        <v>4268</v>
      </c>
      <c r="G3727" s="38"/>
      <c r="H3727" s="38"/>
      <c r="I3727" s="197"/>
      <c r="J3727" s="38"/>
      <c r="K3727" s="38"/>
      <c r="L3727" s="41"/>
      <c r="M3727" s="198"/>
      <c r="N3727" s="199"/>
      <c r="O3727" s="66"/>
      <c r="P3727" s="66"/>
      <c r="Q3727" s="66"/>
      <c r="R3727" s="66"/>
      <c r="S3727" s="66"/>
      <c r="T3727" s="67"/>
      <c r="U3727" s="36"/>
      <c r="V3727" s="36"/>
      <c r="W3727" s="36"/>
      <c r="X3727" s="36"/>
      <c r="Y3727" s="36"/>
      <c r="Z3727" s="36"/>
      <c r="AA3727" s="36"/>
      <c r="AB3727" s="36"/>
      <c r="AC3727" s="36"/>
      <c r="AD3727" s="36"/>
      <c r="AE3727" s="36"/>
      <c r="AT3727" s="19" t="s">
        <v>377</v>
      </c>
      <c r="AU3727" s="19" t="s">
        <v>82</v>
      </c>
    </row>
    <row r="3728" spans="1:65" s="2" customFormat="1" ht="37.9" customHeight="1">
      <c r="A3728" s="36"/>
      <c r="B3728" s="37"/>
      <c r="C3728" s="182" t="s">
        <v>4269</v>
      </c>
      <c r="D3728" s="182" t="s">
        <v>288</v>
      </c>
      <c r="E3728" s="183" t="s">
        <v>4270</v>
      </c>
      <c r="F3728" s="184" t="s">
        <v>4271</v>
      </c>
      <c r="G3728" s="185" t="s">
        <v>2459</v>
      </c>
      <c r="H3728" s="186">
        <v>1</v>
      </c>
      <c r="I3728" s="187"/>
      <c r="J3728" s="188">
        <f>ROUND(I3728*H3728,2)</f>
        <v>0</v>
      </c>
      <c r="K3728" s="184" t="s">
        <v>473</v>
      </c>
      <c r="L3728" s="41"/>
      <c r="M3728" s="189" t="s">
        <v>21</v>
      </c>
      <c r="N3728" s="190" t="s">
        <v>44</v>
      </c>
      <c r="O3728" s="66"/>
      <c r="P3728" s="191">
        <f>O3728*H3728</f>
        <v>0</v>
      </c>
      <c r="Q3728" s="191">
        <v>0</v>
      </c>
      <c r="R3728" s="191">
        <f>Q3728*H3728</f>
        <v>0</v>
      </c>
      <c r="S3728" s="191">
        <v>0</v>
      </c>
      <c r="T3728" s="192">
        <f>S3728*H3728</f>
        <v>0</v>
      </c>
      <c r="U3728" s="36"/>
      <c r="V3728" s="36"/>
      <c r="W3728" s="36"/>
      <c r="X3728" s="36"/>
      <c r="Y3728" s="36"/>
      <c r="Z3728" s="36"/>
      <c r="AA3728" s="36"/>
      <c r="AB3728" s="36"/>
      <c r="AC3728" s="36"/>
      <c r="AD3728" s="36"/>
      <c r="AE3728" s="36"/>
      <c r="AR3728" s="193" t="s">
        <v>415</v>
      </c>
      <c r="AT3728" s="193" t="s">
        <v>288</v>
      </c>
      <c r="AU3728" s="193" t="s">
        <v>82</v>
      </c>
      <c r="AY3728" s="19" t="s">
        <v>286</v>
      </c>
      <c r="BE3728" s="194">
        <f>IF(N3728="základní",J3728,0)</f>
        <v>0</v>
      </c>
      <c r="BF3728" s="194">
        <f>IF(N3728="snížená",J3728,0)</f>
        <v>0</v>
      </c>
      <c r="BG3728" s="194">
        <f>IF(N3728="zákl. přenesená",J3728,0)</f>
        <v>0</v>
      </c>
      <c r="BH3728" s="194">
        <f>IF(N3728="sníž. přenesená",J3728,0)</f>
        <v>0</v>
      </c>
      <c r="BI3728" s="194">
        <f>IF(N3728="nulová",J3728,0)</f>
        <v>0</v>
      </c>
      <c r="BJ3728" s="19" t="s">
        <v>80</v>
      </c>
      <c r="BK3728" s="194">
        <f>ROUND(I3728*H3728,2)</f>
        <v>0</v>
      </c>
      <c r="BL3728" s="19" t="s">
        <v>415</v>
      </c>
      <c r="BM3728" s="193" t="s">
        <v>4272</v>
      </c>
    </row>
    <row r="3729" spans="1:65" s="2" customFormat="1" ht="29.25">
      <c r="A3729" s="36"/>
      <c r="B3729" s="37"/>
      <c r="C3729" s="38"/>
      <c r="D3729" s="202" t="s">
        <v>377</v>
      </c>
      <c r="E3729" s="38"/>
      <c r="F3729" s="244" t="s">
        <v>4250</v>
      </c>
      <c r="G3729" s="38"/>
      <c r="H3729" s="38"/>
      <c r="I3729" s="197"/>
      <c r="J3729" s="38"/>
      <c r="K3729" s="38"/>
      <c r="L3729" s="41"/>
      <c r="M3729" s="198"/>
      <c r="N3729" s="199"/>
      <c r="O3729" s="66"/>
      <c r="P3729" s="66"/>
      <c r="Q3729" s="66"/>
      <c r="R3729" s="66"/>
      <c r="S3729" s="66"/>
      <c r="T3729" s="67"/>
      <c r="U3729" s="36"/>
      <c r="V3729" s="36"/>
      <c r="W3729" s="36"/>
      <c r="X3729" s="36"/>
      <c r="Y3729" s="36"/>
      <c r="Z3729" s="36"/>
      <c r="AA3729" s="36"/>
      <c r="AB3729" s="36"/>
      <c r="AC3729" s="36"/>
      <c r="AD3729" s="36"/>
      <c r="AE3729" s="36"/>
      <c r="AT3729" s="19" t="s">
        <v>377</v>
      </c>
      <c r="AU3729" s="19" t="s">
        <v>82</v>
      </c>
    </row>
    <row r="3730" spans="1:65" s="2" customFormat="1" ht="37.9" customHeight="1">
      <c r="A3730" s="36"/>
      <c r="B3730" s="37"/>
      <c r="C3730" s="182" t="s">
        <v>4273</v>
      </c>
      <c r="D3730" s="182" t="s">
        <v>288</v>
      </c>
      <c r="E3730" s="183" t="s">
        <v>4274</v>
      </c>
      <c r="F3730" s="184" t="s">
        <v>4275</v>
      </c>
      <c r="G3730" s="185" t="s">
        <v>2459</v>
      </c>
      <c r="H3730" s="186">
        <v>1</v>
      </c>
      <c r="I3730" s="187"/>
      <c r="J3730" s="188">
        <f>ROUND(I3730*H3730,2)</f>
        <v>0</v>
      </c>
      <c r="K3730" s="184" t="s">
        <v>473</v>
      </c>
      <c r="L3730" s="41"/>
      <c r="M3730" s="189" t="s">
        <v>21</v>
      </c>
      <c r="N3730" s="190" t="s">
        <v>44</v>
      </c>
      <c r="O3730" s="66"/>
      <c r="P3730" s="191">
        <f>O3730*H3730</f>
        <v>0</v>
      </c>
      <c r="Q3730" s="191">
        <v>0</v>
      </c>
      <c r="R3730" s="191">
        <f>Q3730*H3730</f>
        <v>0</v>
      </c>
      <c r="S3730" s="191">
        <v>0</v>
      </c>
      <c r="T3730" s="192">
        <f>S3730*H3730</f>
        <v>0</v>
      </c>
      <c r="U3730" s="36"/>
      <c r="V3730" s="36"/>
      <c r="W3730" s="36"/>
      <c r="X3730" s="36"/>
      <c r="Y3730" s="36"/>
      <c r="Z3730" s="36"/>
      <c r="AA3730" s="36"/>
      <c r="AB3730" s="36"/>
      <c r="AC3730" s="36"/>
      <c r="AD3730" s="36"/>
      <c r="AE3730" s="36"/>
      <c r="AR3730" s="193" t="s">
        <v>415</v>
      </c>
      <c r="AT3730" s="193" t="s">
        <v>288</v>
      </c>
      <c r="AU3730" s="193" t="s">
        <v>82</v>
      </c>
      <c r="AY3730" s="19" t="s">
        <v>286</v>
      </c>
      <c r="BE3730" s="194">
        <f>IF(N3730="základní",J3730,0)</f>
        <v>0</v>
      </c>
      <c r="BF3730" s="194">
        <f>IF(N3730="snížená",J3730,0)</f>
        <v>0</v>
      </c>
      <c r="BG3730" s="194">
        <f>IF(N3730="zákl. přenesená",J3730,0)</f>
        <v>0</v>
      </c>
      <c r="BH3730" s="194">
        <f>IF(N3730="sníž. přenesená",J3730,0)</f>
        <v>0</v>
      </c>
      <c r="BI3730" s="194">
        <f>IF(N3730="nulová",J3730,0)</f>
        <v>0</v>
      </c>
      <c r="BJ3730" s="19" t="s">
        <v>80</v>
      </c>
      <c r="BK3730" s="194">
        <f>ROUND(I3730*H3730,2)</f>
        <v>0</v>
      </c>
      <c r="BL3730" s="19" t="s">
        <v>415</v>
      </c>
      <c r="BM3730" s="193" t="s">
        <v>4276</v>
      </c>
    </row>
    <row r="3731" spans="1:65" s="2" customFormat="1" ht="29.25">
      <c r="A3731" s="36"/>
      <c r="B3731" s="37"/>
      <c r="C3731" s="38"/>
      <c r="D3731" s="202" t="s">
        <v>377</v>
      </c>
      <c r="E3731" s="38"/>
      <c r="F3731" s="244" t="s">
        <v>4250</v>
      </c>
      <c r="G3731" s="38"/>
      <c r="H3731" s="38"/>
      <c r="I3731" s="197"/>
      <c r="J3731" s="38"/>
      <c r="K3731" s="38"/>
      <c r="L3731" s="41"/>
      <c r="M3731" s="198"/>
      <c r="N3731" s="199"/>
      <c r="O3731" s="66"/>
      <c r="P3731" s="66"/>
      <c r="Q3731" s="66"/>
      <c r="R3731" s="66"/>
      <c r="S3731" s="66"/>
      <c r="T3731" s="67"/>
      <c r="U3731" s="36"/>
      <c r="V3731" s="36"/>
      <c r="W3731" s="36"/>
      <c r="X3731" s="36"/>
      <c r="Y3731" s="36"/>
      <c r="Z3731" s="36"/>
      <c r="AA3731" s="36"/>
      <c r="AB3731" s="36"/>
      <c r="AC3731" s="36"/>
      <c r="AD3731" s="36"/>
      <c r="AE3731" s="36"/>
      <c r="AT3731" s="19" t="s">
        <v>377</v>
      </c>
      <c r="AU3731" s="19" t="s">
        <v>82</v>
      </c>
    </row>
    <row r="3732" spans="1:65" s="2" customFormat="1" ht="37.9" customHeight="1">
      <c r="A3732" s="36"/>
      <c r="B3732" s="37"/>
      <c r="C3732" s="182" t="s">
        <v>4277</v>
      </c>
      <c r="D3732" s="182" t="s">
        <v>288</v>
      </c>
      <c r="E3732" s="183" t="s">
        <v>4278</v>
      </c>
      <c r="F3732" s="184" t="s">
        <v>4279</v>
      </c>
      <c r="G3732" s="185" t="s">
        <v>2459</v>
      </c>
      <c r="H3732" s="186">
        <v>1</v>
      </c>
      <c r="I3732" s="187"/>
      <c r="J3732" s="188">
        <f>ROUND(I3732*H3732,2)</f>
        <v>0</v>
      </c>
      <c r="K3732" s="184" t="s">
        <v>473</v>
      </c>
      <c r="L3732" s="41"/>
      <c r="M3732" s="189" t="s">
        <v>21</v>
      </c>
      <c r="N3732" s="190" t="s">
        <v>44</v>
      </c>
      <c r="O3732" s="66"/>
      <c r="P3732" s="191">
        <f>O3732*H3732</f>
        <v>0</v>
      </c>
      <c r="Q3732" s="191">
        <v>0</v>
      </c>
      <c r="R3732" s="191">
        <f>Q3732*H3732</f>
        <v>0</v>
      </c>
      <c r="S3732" s="191">
        <v>0</v>
      </c>
      <c r="T3732" s="192">
        <f>S3732*H3732</f>
        <v>0</v>
      </c>
      <c r="U3732" s="36"/>
      <c r="V3732" s="36"/>
      <c r="W3732" s="36"/>
      <c r="X3732" s="36"/>
      <c r="Y3732" s="36"/>
      <c r="Z3732" s="36"/>
      <c r="AA3732" s="36"/>
      <c r="AB3732" s="36"/>
      <c r="AC3732" s="36"/>
      <c r="AD3732" s="36"/>
      <c r="AE3732" s="36"/>
      <c r="AR3732" s="193" t="s">
        <v>415</v>
      </c>
      <c r="AT3732" s="193" t="s">
        <v>288</v>
      </c>
      <c r="AU3732" s="193" t="s">
        <v>82</v>
      </c>
      <c r="AY3732" s="19" t="s">
        <v>286</v>
      </c>
      <c r="BE3732" s="194">
        <f>IF(N3732="základní",J3732,0)</f>
        <v>0</v>
      </c>
      <c r="BF3732" s="194">
        <f>IF(N3732="snížená",J3732,0)</f>
        <v>0</v>
      </c>
      <c r="BG3732" s="194">
        <f>IF(N3732="zákl. přenesená",J3732,0)</f>
        <v>0</v>
      </c>
      <c r="BH3732" s="194">
        <f>IF(N3732="sníž. přenesená",J3732,0)</f>
        <v>0</v>
      </c>
      <c r="BI3732" s="194">
        <f>IF(N3732="nulová",J3732,0)</f>
        <v>0</v>
      </c>
      <c r="BJ3732" s="19" t="s">
        <v>80</v>
      </c>
      <c r="BK3732" s="194">
        <f>ROUND(I3732*H3732,2)</f>
        <v>0</v>
      </c>
      <c r="BL3732" s="19" t="s">
        <v>415</v>
      </c>
      <c r="BM3732" s="193" t="s">
        <v>4280</v>
      </c>
    </row>
    <row r="3733" spans="1:65" s="2" customFormat="1" ht="29.25">
      <c r="A3733" s="36"/>
      <c r="B3733" s="37"/>
      <c r="C3733" s="38"/>
      <c r="D3733" s="202" t="s">
        <v>377</v>
      </c>
      <c r="E3733" s="38"/>
      <c r="F3733" s="244" t="s">
        <v>4250</v>
      </c>
      <c r="G3733" s="38"/>
      <c r="H3733" s="38"/>
      <c r="I3733" s="197"/>
      <c r="J3733" s="38"/>
      <c r="K3733" s="38"/>
      <c r="L3733" s="41"/>
      <c r="M3733" s="198"/>
      <c r="N3733" s="199"/>
      <c r="O3733" s="66"/>
      <c r="P3733" s="66"/>
      <c r="Q3733" s="66"/>
      <c r="R3733" s="66"/>
      <c r="S3733" s="66"/>
      <c r="T3733" s="67"/>
      <c r="U3733" s="36"/>
      <c r="V3733" s="36"/>
      <c r="W3733" s="36"/>
      <c r="X3733" s="36"/>
      <c r="Y3733" s="36"/>
      <c r="Z3733" s="36"/>
      <c r="AA3733" s="36"/>
      <c r="AB3733" s="36"/>
      <c r="AC3733" s="36"/>
      <c r="AD3733" s="36"/>
      <c r="AE3733" s="36"/>
      <c r="AT3733" s="19" t="s">
        <v>377</v>
      </c>
      <c r="AU3733" s="19" t="s">
        <v>82</v>
      </c>
    </row>
    <row r="3734" spans="1:65" s="2" customFormat="1" ht="37.9" customHeight="1">
      <c r="A3734" s="36"/>
      <c r="B3734" s="37"/>
      <c r="C3734" s="182" t="s">
        <v>4281</v>
      </c>
      <c r="D3734" s="182" t="s">
        <v>288</v>
      </c>
      <c r="E3734" s="183" t="s">
        <v>4282</v>
      </c>
      <c r="F3734" s="184" t="s">
        <v>4283</v>
      </c>
      <c r="G3734" s="185" t="s">
        <v>2459</v>
      </c>
      <c r="H3734" s="186">
        <v>1</v>
      </c>
      <c r="I3734" s="187"/>
      <c r="J3734" s="188">
        <f>ROUND(I3734*H3734,2)</f>
        <v>0</v>
      </c>
      <c r="K3734" s="184" t="s">
        <v>473</v>
      </c>
      <c r="L3734" s="41"/>
      <c r="M3734" s="189" t="s">
        <v>21</v>
      </c>
      <c r="N3734" s="190" t="s">
        <v>44</v>
      </c>
      <c r="O3734" s="66"/>
      <c r="P3734" s="191">
        <f>O3734*H3734</f>
        <v>0</v>
      </c>
      <c r="Q3734" s="191">
        <v>0</v>
      </c>
      <c r="R3734" s="191">
        <f>Q3734*H3734</f>
        <v>0</v>
      </c>
      <c r="S3734" s="191">
        <v>0</v>
      </c>
      <c r="T3734" s="192">
        <f>S3734*H3734</f>
        <v>0</v>
      </c>
      <c r="U3734" s="36"/>
      <c r="V3734" s="36"/>
      <c r="W3734" s="36"/>
      <c r="X3734" s="36"/>
      <c r="Y3734" s="36"/>
      <c r="Z3734" s="36"/>
      <c r="AA3734" s="36"/>
      <c r="AB3734" s="36"/>
      <c r="AC3734" s="36"/>
      <c r="AD3734" s="36"/>
      <c r="AE3734" s="36"/>
      <c r="AR3734" s="193" t="s">
        <v>415</v>
      </c>
      <c r="AT3734" s="193" t="s">
        <v>288</v>
      </c>
      <c r="AU3734" s="193" t="s">
        <v>82</v>
      </c>
      <c r="AY3734" s="19" t="s">
        <v>286</v>
      </c>
      <c r="BE3734" s="194">
        <f>IF(N3734="základní",J3734,0)</f>
        <v>0</v>
      </c>
      <c r="BF3734" s="194">
        <f>IF(N3734="snížená",J3734,0)</f>
        <v>0</v>
      </c>
      <c r="BG3734" s="194">
        <f>IF(N3734="zákl. přenesená",J3734,0)</f>
        <v>0</v>
      </c>
      <c r="BH3734" s="194">
        <f>IF(N3734="sníž. přenesená",J3734,0)</f>
        <v>0</v>
      </c>
      <c r="BI3734" s="194">
        <f>IF(N3734="nulová",J3734,0)</f>
        <v>0</v>
      </c>
      <c r="BJ3734" s="19" t="s">
        <v>80</v>
      </c>
      <c r="BK3734" s="194">
        <f>ROUND(I3734*H3734,2)</f>
        <v>0</v>
      </c>
      <c r="BL3734" s="19" t="s">
        <v>415</v>
      </c>
      <c r="BM3734" s="193" t="s">
        <v>4284</v>
      </c>
    </row>
    <row r="3735" spans="1:65" s="2" customFormat="1" ht="39">
      <c r="A3735" s="36"/>
      <c r="B3735" s="37"/>
      <c r="C3735" s="38"/>
      <c r="D3735" s="202" t="s">
        <v>377</v>
      </c>
      <c r="E3735" s="38"/>
      <c r="F3735" s="244" t="s">
        <v>4285</v>
      </c>
      <c r="G3735" s="38"/>
      <c r="H3735" s="38"/>
      <c r="I3735" s="197"/>
      <c r="J3735" s="38"/>
      <c r="K3735" s="38"/>
      <c r="L3735" s="41"/>
      <c r="M3735" s="198"/>
      <c r="N3735" s="199"/>
      <c r="O3735" s="66"/>
      <c r="P3735" s="66"/>
      <c r="Q3735" s="66"/>
      <c r="R3735" s="66"/>
      <c r="S3735" s="66"/>
      <c r="T3735" s="67"/>
      <c r="U3735" s="36"/>
      <c r="V3735" s="36"/>
      <c r="W3735" s="36"/>
      <c r="X3735" s="36"/>
      <c r="Y3735" s="36"/>
      <c r="Z3735" s="36"/>
      <c r="AA3735" s="36"/>
      <c r="AB3735" s="36"/>
      <c r="AC3735" s="36"/>
      <c r="AD3735" s="36"/>
      <c r="AE3735" s="36"/>
      <c r="AT3735" s="19" t="s">
        <v>377</v>
      </c>
      <c r="AU3735" s="19" t="s">
        <v>82</v>
      </c>
    </row>
    <row r="3736" spans="1:65" s="2" customFormat="1" ht="24.2" customHeight="1">
      <c r="A3736" s="36"/>
      <c r="B3736" s="37"/>
      <c r="C3736" s="182" t="s">
        <v>4286</v>
      </c>
      <c r="D3736" s="182" t="s">
        <v>288</v>
      </c>
      <c r="E3736" s="183" t="s">
        <v>4287</v>
      </c>
      <c r="F3736" s="184" t="s">
        <v>4288</v>
      </c>
      <c r="G3736" s="185" t="s">
        <v>2459</v>
      </c>
      <c r="H3736" s="186">
        <v>1</v>
      </c>
      <c r="I3736" s="187"/>
      <c r="J3736" s="188">
        <f>ROUND(I3736*H3736,2)</f>
        <v>0</v>
      </c>
      <c r="K3736" s="184" t="s">
        <v>473</v>
      </c>
      <c r="L3736" s="41"/>
      <c r="M3736" s="189" t="s">
        <v>21</v>
      </c>
      <c r="N3736" s="190" t="s">
        <v>44</v>
      </c>
      <c r="O3736" s="66"/>
      <c r="P3736" s="191">
        <f>O3736*H3736</f>
        <v>0</v>
      </c>
      <c r="Q3736" s="191">
        <v>0</v>
      </c>
      <c r="R3736" s="191">
        <f>Q3736*H3736</f>
        <v>0</v>
      </c>
      <c r="S3736" s="191">
        <v>0</v>
      </c>
      <c r="T3736" s="192">
        <f>S3736*H3736</f>
        <v>0</v>
      </c>
      <c r="U3736" s="36"/>
      <c r="V3736" s="36"/>
      <c r="W3736" s="36"/>
      <c r="X3736" s="36"/>
      <c r="Y3736" s="36"/>
      <c r="Z3736" s="36"/>
      <c r="AA3736" s="36"/>
      <c r="AB3736" s="36"/>
      <c r="AC3736" s="36"/>
      <c r="AD3736" s="36"/>
      <c r="AE3736" s="36"/>
      <c r="AR3736" s="193" t="s">
        <v>415</v>
      </c>
      <c r="AT3736" s="193" t="s">
        <v>288</v>
      </c>
      <c r="AU3736" s="193" t="s">
        <v>82</v>
      </c>
      <c r="AY3736" s="19" t="s">
        <v>286</v>
      </c>
      <c r="BE3736" s="194">
        <f>IF(N3736="základní",J3736,0)</f>
        <v>0</v>
      </c>
      <c r="BF3736" s="194">
        <f>IF(N3736="snížená",J3736,0)</f>
        <v>0</v>
      </c>
      <c r="BG3736" s="194">
        <f>IF(N3736="zákl. přenesená",J3736,0)</f>
        <v>0</v>
      </c>
      <c r="BH3736" s="194">
        <f>IF(N3736="sníž. přenesená",J3736,0)</f>
        <v>0</v>
      </c>
      <c r="BI3736" s="194">
        <f>IF(N3736="nulová",J3736,0)</f>
        <v>0</v>
      </c>
      <c r="BJ3736" s="19" t="s">
        <v>80</v>
      </c>
      <c r="BK3736" s="194">
        <f>ROUND(I3736*H3736,2)</f>
        <v>0</v>
      </c>
      <c r="BL3736" s="19" t="s">
        <v>415</v>
      </c>
      <c r="BM3736" s="193" t="s">
        <v>4289</v>
      </c>
    </row>
    <row r="3737" spans="1:65" s="2" customFormat="1" ht="29.25">
      <c r="A3737" s="36"/>
      <c r="B3737" s="37"/>
      <c r="C3737" s="38"/>
      <c r="D3737" s="202" t="s">
        <v>377</v>
      </c>
      <c r="E3737" s="38"/>
      <c r="F3737" s="244" t="s">
        <v>4290</v>
      </c>
      <c r="G3737" s="38"/>
      <c r="H3737" s="38"/>
      <c r="I3737" s="197"/>
      <c r="J3737" s="38"/>
      <c r="K3737" s="38"/>
      <c r="L3737" s="41"/>
      <c r="M3737" s="198"/>
      <c r="N3737" s="199"/>
      <c r="O3737" s="66"/>
      <c r="P3737" s="66"/>
      <c r="Q3737" s="66"/>
      <c r="R3737" s="66"/>
      <c r="S3737" s="66"/>
      <c r="T3737" s="67"/>
      <c r="U3737" s="36"/>
      <c r="V3737" s="36"/>
      <c r="W3737" s="36"/>
      <c r="X3737" s="36"/>
      <c r="Y3737" s="36"/>
      <c r="Z3737" s="36"/>
      <c r="AA3737" s="36"/>
      <c r="AB3737" s="36"/>
      <c r="AC3737" s="36"/>
      <c r="AD3737" s="36"/>
      <c r="AE3737" s="36"/>
      <c r="AT3737" s="19" t="s">
        <v>377</v>
      </c>
      <c r="AU3737" s="19" t="s">
        <v>82</v>
      </c>
    </row>
    <row r="3738" spans="1:65" s="2" customFormat="1" ht="24.2" customHeight="1">
      <c r="A3738" s="36"/>
      <c r="B3738" s="37"/>
      <c r="C3738" s="182" t="s">
        <v>4291</v>
      </c>
      <c r="D3738" s="182" t="s">
        <v>288</v>
      </c>
      <c r="E3738" s="183" t="s">
        <v>4292</v>
      </c>
      <c r="F3738" s="184" t="s">
        <v>4293</v>
      </c>
      <c r="G3738" s="185" t="s">
        <v>2459</v>
      </c>
      <c r="H3738" s="186">
        <v>1</v>
      </c>
      <c r="I3738" s="187"/>
      <c r="J3738" s="188">
        <f>ROUND(I3738*H3738,2)</f>
        <v>0</v>
      </c>
      <c r="K3738" s="184" t="s">
        <v>473</v>
      </c>
      <c r="L3738" s="41"/>
      <c r="M3738" s="189" t="s">
        <v>21</v>
      </c>
      <c r="N3738" s="190" t="s">
        <v>44</v>
      </c>
      <c r="O3738" s="66"/>
      <c r="P3738" s="191">
        <f>O3738*H3738</f>
        <v>0</v>
      </c>
      <c r="Q3738" s="191">
        <v>0</v>
      </c>
      <c r="R3738" s="191">
        <f>Q3738*H3738</f>
        <v>0</v>
      </c>
      <c r="S3738" s="191">
        <v>0</v>
      </c>
      <c r="T3738" s="192">
        <f>S3738*H3738</f>
        <v>0</v>
      </c>
      <c r="U3738" s="36"/>
      <c r="V3738" s="36"/>
      <c r="W3738" s="36"/>
      <c r="X3738" s="36"/>
      <c r="Y3738" s="36"/>
      <c r="Z3738" s="36"/>
      <c r="AA3738" s="36"/>
      <c r="AB3738" s="36"/>
      <c r="AC3738" s="36"/>
      <c r="AD3738" s="36"/>
      <c r="AE3738" s="36"/>
      <c r="AR3738" s="193" t="s">
        <v>415</v>
      </c>
      <c r="AT3738" s="193" t="s">
        <v>288</v>
      </c>
      <c r="AU3738" s="193" t="s">
        <v>82</v>
      </c>
      <c r="AY3738" s="19" t="s">
        <v>286</v>
      </c>
      <c r="BE3738" s="194">
        <f>IF(N3738="základní",J3738,0)</f>
        <v>0</v>
      </c>
      <c r="BF3738" s="194">
        <f>IF(N3738="snížená",J3738,0)</f>
        <v>0</v>
      </c>
      <c r="BG3738" s="194">
        <f>IF(N3738="zákl. přenesená",J3738,0)</f>
        <v>0</v>
      </c>
      <c r="BH3738" s="194">
        <f>IF(N3738="sníž. přenesená",J3738,0)</f>
        <v>0</v>
      </c>
      <c r="BI3738" s="194">
        <f>IF(N3738="nulová",J3738,0)</f>
        <v>0</v>
      </c>
      <c r="BJ3738" s="19" t="s">
        <v>80</v>
      </c>
      <c r="BK3738" s="194">
        <f>ROUND(I3738*H3738,2)</f>
        <v>0</v>
      </c>
      <c r="BL3738" s="19" t="s">
        <v>415</v>
      </c>
      <c r="BM3738" s="193" t="s">
        <v>4294</v>
      </c>
    </row>
    <row r="3739" spans="1:65" s="2" customFormat="1" ht="39">
      <c r="A3739" s="36"/>
      <c r="B3739" s="37"/>
      <c r="C3739" s="38"/>
      <c r="D3739" s="202" t="s">
        <v>377</v>
      </c>
      <c r="E3739" s="38"/>
      <c r="F3739" s="244" t="s">
        <v>4295</v>
      </c>
      <c r="G3739" s="38"/>
      <c r="H3739" s="38"/>
      <c r="I3739" s="197"/>
      <c r="J3739" s="38"/>
      <c r="K3739" s="38"/>
      <c r="L3739" s="41"/>
      <c r="M3739" s="198"/>
      <c r="N3739" s="199"/>
      <c r="O3739" s="66"/>
      <c r="P3739" s="66"/>
      <c r="Q3739" s="66"/>
      <c r="R3739" s="66"/>
      <c r="S3739" s="66"/>
      <c r="T3739" s="67"/>
      <c r="U3739" s="36"/>
      <c r="V3739" s="36"/>
      <c r="W3739" s="36"/>
      <c r="X3739" s="36"/>
      <c r="Y3739" s="36"/>
      <c r="Z3739" s="36"/>
      <c r="AA3739" s="36"/>
      <c r="AB3739" s="36"/>
      <c r="AC3739" s="36"/>
      <c r="AD3739" s="36"/>
      <c r="AE3739" s="36"/>
      <c r="AT3739" s="19" t="s">
        <v>377</v>
      </c>
      <c r="AU3739" s="19" t="s">
        <v>82</v>
      </c>
    </row>
    <row r="3740" spans="1:65" s="2" customFormat="1" ht="16.5" customHeight="1">
      <c r="A3740" s="36"/>
      <c r="B3740" s="37"/>
      <c r="C3740" s="182" t="s">
        <v>4296</v>
      </c>
      <c r="D3740" s="182" t="s">
        <v>288</v>
      </c>
      <c r="E3740" s="183" t="s">
        <v>4297</v>
      </c>
      <c r="F3740" s="184" t="s">
        <v>4298</v>
      </c>
      <c r="G3740" s="185" t="s">
        <v>1590</v>
      </c>
      <c r="H3740" s="186">
        <v>1</v>
      </c>
      <c r="I3740" s="187"/>
      <c r="J3740" s="188">
        <f>ROUND(I3740*H3740,2)</f>
        <v>0</v>
      </c>
      <c r="K3740" s="184" t="s">
        <v>473</v>
      </c>
      <c r="L3740" s="41"/>
      <c r="M3740" s="189" t="s">
        <v>21</v>
      </c>
      <c r="N3740" s="190" t="s">
        <v>44</v>
      </c>
      <c r="O3740" s="66"/>
      <c r="P3740" s="191">
        <f>O3740*H3740</f>
        <v>0</v>
      </c>
      <c r="Q3740" s="191">
        <v>0</v>
      </c>
      <c r="R3740" s="191">
        <f>Q3740*H3740</f>
        <v>0</v>
      </c>
      <c r="S3740" s="191">
        <v>0</v>
      </c>
      <c r="T3740" s="192">
        <f>S3740*H3740</f>
        <v>0</v>
      </c>
      <c r="U3740" s="36"/>
      <c r="V3740" s="36"/>
      <c r="W3740" s="36"/>
      <c r="X3740" s="36"/>
      <c r="Y3740" s="36"/>
      <c r="Z3740" s="36"/>
      <c r="AA3740" s="36"/>
      <c r="AB3740" s="36"/>
      <c r="AC3740" s="36"/>
      <c r="AD3740" s="36"/>
      <c r="AE3740" s="36"/>
      <c r="AR3740" s="193" t="s">
        <v>415</v>
      </c>
      <c r="AT3740" s="193" t="s">
        <v>288</v>
      </c>
      <c r="AU3740" s="193" t="s">
        <v>82</v>
      </c>
      <c r="AY3740" s="19" t="s">
        <v>286</v>
      </c>
      <c r="BE3740" s="194">
        <f>IF(N3740="základní",J3740,0)</f>
        <v>0</v>
      </c>
      <c r="BF3740" s="194">
        <f>IF(N3740="snížená",J3740,0)</f>
        <v>0</v>
      </c>
      <c r="BG3740" s="194">
        <f>IF(N3740="zákl. přenesená",J3740,0)</f>
        <v>0</v>
      </c>
      <c r="BH3740" s="194">
        <f>IF(N3740="sníž. přenesená",J3740,0)</f>
        <v>0</v>
      </c>
      <c r="BI3740" s="194">
        <f>IF(N3740="nulová",J3740,0)</f>
        <v>0</v>
      </c>
      <c r="BJ3740" s="19" t="s">
        <v>80</v>
      </c>
      <c r="BK3740" s="194">
        <f>ROUND(I3740*H3740,2)</f>
        <v>0</v>
      </c>
      <c r="BL3740" s="19" t="s">
        <v>415</v>
      </c>
      <c r="BM3740" s="193" t="s">
        <v>4299</v>
      </c>
    </row>
    <row r="3741" spans="1:65" s="2" customFormat="1" ht="136.5">
      <c r="A3741" s="36"/>
      <c r="B3741" s="37"/>
      <c r="C3741" s="38"/>
      <c r="D3741" s="202" t="s">
        <v>377</v>
      </c>
      <c r="E3741" s="38"/>
      <c r="F3741" s="244" t="s">
        <v>4300</v>
      </c>
      <c r="G3741" s="38"/>
      <c r="H3741" s="38"/>
      <c r="I3741" s="197"/>
      <c r="J3741" s="38"/>
      <c r="K3741" s="38"/>
      <c r="L3741" s="41"/>
      <c r="M3741" s="198"/>
      <c r="N3741" s="199"/>
      <c r="O3741" s="66"/>
      <c r="P3741" s="66"/>
      <c r="Q3741" s="66"/>
      <c r="R3741" s="66"/>
      <c r="S3741" s="66"/>
      <c r="T3741" s="67"/>
      <c r="U3741" s="36"/>
      <c r="V3741" s="36"/>
      <c r="W3741" s="36"/>
      <c r="X3741" s="36"/>
      <c r="Y3741" s="36"/>
      <c r="Z3741" s="36"/>
      <c r="AA3741" s="36"/>
      <c r="AB3741" s="36"/>
      <c r="AC3741" s="36"/>
      <c r="AD3741" s="36"/>
      <c r="AE3741" s="36"/>
      <c r="AT3741" s="19" t="s">
        <v>377</v>
      </c>
      <c r="AU3741" s="19" t="s">
        <v>82</v>
      </c>
    </row>
    <row r="3742" spans="1:65" s="2" customFormat="1" ht="16.5" customHeight="1">
      <c r="A3742" s="36"/>
      <c r="B3742" s="37"/>
      <c r="C3742" s="182" t="s">
        <v>4301</v>
      </c>
      <c r="D3742" s="182" t="s">
        <v>288</v>
      </c>
      <c r="E3742" s="183" t="s">
        <v>4302</v>
      </c>
      <c r="F3742" s="184" t="s">
        <v>4303</v>
      </c>
      <c r="G3742" s="185" t="s">
        <v>4241</v>
      </c>
      <c r="H3742" s="186">
        <v>500</v>
      </c>
      <c r="I3742" s="187"/>
      <c r="J3742" s="188">
        <f>ROUND(I3742*H3742,2)</f>
        <v>0</v>
      </c>
      <c r="K3742" s="184" t="s">
        <v>473</v>
      </c>
      <c r="L3742" s="41"/>
      <c r="M3742" s="189" t="s">
        <v>21</v>
      </c>
      <c r="N3742" s="190" t="s">
        <v>44</v>
      </c>
      <c r="O3742" s="66"/>
      <c r="P3742" s="191">
        <f>O3742*H3742</f>
        <v>0</v>
      </c>
      <c r="Q3742" s="191">
        <v>0</v>
      </c>
      <c r="R3742" s="191">
        <f>Q3742*H3742</f>
        <v>0</v>
      </c>
      <c r="S3742" s="191">
        <v>0</v>
      </c>
      <c r="T3742" s="192">
        <f>S3742*H3742</f>
        <v>0</v>
      </c>
      <c r="U3742" s="36"/>
      <c r="V3742" s="36"/>
      <c r="W3742" s="36"/>
      <c r="X3742" s="36"/>
      <c r="Y3742" s="36"/>
      <c r="Z3742" s="36"/>
      <c r="AA3742" s="36"/>
      <c r="AB3742" s="36"/>
      <c r="AC3742" s="36"/>
      <c r="AD3742" s="36"/>
      <c r="AE3742" s="36"/>
      <c r="AR3742" s="193" t="s">
        <v>415</v>
      </c>
      <c r="AT3742" s="193" t="s">
        <v>288</v>
      </c>
      <c r="AU3742" s="193" t="s">
        <v>82</v>
      </c>
      <c r="AY3742" s="19" t="s">
        <v>286</v>
      </c>
      <c r="BE3742" s="194">
        <f>IF(N3742="základní",J3742,0)</f>
        <v>0</v>
      </c>
      <c r="BF3742" s="194">
        <f>IF(N3742="snížená",J3742,0)</f>
        <v>0</v>
      </c>
      <c r="BG3742" s="194">
        <f>IF(N3742="zákl. přenesená",J3742,0)</f>
        <v>0</v>
      </c>
      <c r="BH3742" s="194">
        <f>IF(N3742="sníž. přenesená",J3742,0)</f>
        <v>0</v>
      </c>
      <c r="BI3742" s="194">
        <f>IF(N3742="nulová",J3742,0)</f>
        <v>0</v>
      </c>
      <c r="BJ3742" s="19" t="s">
        <v>80</v>
      </c>
      <c r="BK3742" s="194">
        <f>ROUND(I3742*H3742,2)</f>
        <v>0</v>
      </c>
      <c r="BL3742" s="19" t="s">
        <v>415</v>
      </c>
      <c r="BM3742" s="193" t="s">
        <v>4304</v>
      </c>
    </row>
    <row r="3743" spans="1:65" s="2" customFormat="1" ht="78">
      <c r="A3743" s="36"/>
      <c r="B3743" s="37"/>
      <c r="C3743" s="38"/>
      <c r="D3743" s="202" t="s">
        <v>377</v>
      </c>
      <c r="E3743" s="38"/>
      <c r="F3743" s="244" t="s">
        <v>4305</v>
      </c>
      <c r="G3743" s="38"/>
      <c r="H3743" s="38"/>
      <c r="I3743" s="197"/>
      <c r="J3743" s="38"/>
      <c r="K3743" s="38"/>
      <c r="L3743" s="41"/>
      <c r="M3743" s="198"/>
      <c r="N3743" s="199"/>
      <c r="O3743" s="66"/>
      <c r="P3743" s="66"/>
      <c r="Q3743" s="66"/>
      <c r="R3743" s="66"/>
      <c r="S3743" s="66"/>
      <c r="T3743" s="67"/>
      <c r="U3743" s="36"/>
      <c r="V3743" s="36"/>
      <c r="W3743" s="36"/>
      <c r="X3743" s="36"/>
      <c r="Y3743" s="36"/>
      <c r="Z3743" s="36"/>
      <c r="AA3743" s="36"/>
      <c r="AB3743" s="36"/>
      <c r="AC3743" s="36"/>
      <c r="AD3743" s="36"/>
      <c r="AE3743" s="36"/>
      <c r="AT3743" s="19" t="s">
        <v>377</v>
      </c>
      <c r="AU3743" s="19" t="s">
        <v>82</v>
      </c>
    </row>
    <row r="3744" spans="1:65" s="2" customFormat="1" ht="16.5" customHeight="1">
      <c r="A3744" s="36"/>
      <c r="B3744" s="37"/>
      <c r="C3744" s="182" t="s">
        <v>4306</v>
      </c>
      <c r="D3744" s="182" t="s">
        <v>288</v>
      </c>
      <c r="E3744" s="183" t="s">
        <v>4307</v>
      </c>
      <c r="F3744" s="184" t="s">
        <v>4308</v>
      </c>
      <c r="G3744" s="185" t="s">
        <v>4241</v>
      </c>
      <c r="H3744" s="186">
        <v>1000</v>
      </c>
      <c r="I3744" s="187"/>
      <c r="J3744" s="188">
        <f>ROUND(I3744*H3744,2)</f>
        <v>0</v>
      </c>
      <c r="K3744" s="184" t="s">
        <v>473</v>
      </c>
      <c r="L3744" s="41"/>
      <c r="M3744" s="189" t="s">
        <v>21</v>
      </c>
      <c r="N3744" s="190" t="s">
        <v>44</v>
      </c>
      <c r="O3744" s="66"/>
      <c r="P3744" s="191">
        <f>O3744*H3744</f>
        <v>0</v>
      </c>
      <c r="Q3744" s="191">
        <v>0</v>
      </c>
      <c r="R3744" s="191">
        <f>Q3744*H3744</f>
        <v>0</v>
      </c>
      <c r="S3744" s="191">
        <v>0</v>
      </c>
      <c r="T3744" s="192">
        <f>S3744*H3744</f>
        <v>0</v>
      </c>
      <c r="U3744" s="36"/>
      <c r="V3744" s="36"/>
      <c r="W3744" s="36"/>
      <c r="X3744" s="36"/>
      <c r="Y3744" s="36"/>
      <c r="Z3744" s="36"/>
      <c r="AA3744" s="36"/>
      <c r="AB3744" s="36"/>
      <c r="AC3744" s="36"/>
      <c r="AD3744" s="36"/>
      <c r="AE3744" s="36"/>
      <c r="AR3744" s="193" t="s">
        <v>415</v>
      </c>
      <c r="AT3744" s="193" t="s">
        <v>288</v>
      </c>
      <c r="AU3744" s="193" t="s">
        <v>82</v>
      </c>
      <c r="AY3744" s="19" t="s">
        <v>286</v>
      </c>
      <c r="BE3744" s="194">
        <f>IF(N3744="základní",J3744,0)</f>
        <v>0</v>
      </c>
      <c r="BF3744" s="194">
        <f>IF(N3744="snížená",J3744,0)</f>
        <v>0</v>
      </c>
      <c r="BG3744" s="194">
        <f>IF(N3744="zákl. přenesená",J3744,0)</f>
        <v>0</v>
      </c>
      <c r="BH3744" s="194">
        <f>IF(N3744="sníž. přenesená",J3744,0)</f>
        <v>0</v>
      </c>
      <c r="BI3744" s="194">
        <f>IF(N3744="nulová",J3744,0)</f>
        <v>0</v>
      </c>
      <c r="BJ3744" s="19" t="s">
        <v>80</v>
      </c>
      <c r="BK3744" s="194">
        <f>ROUND(I3744*H3744,2)</f>
        <v>0</v>
      </c>
      <c r="BL3744" s="19" t="s">
        <v>415</v>
      </c>
      <c r="BM3744" s="193" t="s">
        <v>4309</v>
      </c>
    </row>
    <row r="3745" spans="1:65" s="2" customFormat="1" ht="19.5">
      <c r="A3745" s="36"/>
      <c r="B3745" s="37"/>
      <c r="C3745" s="38"/>
      <c r="D3745" s="202" t="s">
        <v>377</v>
      </c>
      <c r="E3745" s="38"/>
      <c r="F3745" s="244" t="s">
        <v>4310</v>
      </c>
      <c r="G3745" s="38"/>
      <c r="H3745" s="38"/>
      <c r="I3745" s="197"/>
      <c r="J3745" s="38"/>
      <c r="K3745" s="38"/>
      <c r="L3745" s="41"/>
      <c r="M3745" s="198"/>
      <c r="N3745" s="199"/>
      <c r="O3745" s="66"/>
      <c r="P3745" s="66"/>
      <c r="Q3745" s="66"/>
      <c r="R3745" s="66"/>
      <c r="S3745" s="66"/>
      <c r="T3745" s="67"/>
      <c r="U3745" s="36"/>
      <c r="V3745" s="36"/>
      <c r="W3745" s="36"/>
      <c r="X3745" s="36"/>
      <c r="Y3745" s="36"/>
      <c r="Z3745" s="36"/>
      <c r="AA3745" s="36"/>
      <c r="AB3745" s="36"/>
      <c r="AC3745" s="36"/>
      <c r="AD3745" s="36"/>
      <c r="AE3745" s="36"/>
      <c r="AT3745" s="19" t="s">
        <v>377</v>
      </c>
      <c r="AU3745" s="19" t="s">
        <v>82</v>
      </c>
    </row>
    <row r="3746" spans="1:65" s="2" customFormat="1" ht="16.5" customHeight="1">
      <c r="A3746" s="36"/>
      <c r="B3746" s="37"/>
      <c r="C3746" s="182" t="s">
        <v>4311</v>
      </c>
      <c r="D3746" s="182" t="s">
        <v>288</v>
      </c>
      <c r="E3746" s="183" t="s">
        <v>4312</v>
      </c>
      <c r="F3746" s="184" t="s">
        <v>4313</v>
      </c>
      <c r="G3746" s="185" t="s">
        <v>2459</v>
      </c>
      <c r="H3746" s="186">
        <v>1</v>
      </c>
      <c r="I3746" s="187"/>
      <c r="J3746" s="188">
        <f>ROUND(I3746*H3746,2)</f>
        <v>0</v>
      </c>
      <c r="K3746" s="184" t="s">
        <v>473</v>
      </c>
      <c r="L3746" s="41"/>
      <c r="M3746" s="189" t="s">
        <v>21</v>
      </c>
      <c r="N3746" s="190" t="s">
        <v>44</v>
      </c>
      <c r="O3746" s="66"/>
      <c r="P3746" s="191">
        <f>O3746*H3746</f>
        <v>0</v>
      </c>
      <c r="Q3746" s="191">
        <v>0</v>
      </c>
      <c r="R3746" s="191">
        <f>Q3746*H3746</f>
        <v>0</v>
      </c>
      <c r="S3746" s="191">
        <v>0</v>
      </c>
      <c r="T3746" s="192">
        <f>S3746*H3746</f>
        <v>0</v>
      </c>
      <c r="U3746" s="36"/>
      <c r="V3746" s="36"/>
      <c r="W3746" s="36"/>
      <c r="X3746" s="36"/>
      <c r="Y3746" s="36"/>
      <c r="Z3746" s="36"/>
      <c r="AA3746" s="36"/>
      <c r="AB3746" s="36"/>
      <c r="AC3746" s="36"/>
      <c r="AD3746" s="36"/>
      <c r="AE3746" s="36"/>
      <c r="AR3746" s="193" t="s">
        <v>415</v>
      </c>
      <c r="AT3746" s="193" t="s">
        <v>288</v>
      </c>
      <c r="AU3746" s="193" t="s">
        <v>82</v>
      </c>
      <c r="AY3746" s="19" t="s">
        <v>286</v>
      </c>
      <c r="BE3746" s="194">
        <f>IF(N3746="základní",J3746,0)</f>
        <v>0</v>
      </c>
      <c r="BF3746" s="194">
        <f>IF(N3746="snížená",J3746,0)</f>
        <v>0</v>
      </c>
      <c r="BG3746" s="194">
        <f>IF(N3746="zákl. přenesená",J3746,0)</f>
        <v>0</v>
      </c>
      <c r="BH3746" s="194">
        <f>IF(N3746="sníž. přenesená",J3746,0)</f>
        <v>0</v>
      </c>
      <c r="BI3746" s="194">
        <f>IF(N3746="nulová",J3746,0)</f>
        <v>0</v>
      </c>
      <c r="BJ3746" s="19" t="s">
        <v>80</v>
      </c>
      <c r="BK3746" s="194">
        <f>ROUND(I3746*H3746,2)</f>
        <v>0</v>
      </c>
      <c r="BL3746" s="19" t="s">
        <v>415</v>
      </c>
      <c r="BM3746" s="193" t="s">
        <v>4314</v>
      </c>
    </row>
    <row r="3747" spans="1:65" s="2" customFormat="1" ht="48.75">
      <c r="A3747" s="36"/>
      <c r="B3747" s="37"/>
      <c r="C3747" s="38"/>
      <c r="D3747" s="202" t="s">
        <v>377</v>
      </c>
      <c r="E3747" s="38"/>
      <c r="F3747" s="244" t="s">
        <v>4315</v>
      </c>
      <c r="G3747" s="38"/>
      <c r="H3747" s="38"/>
      <c r="I3747" s="197"/>
      <c r="J3747" s="38"/>
      <c r="K3747" s="38"/>
      <c r="L3747" s="41"/>
      <c r="M3747" s="198"/>
      <c r="N3747" s="199"/>
      <c r="O3747" s="66"/>
      <c r="P3747" s="66"/>
      <c r="Q3747" s="66"/>
      <c r="R3747" s="66"/>
      <c r="S3747" s="66"/>
      <c r="T3747" s="67"/>
      <c r="U3747" s="36"/>
      <c r="V3747" s="36"/>
      <c r="W3747" s="36"/>
      <c r="X3747" s="36"/>
      <c r="Y3747" s="36"/>
      <c r="Z3747" s="36"/>
      <c r="AA3747" s="36"/>
      <c r="AB3747" s="36"/>
      <c r="AC3747" s="36"/>
      <c r="AD3747" s="36"/>
      <c r="AE3747" s="36"/>
      <c r="AT3747" s="19" t="s">
        <v>377</v>
      </c>
      <c r="AU3747" s="19" t="s">
        <v>82</v>
      </c>
    </row>
    <row r="3748" spans="1:65" s="2" customFormat="1" ht="16.5" customHeight="1">
      <c r="A3748" s="36"/>
      <c r="B3748" s="37"/>
      <c r="C3748" s="182" t="s">
        <v>4316</v>
      </c>
      <c r="D3748" s="182" t="s">
        <v>288</v>
      </c>
      <c r="E3748" s="183" t="s">
        <v>4317</v>
      </c>
      <c r="F3748" s="184" t="s">
        <v>4318</v>
      </c>
      <c r="G3748" s="185" t="s">
        <v>1590</v>
      </c>
      <c r="H3748" s="186">
        <v>1</v>
      </c>
      <c r="I3748" s="187"/>
      <c r="J3748" s="188">
        <f>ROUND(I3748*H3748,2)</f>
        <v>0</v>
      </c>
      <c r="K3748" s="184" t="s">
        <v>473</v>
      </c>
      <c r="L3748" s="41"/>
      <c r="M3748" s="189" t="s">
        <v>21</v>
      </c>
      <c r="N3748" s="190" t="s">
        <v>44</v>
      </c>
      <c r="O3748" s="66"/>
      <c r="P3748" s="191">
        <f>O3748*H3748</f>
        <v>0</v>
      </c>
      <c r="Q3748" s="191">
        <v>0</v>
      </c>
      <c r="R3748" s="191">
        <f>Q3748*H3748</f>
        <v>0</v>
      </c>
      <c r="S3748" s="191">
        <v>0</v>
      </c>
      <c r="T3748" s="192">
        <f>S3748*H3748</f>
        <v>0</v>
      </c>
      <c r="U3748" s="36"/>
      <c r="V3748" s="36"/>
      <c r="W3748" s="36"/>
      <c r="X3748" s="36"/>
      <c r="Y3748" s="36"/>
      <c r="Z3748" s="36"/>
      <c r="AA3748" s="36"/>
      <c r="AB3748" s="36"/>
      <c r="AC3748" s="36"/>
      <c r="AD3748" s="36"/>
      <c r="AE3748" s="36"/>
      <c r="AR3748" s="193" t="s">
        <v>415</v>
      </c>
      <c r="AT3748" s="193" t="s">
        <v>288</v>
      </c>
      <c r="AU3748" s="193" t="s">
        <v>82</v>
      </c>
      <c r="AY3748" s="19" t="s">
        <v>286</v>
      </c>
      <c r="BE3748" s="194">
        <f>IF(N3748="základní",J3748,0)</f>
        <v>0</v>
      </c>
      <c r="BF3748" s="194">
        <f>IF(N3748="snížená",J3748,0)</f>
        <v>0</v>
      </c>
      <c r="BG3748" s="194">
        <f>IF(N3748="zákl. přenesená",J3748,0)</f>
        <v>0</v>
      </c>
      <c r="BH3748" s="194">
        <f>IF(N3748="sníž. přenesená",J3748,0)</f>
        <v>0</v>
      </c>
      <c r="BI3748" s="194">
        <f>IF(N3748="nulová",J3748,0)</f>
        <v>0</v>
      </c>
      <c r="BJ3748" s="19" t="s">
        <v>80</v>
      </c>
      <c r="BK3748" s="194">
        <f>ROUND(I3748*H3748,2)</f>
        <v>0</v>
      </c>
      <c r="BL3748" s="19" t="s">
        <v>415</v>
      </c>
      <c r="BM3748" s="193" t="s">
        <v>4319</v>
      </c>
    </row>
    <row r="3749" spans="1:65" s="2" customFormat="1" ht="87.75">
      <c r="A3749" s="36"/>
      <c r="B3749" s="37"/>
      <c r="C3749" s="38"/>
      <c r="D3749" s="202" t="s">
        <v>377</v>
      </c>
      <c r="E3749" s="38"/>
      <c r="F3749" s="244" t="s">
        <v>4320</v>
      </c>
      <c r="G3749" s="38"/>
      <c r="H3749" s="38"/>
      <c r="I3749" s="197"/>
      <c r="J3749" s="38"/>
      <c r="K3749" s="38"/>
      <c r="L3749" s="41"/>
      <c r="M3749" s="198"/>
      <c r="N3749" s="199"/>
      <c r="O3749" s="66"/>
      <c r="P3749" s="66"/>
      <c r="Q3749" s="66"/>
      <c r="R3749" s="66"/>
      <c r="S3749" s="66"/>
      <c r="T3749" s="67"/>
      <c r="U3749" s="36"/>
      <c r="V3749" s="36"/>
      <c r="W3749" s="36"/>
      <c r="X3749" s="36"/>
      <c r="Y3749" s="36"/>
      <c r="Z3749" s="36"/>
      <c r="AA3749" s="36"/>
      <c r="AB3749" s="36"/>
      <c r="AC3749" s="36"/>
      <c r="AD3749" s="36"/>
      <c r="AE3749" s="36"/>
      <c r="AT3749" s="19" t="s">
        <v>377</v>
      </c>
      <c r="AU3749" s="19" t="s">
        <v>82</v>
      </c>
    </row>
    <row r="3750" spans="1:65" s="2" customFormat="1" ht="24.2" customHeight="1">
      <c r="A3750" s="36"/>
      <c r="B3750" s="37"/>
      <c r="C3750" s="182" t="s">
        <v>4321</v>
      </c>
      <c r="D3750" s="182" t="s">
        <v>288</v>
      </c>
      <c r="E3750" s="183" t="s">
        <v>4322</v>
      </c>
      <c r="F3750" s="184" t="s">
        <v>4323</v>
      </c>
      <c r="G3750" s="185" t="s">
        <v>2459</v>
      </c>
      <c r="H3750" s="186">
        <v>2</v>
      </c>
      <c r="I3750" s="187"/>
      <c r="J3750" s="188">
        <f>ROUND(I3750*H3750,2)</f>
        <v>0</v>
      </c>
      <c r="K3750" s="184" t="s">
        <v>473</v>
      </c>
      <c r="L3750" s="41"/>
      <c r="M3750" s="189" t="s">
        <v>21</v>
      </c>
      <c r="N3750" s="190" t="s">
        <v>44</v>
      </c>
      <c r="O3750" s="66"/>
      <c r="P3750" s="191">
        <f>O3750*H3750</f>
        <v>0</v>
      </c>
      <c r="Q3750" s="191">
        <v>0</v>
      </c>
      <c r="R3750" s="191">
        <f>Q3750*H3750</f>
        <v>0</v>
      </c>
      <c r="S3750" s="191">
        <v>0</v>
      </c>
      <c r="T3750" s="192">
        <f>S3750*H3750</f>
        <v>0</v>
      </c>
      <c r="U3750" s="36"/>
      <c r="V3750" s="36"/>
      <c r="W3750" s="36"/>
      <c r="X3750" s="36"/>
      <c r="Y3750" s="36"/>
      <c r="Z3750" s="36"/>
      <c r="AA3750" s="36"/>
      <c r="AB3750" s="36"/>
      <c r="AC3750" s="36"/>
      <c r="AD3750" s="36"/>
      <c r="AE3750" s="36"/>
      <c r="AR3750" s="193" t="s">
        <v>415</v>
      </c>
      <c r="AT3750" s="193" t="s">
        <v>288</v>
      </c>
      <c r="AU3750" s="193" t="s">
        <v>82</v>
      </c>
      <c r="AY3750" s="19" t="s">
        <v>286</v>
      </c>
      <c r="BE3750" s="194">
        <f>IF(N3750="základní",J3750,0)</f>
        <v>0</v>
      </c>
      <c r="BF3750" s="194">
        <f>IF(N3750="snížená",J3750,0)</f>
        <v>0</v>
      </c>
      <c r="BG3750" s="194">
        <f>IF(N3750="zákl. přenesená",J3750,0)</f>
        <v>0</v>
      </c>
      <c r="BH3750" s="194">
        <f>IF(N3750="sníž. přenesená",J3750,0)</f>
        <v>0</v>
      </c>
      <c r="BI3750" s="194">
        <f>IF(N3750="nulová",J3750,0)</f>
        <v>0</v>
      </c>
      <c r="BJ3750" s="19" t="s">
        <v>80</v>
      </c>
      <c r="BK3750" s="194">
        <f>ROUND(I3750*H3750,2)</f>
        <v>0</v>
      </c>
      <c r="BL3750" s="19" t="s">
        <v>415</v>
      </c>
      <c r="BM3750" s="193" t="s">
        <v>4324</v>
      </c>
    </row>
    <row r="3751" spans="1:65" s="2" customFormat="1" ht="19.5">
      <c r="A3751" s="36"/>
      <c r="B3751" s="37"/>
      <c r="C3751" s="38"/>
      <c r="D3751" s="202" t="s">
        <v>377</v>
      </c>
      <c r="E3751" s="38"/>
      <c r="F3751" s="244" t="s">
        <v>3737</v>
      </c>
      <c r="G3751" s="38"/>
      <c r="H3751" s="38"/>
      <c r="I3751" s="197"/>
      <c r="J3751" s="38"/>
      <c r="K3751" s="38"/>
      <c r="L3751" s="41"/>
      <c r="M3751" s="198"/>
      <c r="N3751" s="199"/>
      <c r="O3751" s="66"/>
      <c r="P3751" s="66"/>
      <c r="Q3751" s="66"/>
      <c r="R3751" s="66"/>
      <c r="S3751" s="66"/>
      <c r="T3751" s="67"/>
      <c r="U3751" s="36"/>
      <c r="V3751" s="36"/>
      <c r="W3751" s="36"/>
      <c r="X3751" s="36"/>
      <c r="Y3751" s="36"/>
      <c r="Z3751" s="36"/>
      <c r="AA3751" s="36"/>
      <c r="AB3751" s="36"/>
      <c r="AC3751" s="36"/>
      <c r="AD3751" s="36"/>
      <c r="AE3751" s="36"/>
      <c r="AT3751" s="19" t="s">
        <v>377</v>
      </c>
      <c r="AU3751" s="19" t="s">
        <v>82</v>
      </c>
    </row>
    <row r="3752" spans="1:65" s="2" customFormat="1" ht="16.5" customHeight="1">
      <c r="A3752" s="36"/>
      <c r="B3752" s="37"/>
      <c r="C3752" s="182" t="s">
        <v>4325</v>
      </c>
      <c r="D3752" s="182" t="s">
        <v>288</v>
      </c>
      <c r="E3752" s="183" t="s">
        <v>4326</v>
      </c>
      <c r="F3752" s="184" t="s">
        <v>4327</v>
      </c>
      <c r="G3752" s="185" t="s">
        <v>2459</v>
      </c>
      <c r="H3752" s="186">
        <v>1</v>
      </c>
      <c r="I3752" s="187"/>
      <c r="J3752" s="188">
        <f>ROUND(I3752*H3752,2)</f>
        <v>0</v>
      </c>
      <c r="K3752" s="184" t="s">
        <v>473</v>
      </c>
      <c r="L3752" s="41"/>
      <c r="M3752" s="189" t="s">
        <v>21</v>
      </c>
      <c r="N3752" s="190" t="s">
        <v>44</v>
      </c>
      <c r="O3752" s="66"/>
      <c r="P3752" s="191">
        <f>O3752*H3752</f>
        <v>0</v>
      </c>
      <c r="Q3752" s="191">
        <v>0</v>
      </c>
      <c r="R3752" s="191">
        <f>Q3752*H3752</f>
        <v>0</v>
      </c>
      <c r="S3752" s="191">
        <v>0</v>
      </c>
      <c r="T3752" s="192">
        <f>S3752*H3752</f>
        <v>0</v>
      </c>
      <c r="U3752" s="36"/>
      <c r="V3752" s="36"/>
      <c r="W3752" s="36"/>
      <c r="X3752" s="36"/>
      <c r="Y3752" s="36"/>
      <c r="Z3752" s="36"/>
      <c r="AA3752" s="36"/>
      <c r="AB3752" s="36"/>
      <c r="AC3752" s="36"/>
      <c r="AD3752" s="36"/>
      <c r="AE3752" s="36"/>
      <c r="AR3752" s="193" t="s">
        <v>415</v>
      </c>
      <c r="AT3752" s="193" t="s">
        <v>288</v>
      </c>
      <c r="AU3752" s="193" t="s">
        <v>82</v>
      </c>
      <c r="AY3752" s="19" t="s">
        <v>286</v>
      </c>
      <c r="BE3752" s="194">
        <f>IF(N3752="základní",J3752,0)</f>
        <v>0</v>
      </c>
      <c r="BF3752" s="194">
        <f>IF(N3752="snížená",J3752,0)</f>
        <v>0</v>
      </c>
      <c r="BG3752" s="194">
        <f>IF(N3752="zákl. přenesená",J3752,0)</f>
        <v>0</v>
      </c>
      <c r="BH3752" s="194">
        <f>IF(N3752="sníž. přenesená",J3752,0)</f>
        <v>0</v>
      </c>
      <c r="BI3752" s="194">
        <f>IF(N3752="nulová",J3752,0)</f>
        <v>0</v>
      </c>
      <c r="BJ3752" s="19" t="s">
        <v>80</v>
      </c>
      <c r="BK3752" s="194">
        <f>ROUND(I3752*H3752,2)</f>
        <v>0</v>
      </c>
      <c r="BL3752" s="19" t="s">
        <v>415</v>
      </c>
      <c r="BM3752" s="193" t="s">
        <v>4328</v>
      </c>
    </row>
    <row r="3753" spans="1:65" s="2" customFormat="1" ht="58.5">
      <c r="A3753" s="36"/>
      <c r="B3753" s="37"/>
      <c r="C3753" s="38"/>
      <c r="D3753" s="202" t="s">
        <v>377</v>
      </c>
      <c r="E3753" s="38"/>
      <c r="F3753" s="244" t="s">
        <v>4329</v>
      </c>
      <c r="G3753" s="38"/>
      <c r="H3753" s="38"/>
      <c r="I3753" s="197"/>
      <c r="J3753" s="38"/>
      <c r="K3753" s="38"/>
      <c r="L3753" s="41"/>
      <c r="M3753" s="198"/>
      <c r="N3753" s="199"/>
      <c r="O3753" s="66"/>
      <c r="P3753" s="66"/>
      <c r="Q3753" s="66"/>
      <c r="R3753" s="66"/>
      <c r="S3753" s="66"/>
      <c r="T3753" s="67"/>
      <c r="U3753" s="36"/>
      <c r="V3753" s="36"/>
      <c r="W3753" s="36"/>
      <c r="X3753" s="36"/>
      <c r="Y3753" s="36"/>
      <c r="Z3753" s="36"/>
      <c r="AA3753" s="36"/>
      <c r="AB3753" s="36"/>
      <c r="AC3753" s="36"/>
      <c r="AD3753" s="36"/>
      <c r="AE3753" s="36"/>
      <c r="AT3753" s="19" t="s">
        <v>377</v>
      </c>
      <c r="AU3753" s="19" t="s">
        <v>82</v>
      </c>
    </row>
    <row r="3754" spans="1:65" s="2" customFormat="1" ht="16.5" customHeight="1">
      <c r="A3754" s="36"/>
      <c r="B3754" s="37"/>
      <c r="C3754" s="182" t="s">
        <v>4330</v>
      </c>
      <c r="D3754" s="182" t="s">
        <v>288</v>
      </c>
      <c r="E3754" s="183" t="s">
        <v>4331</v>
      </c>
      <c r="F3754" s="184" t="s">
        <v>4332</v>
      </c>
      <c r="G3754" s="185" t="s">
        <v>1590</v>
      </c>
      <c r="H3754" s="186">
        <v>1</v>
      </c>
      <c r="I3754" s="187"/>
      <c r="J3754" s="188">
        <f>ROUND(I3754*H3754,2)</f>
        <v>0</v>
      </c>
      <c r="K3754" s="184" t="s">
        <v>473</v>
      </c>
      <c r="L3754" s="41"/>
      <c r="M3754" s="189" t="s">
        <v>21</v>
      </c>
      <c r="N3754" s="190" t="s">
        <v>44</v>
      </c>
      <c r="O3754" s="66"/>
      <c r="P3754" s="191">
        <f>O3754*H3754</f>
        <v>0</v>
      </c>
      <c r="Q3754" s="191">
        <v>0</v>
      </c>
      <c r="R3754" s="191">
        <f>Q3754*H3754</f>
        <v>0</v>
      </c>
      <c r="S3754" s="191">
        <v>0</v>
      </c>
      <c r="T3754" s="192">
        <f>S3754*H3754</f>
        <v>0</v>
      </c>
      <c r="U3754" s="36"/>
      <c r="V3754" s="36"/>
      <c r="W3754" s="36"/>
      <c r="X3754" s="36"/>
      <c r="Y3754" s="36"/>
      <c r="Z3754" s="36"/>
      <c r="AA3754" s="36"/>
      <c r="AB3754" s="36"/>
      <c r="AC3754" s="36"/>
      <c r="AD3754" s="36"/>
      <c r="AE3754" s="36"/>
      <c r="AR3754" s="193" t="s">
        <v>415</v>
      </c>
      <c r="AT3754" s="193" t="s">
        <v>288</v>
      </c>
      <c r="AU3754" s="193" t="s">
        <v>82</v>
      </c>
      <c r="AY3754" s="19" t="s">
        <v>286</v>
      </c>
      <c r="BE3754" s="194">
        <f>IF(N3754="základní",J3754,0)</f>
        <v>0</v>
      </c>
      <c r="BF3754" s="194">
        <f>IF(N3754="snížená",J3754,0)</f>
        <v>0</v>
      </c>
      <c r="BG3754" s="194">
        <f>IF(N3754="zákl. přenesená",J3754,0)</f>
        <v>0</v>
      </c>
      <c r="BH3754" s="194">
        <f>IF(N3754="sníž. přenesená",J3754,0)</f>
        <v>0</v>
      </c>
      <c r="BI3754" s="194">
        <f>IF(N3754="nulová",J3754,0)</f>
        <v>0</v>
      </c>
      <c r="BJ3754" s="19" t="s">
        <v>80</v>
      </c>
      <c r="BK3754" s="194">
        <f>ROUND(I3754*H3754,2)</f>
        <v>0</v>
      </c>
      <c r="BL3754" s="19" t="s">
        <v>415</v>
      </c>
      <c r="BM3754" s="193" t="s">
        <v>4333</v>
      </c>
    </row>
    <row r="3755" spans="1:65" s="2" customFormat="1" ht="126.75">
      <c r="A3755" s="36"/>
      <c r="B3755" s="37"/>
      <c r="C3755" s="38"/>
      <c r="D3755" s="202" t="s">
        <v>377</v>
      </c>
      <c r="E3755" s="38"/>
      <c r="F3755" s="244" t="s">
        <v>4334</v>
      </c>
      <c r="G3755" s="38"/>
      <c r="H3755" s="38"/>
      <c r="I3755" s="197"/>
      <c r="J3755" s="38"/>
      <c r="K3755" s="38"/>
      <c r="L3755" s="41"/>
      <c r="M3755" s="198"/>
      <c r="N3755" s="199"/>
      <c r="O3755" s="66"/>
      <c r="P3755" s="66"/>
      <c r="Q3755" s="66"/>
      <c r="R3755" s="66"/>
      <c r="S3755" s="66"/>
      <c r="T3755" s="67"/>
      <c r="U3755" s="36"/>
      <c r="V3755" s="36"/>
      <c r="W3755" s="36"/>
      <c r="X3755" s="36"/>
      <c r="Y3755" s="36"/>
      <c r="Z3755" s="36"/>
      <c r="AA3755" s="36"/>
      <c r="AB3755" s="36"/>
      <c r="AC3755" s="36"/>
      <c r="AD3755" s="36"/>
      <c r="AE3755" s="36"/>
      <c r="AT3755" s="19" t="s">
        <v>377</v>
      </c>
      <c r="AU3755" s="19" t="s">
        <v>82</v>
      </c>
    </row>
    <row r="3756" spans="1:65" s="2" customFormat="1" ht="16.5" customHeight="1">
      <c r="A3756" s="36"/>
      <c r="B3756" s="37"/>
      <c r="C3756" s="182" t="s">
        <v>4335</v>
      </c>
      <c r="D3756" s="182" t="s">
        <v>288</v>
      </c>
      <c r="E3756" s="183" t="s">
        <v>4336</v>
      </c>
      <c r="F3756" s="184" t="s">
        <v>4337</v>
      </c>
      <c r="G3756" s="185" t="s">
        <v>2459</v>
      </c>
      <c r="H3756" s="186">
        <v>1</v>
      </c>
      <c r="I3756" s="187"/>
      <c r="J3756" s="188">
        <f>ROUND(I3756*H3756,2)</f>
        <v>0</v>
      </c>
      <c r="K3756" s="184" t="s">
        <v>473</v>
      </c>
      <c r="L3756" s="41"/>
      <c r="M3756" s="189" t="s">
        <v>21</v>
      </c>
      <c r="N3756" s="190" t="s">
        <v>44</v>
      </c>
      <c r="O3756" s="66"/>
      <c r="P3756" s="191">
        <f>O3756*H3756</f>
        <v>0</v>
      </c>
      <c r="Q3756" s="191">
        <v>0</v>
      </c>
      <c r="R3756" s="191">
        <f>Q3756*H3756</f>
        <v>0</v>
      </c>
      <c r="S3756" s="191">
        <v>0</v>
      </c>
      <c r="T3756" s="192">
        <f>S3756*H3756</f>
        <v>0</v>
      </c>
      <c r="U3756" s="36"/>
      <c r="V3756" s="36"/>
      <c r="W3756" s="36"/>
      <c r="X3756" s="36"/>
      <c r="Y3756" s="36"/>
      <c r="Z3756" s="36"/>
      <c r="AA3756" s="36"/>
      <c r="AB3756" s="36"/>
      <c r="AC3756" s="36"/>
      <c r="AD3756" s="36"/>
      <c r="AE3756" s="36"/>
      <c r="AR3756" s="193" t="s">
        <v>415</v>
      </c>
      <c r="AT3756" s="193" t="s">
        <v>288</v>
      </c>
      <c r="AU3756" s="193" t="s">
        <v>82</v>
      </c>
      <c r="AY3756" s="19" t="s">
        <v>286</v>
      </c>
      <c r="BE3756" s="194">
        <f>IF(N3756="základní",J3756,0)</f>
        <v>0</v>
      </c>
      <c r="BF3756" s="194">
        <f>IF(N3756="snížená",J3756,0)</f>
        <v>0</v>
      </c>
      <c r="BG3756" s="194">
        <f>IF(N3756="zákl. přenesená",J3756,0)</f>
        <v>0</v>
      </c>
      <c r="BH3756" s="194">
        <f>IF(N3756="sníž. přenesená",J3756,0)</f>
        <v>0</v>
      </c>
      <c r="BI3756" s="194">
        <f>IF(N3756="nulová",J3756,0)</f>
        <v>0</v>
      </c>
      <c r="BJ3756" s="19" t="s">
        <v>80</v>
      </c>
      <c r="BK3756" s="194">
        <f>ROUND(I3756*H3756,2)</f>
        <v>0</v>
      </c>
      <c r="BL3756" s="19" t="s">
        <v>415</v>
      </c>
      <c r="BM3756" s="193" t="s">
        <v>4338</v>
      </c>
    </row>
    <row r="3757" spans="1:65" s="2" customFormat="1" ht="68.25">
      <c r="A3757" s="36"/>
      <c r="B3757" s="37"/>
      <c r="C3757" s="38"/>
      <c r="D3757" s="202" t="s">
        <v>377</v>
      </c>
      <c r="E3757" s="38"/>
      <c r="F3757" s="244" t="s">
        <v>4339</v>
      </c>
      <c r="G3757" s="38"/>
      <c r="H3757" s="38"/>
      <c r="I3757" s="197"/>
      <c r="J3757" s="38"/>
      <c r="K3757" s="38"/>
      <c r="L3757" s="41"/>
      <c r="M3757" s="198"/>
      <c r="N3757" s="199"/>
      <c r="O3757" s="66"/>
      <c r="P3757" s="66"/>
      <c r="Q3757" s="66"/>
      <c r="R3757" s="66"/>
      <c r="S3757" s="66"/>
      <c r="T3757" s="67"/>
      <c r="U3757" s="36"/>
      <c r="V3757" s="36"/>
      <c r="W3757" s="36"/>
      <c r="X3757" s="36"/>
      <c r="Y3757" s="36"/>
      <c r="Z3757" s="36"/>
      <c r="AA3757" s="36"/>
      <c r="AB3757" s="36"/>
      <c r="AC3757" s="36"/>
      <c r="AD3757" s="36"/>
      <c r="AE3757" s="36"/>
      <c r="AT3757" s="19" t="s">
        <v>377</v>
      </c>
      <c r="AU3757" s="19" t="s">
        <v>82</v>
      </c>
    </row>
    <row r="3758" spans="1:65" s="2" customFormat="1" ht="16.5" customHeight="1">
      <c r="A3758" s="36"/>
      <c r="B3758" s="37"/>
      <c r="C3758" s="182" t="s">
        <v>4340</v>
      </c>
      <c r="D3758" s="182" t="s">
        <v>288</v>
      </c>
      <c r="E3758" s="183" t="s">
        <v>4341</v>
      </c>
      <c r="F3758" s="184" t="s">
        <v>4342</v>
      </c>
      <c r="G3758" s="185" t="s">
        <v>2459</v>
      </c>
      <c r="H3758" s="186">
        <v>1</v>
      </c>
      <c r="I3758" s="187"/>
      <c r="J3758" s="188">
        <f>ROUND(I3758*H3758,2)</f>
        <v>0</v>
      </c>
      <c r="K3758" s="184" t="s">
        <v>473</v>
      </c>
      <c r="L3758" s="41"/>
      <c r="M3758" s="189" t="s">
        <v>21</v>
      </c>
      <c r="N3758" s="190" t="s">
        <v>44</v>
      </c>
      <c r="O3758" s="66"/>
      <c r="P3758" s="191">
        <f>O3758*H3758</f>
        <v>0</v>
      </c>
      <c r="Q3758" s="191">
        <v>0</v>
      </c>
      <c r="R3758" s="191">
        <f>Q3758*H3758</f>
        <v>0</v>
      </c>
      <c r="S3758" s="191">
        <v>0</v>
      </c>
      <c r="T3758" s="192">
        <f>S3758*H3758</f>
        <v>0</v>
      </c>
      <c r="U3758" s="36"/>
      <c r="V3758" s="36"/>
      <c r="W3758" s="36"/>
      <c r="X3758" s="36"/>
      <c r="Y3758" s="36"/>
      <c r="Z3758" s="36"/>
      <c r="AA3758" s="36"/>
      <c r="AB3758" s="36"/>
      <c r="AC3758" s="36"/>
      <c r="AD3758" s="36"/>
      <c r="AE3758" s="36"/>
      <c r="AR3758" s="193" t="s">
        <v>415</v>
      </c>
      <c r="AT3758" s="193" t="s">
        <v>288</v>
      </c>
      <c r="AU3758" s="193" t="s">
        <v>82</v>
      </c>
      <c r="AY3758" s="19" t="s">
        <v>286</v>
      </c>
      <c r="BE3758" s="194">
        <f>IF(N3758="základní",J3758,0)</f>
        <v>0</v>
      </c>
      <c r="BF3758" s="194">
        <f>IF(N3758="snížená",J3758,0)</f>
        <v>0</v>
      </c>
      <c r="BG3758" s="194">
        <f>IF(N3758="zákl. přenesená",J3758,0)</f>
        <v>0</v>
      </c>
      <c r="BH3758" s="194">
        <f>IF(N3758="sníž. přenesená",J3758,0)</f>
        <v>0</v>
      </c>
      <c r="BI3758" s="194">
        <f>IF(N3758="nulová",J3758,0)</f>
        <v>0</v>
      </c>
      <c r="BJ3758" s="19" t="s">
        <v>80</v>
      </c>
      <c r="BK3758" s="194">
        <f>ROUND(I3758*H3758,2)</f>
        <v>0</v>
      </c>
      <c r="BL3758" s="19" t="s">
        <v>415</v>
      </c>
      <c r="BM3758" s="193" t="s">
        <v>4343</v>
      </c>
    </row>
    <row r="3759" spans="1:65" s="2" customFormat="1" ht="39">
      <c r="A3759" s="36"/>
      <c r="B3759" s="37"/>
      <c r="C3759" s="38"/>
      <c r="D3759" s="202" t="s">
        <v>377</v>
      </c>
      <c r="E3759" s="38"/>
      <c r="F3759" s="244" t="s">
        <v>4344</v>
      </c>
      <c r="G3759" s="38"/>
      <c r="H3759" s="38"/>
      <c r="I3759" s="197"/>
      <c r="J3759" s="38"/>
      <c r="K3759" s="38"/>
      <c r="L3759" s="41"/>
      <c r="M3759" s="198"/>
      <c r="N3759" s="199"/>
      <c r="O3759" s="66"/>
      <c r="P3759" s="66"/>
      <c r="Q3759" s="66"/>
      <c r="R3759" s="66"/>
      <c r="S3759" s="66"/>
      <c r="T3759" s="67"/>
      <c r="U3759" s="36"/>
      <c r="V3759" s="36"/>
      <c r="W3759" s="36"/>
      <c r="X3759" s="36"/>
      <c r="Y3759" s="36"/>
      <c r="Z3759" s="36"/>
      <c r="AA3759" s="36"/>
      <c r="AB3759" s="36"/>
      <c r="AC3759" s="36"/>
      <c r="AD3759" s="36"/>
      <c r="AE3759" s="36"/>
      <c r="AT3759" s="19" t="s">
        <v>377</v>
      </c>
      <c r="AU3759" s="19" t="s">
        <v>82</v>
      </c>
    </row>
    <row r="3760" spans="1:65" s="2" customFormat="1" ht="24.2" customHeight="1">
      <c r="A3760" s="36"/>
      <c r="B3760" s="37"/>
      <c r="C3760" s="182" t="s">
        <v>4345</v>
      </c>
      <c r="D3760" s="182" t="s">
        <v>288</v>
      </c>
      <c r="E3760" s="183" t="s">
        <v>4346</v>
      </c>
      <c r="F3760" s="184" t="s">
        <v>4347</v>
      </c>
      <c r="G3760" s="185" t="s">
        <v>129</v>
      </c>
      <c r="H3760" s="186">
        <v>36</v>
      </c>
      <c r="I3760" s="187"/>
      <c r="J3760" s="188">
        <f>ROUND(I3760*H3760,2)</f>
        <v>0</v>
      </c>
      <c r="K3760" s="184" t="s">
        <v>473</v>
      </c>
      <c r="L3760" s="41"/>
      <c r="M3760" s="189" t="s">
        <v>21</v>
      </c>
      <c r="N3760" s="190" t="s">
        <v>44</v>
      </c>
      <c r="O3760" s="66"/>
      <c r="P3760" s="191">
        <f>O3760*H3760</f>
        <v>0</v>
      </c>
      <c r="Q3760" s="191">
        <v>0</v>
      </c>
      <c r="R3760" s="191">
        <f>Q3760*H3760</f>
        <v>0</v>
      </c>
      <c r="S3760" s="191">
        <v>0</v>
      </c>
      <c r="T3760" s="192">
        <f>S3760*H3760</f>
        <v>0</v>
      </c>
      <c r="U3760" s="36"/>
      <c r="V3760" s="36"/>
      <c r="W3760" s="36"/>
      <c r="X3760" s="36"/>
      <c r="Y3760" s="36"/>
      <c r="Z3760" s="36"/>
      <c r="AA3760" s="36"/>
      <c r="AB3760" s="36"/>
      <c r="AC3760" s="36"/>
      <c r="AD3760" s="36"/>
      <c r="AE3760" s="36"/>
      <c r="AR3760" s="193" t="s">
        <v>415</v>
      </c>
      <c r="AT3760" s="193" t="s">
        <v>288</v>
      </c>
      <c r="AU3760" s="193" t="s">
        <v>82</v>
      </c>
      <c r="AY3760" s="19" t="s">
        <v>286</v>
      </c>
      <c r="BE3760" s="194">
        <f>IF(N3760="základní",J3760,0)</f>
        <v>0</v>
      </c>
      <c r="BF3760" s="194">
        <f>IF(N3760="snížená",J3760,0)</f>
        <v>0</v>
      </c>
      <c r="BG3760" s="194">
        <f>IF(N3760="zákl. přenesená",J3760,0)</f>
        <v>0</v>
      </c>
      <c r="BH3760" s="194">
        <f>IF(N3760="sníž. přenesená",J3760,0)</f>
        <v>0</v>
      </c>
      <c r="BI3760" s="194">
        <f>IF(N3760="nulová",J3760,0)</f>
        <v>0</v>
      </c>
      <c r="BJ3760" s="19" t="s">
        <v>80</v>
      </c>
      <c r="BK3760" s="194">
        <f>ROUND(I3760*H3760,2)</f>
        <v>0</v>
      </c>
      <c r="BL3760" s="19" t="s">
        <v>415</v>
      </c>
      <c r="BM3760" s="193" t="s">
        <v>4348</v>
      </c>
    </row>
    <row r="3761" spans="1:65" s="2" customFormat="1" ht="24.2" customHeight="1">
      <c r="A3761" s="36"/>
      <c r="B3761" s="37"/>
      <c r="C3761" s="182" t="s">
        <v>4349</v>
      </c>
      <c r="D3761" s="182" t="s">
        <v>288</v>
      </c>
      <c r="E3761" s="183" t="s">
        <v>4350</v>
      </c>
      <c r="F3761" s="184" t="s">
        <v>4351</v>
      </c>
      <c r="G3761" s="185" t="s">
        <v>1590</v>
      </c>
      <c r="H3761" s="186">
        <v>1</v>
      </c>
      <c r="I3761" s="187"/>
      <c r="J3761" s="188">
        <f>ROUND(I3761*H3761,2)</f>
        <v>0</v>
      </c>
      <c r="K3761" s="184" t="s">
        <v>473</v>
      </c>
      <c r="L3761" s="41"/>
      <c r="M3761" s="189" t="s">
        <v>21</v>
      </c>
      <c r="N3761" s="190" t="s">
        <v>44</v>
      </c>
      <c r="O3761" s="66"/>
      <c r="P3761" s="191">
        <f>O3761*H3761</f>
        <v>0</v>
      </c>
      <c r="Q3761" s="191">
        <v>0</v>
      </c>
      <c r="R3761" s="191">
        <f>Q3761*H3761</f>
        <v>0</v>
      </c>
      <c r="S3761" s="191">
        <v>0</v>
      </c>
      <c r="T3761" s="192">
        <f>S3761*H3761</f>
        <v>0</v>
      </c>
      <c r="U3761" s="36"/>
      <c r="V3761" s="36"/>
      <c r="W3761" s="36"/>
      <c r="X3761" s="36"/>
      <c r="Y3761" s="36"/>
      <c r="Z3761" s="36"/>
      <c r="AA3761" s="36"/>
      <c r="AB3761" s="36"/>
      <c r="AC3761" s="36"/>
      <c r="AD3761" s="36"/>
      <c r="AE3761" s="36"/>
      <c r="AR3761" s="193" t="s">
        <v>415</v>
      </c>
      <c r="AT3761" s="193" t="s">
        <v>288</v>
      </c>
      <c r="AU3761" s="193" t="s">
        <v>82</v>
      </c>
      <c r="AY3761" s="19" t="s">
        <v>286</v>
      </c>
      <c r="BE3761" s="194">
        <f>IF(N3761="základní",J3761,0)</f>
        <v>0</v>
      </c>
      <c r="BF3761" s="194">
        <f>IF(N3761="snížená",J3761,0)</f>
        <v>0</v>
      </c>
      <c r="BG3761" s="194">
        <f>IF(N3761="zákl. přenesená",J3761,0)</f>
        <v>0</v>
      </c>
      <c r="BH3761" s="194">
        <f>IF(N3761="sníž. přenesená",J3761,0)</f>
        <v>0</v>
      </c>
      <c r="BI3761" s="194">
        <f>IF(N3761="nulová",J3761,0)</f>
        <v>0</v>
      </c>
      <c r="BJ3761" s="19" t="s">
        <v>80</v>
      </c>
      <c r="BK3761" s="194">
        <f>ROUND(I3761*H3761,2)</f>
        <v>0</v>
      </c>
      <c r="BL3761" s="19" t="s">
        <v>415</v>
      </c>
      <c r="BM3761" s="193" t="s">
        <v>4352</v>
      </c>
    </row>
    <row r="3762" spans="1:65" s="2" customFormat="1" ht="204.75">
      <c r="A3762" s="36"/>
      <c r="B3762" s="37"/>
      <c r="C3762" s="38"/>
      <c r="D3762" s="202" t="s">
        <v>377</v>
      </c>
      <c r="E3762" s="38"/>
      <c r="F3762" s="244" t="s">
        <v>4353</v>
      </c>
      <c r="G3762" s="38"/>
      <c r="H3762" s="38"/>
      <c r="I3762" s="197"/>
      <c r="J3762" s="38"/>
      <c r="K3762" s="38"/>
      <c r="L3762" s="41"/>
      <c r="M3762" s="198"/>
      <c r="N3762" s="199"/>
      <c r="O3762" s="66"/>
      <c r="P3762" s="66"/>
      <c r="Q3762" s="66"/>
      <c r="R3762" s="66"/>
      <c r="S3762" s="66"/>
      <c r="T3762" s="67"/>
      <c r="U3762" s="36"/>
      <c r="V3762" s="36"/>
      <c r="W3762" s="36"/>
      <c r="X3762" s="36"/>
      <c r="Y3762" s="36"/>
      <c r="Z3762" s="36"/>
      <c r="AA3762" s="36"/>
      <c r="AB3762" s="36"/>
      <c r="AC3762" s="36"/>
      <c r="AD3762" s="36"/>
      <c r="AE3762" s="36"/>
      <c r="AT3762" s="19" t="s">
        <v>377</v>
      </c>
      <c r="AU3762" s="19" t="s">
        <v>82</v>
      </c>
    </row>
    <row r="3763" spans="1:65" s="2" customFormat="1" ht="24.2" customHeight="1">
      <c r="A3763" s="36"/>
      <c r="B3763" s="37"/>
      <c r="C3763" s="182" t="s">
        <v>4354</v>
      </c>
      <c r="D3763" s="182" t="s">
        <v>288</v>
      </c>
      <c r="E3763" s="183" t="s">
        <v>4355</v>
      </c>
      <c r="F3763" s="184" t="s">
        <v>4356</v>
      </c>
      <c r="G3763" s="185" t="s">
        <v>1590</v>
      </c>
      <c r="H3763" s="186">
        <v>1</v>
      </c>
      <c r="I3763" s="187"/>
      <c r="J3763" s="188">
        <f>ROUND(I3763*H3763,2)</f>
        <v>0</v>
      </c>
      <c r="K3763" s="184" t="s">
        <v>473</v>
      </c>
      <c r="L3763" s="41"/>
      <c r="M3763" s="189" t="s">
        <v>21</v>
      </c>
      <c r="N3763" s="190" t="s">
        <v>44</v>
      </c>
      <c r="O3763" s="66"/>
      <c r="P3763" s="191">
        <f>O3763*H3763</f>
        <v>0</v>
      </c>
      <c r="Q3763" s="191">
        <v>0</v>
      </c>
      <c r="R3763" s="191">
        <f>Q3763*H3763</f>
        <v>0</v>
      </c>
      <c r="S3763" s="191">
        <v>0</v>
      </c>
      <c r="T3763" s="192">
        <f>S3763*H3763</f>
        <v>0</v>
      </c>
      <c r="U3763" s="36"/>
      <c r="V3763" s="36"/>
      <c r="W3763" s="36"/>
      <c r="X3763" s="36"/>
      <c r="Y3763" s="36"/>
      <c r="Z3763" s="36"/>
      <c r="AA3763" s="36"/>
      <c r="AB3763" s="36"/>
      <c r="AC3763" s="36"/>
      <c r="AD3763" s="36"/>
      <c r="AE3763" s="36"/>
      <c r="AR3763" s="193" t="s">
        <v>415</v>
      </c>
      <c r="AT3763" s="193" t="s">
        <v>288</v>
      </c>
      <c r="AU3763" s="193" t="s">
        <v>82</v>
      </c>
      <c r="AY3763" s="19" t="s">
        <v>286</v>
      </c>
      <c r="BE3763" s="194">
        <f>IF(N3763="základní",J3763,0)</f>
        <v>0</v>
      </c>
      <c r="BF3763" s="194">
        <f>IF(N3763="snížená",J3763,0)</f>
        <v>0</v>
      </c>
      <c r="BG3763" s="194">
        <f>IF(N3763="zákl. přenesená",J3763,0)</f>
        <v>0</v>
      </c>
      <c r="BH3763" s="194">
        <f>IF(N3763="sníž. přenesená",J3763,0)</f>
        <v>0</v>
      </c>
      <c r="BI3763" s="194">
        <f>IF(N3763="nulová",J3763,0)</f>
        <v>0</v>
      </c>
      <c r="BJ3763" s="19" t="s">
        <v>80</v>
      </c>
      <c r="BK3763" s="194">
        <f>ROUND(I3763*H3763,2)</f>
        <v>0</v>
      </c>
      <c r="BL3763" s="19" t="s">
        <v>415</v>
      </c>
      <c r="BM3763" s="193" t="s">
        <v>4357</v>
      </c>
    </row>
    <row r="3764" spans="1:65" s="2" customFormat="1" ht="48.75">
      <c r="A3764" s="36"/>
      <c r="B3764" s="37"/>
      <c r="C3764" s="38"/>
      <c r="D3764" s="202" t="s">
        <v>377</v>
      </c>
      <c r="E3764" s="38"/>
      <c r="F3764" s="244" t="s">
        <v>4358</v>
      </c>
      <c r="G3764" s="38"/>
      <c r="H3764" s="38"/>
      <c r="I3764" s="197"/>
      <c r="J3764" s="38"/>
      <c r="K3764" s="38"/>
      <c r="L3764" s="41"/>
      <c r="M3764" s="198"/>
      <c r="N3764" s="199"/>
      <c r="O3764" s="66"/>
      <c r="P3764" s="66"/>
      <c r="Q3764" s="66"/>
      <c r="R3764" s="66"/>
      <c r="S3764" s="66"/>
      <c r="T3764" s="67"/>
      <c r="U3764" s="36"/>
      <c r="V3764" s="36"/>
      <c r="W3764" s="36"/>
      <c r="X3764" s="36"/>
      <c r="Y3764" s="36"/>
      <c r="Z3764" s="36"/>
      <c r="AA3764" s="36"/>
      <c r="AB3764" s="36"/>
      <c r="AC3764" s="36"/>
      <c r="AD3764" s="36"/>
      <c r="AE3764" s="36"/>
      <c r="AT3764" s="19" t="s">
        <v>377</v>
      </c>
      <c r="AU3764" s="19" t="s">
        <v>82</v>
      </c>
    </row>
    <row r="3765" spans="1:65" s="2" customFormat="1" ht="24.2" customHeight="1">
      <c r="A3765" s="36"/>
      <c r="B3765" s="37"/>
      <c r="C3765" s="182" t="s">
        <v>4359</v>
      </c>
      <c r="D3765" s="182" t="s">
        <v>288</v>
      </c>
      <c r="E3765" s="183" t="s">
        <v>4360</v>
      </c>
      <c r="F3765" s="184" t="s">
        <v>4361</v>
      </c>
      <c r="G3765" s="185" t="s">
        <v>142</v>
      </c>
      <c r="H3765" s="186">
        <v>115</v>
      </c>
      <c r="I3765" s="187"/>
      <c r="J3765" s="188">
        <f>ROUND(I3765*H3765,2)</f>
        <v>0</v>
      </c>
      <c r="K3765" s="184" t="s">
        <v>473</v>
      </c>
      <c r="L3765" s="41"/>
      <c r="M3765" s="189" t="s">
        <v>21</v>
      </c>
      <c r="N3765" s="190" t="s">
        <v>44</v>
      </c>
      <c r="O3765" s="66"/>
      <c r="P3765" s="191">
        <f>O3765*H3765</f>
        <v>0</v>
      </c>
      <c r="Q3765" s="191">
        <v>0</v>
      </c>
      <c r="R3765" s="191">
        <f>Q3765*H3765</f>
        <v>0</v>
      </c>
      <c r="S3765" s="191">
        <v>0</v>
      </c>
      <c r="T3765" s="192">
        <f>S3765*H3765</f>
        <v>0</v>
      </c>
      <c r="U3765" s="36"/>
      <c r="V3765" s="36"/>
      <c r="W3765" s="36"/>
      <c r="X3765" s="36"/>
      <c r="Y3765" s="36"/>
      <c r="Z3765" s="36"/>
      <c r="AA3765" s="36"/>
      <c r="AB3765" s="36"/>
      <c r="AC3765" s="36"/>
      <c r="AD3765" s="36"/>
      <c r="AE3765" s="36"/>
      <c r="AR3765" s="193" t="s">
        <v>415</v>
      </c>
      <c r="AT3765" s="193" t="s">
        <v>288</v>
      </c>
      <c r="AU3765" s="193" t="s">
        <v>82</v>
      </c>
      <c r="AY3765" s="19" t="s">
        <v>286</v>
      </c>
      <c r="BE3765" s="194">
        <f>IF(N3765="základní",J3765,0)</f>
        <v>0</v>
      </c>
      <c r="BF3765" s="194">
        <f>IF(N3765="snížená",J3765,0)</f>
        <v>0</v>
      </c>
      <c r="BG3765" s="194">
        <f>IF(N3765="zákl. přenesená",J3765,0)</f>
        <v>0</v>
      </c>
      <c r="BH3765" s="194">
        <f>IF(N3765="sníž. přenesená",J3765,0)</f>
        <v>0</v>
      </c>
      <c r="BI3765" s="194">
        <f>IF(N3765="nulová",J3765,0)</f>
        <v>0</v>
      </c>
      <c r="BJ3765" s="19" t="s">
        <v>80</v>
      </c>
      <c r="BK3765" s="194">
        <f>ROUND(I3765*H3765,2)</f>
        <v>0</v>
      </c>
      <c r="BL3765" s="19" t="s">
        <v>415</v>
      </c>
      <c r="BM3765" s="193" t="s">
        <v>4362</v>
      </c>
    </row>
    <row r="3766" spans="1:65" s="2" customFormat="1" ht="29.25">
      <c r="A3766" s="36"/>
      <c r="B3766" s="37"/>
      <c r="C3766" s="38"/>
      <c r="D3766" s="202" t="s">
        <v>377</v>
      </c>
      <c r="E3766" s="38"/>
      <c r="F3766" s="244" t="s">
        <v>4363</v>
      </c>
      <c r="G3766" s="38"/>
      <c r="H3766" s="38"/>
      <c r="I3766" s="197"/>
      <c r="J3766" s="38"/>
      <c r="K3766" s="38"/>
      <c r="L3766" s="41"/>
      <c r="M3766" s="198"/>
      <c r="N3766" s="199"/>
      <c r="O3766" s="66"/>
      <c r="P3766" s="66"/>
      <c r="Q3766" s="66"/>
      <c r="R3766" s="66"/>
      <c r="S3766" s="66"/>
      <c r="T3766" s="67"/>
      <c r="U3766" s="36"/>
      <c r="V3766" s="36"/>
      <c r="W3766" s="36"/>
      <c r="X3766" s="36"/>
      <c r="Y3766" s="36"/>
      <c r="Z3766" s="36"/>
      <c r="AA3766" s="36"/>
      <c r="AB3766" s="36"/>
      <c r="AC3766" s="36"/>
      <c r="AD3766" s="36"/>
      <c r="AE3766" s="36"/>
      <c r="AT3766" s="19" t="s">
        <v>377</v>
      </c>
      <c r="AU3766" s="19" t="s">
        <v>82</v>
      </c>
    </row>
    <row r="3767" spans="1:65" s="2" customFormat="1" ht="24.2" customHeight="1">
      <c r="A3767" s="36"/>
      <c r="B3767" s="37"/>
      <c r="C3767" s="182" t="s">
        <v>4364</v>
      </c>
      <c r="D3767" s="182" t="s">
        <v>288</v>
      </c>
      <c r="E3767" s="183" t="s">
        <v>4365</v>
      </c>
      <c r="F3767" s="184" t="s">
        <v>4366</v>
      </c>
      <c r="G3767" s="185" t="s">
        <v>4367</v>
      </c>
      <c r="H3767" s="255"/>
      <c r="I3767" s="187"/>
      <c r="J3767" s="188">
        <f>ROUND(I3767*H3767,2)</f>
        <v>0</v>
      </c>
      <c r="K3767" s="184" t="s">
        <v>292</v>
      </c>
      <c r="L3767" s="41"/>
      <c r="M3767" s="189" t="s">
        <v>21</v>
      </c>
      <c r="N3767" s="190" t="s">
        <v>44</v>
      </c>
      <c r="O3767" s="66"/>
      <c r="P3767" s="191">
        <f>O3767*H3767</f>
        <v>0</v>
      </c>
      <c r="Q3767" s="191">
        <v>0</v>
      </c>
      <c r="R3767" s="191">
        <f>Q3767*H3767</f>
        <v>0</v>
      </c>
      <c r="S3767" s="191">
        <v>0</v>
      </c>
      <c r="T3767" s="192">
        <f>S3767*H3767</f>
        <v>0</v>
      </c>
      <c r="U3767" s="36"/>
      <c r="V3767" s="36"/>
      <c r="W3767" s="36"/>
      <c r="X3767" s="36"/>
      <c r="Y3767" s="36"/>
      <c r="Z3767" s="36"/>
      <c r="AA3767" s="36"/>
      <c r="AB3767" s="36"/>
      <c r="AC3767" s="36"/>
      <c r="AD3767" s="36"/>
      <c r="AE3767" s="36"/>
      <c r="AR3767" s="193" t="s">
        <v>415</v>
      </c>
      <c r="AT3767" s="193" t="s">
        <v>288</v>
      </c>
      <c r="AU3767" s="193" t="s">
        <v>82</v>
      </c>
      <c r="AY3767" s="19" t="s">
        <v>286</v>
      </c>
      <c r="BE3767" s="194">
        <f>IF(N3767="základní",J3767,0)</f>
        <v>0</v>
      </c>
      <c r="BF3767" s="194">
        <f>IF(N3767="snížená",J3767,0)</f>
        <v>0</v>
      </c>
      <c r="BG3767" s="194">
        <f>IF(N3767="zákl. přenesená",J3767,0)</f>
        <v>0</v>
      </c>
      <c r="BH3767" s="194">
        <f>IF(N3767="sníž. přenesená",J3767,0)</f>
        <v>0</v>
      </c>
      <c r="BI3767" s="194">
        <f>IF(N3767="nulová",J3767,0)</f>
        <v>0</v>
      </c>
      <c r="BJ3767" s="19" t="s">
        <v>80</v>
      </c>
      <c r="BK3767" s="194">
        <f>ROUND(I3767*H3767,2)</f>
        <v>0</v>
      </c>
      <c r="BL3767" s="19" t="s">
        <v>415</v>
      </c>
      <c r="BM3767" s="193" t="s">
        <v>4368</v>
      </c>
    </row>
    <row r="3768" spans="1:65" s="2" customFormat="1" ht="11.25">
      <c r="A3768" s="36"/>
      <c r="B3768" s="37"/>
      <c r="C3768" s="38"/>
      <c r="D3768" s="195" t="s">
        <v>294</v>
      </c>
      <c r="E3768" s="38"/>
      <c r="F3768" s="196" t="s">
        <v>4369</v>
      </c>
      <c r="G3768" s="38"/>
      <c r="H3768" s="38"/>
      <c r="I3768" s="197"/>
      <c r="J3768" s="38"/>
      <c r="K3768" s="38"/>
      <c r="L3768" s="41"/>
      <c r="M3768" s="198"/>
      <c r="N3768" s="199"/>
      <c r="O3768" s="66"/>
      <c r="P3768" s="66"/>
      <c r="Q3768" s="66"/>
      <c r="R3768" s="66"/>
      <c r="S3768" s="66"/>
      <c r="T3768" s="67"/>
      <c r="U3768" s="36"/>
      <c r="V3768" s="36"/>
      <c r="W3768" s="36"/>
      <c r="X3768" s="36"/>
      <c r="Y3768" s="36"/>
      <c r="Z3768" s="36"/>
      <c r="AA3768" s="36"/>
      <c r="AB3768" s="36"/>
      <c r="AC3768" s="36"/>
      <c r="AD3768" s="36"/>
      <c r="AE3768" s="36"/>
      <c r="AT3768" s="19" t="s">
        <v>294</v>
      </c>
      <c r="AU3768" s="19" t="s">
        <v>82</v>
      </c>
    </row>
    <row r="3769" spans="1:65" s="12" customFormat="1" ht="22.9" customHeight="1">
      <c r="B3769" s="166"/>
      <c r="C3769" s="167"/>
      <c r="D3769" s="168" t="s">
        <v>72</v>
      </c>
      <c r="E3769" s="180" t="s">
        <v>4370</v>
      </c>
      <c r="F3769" s="180" t="s">
        <v>4371</v>
      </c>
      <c r="G3769" s="167"/>
      <c r="H3769" s="167"/>
      <c r="I3769" s="170"/>
      <c r="J3769" s="181">
        <f>BK3769</f>
        <v>0</v>
      </c>
      <c r="K3769" s="167"/>
      <c r="L3769" s="172"/>
      <c r="M3769" s="173"/>
      <c r="N3769" s="174"/>
      <c r="O3769" s="174"/>
      <c r="P3769" s="175">
        <f>SUM(P3770:P3894)</f>
        <v>0</v>
      </c>
      <c r="Q3769" s="174"/>
      <c r="R3769" s="175">
        <f>SUM(R3770:R3894)</f>
        <v>5.9434177300000002</v>
      </c>
      <c r="S3769" s="174"/>
      <c r="T3769" s="176">
        <f>SUM(T3770:T3894)</f>
        <v>0</v>
      </c>
      <c r="AR3769" s="177" t="s">
        <v>82</v>
      </c>
      <c r="AT3769" s="178" t="s">
        <v>72</v>
      </c>
      <c r="AU3769" s="178" t="s">
        <v>80</v>
      </c>
      <c r="AY3769" s="177" t="s">
        <v>286</v>
      </c>
      <c r="BK3769" s="179">
        <f>SUM(BK3770:BK3894)</f>
        <v>0</v>
      </c>
    </row>
    <row r="3770" spans="1:65" s="2" customFormat="1" ht="16.5" customHeight="1">
      <c r="A3770" s="36"/>
      <c r="B3770" s="37"/>
      <c r="C3770" s="182" t="s">
        <v>4372</v>
      </c>
      <c r="D3770" s="182" t="s">
        <v>288</v>
      </c>
      <c r="E3770" s="183" t="s">
        <v>4373</v>
      </c>
      <c r="F3770" s="184" t="s">
        <v>4374</v>
      </c>
      <c r="G3770" s="185" t="s">
        <v>142</v>
      </c>
      <c r="H3770" s="186">
        <v>148.62100000000001</v>
      </c>
      <c r="I3770" s="187"/>
      <c r="J3770" s="188">
        <f>ROUND(I3770*H3770,2)</f>
        <v>0</v>
      </c>
      <c r="K3770" s="184" t="s">
        <v>292</v>
      </c>
      <c r="L3770" s="41"/>
      <c r="M3770" s="189" t="s">
        <v>21</v>
      </c>
      <c r="N3770" s="190" t="s">
        <v>44</v>
      </c>
      <c r="O3770" s="66"/>
      <c r="P3770" s="191">
        <f>O3770*H3770</f>
        <v>0</v>
      </c>
      <c r="Q3770" s="191">
        <v>0</v>
      </c>
      <c r="R3770" s="191">
        <f>Q3770*H3770</f>
        <v>0</v>
      </c>
      <c r="S3770" s="191">
        <v>0</v>
      </c>
      <c r="T3770" s="192">
        <f>S3770*H3770</f>
        <v>0</v>
      </c>
      <c r="U3770" s="36"/>
      <c r="V3770" s="36"/>
      <c r="W3770" s="36"/>
      <c r="X3770" s="36"/>
      <c r="Y3770" s="36"/>
      <c r="Z3770" s="36"/>
      <c r="AA3770" s="36"/>
      <c r="AB3770" s="36"/>
      <c r="AC3770" s="36"/>
      <c r="AD3770" s="36"/>
      <c r="AE3770" s="36"/>
      <c r="AR3770" s="193" t="s">
        <v>415</v>
      </c>
      <c r="AT3770" s="193" t="s">
        <v>288</v>
      </c>
      <c r="AU3770" s="193" t="s">
        <v>82</v>
      </c>
      <c r="AY3770" s="19" t="s">
        <v>286</v>
      </c>
      <c r="BE3770" s="194">
        <f>IF(N3770="základní",J3770,0)</f>
        <v>0</v>
      </c>
      <c r="BF3770" s="194">
        <f>IF(N3770="snížená",J3770,0)</f>
        <v>0</v>
      </c>
      <c r="BG3770" s="194">
        <f>IF(N3770="zákl. přenesená",J3770,0)</f>
        <v>0</v>
      </c>
      <c r="BH3770" s="194">
        <f>IF(N3770="sníž. přenesená",J3770,0)</f>
        <v>0</v>
      </c>
      <c r="BI3770" s="194">
        <f>IF(N3770="nulová",J3770,0)</f>
        <v>0</v>
      </c>
      <c r="BJ3770" s="19" t="s">
        <v>80</v>
      </c>
      <c r="BK3770" s="194">
        <f>ROUND(I3770*H3770,2)</f>
        <v>0</v>
      </c>
      <c r="BL3770" s="19" t="s">
        <v>415</v>
      </c>
      <c r="BM3770" s="193" t="s">
        <v>4375</v>
      </c>
    </row>
    <row r="3771" spans="1:65" s="2" customFormat="1" ht="11.25">
      <c r="A3771" s="36"/>
      <c r="B3771" s="37"/>
      <c r="C3771" s="38"/>
      <c r="D3771" s="195" t="s">
        <v>294</v>
      </c>
      <c r="E3771" s="38"/>
      <c r="F3771" s="196" t="s">
        <v>4376</v>
      </c>
      <c r="G3771" s="38"/>
      <c r="H3771" s="38"/>
      <c r="I3771" s="197"/>
      <c r="J3771" s="38"/>
      <c r="K3771" s="38"/>
      <c r="L3771" s="41"/>
      <c r="M3771" s="198"/>
      <c r="N3771" s="199"/>
      <c r="O3771" s="66"/>
      <c r="P3771" s="66"/>
      <c r="Q3771" s="66"/>
      <c r="R3771" s="66"/>
      <c r="S3771" s="66"/>
      <c r="T3771" s="67"/>
      <c r="U3771" s="36"/>
      <c r="V3771" s="36"/>
      <c r="W3771" s="36"/>
      <c r="X3771" s="36"/>
      <c r="Y3771" s="36"/>
      <c r="Z3771" s="36"/>
      <c r="AA3771" s="36"/>
      <c r="AB3771" s="36"/>
      <c r="AC3771" s="36"/>
      <c r="AD3771" s="36"/>
      <c r="AE3771" s="36"/>
      <c r="AT3771" s="19" t="s">
        <v>294</v>
      </c>
      <c r="AU3771" s="19" t="s">
        <v>82</v>
      </c>
    </row>
    <row r="3772" spans="1:65" s="13" customFormat="1" ht="11.25">
      <c r="B3772" s="200"/>
      <c r="C3772" s="201"/>
      <c r="D3772" s="202" t="s">
        <v>296</v>
      </c>
      <c r="E3772" s="203" t="s">
        <v>21</v>
      </c>
      <c r="F3772" s="204" t="s">
        <v>4377</v>
      </c>
      <c r="G3772" s="201"/>
      <c r="H3772" s="205">
        <v>145.94800000000001</v>
      </c>
      <c r="I3772" s="206"/>
      <c r="J3772" s="201"/>
      <c r="K3772" s="201"/>
      <c r="L3772" s="207"/>
      <c r="M3772" s="208"/>
      <c r="N3772" s="209"/>
      <c r="O3772" s="209"/>
      <c r="P3772" s="209"/>
      <c r="Q3772" s="209"/>
      <c r="R3772" s="209"/>
      <c r="S3772" s="209"/>
      <c r="T3772" s="210"/>
      <c r="AT3772" s="211" t="s">
        <v>296</v>
      </c>
      <c r="AU3772" s="211" t="s">
        <v>82</v>
      </c>
      <c r="AV3772" s="13" t="s">
        <v>82</v>
      </c>
      <c r="AW3772" s="13" t="s">
        <v>34</v>
      </c>
      <c r="AX3772" s="13" t="s">
        <v>73</v>
      </c>
      <c r="AY3772" s="211" t="s">
        <v>286</v>
      </c>
    </row>
    <row r="3773" spans="1:65" s="13" customFormat="1" ht="11.25">
      <c r="B3773" s="200"/>
      <c r="C3773" s="201"/>
      <c r="D3773" s="202" t="s">
        <v>296</v>
      </c>
      <c r="E3773" s="203" t="s">
        <v>21</v>
      </c>
      <c r="F3773" s="204" t="s">
        <v>4378</v>
      </c>
      <c r="G3773" s="201"/>
      <c r="H3773" s="205">
        <v>2.673</v>
      </c>
      <c r="I3773" s="206"/>
      <c r="J3773" s="201"/>
      <c r="K3773" s="201"/>
      <c r="L3773" s="207"/>
      <c r="M3773" s="208"/>
      <c r="N3773" s="209"/>
      <c r="O3773" s="209"/>
      <c r="P3773" s="209"/>
      <c r="Q3773" s="209"/>
      <c r="R3773" s="209"/>
      <c r="S3773" s="209"/>
      <c r="T3773" s="210"/>
      <c r="AT3773" s="211" t="s">
        <v>296</v>
      </c>
      <c r="AU3773" s="211" t="s">
        <v>82</v>
      </c>
      <c r="AV3773" s="13" t="s">
        <v>82</v>
      </c>
      <c r="AW3773" s="13" t="s">
        <v>34</v>
      </c>
      <c r="AX3773" s="13" t="s">
        <v>73</v>
      </c>
      <c r="AY3773" s="211" t="s">
        <v>286</v>
      </c>
    </row>
    <row r="3774" spans="1:65" s="14" customFormat="1" ht="11.25">
      <c r="B3774" s="212"/>
      <c r="C3774" s="213"/>
      <c r="D3774" s="202" t="s">
        <v>296</v>
      </c>
      <c r="E3774" s="214" t="s">
        <v>21</v>
      </c>
      <c r="F3774" s="215" t="s">
        <v>300</v>
      </c>
      <c r="G3774" s="213"/>
      <c r="H3774" s="216">
        <v>148.62100000000001</v>
      </c>
      <c r="I3774" s="217"/>
      <c r="J3774" s="213"/>
      <c r="K3774" s="213"/>
      <c r="L3774" s="218"/>
      <c r="M3774" s="219"/>
      <c r="N3774" s="220"/>
      <c r="O3774" s="220"/>
      <c r="P3774" s="220"/>
      <c r="Q3774" s="220"/>
      <c r="R3774" s="220"/>
      <c r="S3774" s="220"/>
      <c r="T3774" s="221"/>
      <c r="AT3774" s="222" t="s">
        <v>296</v>
      </c>
      <c r="AU3774" s="222" t="s">
        <v>82</v>
      </c>
      <c r="AV3774" s="14" t="s">
        <v>93</v>
      </c>
      <c r="AW3774" s="14" t="s">
        <v>34</v>
      </c>
      <c r="AX3774" s="14" t="s">
        <v>80</v>
      </c>
      <c r="AY3774" s="222" t="s">
        <v>286</v>
      </c>
    </row>
    <row r="3775" spans="1:65" s="2" customFormat="1" ht="16.5" customHeight="1">
      <c r="A3775" s="36"/>
      <c r="B3775" s="37"/>
      <c r="C3775" s="182" t="s">
        <v>4379</v>
      </c>
      <c r="D3775" s="182" t="s">
        <v>288</v>
      </c>
      <c r="E3775" s="183" t="s">
        <v>4380</v>
      </c>
      <c r="F3775" s="184" t="s">
        <v>4381</v>
      </c>
      <c r="G3775" s="185" t="s">
        <v>142</v>
      </c>
      <c r="H3775" s="186">
        <v>148.62100000000001</v>
      </c>
      <c r="I3775" s="187"/>
      <c r="J3775" s="188">
        <f>ROUND(I3775*H3775,2)</f>
        <v>0</v>
      </c>
      <c r="K3775" s="184" t="s">
        <v>292</v>
      </c>
      <c r="L3775" s="41"/>
      <c r="M3775" s="189" t="s">
        <v>21</v>
      </c>
      <c r="N3775" s="190" t="s">
        <v>44</v>
      </c>
      <c r="O3775" s="66"/>
      <c r="P3775" s="191">
        <f>O3775*H3775</f>
        <v>0</v>
      </c>
      <c r="Q3775" s="191">
        <v>2.9999999999999997E-4</v>
      </c>
      <c r="R3775" s="191">
        <f>Q3775*H3775</f>
        <v>4.4586300000000002E-2</v>
      </c>
      <c r="S3775" s="191">
        <v>0</v>
      </c>
      <c r="T3775" s="192">
        <f>S3775*H3775</f>
        <v>0</v>
      </c>
      <c r="U3775" s="36"/>
      <c r="V3775" s="36"/>
      <c r="W3775" s="36"/>
      <c r="X3775" s="36"/>
      <c r="Y3775" s="36"/>
      <c r="Z3775" s="36"/>
      <c r="AA3775" s="36"/>
      <c r="AB3775" s="36"/>
      <c r="AC3775" s="36"/>
      <c r="AD3775" s="36"/>
      <c r="AE3775" s="36"/>
      <c r="AR3775" s="193" t="s">
        <v>415</v>
      </c>
      <c r="AT3775" s="193" t="s">
        <v>288</v>
      </c>
      <c r="AU3775" s="193" t="s">
        <v>82</v>
      </c>
      <c r="AY3775" s="19" t="s">
        <v>286</v>
      </c>
      <c r="BE3775" s="194">
        <f>IF(N3775="základní",J3775,0)</f>
        <v>0</v>
      </c>
      <c r="BF3775" s="194">
        <f>IF(N3775="snížená",J3775,0)</f>
        <v>0</v>
      </c>
      <c r="BG3775" s="194">
        <f>IF(N3775="zákl. přenesená",J3775,0)</f>
        <v>0</v>
      </c>
      <c r="BH3775" s="194">
        <f>IF(N3775="sníž. přenesená",J3775,0)</f>
        <v>0</v>
      </c>
      <c r="BI3775" s="194">
        <f>IF(N3775="nulová",J3775,0)</f>
        <v>0</v>
      </c>
      <c r="BJ3775" s="19" t="s">
        <v>80</v>
      </c>
      <c r="BK3775" s="194">
        <f>ROUND(I3775*H3775,2)</f>
        <v>0</v>
      </c>
      <c r="BL3775" s="19" t="s">
        <v>415</v>
      </c>
      <c r="BM3775" s="193" t="s">
        <v>4382</v>
      </c>
    </row>
    <row r="3776" spans="1:65" s="2" customFormat="1" ht="11.25">
      <c r="A3776" s="36"/>
      <c r="B3776" s="37"/>
      <c r="C3776" s="38"/>
      <c r="D3776" s="195" t="s">
        <v>294</v>
      </c>
      <c r="E3776" s="38"/>
      <c r="F3776" s="196" t="s">
        <v>4383</v>
      </c>
      <c r="G3776" s="38"/>
      <c r="H3776" s="38"/>
      <c r="I3776" s="197"/>
      <c r="J3776" s="38"/>
      <c r="K3776" s="38"/>
      <c r="L3776" s="41"/>
      <c r="M3776" s="198"/>
      <c r="N3776" s="199"/>
      <c r="O3776" s="66"/>
      <c r="P3776" s="66"/>
      <c r="Q3776" s="66"/>
      <c r="R3776" s="66"/>
      <c r="S3776" s="66"/>
      <c r="T3776" s="67"/>
      <c r="U3776" s="36"/>
      <c r="V3776" s="36"/>
      <c r="W3776" s="36"/>
      <c r="X3776" s="36"/>
      <c r="Y3776" s="36"/>
      <c r="Z3776" s="36"/>
      <c r="AA3776" s="36"/>
      <c r="AB3776" s="36"/>
      <c r="AC3776" s="36"/>
      <c r="AD3776" s="36"/>
      <c r="AE3776" s="36"/>
      <c r="AT3776" s="19" t="s">
        <v>294</v>
      </c>
      <c r="AU3776" s="19" t="s">
        <v>82</v>
      </c>
    </row>
    <row r="3777" spans="1:65" s="13" customFormat="1" ht="11.25">
      <c r="B3777" s="200"/>
      <c r="C3777" s="201"/>
      <c r="D3777" s="202" t="s">
        <v>296</v>
      </c>
      <c r="E3777" s="203" t="s">
        <v>21</v>
      </c>
      <c r="F3777" s="204" t="s">
        <v>4377</v>
      </c>
      <c r="G3777" s="201"/>
      <c r="H3777" s="205">
        <v>145.94800000000001</v>
      </c>
      <c r="I3777" s="206"/>
      <c r="J3777" s="201"/>
      <c r="K3777" s="201"/>
      <c r="L3777" s="207"/>
      <c r="M3777" s="208"/>
      <c r="N3777" s="209"/>
      <c r="O3777" s="209"/>
      <c r="P3777" s="209"/>
      <c r="Q3777" s="209"/>
      <c r="R3777" s="209"/>
      <c r="S3777" s="209"/>
      <c r="T3777" s="210"/>
      <c r="AT3777" s="211" t="s">
        <v>296</v>
      </c>
      <c r="AU3777" s="211" t="s">
        <v>82</v>
      </c>
      <c r="AV3777" s="13" t="s">
        <v>82</v>
      </c>
      <c r="AW3777" s="13" t="s">
        <v>34</v>
      </c>
      <c r="AX3777" s="13" t="s">
        <v>73</v>
      </c>
      <c r="AY3777" s="211" t="s">
        <v>286</v>
      </c>
    </row>
    <row r="3778" spans="1:65" s="13" customFormat="1" ht="11.25">
      <c r="B3778" s="200"/>
      <c r="C3778" s="201"/>
      <c r="D3778" s="202" t="s">
        <v>296</v>
      </c>
      <c r="E3778" s="203" t="s">
        <v>21</v>
      </c>
      <c r="F3778" s="204" t="s">
        <v>4378</v>
      </c>
      <c r="G3778" s="201"/>
      <c r="H3778" s="205">
        <v>2.673</v>
      </c>
      <c r="I3778" s="206"/>
      <c r="J3778" s="201"/>
      <c r="K3778" s="201"/>
      <c r="L3778" s="207"/>
      <c r="M3778" s="208"/>
      <c r="N3778" s="209"/>
      <c r="O3778" s="209"/>
      <c r="P3778" s="209"/>
      <c r="Q3778" s="209"/>
      <c r="R3778" s="209"/>
      <c r="S3778" s="209"/>
      <c r="T3778" s="210"/>
      <c r="AT3778" s="211" t="s">
        <v>296</v>
      </c>
      <c r="AU3778" s="211" t="s">
        <v>82</v>
      </c>
      <c r="AV3778" s="13" t="s">
        <v>82</v>
      </c>
      <c r="AW3778" s="13" t="s">
        <v>34</v>
      </c>
      <c r="AX3778" s="13" t="s">
        <v>73</v>
      </c>
      <c r="AY3778" s="211" t="s">
        <v>286</v>
      </c>
    </row>
    <row r="3779" spans="1:65" s="14" customFormat="1" ht="11.25">
      <c r="B3779" s="212"/>
      <c r="C3779" s="213"/>
      <c r="D3779" s="202" t="s">
        <v>296</v>
      </c>
      <c r="E3779" s="214" t="s">
        <v>21</v>
      </c>
      <c r="F3779" s="215" t="s">
        <v>300</v>
      </c>
      <c r="G3779" s="213"/>
      <c r="H3779" s="216">
        <v>148.62100000000001</v>
      </c>
      <c r="I3779" s="217"/>
      <c r="J3779" s="213"/>
      <c r="K3779" s="213"/>
      <c r="L3779" s="218"/>
      <c r="M3779" s="219"/>
      <c r="N3779" s="220"/>
      <c r="O3779" s="220"/>
      <c r="P3779" s="220"/>
      <c r="Q3779" s="220"/>
      <c r="R3779" s="220"/>
      <c r="S3779" s="220"/>
      <c r="T3779" s="221"/>
      <c r="AT3779" s="222" t="s">
        <v>296</v>
      </c>
      <c r="AU3779" s="222" t="s">
        <v>82</v>
      </c>
      <c r="AV3779" s="14" t="s">
        <v>93</v>
      </c>
      <c r="AW3779" s="14" t="s">
        <v>34</v>
      </c>
      <c r="AX3779" s="14" t="s">
        <v>80</v>
      </c>
      <c r="AY3779" s="222" t="s">
        <v>286</v>
      </c>
    </row>
    <row r="3780" spans="1:65" s="2" customFormat="1" ht="24.2" customHeight="1">
      <c r="A3780" s="36"/>
      <c r="B3780" s="37"/>
      <c r="C3780" s="182" t="s">
        <v>4384</v>
      </c>
      <c r="D3780" s="182" t="s">
        <v>288</v>
      </c>
      <c r="E3780" s="183" t="s">
        <v>4385</v>
      </c>
      <c r="F3780" s="184" t="s">
        <v>4386</v>
      </c>
      <c r="G3780" s="185" t="s">
        <v>142</v>
      </c>
      <c r="H3780" s="186">
        <v>0.94799999999999995</v>
      </c>
      <c r="I3780" s="187"/>
      <c r="J3780" s="188">
        <f>ROUND(I3780*H3780,2)</f>
        <v>0</v>
      </c>
      <c r="K3780" s="184" t="s">
        <v>292</v>
      </c>
      <c r="L3780" s="41"/>
      <c r="M3780" s="189" t="s">
        <v>21</v>
      </c>
      <c r="N3780" s="190" t="s">
        <v>44</v>
      </c>
      <c r="O3780" s="66"/>
      <c r="P3780" s="191">
        <f>O3780*H3780</f>
        <v>0</v>
      </c>
      <c r="Q3780" s="191">
        <v>7.4999999999999997E-3</v>
      </c>
      <c r="R3780" s="191">
        <f>Q3780*H3780</f>
        <v>7.1099999999999991E-3</v>
      </c>
      <c r="S3780" s="191">
        <v>0</v>
      </c>
      <c r="T3780" s="192">
        <f>S3780*H3780</f>
        <v>0</v>
      </c>
      <c r="U3780" s="36"/>
      <c r="V3780" s="36"/>
      <c r="W3780" s="36"/>
      <c r="X3780" s="36"/>
      <c r="Y3780" s="36"/>
      <c r="Z3780" s="36"/>
      <c r="AA3780" s="36"/>
      <c r="AB3780" s="36"/>
      <c r="AC3780" s="36"/>
      <c r="AD3780" s="36"/>
      <c r="AE3780" s="36"/>
      <c r="AR3780" s="193" t="s">
        <v>415</v>
      </c>
      <c r="AT3780" s="193" t="s">
        <v>288</v>
      </c>
      <c r="AU3780" s="193" t="s">
        <v>82</v>
      </c>
      <c r="AY3780" s="19" t="s">
        <v>286</v>
      </c>
      <c r="BE3780" s="194">
        <f>IF(N3780="základní",J3780,0)</f>
        <v>0</v>
      </c>
      <c r="BF3780" s="194">
        <f>IF(N3780="snížená",J3780,0)</f>
        <v>0</v>
      </c>
      <c r="BG3780" s="194">
        <f>IF(N3780="zákl. přenesená",J3780,0)</f>
        <v>0</v>
      </c>
      <c r="BH3780" s="194">
        <f>IF(N3780="sníž. přenesená",J3780,0)</f>
        <v>0</v>
      </c>
      <c r="BI3780" s="194">
        <f>IF(N3780="nulová",J3780,0)</f>
        <v>0</v>
      </c>
      <c r="BJ3780" s="19" t="s">
        <v>80</v>
      </c>
      <c r="BK3780" s="194">
        <f>ROUND(I3780*H3780,2)</f>
        <v>0</v>
      </c>
      <c r="BL3780" s="19" t="s">
        <v>415</v>
      </c>
      <c r="BM3780" s="193" t="s">
        <v>4387</v>
      </c>
    </row>
    <row r="3781" spans="1:65" s="2" customFormat="1" ht="11.25">
      <c r="A3781" s="36"/>
      <c r="B3781" s="37"/>
      <c r="C3781" s="38"/>
      <c r="D3781" s="195" t="s">
        <v>294</v>
      </c>
      <c r="E3781" s="38"/>
      <c r="F3781" s="196" t="s">
        <v>4388</v>
      </c>
      <c r="G3781" s="38"/>
      <c r="H3781" s="38"/>
      <c r="I3781" s="197"/>
      <c r="J3781" s="38"/>
      <c r="K3781" s="38"/>
      <c r="L3781" s="41"/>
      <c r="M3781" s="198"/>
      <c r="N3781" s="199"/>
      <c r="O3781" s="66"/>
      <c r="P3781" s="66"/>
      <c r="Q3781" s="66"/>
      <c r="R3781" s="66"/>
      <c r="S3781" s="66"/>
      <c r="T3781" s="67"/>
      <c r="U3781" s="36"/>
      <c r="V3781" s="36"/>
      <c r="W3781" s="36"/>
      <c r="X3781" s="36"/>
      <c r="Y3781" s="36"/>
      <c r="Z3781" s="36"/>
      <c r="AA3781" s="36"/>
      <c r="AB3781" s="36"/>
      <c r="AC3781" s="36"/>
      <c r="AD3781" s="36"/>
      <c r="AE3781" s="36"/>
      <c r="AT3781" s="19" t="s">
        <v>294</v>
      </c>
      <c r="AU3781" s="19" t="s">
        <v>82</v>
      </c>
    </row>
    <row r="3782" spans="1:65" s="13" customFormat="1" ht="11.25">
      <c r="B3782" s="200"/>
      <c r="C3782" s="201"/>
      <c r="D3782" s="202" t="s">
        <v>296</v>
      </c>
      <c r="E3782" s="203" t="s">
        <v>21</v>
      </c>
      <c r="F3782" s="204" t="s">
        <v>4389</v>
      </c>
      <c r="G3782" s="201"/>
      <c r="H3782" s="205">
        <v>0.94799999999999995</v>
      </c>
      <c r="I3782" s="206"/>
      <c r="J3782" s="201"/>
      <c r="K3782" s="201"/>
      <c r="L3782" s="207"/>
      <c r="M3782" s="208"/>
      <c r="N3782" s="209"/>
      <c r="O3782" s="209"/>
      <c r="P3782" s="209"/>
      <c r="Q3782" s="209"/>
      <c r="R3782" s="209"/>
      <c r="S3782" s="209"/>
      <c r="T3782" s="210"/>
      <c r="AT3782" s="211" t="s">
        <v>296</v>
      </c>
      <c r="AU3782" s="211" t="s">
        <v>82</v>
      </c>
      <c r="AV3782" s="13" t="s">
        <v>82</v>
      </c>
      <c r="AW3782" s="13" t="s">
        <v>34</v>
      </c>
      <c r="AX3782" s="13" t="s">
        <v>73</v>
      </c>
      <c r="AY3782" s="211" t="s">
        <v>286</v>
      </c>
    </row>
    <row r="3783" spans="1:65" s="14" customFormat="1" ht="11.25">
      <c r="B3783" s="212"/>
      <c r="C3783" s="213"/>
      <c r="D3783" s="202" t="s">
        <v>296</v>
      </c>
      <c r="E3783" s="214" t="s">
        <v>21</v>
      </c>
      <c r="F3783" s="215" t="s">
        <v>300</v>
      </c>
      <c r="G3783" s="213"/>
      <c r="H3783" s="216">
        <v>0.94799999999999995</v>
      </c>
      <c r="I3783" s="217"/>
      <c r="J3783" s="213"/>
      <c r="K3783" s="213"/>
      <c r="L3783" s="218"/>
      <c r="M3783" s="219"/>
      <c r="N3783" s="220"/>
      <c r="O3783" s="220"/>
      <c r="P3783" s="220"/>
      <c r="Q3783" s="220"/>
      <c r="R3783" s="220"/>
      <c r="S3783" s="220"/>
      <c r="T3783" s="221"/>
      <c r="AT3783" s="222" t="s">
        <v>296</v>
      </c>
      <c r="AU3783" s="222" t="s">
        <v>82</v>
      </c>
      <c r="AV3783" s="14" t="s">
        <v>93</v>
      </c>
      <c r="AW3783" s="14" t="s">
        <v>34</v>
      </c>
      <c r="AX3783" s="14" t="s">
        <v>80</v>
      </c>
      <c r="AY3783" s="222" t="s">
        <v>286</v>
      </c>
    </row>
    <row r="3784" spans="1:65" s="2" customFormat="1" ht="16.5" customHeight="1">
      <c r="A3784" s="36"/>
      <c r="B3784" s="37"/>
      <c r="C3784" s="182" t="s">
        <v>4390</v>
      </c>
      <c r="D3784" s="182" t="s">
        <v>288</v>
      </c>
      <c r="E3784" s="183" t="s">
        <v>4391</v>
      </c>
      <c r="F3784" s="184" t="s">
        <v>4392</v>
      </c>
      <c r="G3784" s="185" t="s">
        <v>129</v>
      </c>
      <c r="H3784" s="186">
        <v>4.05</v>
      </c>
      <c r="I3784" s="187"/>
      <c r="J3784" s="188">
        <f>ROUND(I3784*H3784,2)</f>
        <v>0</v>
      </c>
      <c r="K3784" s="184" t="s">
        <v>292</v>
      </c>
      <c r="L3784" s="41"/>
      <c r="M3784" s="189" t="s">
        <v>21</v>
      </c>
      <c r="N3784" s="190" t="s">
        <v>44</v>
      </c>
      <c r="O3784" s="66"/>
      <c r="P3784" s="191">
        <f>O3784*H3784</f>
        <v>0</v>
      </c>
      <c r="Q3784" s="191">
        <v>0</v>
      </c>
      <c r="R3784" s="191">
        <f>Q3784*H3784</f>
        <v>0</v>
      </c>
      <c r="S3784" s="191">
        <v>0</v>
      </c>
      <c r="T3784" s="192">
        <f>S3784*H3784</f>
        <v>0</v>
      </c>
      <c r="U3784" s="36"/>
      <c r="V3784" s="36"/>
      <c r="W3784" s="36"/>
      <c r="X3784" s="36"/>
      <c r="Y3784" s="36"/>
      <c r="Z3784" s="36"/>
      <c r="AA3784" s="36"/>
      <c r="AB3784" s="36"/>
      <c r="AC3784" s="36"/>
      <c r="AD3784" s="36"/>
      <c r="AE3784" s="36"/>
      <c r="AR3784" s="193" t="s">
        <v>415</v>
      </c>
      <c r="AT3784" s="193" t="s">
        <v>288</v>
      </c>
      <c r="AU3784" s="193" t="s">
        <v>82</v>
      </c>
      <c r="AY3784" s="19" t="s">
        <v>286</v>
      </c>
      <c r="BE3784" s="194">
        <f>IF(N3784="základní",J3784,0)</f>
        <v>0</v>
      </c>
      <c r="BF3784" s="194">
        <f>IF(N3784="snížená",J3784,0)</f>
        <v>0</v>
      </c>
      <c r="BG3784" s="194">
        <f>IF(N3784="zákl. přenesená",J3784,0)</f>
        <v>0</v>
      </c>
      <c r="BH3784" s="194">
        <f>IF(N3784="sníž. přenesená",J3784,0)</f>
        <v>0</v>
      </c>
      <c r="BI3784" s="194">
        <f>IF(N3784="nulová",J3784,0)</f>
        <v>0</v>
      </c>
      <c r="BJ3784" s="19" t="s">
        <v>80</v>
      </c>
      <c r="BK3784" s="194">
        <f>ROUND(I3784*H3784,2)</f>
        <v>0</v>
      </c>
      <c r="BL3784" s="19" t="s">
        <v>415</v>
      </c>
      <c r="BM3784" s="193" t="s">
        <v>4393</v>
      </c>
    </row>
    <row r="3785" spans="1:65" s="2" customFormat="1" ht="11.25">
      <c r="A3785" s="36"/>
      <c r="B3785" s="37"/>
      <c r="C3785" s="38"/>
      <c r="D3785" s="195" t="s">
        <v>294</v>
      </c>
      <c r="E3785" s="38"/>
      <c r="F3785" s="196" t="s">
        <v>4394</v>
      </c>
      <c r="G3785" s="38"/>
      <c r="H3785" s="38"/>
      <c r="I3785" s="197"/>
      <c r="J3785" s="38"/>
      <c r="K3785" s="38"/>
      <c r="L3785" s="41"/>
      <c r="M3785" s="198"/>
      <c r="N3785" s="199"/>
      <c r="O3785" s="66"/>
      <c r="P3785" s="66"/>
      <c r="Q3785" s="66"/>
      <c r="R3785" s="66"/>
      <c r="S3785" s="66"/>
      <c r="T3785" s="67"/>
      <c r="U3785" s="36"/>
      <c r="V3785" s="36"/>
      <c r="W3785" s="36"/>
      <c r="X3785" s="36"/>
      <c r="Y3785" s="36"/>
      <c r="Z3785" s="36"/>
      <c r="AA3785" s="36"/>
      <c r="AB3785" s="36"/>
      <c r="AC3785" s="36"/>
      <c r="AD3785" s="36"/>
      <c r="AE3785" s="36"/>
      <c r="AT3785" s="19" t="s">
        <v>294</v>
      </c>
      <c r="AU3785" s="19" t="s">
        <v>82</v>
      </c>
    </row>
    <row r="3786" spans="1:65" s="13" customFormat="1" ht="11.25">
      <c r="B3786" s="200"/>
      <c r="C3786" s="201"/>
      <c r="D3786" s="202" t="s">
        <v>296</v>
      </c>
      <c r="E3786" s="203" t="s">
        <v>21</v>
      </c>
      <c r="F3786" s="204" t="s">
        <v>4395</v>
      </c>
      <c r="G3786" s="201"/>
      <c r="H3786" s="205">
        <v>4.05</v>
      </c>
      <c r="I3786" s="206"/>
      <c r="J3786" s="201"/>
      <c r="K3786" s="201"/>
      <c r="L3786" s="207"/>
      <c r="M3786" s="208"/>
      <c r="N3786" s="209"/>
      <c r="O3786" s="209"/>
      <c r="P3786" s="209"/>
      <c r="Q3786" s="209"/>
      <c r="R3786" s="209"/>
      <c r="S3786" s="209"/>
      <c r="T3786" s="210"/>
      <c r="AT3786" s="211" t="s">
        <v>296</v>
      </c>
      <c r="AU3786" s="211" t="s">
        <v>82</v>
      </c>
      <c r="AV3786" s="13" t="s">
        <v>82</v>
      </c>
      <c r="AW3786" s="13" t="s">
        <v>34</v>
      </c>
      <c r="AX3786" s="13" t="s">
        <v>73</v>
      </c>
      <c r="AY3786" s="211" t="s">
        <v>286</v>
      </c>
    </row>
    <row r="3787" spans="1:65" s="14" customFormat="1" ht="11.25">
      <c r="B3787" s="212"/>
      <c r="C3787" s="213"/>
      <c r="D3787" s="202" t="s">
        <v>296</v>
      </c>
      <c r="E3787" s="214" t="s">
        <v>21</v>
      </c>
      <c r="F3787" s="215" t="s">
        <v>300</v>
      </c>
      <c r="G3787" s="213"/>
      <c r="H3787" s="216">
        <v>4.05</v>
      </c>
      <c r="I3787" s="217"/>
      <c r="J3787" s="213"/>
      <c r="K3787" s="213"/>
      <c r="L3787" s="218"/>
      <c r="M3787" s="219"/>
      <c r="N3787" s="220"/>
      <c r="O3787" s="220"/>
      <c r="P3787" s="220"/>
      <c r="Q3787" s="220"/>
      <c r="R3787" s="220"/>
      <c r="S3787" s="220"/>
      <c r="T3787" s="221"/>
      <c r="AT3787" s="222" t="s">
        <v>296</v>
      </c>
      <c r="AU3787" s="222" t="s">
        <v>82</v>
      </c>
      <c r="AV3787" s="14" t="s">
        <v>93</v>
      </c>
      <c r="AW3787" s="14" t="s">
        <v>34</v>
      </c>
      <c r="AX3787" s="14" t="s">
        <v>80</v>
      </c>
      <c r="AY3787" s="222" t="s">
        <v>286</v>
      </c>
    </row>
    <row r="3788" spans="1:65" s="2" customFormat="1" ht="16.5" customHeight="1">
      <c r="A3788" s="36"/>
      <c r="B3788" s="37"/>
      <c r="C3788" s="245" t="s">
        <v>4396</v>
      </c>
      <c r="D3788" s="245" t="s">
        <v>459</v>
      </c>
      <c r="E3788" s="246" t="s">
        <v>4397</v>
      </c>
      <c r="F3788" s="247" t="s">
        <v>4398</v>
      </c>
      <c r="G3788" s="248" t="s">
        <v>129</v>
      </c>
      <c r="H3788" s="249">
        <v>4.4550000000000001</v>
      </c>
      <c r="I3788" s="250"/>
      <c r="J3788" s="251">
        <f>ROUND(I3788*H3788,2)</f>
        <v>0</v>
      </c>
      <c r="K3788" s="247" t="s">
        <v>292</v>
      </c>
      <c r="L3788" s="252"/>
      <c r="M3788" s="253" t="s">
        <v>21</v>
      </c>
      <c r="N3788" s="254" t="s">
        <v>44</v>
      </c>
      <c r="O3788" s="66"/>
      <c r="P3788" s="191">
        <f>O3788*H3788</f>
        <v>0</v>
      </c>
      <c r="Q3788" s="191">
        <v>1.2999999999999999E-4</v>
      </c>
      <c r="R3788" s="191">
        <f>Q3788*H3788</f>
        <v>5.7914999999999996E-4</v>
      </c>
      <c r="S3788" s="191">
        <v>0</v>
      </c>
      <c r="T3788" s="192">
        <f>S3788*H3788</f>
        <v>0</v>
      </c>
      <c r="U3788" s="36"/>
      <c r="V3788" s="36"/>
      <c r="W3788" s="36"/>
      <c r="X3788" s="36"/>
      <c r="Y3788" s="36"/>
      <c r="Z3788" s="36"/>
      <c r="AA3788" s="36"/>
      <c r="AB3788" s="36"/>
      <c r="AC3788" s="36"/>
      <c r="AD3788" s="36"/>
      <c r="AE3788" s="36"/>
      <c r="AR3788" s="193" t="s">
        <v>607</v>
      </c>
      <c r="AT3788" s="193" t="s">
        <v>459</v>
      </c>
      <c r="AU3788" s="193" t="s">
        <v>82</v>
      </c>
      <c r="AY3788" s="19" t="s">
        <v>286</v>
      </c>
      <c r="BE3788" s="194">
        <f>IF(N3788="základní",J3788,0)</f>
        <v>0</v>
      </c>
      <c r="BF3788" s="194">
        <f>IF(N3788="snížená",J3788,0)</f>
        <v>0</v>
      </c>
      <c r="BG3788" s="194">
        <f>IF(N3788="zákl. přenesená",J3788,0)</f>
        <v>0</v>
      </c>
      <c r="BH3788" s="194">
        <f>IF(N3788="sníž. přenesená",J3788,0)</f>
        <v>0</v>
      </c>
      <c r="BI3788" s="194">
        <f>IF(N3788="nulová",J3788,0)</f>
        <v>0</v>
      </c>
      <c r="BJ3788" s="19" t="s">
        <v>80</v>
      </c>
      <c r="BK3788" s="194">
        <f>ROUND(I3788*H3788,2)</f>
        <v>0</v>
      </c>
      <c r="BL3788" s="19" t="s">
        <v>415</v>
      </c>
      <c r="BM3788" s="193" t="s">
        <v>4399</v>
      </c>
    </row>
    <row r="3789" spans="1:65" s="13" customFormat="1" ht="11.25">
      <c r="B3789" s="200"/>
      <c r="C3789" s="201"/>
      <c r="D3789" s="202" t="s">
        <v>296</v>
      </c>
      <c r="E3789" s="201"/>
      <c r="F3789" s="204" t="s">
        <v>4400</v>
      </c>
      <c r="G3789" s="201"/>
      <c r="H3789" s="205">
        <v>4.4550000000000001</v>
      </c>
      <c r="I3789" s="206"/>
      <c r="J3789" s="201"/>
      <c r="K3789" s="201"/>
      <c r="L3789" s="207"/>
      <c r="M3789" s="208"/>
      <c r="N3789" s="209"/>
      <c r="O3789" s="209"/>
      <c r="P3789" s="209"/>
      <c r="Q3789" s="209"/>
      <c r="R3789" s="209"/>
      <c r="S3789" s="209"/>
      <c r="T3789" s="210"/>
      <c r="AT3789" s="211" t="s">
        <v>296</v>
      </c>
      <c r="AU3789" s="211" t="s">
        <v>82</v>
      </c>
      <c r="AV3789" s="13" t="s">
        <v>82</v>
      </c>
      <c r="AW3789" s="13" t="s">
        <v>4</v>
      </c>
      <c r="AX3789" s="13" t="s">
        <v>80</v>
      </c>
      <c r="AY3789" s="211" t="s">
        <v>286</v>
      </c>
    </row>
    <row r="3790" spans="1:65" s="2" customFormat="1" ht="24.2" customHeight="1">
      <c r="A3790" s="36"/>
      <c r="B3790" s="37"/>
      <c r="C3790" s="182" t="s">
        <v>4401</v>
      </c>
      <c r="D3790" s="182" t="s">
        <v>288</v>
      </c>
      <c r="E3790" s="183" t="s">
        <v>4402</v>
      </c>
      <c r="F3790" s="184" t="s">
        <v>4403</v>
      </c>
      <c r="G3790" s="185" t="s">
        <v>129</v>
      </c>
      <c r="H3790" s="186">
        <v>10.8</v>
      </c>
      <c r="I3790" s="187"/>
      <c r="J3790" s="188">
        <f>ROUND(I3790*H3790,2)</f>
        <v>0</v>
      </c>
      <c r="K3790" s="184" t="s">
        <v>292</v>
      </c>
      <c r="L3790" s="41"/>
      <c r="M3790" s="189" t="s">
        <v>21</v>
      </c>
      <c r="N3790" s="190" t="s">
        <v>44</v>
      </c>
      <c r="O3790" s="66"/>
      <c r="P3790" s="191">
        <f>O3790*H3790</f>
        <v>0</v>
      </c>
      <c r="Q3790" s="191">
        <v>2.0000000000000001E-4</v>
      </c>
      <c r="R3790" s="191">
        <f>Q3790*H3790</f>
        <v>2.1600000000000005E-3</v>
      </c>
      <c r="S3790" s="191">
        <v>0</v>
      </c>
      <c r="T3790" s="192">
        <f>S3790*H3790</f>
        <v>0</v>
      </c>
      <c r="U3790" s="36"/>
      <c r="V3790" s="36"/>
      <c r="W3790" s="36"/>
      <c r="X3790" s="36"/>
      <c r="Y3790" s="36"/>
      <c r="Z3790" s="36"/>
      <c r="AA3790" s="36"/>
      <c r="AB3790" s="36"/>
      <c r="AC3790" s="36"/>
      <c r="AD3790" s="36"/>
      <c r="AE3790" s="36"/>
      <c r="AR3790" s="193" t="s">
        <v>415</v>
      </c>
      <c r="AT3790" s="193" t="s">
        <v>288</v>
      </c>
      <c r="AU3790" s="193" t="s">
        <v>82</v>
      </c>
      <c r="AY3790" s="19" t="s">
        <v>286</v>
      </c>
      <c r="BE3790" s="194">
        <f>IF(N3790="základní",J3790,0)</f>
        <v>0</v>
      </c>
      <c r="BF3790" s="194">
        <f>IF(N3790="snížená",J3790,0)</f>
        <v>0</v>
      </c>
      <c r="BG3790" s="194">
        <f>IF(N3790="zákl. přenesená",J3790,0)</f>
        <v>0</v>
      </c>
      <c r="BH3790" s="194">
        <f>IF(N3790="sníž. přenesená",J3790,0)</f>
        <v>0</v>
      </c>
      <c r="BI3790" s="194">
        <f>IF(N3790="nulová",J3790,0)</f>
        <v>0</v>
      </c>
      <c r="BJ3790" s="19" t="s">
        <v>80</v>
      </c>
      <c r="BK3790" s="194">
        <f>ROUND(I3790*H3790,2)</f>
        <v>0</v>
      </c>
      <c r="BL3790" s="19" t="s">
        <v>415</v>
      </c>
      <c r="BM3790" s="193" t="s">
        <v>4404</v>
      </c>
    </row>
    <row r="3791" spans="1:65" s="2" customFormat="1" ht="11.25">
      <c r="A3791" s="36"/>
      <c r="B3791" s="37"/>
      <c r="C3791" s="38"/>
      <c r="D3791" s="195" t="s">
        <v>294</v>
      </c>
      <c r="E3791" s="38"/>
      <c r="F3791" s="196" t="s">
        <v>4405</v>
      </c>
      <c r="G3791" s="38"/>
      <c r="H3791" s="38"/>
      <c r="I3791" s="197"/>
      <c r="J3791" s="38"/>
      <c r="K3791" s="38"/>
      <c r="L3791" s="41"/>
      <c r="M3791" s="198"/>
      <c r="N3791" s="199"/>
      <c r="O3791" s="66"/>
      <c r="P3791" s="66"/>
      <c r="Q3791" s="66"/>
      <c r="R3791" s="66"/>
      <c r="S3791" s="66"/>
      <c r="T3791" s="67"/>
      <c r="U3791" s="36"/>
      <c r="V3791" s="36"/>
      <c r="W3791" s="36"/>
      <c r="X3791" s="36"/>
      <c r="Y3791" s="36"/>
      <c r="Z3791" s="36"/>
      <c r="AA3791" s="36"/>
      <c r="AB3791" s="36"/>
      <c r="AC3791" s="36"/>
      <c r="AD3791" s="36"/>
      <c r="AE3791" s="36"/>
      <c r="AT3791" s="19" t="s">
        <v>294</v>
      </c>
      <c r="AU3791" s="19" t="s">
        <v>82</v>
      </c>
    </row>
    <row r="3792" spans="1:65" s="13" customFormat="1" ht="11.25">
      <c r="B3792" s="200"/>
      <c r="C3792" s="201"/>
      <c r="D3792" s="202" t="s">
        <v>296</v>
      </c>
      <c r="E3792" s="203" t="s">
        <v>21</v>
      </c>
      <c r="F3792" s="204" t="s">
        <v>4406</v>
      </c>
      <c r="G3792" s="201"/>
      <c r="H3792" s="205">
        <v>0.7</v>
      </c>
      <c r="I3792" s="206"/>
      <c r="J3792" s="201"/>
      <c r="K3792" s="201"/>
      <c r="L3792" s="207"/>
      <c r="M3792" s="208"/>
      <c r="N3792" s="209"/>
      <c r="O3792" s="209"/>
      <c r="P3792" s="209"/>
      <c r="Q3792" s="209"/>
      <c r="R3792" s="209"/>
      <c r="S3792" s="209"/>
      <c r="T3792" s="210"/>
      <c r="AT3792" s="211" t="s">
        <v>296</v>
      </c>
      <c r="AU3792" s="211" t="s">
        <v>82</v>
      </c>
      <c r="AV3792" s="13" t="s">
        <v>82</v>
      </c>
      <c r="AW3792" s="13" t="s">
        <v>34</v>
      </c>
      <c r="AX3792" s="13" t="s">
        <v>73</v>
      </c>
      <c r="AY3792" s="211" t="s">
        <v>286</v>
      </c>
    </row>
    <row r="3793" spans="1:65" s="13" customFormat="1" ht="11.25">
      <c r="B3793" s="200"/>
      <c r="C3793" s="201"/>
      <c r="D3793" s="202" t="s">
        <v>296</v>
      </c>
      <c r="E3793" s="203" t="s">
        <v>21</v>
      </c>
      <c r="F3793" s="204" t="s">
        <v>4407</v>
      </c>
      <c r="G3793" s="201"/>
      <c r="H3793" s="205">
        <v>4.8</v>
      </c>
      <c r="I3793" s="206"/>
      <c r="J3793" s="201"/>
      <c r="K3793" s="201"/>
      <c r="L3793" s="207"/>
      <c r="M3793" s="208"/>
      <c r="N3793" s="209"/>
      <c r="O3793" s="209"/>
      <c r="P3793" s="209"/>
      <c r="Q3793" s="209"/>
      <c r="R3793" s="209"/>
      <c r="S3793" s="209"/>
      <c r="T3793" s="210"/>
      <c r="AT3793" s="211" t="s">
        <v>296</v>
      </c>
      <c r="AU3793" s="211" t="s">
        <v>82</v>
      </c>
      <c r="AV3793" s="13" t="s">
        <v>82</v>
      </c>
      <c r="AW3793" s="13" t="s">
        <v>34</v>
      </c>
      <c r="AX3793" s="13" t="s">
        <v>73</v>
      </c>
      <c r="AY3793" s="211" t="s">
        <v>286</v>
      </c>
    </row>
    <row r="3794" spans="1:65" s="13" customFormat="1" ht="11.25">
      <c r="B3794" s="200"/>
      <c r="C3794" s="201"/>
      <c r="D3794" s="202" t="s">
        <v>296</v>
      </c>
      <c r="E3794" s="203" t="s">
        <v>21</v>
      </c>
      <c r="F3794" s="204" t="s">
        <v>4408</v>
      </c>
      <c r="G3794" s="201"/>
      <c r="H3794" s="205">
        <v>3.9</v>
      </c>
      <c r="I3794" s="206"/>
      <c r="J3794" s="201"/>
      <c r="K3794" s="201"/>
      <c r="L3794" s="207"/>
      <c r="M3794" s="208"/>
      <c r="N3794" s="209"/>
      <c r="O3794" s="209"/>
      <c r="P3794" s="209"/>
      <c r="Q3794" s="209"/>
      <c r="R3794" s="209"/>
      <c r="S3794" s="209"/>
      <c r="T3794" s="210"/>
      <c r="AT3794" s="211" t="s">
        <v>296</v>
      </c>
      <c r="AU3794" s="211" t="s">
        <v>82</v>
      </c>
      <c r="AV3794" s="13" t="s">
        <v>82</v>
      </c>
      <c r="AW3794" s="13" t="s">
        <v>34</v>
      </c>
      <c r="AX3794" s="13" t="s">
        <v>73</v>
      </c>
      <c r="AY3794" s="211" t="s">
        <v>286</v>
      </c>
    </row>
    <row r="3795" spans="1:65" s="13" customFormat="1" ht="11.25">
      <c r="B3795" s="200"/>
      <c r="C3795" s="201"/>
      <c r="D3795" s="202" t="s">
        <v>296</v>
      </c>
      <c r="E3795" s="203" t="s">
        <v>21</v>
      </c>
      <c r="F3795" s="204" t="s">
        <v>4409</v>
      </c>
      <c r="G3795" s="201"/>
      <c r="H3795" s="205">
        <v>1.4</v>
      </c>
      <c r="I3795" s="206"/>
      <c r="J3795" s="201"/>
      <c r="K3795" s="201"/>
      <c r="L3795" s="207"/>
      <c r="M3795" s="208"/>
      <c r="N3795" s="209"/>
      <c r="O3795" s="209"/>
      <c r="P3795" s="209"/>
      <c r="Q3795" s="209"/>
      <c r="R3795" s="209"/>
      <c r="S3795" s="209"/>
      <c r="T3795" s="210"/>
      <c r="AT3795" s="211" t="s">
        <v>296</v>
      </c>
      <c r="AU3795" s="211" t="s">
        <v>82</v>
      </c>
      <c r="AV3795" s="13" t="s">
        <v>82</v>
      </c>
      <c r="AW3795" s="13" t="s">
        <v>34</v>
      </c>
      <c r="AX3795" s="13" t="s">
        <v>73</v>
      </c>
      <c r="AY3795" s="211" t="s">
        <v>286</v>
      </c>
    </row>
    <row r="3796" spans="1:65" s="14" customFormat="1" ht="11.25">
      <c r="B3796" s="212"/>
      <c r="C3796" s="213"/>
      <c r="D3796" s="202" t="s">
        <v>296</v>
      </c>
      <c r="E3796" s="214" t="s">
        <v>21</v>
      </c>
      <c r="F3796" s="215" t="s">
        <v>300</v>
      </c>
      <c r="G3796" s="213"/>
      <c r="H3796" s="216">
        <v>10.8</v>
      </c>
      <c r="I3796" s="217"/>
      <c r="J3796" s="213"/>
      <c r="K3796" s="213"/>
      <c r="L3796" s="218"/>
      <c r="M3796" s="219"/>
      <c r="N3796" s="220"/>
      <c r="O3796" s="220"/>
      <c r="P3796" s="220"/>
      <c r="Q3796" s="220"/>
      <c r="R3796" s="220"/>
      <c r="S3796" s="220"/>
      <c r="T3796" s="221"/>
      <c r="AT3796" s="222" t="s">
        <v>296</v>
      </c>
      <c r="AU3796" s="222" t="s">
        <v>82</v>
      </c>
      <c r="AV3796" s="14" t="s">
        <v>93</v>
      </c>
      <c r="AW3796" s="14" t="s">
        <v>34</v>
      </c>
      <c r="AX3796" s="14" t="s">
        <v>80</v>
      </c>
      <c r="AY3796" s="222" t="s">
        <v>286</v>
      </c>
    </row>
    <row r="3797" spans="1:65" s="2" customFormat="1" ht="16.5" customHeight="1">
      <c r="A3797" s="36"/>
      <c r="B3797" s="37"/>
      <c r="C3797" s="245" t="s">
        <v>4410</v>
      </c>
      <c r="D3797" s="245" t="s">
        <v>459</v>
      </c>
      <c r="E3797" s="246" t="s">
        <v>4411</v>
      </c>
      <c r="F3797" s="247" t="s">
        <v>4412</v>
      </c>
      <c r="G3797" s="248" t="s">
        <v>129</v>
      </c>
      <c r="H3797" s="249">
        <v>11.88</v>
      </c>
      <c r="I3797" s="250"/>
      <c r="J3797" s="251">
        <f>ROUND(I3797*H3797,2)</f>
        <v>0</v>
      </c>
      <c r="K3797" s="247" t="s">
        <v>292</v>
      </c>
      <c r="L3797" s="252"/>
      <c r="M3797" s="253" t="s">
        <v>21</v>
      </c>
      <c r="N3797" s="254" t="s">
        <v>44</v>
      </c>
      <c r="O3797" s="66"/>
      <c r="P3797" s="191">
        <f>O3797*H3797</f>
        <v>0</v>
      </c>
      <c r="Q3797" s="191">
        <v>2.7E-4</v>
      </c>
      <c r="R3797" s="191">
        <f>Q3797*H3797</f>
        <v>3.2076000000000001E-3</v>
      </c>
      <c r="S3797" s="191">
        <v>0</v>
      </c>
      <c r="T3797" s="192">
        <f>S3797*H3797</f>
        <v>0</v>
      </c>
      <c r="U3797" s="36"/>
      <c r="V3797" s="36"/>
      <c r="W3797" s="36"/>
      <c r="X3797" s="36"/>
      <c r="Y3797" s="36"/>
      <c r="Z3797" s="36"/>
      <c r="AA3797" s="36"/>
      <c r="AB3797" s="36"/>
      <c r="AC3797" s="36"/>
      <c r="AD3797" s="36"/>
      <c r="AE3797" s="36"/>
      <c r="AR3797" s="193" t="s">
        <v>607</v>
      </c>
      <c r="AT3797" s="193" t="s">
        <v>459</v>
      </c>
      <c r="AU3797" s="193" t="s">
        <v>82</v>
      </c>
      <c r="AY3797" s="19" t="s">
        <v>286</v>
      </c>
      <c r="BE3797" s="194">
        <f>IF(N3797="základní",J3797,0)</f>
        <v>0</v>
      </c>
      <c r="BF3797" s="194">
        <f>IF(N3797="snížená",J3797,0)</f>
        <v>0</v>
      </c>
      <c r="BG3797" s="194">
        <f>IF(N3797="zákl. přenesená",J3797,0)</f>
        <v>0</v>
      </c>
      <c r="BH3797" s="194">
        <f>IF(N3797="sníž. přenesená",J3797,0)</f>
        <v>0</v>
      </c>
      <c r="BI3797" s="194">
        <f>IF(N3797="nulová",J3797,0)</f>
        <v>0</v>
      </c>
      <c r="BJ3797" s="19" t="s">
        <v>80</v>
      </c>
      <c r="BK3797" s="194">
        <f>ROUND(I3797*H3797,2)</f>
        <v>0</v>
      </c>
      <c r="BL3797" s="19" t="s">
        <v>415</v>
      </c>
      <c r="BM3797" s="193" t="s">
        <v>4413</v>
      </c>
    </row>
    <row r="3798" spans="1:65" s="13" customFormat="1" ht="11.25">
      <c r="B3798" s="200"/>
      <c r="C3798" s="201"/>
      <c r="D3798" s="202" t="s">
        <v>296</v>
      </c>
      <c r="E3798" s="201"/>
      <c r="F3798" s="204" t="s">
        <v>4414</v>
      </c>
      <c r="G3798" s="201"/>
      <c r="H3798" s="205">
        <v>11.88</v>
      </c>
      <c r="I3798" s="206"/>
      <c r="J3798" s="201"/>
      <c r="K3798" s="201"/>
      <c r="L3798" s="207"/>
      <c r="M3798" s="208"/>
      <c r="N3798" s="209"/>
      <c r="O3798" s="209"/>
      <c r="P3798" s="209"/>
      <c r="Q3798" s="209"/>
      <c r="R3798" s="209"/>
      <c r="S3798" s="209"/>
      <c r="T3798" s="210"/>
      <c r="AT3798" s="211" t="s">
        <v>296</v>
      </c>
      <c r="AU3798" s="211" t="s">
        <v>82</v>
      </c>
      <c r="AV3798" s="13" t="s">
        <v>82</v>
      </c>
      <c r="AW3798" s="13" t="s">
        <v>4</v>
      </c>
      <c r="AX3798" s="13" t="s">
        <v>80</v>
      </c>
      <c r="AY3798" s="211" t="s">
        <v>286</v>
      </c>
    </row>
    <row r="3799" spans="1:65" s="2" customFormat="1" ht="21.75" customHeight="1">
      <c r="A3799" s="36"/>
      <c r="B3799" s="37"/>
      <c r="C3799" s="182" t="s">
        <v>4415</v>
      </c>
      <c r="D3799" s="182" t="s">
        <v>288</v>
      </c>
      <c r="E3799" s="183" t="s">
        <v>4416</v>
      </c>
      <c r="F3799" s="184" t="s">
        <v>4417</v>
      </c>
      <c r="G3799" s="185" t="s">
        <v>129</v>
      </c>
      <c r="H3799" s="186">
        <v>33.409999999999997</v>
      </c>
      <c r="I3799" s="187"/>
      <c r="J3799" s="188">
        <f>ROUND(I3799*H3799,2)</f>
        <v>0</v>
      </c>
      <c r="K3799" s="184" t="s">
        <v>292</v>
      </c>
      <c r="L3799" s="41"/>
      <c r="M3799" s="189" t="s">
        <v>21</v>
      </c>
      <c r="N3799" s="190" t="s">
        <v>44</v>
      </c>
      <c r="O3799" s="66"/>
      <c r="P3799" s="191">
        <f>O3799*H3799</f>
        <v>0</v>
      </c>
      <c r="Q3799" s="191">
        <v>4.2999999999999999E-4</v>
      </c>
      <c r="R3799" s="191">
        <f>Q3799*H3799</f>
        <v>1.4366299999999999E-2</v>
      </c>
      <c r="S3799" s="191">
        <v>0</v>
      </c>
      <c r="T3799" s="192">
        <f>S3799*H3799</f>
        <v>0</v>
      </c>
      <c r="U3799" s="36"/>
      <c r="V3799" s="36"/>
      <c r="W3799" s="36"/>
      <c r="X3799" s="36"/>
      <c r="Y3799" s="36"/>
      <c r="Z3799" s="36"/>
      <c r="AA3799" s="36"/>
      <c r="AB3799" s="36"/>
      <c r="AC3799" s="36"/>
      <c r="AD3799" s="36"/>
      <c r="AE3799" s="36"/>
      <c r="AR3799" s="193" t="s">
        <v>415</v>
      </c>
      <c r="AT3799" s="193" t="s">
        <v>288</v>
      </c>
      <c r="AU3799" s="193" t="s">
        <v>82</v>
      </c>
      <c r="AY3799" s="19" t="s">
        <v>286</v>
      </c>
      <c r="BE3799" s="194">
        <f>IF(N3799="základní",J3799,0)</f>
        <v>0</v>
      </c>
      <c r="BF3799" s="194">
        <f>IF(N3799="snížená",J3799,0)</f>
        <v>0</v>
      </c>
      <c r="BG3799" s="194">
        <f>IF(N3799="zákl. přenesená",J3799,0)</f>
        <v>0</v>
      </c>
      <c r="BH3799" s="194">
        <f>IF(N3799="sníž. přenesená",J3799,0)</f>
        <v>0</v>
      </c>
      <c r="BI3799" s="194">
        <f>IF(N3799="nulová",J3799,0)</f>
        <v>0</v>
      </c>
      <c r="BJ3799" s="19" t="s">
        <v>80</v>
      </c>
      <c r="BK3799" s="194">
        <f>ROUND(I3799*H3799,2)</f>
        <v>0</v>
      </c>
      <c r="BL3799" s="19" t="s">
        <v>415</v>
      </c>
      <c r="BM3799" s="193" t="s">
        <v>4418</v>
      </c>
    </row>
    <row r="3800" spans="1:65" s="2" customFormat="1" ht="11.25">
      <c r="A3800" s="36"/>
      <c r="B3800" s="37"/>
      <c r="C3800" s="38"/>
      <c r="D3800" s="195" t="s">
        <v>294</v>
      </c>
      <c r="E3800" s="38"/>
      <c r="F3800" s="196" t="s">
        <v>4419</v>
      </c>
      <c r="G3800" s="38"/>
      <c r="H3800" s="38"/>
      <c r="I3800" s="197"/>
      <c r="J3800" s="38"/>
      <c r="K3800" s="38"/>
      <c r="L3800" s="41"/>
      <c r="M3800" s="198"/>
      <c r="N3800" s="199"/>
      <c r="O3800" s="66"/>
      <c r="P3800" s="66"/>
      <c r="Q3800" s="66"/>
      <c r="R3800" s="66"/>
      <c r="S3800" s="66"/>
      <c r="T3800" s="67"/>
      <c r="U3800" s="36"/>
      <c r="V3800" s="36"/>
      <c r="W3800" s="36"/>
      <c r="X3800" s="36"/>
      <c r="Y3800" s="36"/>
      <c r="Z3800" s="36"/>
      <c r="AA3800" s="36"/>
      <c r="AB3800" s="36"/>
      <c r="AC3800" s="36"/>
      <c r="AD3800" s="36"/>
      <c r="AE3800" s="36"/>
      <c r="AT3800" s="19" t="s">
        <v>294</v>
      </c>
      <c r="AU3800" s="19" t="s">
        <v>82</v>
      </c>
    </row>
    <row r="3801" spans="1:65" s="15" customFormat="1" ht="11.25">
      <c r="B3801" s="223"/>
      <c r="C3801" s="224"/>
      <c r="D3801" s="202" t="s">
        <v>296</v>
      </c>
      <c r="E3801" s="225" t="s">
        <v>21</v>
      </c>
      <c r="F3801" s="226" t="s">
        <v>4420</v>
      </c>
      <c r="G3801" s="224"/>
      <c r="H3801" s="225" t="s">
        <v>21</v>
      </c>
      <c r="I3801" s="227"/>
      <c r="J3801" s="224"/>
      <c r="K3801" s="224"/>
      <c r="L3801" s="228"/>
      <c r="M3801" s="229"/>
      <c r="N3801" s="230"/>
      <c r="O3801" s="230"/>
      <c r="P3801" s="230"/>
      <c r="Q3801" s="230"/>
      <c r="R3801" s="230"/>
      <c r="S3801" s="230"/>
      <c r="T3801" s="231"/>
      <c r="AT3801" s="232" t="s">
        <v>296</v>
      </c>
      <c r="AU3801" s="232" t="s">
        <v>82</v>
      </c>
      <c r="AV3801" s="15" t="s">
        <v>80</v>
      </c>
      <c r="AW3801" s="15" t="s">
        <v>34</v>
      </c>
      <c r="AX3801" s="15" t="s">
        <v>73</v>
      </c>
      <c r="AY3801" s="232" t="s">
        <v>286</v>
      </c>
    </row>
    <row r="3802" spans="1:65" s="15" customFormat="1" ht="11.25">
      <c r="B3802" s="223"/>
      <c r="C3802" s="224"/>
      <c r="D3802" s="202" t="s">
        <v>296</v>
      </c>
      <c r="E3802" s="225" t="s">
        <v>21</v>
      </c>
      <c r="F3802" s="226" t="s">
        <v>4421</v>
      </c>
      <c r="G3802" s="224"/>
      <c r="H3802" s="225" t="s">
        <v>21</v>
      </c>
      <c r="I3802" s="227"/>
      <c r="J3802" s="224"/>
      <c r="K3802" s="224"/>
      <c r="L3802" s="228"/>
      <c r="M3802" s="229"/>
      <c r="N3802" s="230"/>
      <c r="O3802" s="230"/>
      <c r="P3802" s="230"/>
      <c r="Q3802" s="230"/>
      <c r="R3802" s="230"/>
      <c r="S3802" s="230"/>
      <c r="T3802" s="231"/>
      <c r="AT3802" s="232" t="s">
        <v>296</v>
      </c>
      <c r="AU3802" s="232" t="s">
        <v>82</v>
      </c>
      <c r="AV3802" s="15" t="s">
        <v>80</v>
      </c>
      <c r="AW3802" s="15" t="s">
        <v>34</v>
      </c>
      <c r="AX3802" s="15" t="s">
        <v>73</v>
      </c>
      <c r="AY3802" s="232" t="s">
        <v>286</v>
      </c>
    </row>
    <row r="3803" spans="1:65" s="15" customFormat="1" ht="11.25">
      <c r="B3803" s="223"/>
      <c r="C3803" s="224"/>
      <c r="D3803" s="202" t="s">
        <v>296</v>
      </c>
      <c r="E3803" s="225" t="s">
        <v>21</v>
      </c>
      <c r="F3803" s="226" t="s">
        <v>348</v>
      </c>
      <c r="G3803" s="224"/>
      <c r="H3803" s="225" t="s">
        <v>21</v>
      </c>
      <c r="I3803" s="227"/>
      <c r="J3803" s="224"/>
      <c r="K3803" s="224"/>
      <c r="L3803" s="228"/>
      <c r="M3803" s="229"/>
      <c r="N3803" s="230"/>
      <c r="O3803" s="230"/>
      <c r="P3803" s="230"/>
      <c r="Q3803" s="230"/>
      <c r="R3803" s="230"/>
      <c r="S3803" s="230"/>
      <c r="T3803" s="231"/>
      <c r="AT3803" s="232" t="s">
        <v>296</v>
      </c>
      <c r="AU3803" s="232" t="s">
        <v>82</v>
      </c>
      <c r="AV3803" s="15" t="s">
        <v>80</v>
      </c>
      <c r="AW3803" s="15" t="s">
        <v>34</v>
      </c>
      <c r="AX3803" s="15" t="s">
        <v>73</v>
      </c>
      <c r="AY3803" s="232" t="s">
        <v>286</v>
      </c>
    </row>
    <row r="3804" spans="1:65" s="13" customFormat="1" ht="11.25">
      <c r="B3804" s="200"/>
      <c r="C3804" s="201"/>
      <c r="D3804" s="202" t="s">
        <v>296</v>
      </c>
      <c r="E3804" s="203" t="s">
        <v>21</v>
      </c>
      <c r="F3804" s="204" t="s">
        <v>4422</v>
      </c>
      <c r="G3804" s="201"/>
      <c r="H3804" s="205">
        <v>25.44</v>
      </c>
      <c r="I3804" s="206"/>
      <c r="J3804" s="201"/>
      <c r="K3804" s="201"/>
      <c r="L3804" s="207"/>
      <c r="M3804" s="208"/>
      <c r="N3804" s="209"/>
      <c r="O3804" s="209"/>
      <c r="P3804" s="209"/>
      <c r="Q3804" s="209"/>
      <c r="R3804" s="209"/>
      <c r="S3804" s="209"/>
      <c r="T3804" s="210"/>
      <c r="AT3804" s="211" t="s">
        <v>296</v>
      </c>
      <c r="AU3804" s="211" t="s">
        <v>82</v>
      </c>
      <c r="AV3804" s="13" t="s">
        <v>82</v>
      </c>
      <c r="AW3804" s="13" t="s">
        <v>34</v>
      </c>
      <c r="AX3804" s="13" t="s">
        <v>73</v>
      </c>
      <c r="AY3804" s="211" t="s">
        <v>286</v>
      </c>
    </row>
    <row r="3805" spans="1:65" s="14" customFormat="1" ht="11.25">
      <c r="B3805" s="212"/>
      <c r="C3805" s="213"/>
      <c r="D3805" s="202" t="s">
        <v>296</v>
      </c>
      <c r="E3805" s="214" t="s">
        <v>156</v>
      </c>
      <c r="F3805" s="215" t="s">
        <v>300</v>
      </c>
      <c r="G3805" s="213"/>
      <c r="H3805" s="216">
        <v>25.44</v>
      </c>
      <c r="I3805" s="217"/>
      <c r="J3805" s="213"/>
      <c r="K3805" s="213"/>
      <c r="L3805" s="218"/>
      <c r="M3805" s="219"/>
      <c r="N3805" s="220"/>
      <c r="O3805" s="220"/>
      <c r="P3805" s="220"/>
      <c r="Q3805" s="220"/>
      <c r="R3805" s="220"/>
      <c r="S3805" s="220"/>
      <c r="T3805" s="221"/>
      <c r="AT3805" s="222" t="s">
        <v>296</v>
      </c>
      <c r="AU3805" s="222" t="s">
        <v>82</v>
      </c>
      <c r="AV3805" s="14" t="s">
        <v>93</v>
      </c>
      <c r="AW3805" s="14" t="s">
        <v>34</v>
      </c>
      <c r="AX3805" s="14" t="s">
        <v>73</v>
      </c>
      <c r="AY3805" s="222" t="s">
        <v>286</v>
      </c>
    </row>
    <row r="3806" spans="1:65" s="15" customFormat="1" ht="11.25">
      <c r="B3806" s="223"/>
      <c r="C3806" s="224"/>
      <c r="D3806" s="202" t="s">
        <v>296</v>
      </c>
      <c r="E3806" s="225" t="s">
        <v>21</v>
      </c>
      <c r="F3806" s="226" t="s">
        <v>4423</v>
      </c>
      <c r="G3806" s="224"/>
      <c r="H3806" s="225" t="s">
        <v>21</v>
      </c>
      <c r="I3806" s="227"/>
      <c r="J3806" s="224"/>
      <c r="K3806" s="224"/>
      <c r="L3806" s="228"/>
      <c r="M3806" s="229"/>
      <c r="N3806" s="230"/>
      <c r="O3806" s="230"/>
      <c r="P3806" s="230"/>
      <c r="Q3806" s="230"/>
      <c r="R3806" s="230"/>
      <c r="S3806" s="230"/>
      <c r="T3806" s="231"/>
      <c r="AT3806" s="232" t="s">
        <v>296</v>
      </c>
      <c r="AU3806" s="232" t="s">
        <v>82</v>
      </c>
      <c r="AV3806" s="15" t="s">
        <v>80</v>
      </c>
      <c r="AW3806" s="15" t="s">
        <v>34</v>
      </c>
      <c r="AX3806" s="15" t="s">
        <v>73</v>
      </c>
      <c r="AY3806" s="232" t="s">
        <v>286</v>
      </c>
    </row>
    <row r="3807" spans="1:65" s="15" customFormat="1" ht="11.25">
      <c r="B3807" s="223"/>
      <c r="C3807" s="224"/>
      <c r="D3807" s="202" t="s">
        <v>296</v>
      </c>
      <c r="E3807" s="225" t="s">
        <v>21</v>
      </c>
      <c r="F3807" s="226" t="s">
        <v>661</v>
      </c>
      <c r="G3807" s="224"/>
      <c r="H3807" s="225" t="s">
        <v>21</v>
      </c>
      <c r="I3807" s="227"/>
      <c r="J3807" s="224"/>
      <c r="K3807" s="224"/>
      <c r="L3807" s="228"/>
      <c r="M3807" s="229"/>
      <c r="N3807" s="230"/>
      <c r="O3807" s="230"/>
      <c r="P3807" s="230"/>
      <c r="Q3807" s="230"/>
      <c r="R3807" s="230"/>
      <c r="S3807" s="230"/>
      <c r="T3807" s="231"/>
      <c r="AT3807" s="232" t="s">
        <v>296</v>
      </c>
      <c r="AU3807" s="232" t="s">
        <v>82</v>
      </c>
      <c r="AV3807" s="15" t="s">
        <v>80</v>
      </c>
      <c r="AW3807" s="15" t="s">
        <v>34</v>
      </c>
      <c r="AX3807" s="15" t="s">
        <v>73</v>
      </c>
      <c r="AY3807" s="232" t="s">
        <v>286</v>
      </c>
    </row>
    <row r="3808" spans="1:65" s="13" customFormat="1" ht="11.25">
      <c r="B3808" s="200"/>
      <c r="C3808" s="201"/>
      <c r="D3808" s="202" t="s">
        <v>296</v>
      </c>
      <c r="E3808" s="203" t="s">
        <v>21</v>
      </c>
      <c r="F3808" s="204" t="s">
        <v>4424</v>
      </c>
      <c r="G3808" s="201"/>
      <c r="H3808" s="205">
        <v>7.97</v>
      </c>
      <c r="I3808" s="206"/>
      <c r="J3808" s="201"/>
      <c r="K3808" s="201"/>
      <c r="L3808" s="207"/>
      <c r="M3808" s="208"/>
      <c r="N3808" s="209"/>
      <c r="O3808" s="209"/>
      <c r="P3808" s="209"/>
      <c r="Q3808" s="209"/>
      <c r="R3808" s="209"/>
      <c r="S3808" s="209"/>
      <c r="T3808" s="210"/>
      <c r="AT3808" s="211" t="s">
        <v>296</v>
      </c>
      <c r="AU3808" s="211" t="s">
        <v>82</v>
      </c>
      <c r="AV3808" s="13" t="s">
        <v>82</v>
      </c>
      <c r="AW3808" s="13" t="s">
        <v>34</v>
      </c>
      <c r="AX3808" s="13" t="s">
        <v>73</v>
      </c>
      <c r="AY3808" s="211" t="s">
        <v>286</v>
      </c>
    </row>
    <row r="3809" spans="1:65" s="14" customFormat="1" ht="11.25">
      <c r="B3809" s="212"/>
      <c r="C3809" s="213"/>
      <c r="D3809" s="202" t="s">
        <v>296</v>
      </c>
      <c r="E3809" s="214" t="s">
        <v>160</v>
      </c>
      <c r="F3809" s="215" t="s">
        <v>300</v>
      </c>
      <c r="G3809" s="213"/>
      <c r="H3809" s="216">
        <v>7.97</v>
      </c>
      <c r="I3809" s="217"/>
      <c r="J3809" s="213"/>
      <c r="K3809" s="213"/>
      <c r="L3809" s="218"/>
      <c r="M3809" s="219"/>
      <c r="N3809" s="220"/>
      <c r="O3809" s="220"/>
      <c r="P3809" s="220"/>
      <c r="Q3809" s="220"/>
      <c r="R3809" s="220"/>
      <c r="S3809" s="220"/>
      <c r="T3809" s="221"/>
      <c r="AT3809" s="222" t="s">
        <v>296</v>
      </c>
      <c r="AU3809" s="222" t="s">
        <v>82</v>
      </c>
      <c r="AV3809" s="14" t="s">
        <v>93</v>
      </c>
      <c r="AW3809" s="14" t="s">
        <v>34</v>
      </c>
      <c r="AX3809" s="14" t="s">
        <v>73</v>
      </c>
      <c r="AY3809" s="222" t="s">
        <v>286</v>
      </c>
    </row>
    <row r="3810" spans="1:65" s="16" customFormat="1" ht="11.25">
      <c r="B3810" s="233"/>
      <c r="C3810" s="234"/>
      <c r="D3810" s="202" t="s">
        <v>296</v>
      </c>
      <c r="E3810" s="235" t="s">
        <v>21</v>
      </c>
      <c r="F3810" s="236" t="s">
        <v>307</v>
      </c>
      <c r="G3810" s="234"/>
      <c r="H3810" s="237">
        <v>33.409999999999997</v>
      </c>
      <c r="I3810" s="238"/>
      <c r="J3810" s="234"/>
      <c r="K3810" s="234"/>
      <c r="L3810" s="239"/>
      <c r="M3810" s="240"/>
      <c r="N3810" s="241"/>
      <c r="O3810" s="241"/>
      <c r="P3810" s="241"/>
      <c r="Q3810" s="241"/>
      <c r="R3810" s="241"/>
      <c r="S3810" s="241"/>
      <c r="T3810" s="242"/>
      <c r="AT3810" s="243" t="s">
        <v>296</v>
      </c>
      <c r="AU3810" s="243" t="s">
        <v>82</v>
      </c>
      <c r="AV3810" s="16" t="s">
        <v>103</v>
      </c>
      <c r="AW3810" s="16" t="s">
        <v>34</v>
      </c>
      <c r="AX3810" s="16" t="s">
        <v>80</v>
      </c>
      <c r="AY3810" s="243" t="s">
        <v>286</v>
      </c>
    </row>
    <row r="3811" spans="1:65" s="2" customFormat="1" ht="24.2" customHeight="1">
      <c r="A3811" s="36"/>
      <c r="B3811" s="37"/>
      <c r="C3811" s="245" t="s">
        <v>4425</v>
      </c>
      <c r="D3811" s="245" t="s">
        <v>459</v>
      </c>
      <c r="E3811" s="246" t="s">
        <v>4426</v>
      </c>
      <c r="F3811" s="247" t="s">
        <v>4427</v>
      </c>
      <c r="G3811" s="248" t="s">
        <v>142</v>
      </c>
      <c r="H3811" s="249">
        <v>3.8420000000000001</v>
      </c>
      <c r="I3811" s="250"/>
      <c r="J3811" s="251">
        <f>ROUND(I3811*H3811,2)</f>
        <v>0</v>
      </c>
      <c r="K3811" s="247" t="s">
        <v>292</v>
      </c>
      <c r="L3811" s="252"/>
      <c r="M3811" s="253" t="s">
        <v>21</v>
      </c>
      <c r="N3811" s="254" t="s">
        <v>44</v>
      </c>
      <c r="O3811" s="66"/>
      <c r="P3811" s="191">
        <f>O3811*H3811</f>
        <v>0</v>
      </c>
      <c r="Q3811" s="191">
        <v>2.5000000000000001E-2</v>
      </c>
      <c r="R3811" s="191">
        <f>Q3811*H3811</f>
        <v>9.605000000000001E-2</v>
      </c>
      <c r="S3811" s="191">
        <v>0</v>
      </c>
      <c r="T3811" s="192">
        <f>S3811*H3811</f>
        <v>0</v>
      </c>
      <c r="U3811" s="36"/>
      <c r="V3811" s="36"/>
      <c r="W3811" s="36"/>
      <c r="X3811" s="36"/>
      <c r="Y3811" s="36"/>
      <c r="Z3811" s="36"/>
      <c r="AA3811" s="36"/>
      <c r="AB3811" s="36"/>
      <c r="AC3811" s="36"/>
      <c r="AD3811" s="36"/>
      <c r="AE3811" s="36"/>
      <c r="AR3811" s="193" t="s">
        <v>607</v>
      </c>
      <c r="AT3811" s="193" t="s">
        <v>459</v>
      </c>
      <c r="AU3811" s="193" t="s">
        <v>82</v>
      </c>
      <c r="AY3811" s="19" t="s">
        <v>286</v>
      </c>
      <c r="BE3811" s="194">
        <f>IF(N3811="základní",J3811,0)</f>
        <v>0</v>
      </c>
      <c r="BF3811" s="194">
        <f>IF(N3811="snížená",J3811,0)</f>
        <v>0</v>
      </c>
      <c r="BG3811" s="194">
        <f>IF(N3811="zákl. přenesená",J3811,0)</f>
        <v>0</v>
      </c>
      <c r="BH3811" s="194">
        <f>IF(N3811="sníž. přenesená",J3811,0)</f>
        <v>0</v>
      </c>
      <c r="BI3811" s="194">
        <f>IF(N3811="nulová",J3811,0)</f>
        <v>0</v>
      </c>
      <c r="BJ3811" s="19" t="s">
        <v>80</v>
      </c>
      <c r="BK3811" s="194">
        <f>ROUND(I3811*H3811,2)</f>
        <v>0</v>
      </c>
      <c r="BL3811" s="19" t="s">
        <v>415</v>
      </c>
      <c r="BM3811" s="193" t="s">
        <v>4428</v>
      </c>
    </row>
    <row r="3812" spans="1:65" s="2" customFormat="1" ht="19.5">
      <c r="A3812" s="36"/>
      <c r="B3812" s="37"/>
      <c r="C3812" s="38"/>
      <c r="D3812" s="202" t="s">
        <v>377</v>
      </c>
      <c r="E3812" s="38"/>
      <c r="F3812" s="244" t="s">
        <v>4429</v>
      </c>
      <c r="G3812" s="38"/>
      <c r="H3812" s="38"/>
      <c r="I3812" s="197"/>
      <c r="J3812" s="38"/>
      <c r="K3812" s="38"/>
      <c r="L3812" s="41"/>
      <c r="M3812" s="198"/>
      <c r="N3812" s="199"/>
      <c r="O3812" s="66"/>
      <c r="P3812" s="66"/>
      <c r="Q3812" s="66"/>
      <c r="R3812" s="66"/>
      <c r="S3812" s="66"/>
      <c r="T3812" s="67"/>
      <c r="U3812" s="36"/>
      <c r="V3812" s="36"/>
      <c r="W3812" s="36"/>
      <c r="X3812" s="36"/>
      <c r="Y3812" s="36"/>
      <c r="Z3812" s="36"/>
      <c r="AA3812" s="36"/>
      <c r="AB3812" s="36"/>
      <c r="AC3812" s="36"/>
      <c r="AD3812" s="36"/>
      <c r="AE3812" s="36"/>
      <c r="AT3812" s="19" t="s">
        <v>377</v>
      </c>
      <c r="AU3812" s="19" t="s">
        <v>82</v>
      </c>
    </row>
    <row r="3813" spans="1:65" s="13" customFormat="1" ht="11.25">
      <c r="B3813" s="200"/>
      <c r="C3813" s="201"/>
      <c r="D3813" s="202" t="s">
        <v>296</v>
      </c>
      <c r="E3813" s="203" t="s">
        <v>21</v>
      </c>
      <c r="F3813" s="204" t="s">
        <v>4430</v>
      </c>
      <c r="G3813" s="201"/>
      <c r="H3813" s="205">
        <v>3.3410000000000002</v>
      </c>
      <c r="I3813" s="206"/>
      <c r="J3813" s="201"/>
      <c r="K3813" s="201"/>
      <c r="L3813" s="207"/>
      <c r="M3813" s="208"/>
      <c r="N3813" s="209"/>
      <c r="O3813" s="209"/>
      <c r="P3813" s="209"/>
      <c r="Q3813" s="209"/>
      <c r="R3813" s="209"/>
      <c r="S3813" s="209"/>
      <c r="T3813" s="210"/>
      <c r="AT3813" s="211" t="s">
        <v>296</v>
      </c>
      <c r="AU3813" s="211" t="s">
        <v>82</v>
      </c>
      <c r="AV3813" s="13" t="s">
        <v>82</v>
      </c>
      <c r="AW3813" s="13" t="s">
        <v>34</v>
      </c>
      <c r="AX3813" s="13" t="s">
        <v>73</v>
      </c>
      <c r="AY3813" s="211" t="s">
        <v>286</v>
      </c>
    </row>
    <row r="3814" spans="1:65" s="14" customFormat="1" ht="11.25">
      <c r="B3814" s="212"/>
      <c r="C3814" s="213"/>
      <c r="D3814" s="202" t="s">
        <v>296</v>
      </c>
      <c r="E3814" s="214" t="s">
        <v>21</v>
      </c>
      <c r="F3814" s="215" t="s">
        <v>300</v>
      </c>
      <c r="G3814" s="213"/>
      <c r="H3814" s="216">
        <v>3.3410000000000002</v>
      </c>
      <c r="I3814" s="217"/>
      <c r="J3814" s="213"/>
      <c r="K3814" s="213"/>
      <c r="L3814" s="218"/>
      <c r="M3814" s="219"/>
      <c r="N3814" s="220"/>
      <c r="O3814" s="220"/>
      <c r="P3814" s="220"/>
      <c r="Q3814" s="220"/>
      <c r="R3814" s="220"/>
      <c r="S3814" s="220"/>
      <c r="T3814" s="221"/>
      <c r="AT3814" s="222" t="s">
        <v>296</v>
      </c>
      <c r="AU3814" s="222" t="s">
        <v>82</v>
      </c>
      <c r="AV3814" s="14" t="s">
        <v>93</v>
      </c>
      <c r="AW3814" s="14" t="s">
        <v>34</v>
      </c>
      <c r="AX3814" s="14" t="s">
        <v>80</v>
      </c>
      <c r="AY3814" s="222" t="s">
        <v>286</v>
      </c>
    </row>
    <row r="3815" spans="1:65" s="13" customFormat="1" ht="11.25">
      <c r="B3815" s="200"/>
      <c r="C3815" s="201"/>
      <c r="D3815" s="202" t="s">
        <v>296</v>
      </c>
      <c r="E3815" s="201"/>
      <c r="F3815" s="204" t="s">
        <v>4431</v>
      </c>
      <c r="G3815" s="201"/>
      <c r="H3815" s="205">
        <v>3.8420000000000001</v>
      </c>
      <c r="I3815" s="206"/>
      <c r="J3815" s="201"/>
      <c r="K3815" s="201"/>
      <c r="L3815" s="207"/>
      <c r="M3815" s="208"/>
      <c r="N3815" s="209"/>
      <c r="O3815" s="209"/>
      <c r="P3815" s="209"/>
      <c r="Q3815" s="209"/>
      <c r="R3815" s="209"/>
      <c r="S3815" s="209"/>
      <c r="T3815" s="210"/>
      <c r="AT3815" s="211" t="s">
        <v>296</v>
      </c>
      <c r="AU3815" s="211" t="s">
        <v>82</v>
      </c>
      <c r="AV3815" s="13" t="s">
        <v>82</v>
      </c>
      <c r="AW3815" s="13" t="s">
        <v>4</v>
      </c>
      <c r="AX3815" s="13" t="s">
        <v>80</v>
      </c>
      <c r="AY3815" s="211" t="s">
        <v>286</v>
      </c>
    </row>
    <row r="3816" spans="1:65" s="2" customFormat="1" ht="24.2" customHeight="1">
      <c r="A3816" s="36"/>
      <c r="B3816" s="37"/>
      <c r="C3816" s="182" t="s">
        <v>4432</v>
      </c>
      <c r="D3816" s="182" t="s">
        <v>288</v>
      </c>
      <c r="E3816" s="183" t="s">
        <v>4433</v>
      </c>
      <c r="F3816" s="184" t="s">
        <v>4434</v>
      </c>
      <c r="G3816" s="185" t="s">
        <v>142</v>
      </c>
      <c r="H3816" s="186">
        <v>145.94800000000001</v>
      </c>
      <c r="I3816" s="187"/>
      <c r="J3816" s="188">
        <f>ROUND(I3816*H3816,2)</f>
        <v>0</v>
      </c>
      <c r="K3816" s="184" t="s">
        <v>292</v>
      </c>
      <c r="L3816" s="41"/>
      <c r="M3816" s="189" t="s">
        <v>21</v>
      </c>
      <c r="N3816" s="190" t="s">
        <v>44</v>
      </c>
      <c r="O3816" s="66"/>
      <c r="P3816" s="191">
        <f>O3816*H3816</f>
        <v>0</v>
      </c>
      <c r="Q3816" s="191">
        <v>8.9999999999999993E-3</v>
      </c>
      <c r="R3816" s="191">
        <f>Q3816*H3816</f>
        <v>1.3135319999999999</v>
      </c>
      <c r="S3816" s="191">
        <v>0</v>
      </c>
      <c r="T3816" s="192">
        <f>S3816*H3816</f>
        <v>0</v>
      </c>
      <c r="U3816" s="36"/>
      <c r="V3816" s="36"/>
      <c r="W3816" s="36"/>
      <c r="X3816" s="36"/>
      <c r="Y3816" s="36"/>
      <c r="Z3816" s="36"/>
      <c r="AA3816" s="36"/>
      <c r="AB3816" s="36"/>
      <c r="AC3816" s="36"/>
      <c r="AD3816" s="36"/>
      <c r="AE3816" s="36"/>
      <c r="AR3816" s="193" t="s">
        <v>415</v>
      </c>
      <c r="AT3816" s="193" t="s">
        <v>288</v>
      </c>
      <c r="AU3816" s="193" t="s">
        <v>82</v>
      </c>
      <c r="AY3816" s="19" t="s">
        <v>286</v>
      </c>
      <c r="BE3816" s="194">
        <f>IF(N3816="základní",J3816,0)</f>
        <v>0</v>
      </c>
      <c r="BF3816" s="194">
        <f>IF(N3816="snížená",J3816,0)</f>
        <v>0</v>
      </c>
      <c r="BG3816" s="194">
        <f>IF(N3816="zákl. přenesená",J3816,0)</f>
        <v>0</v>
      </c>
      <c r="BH3816" s="194">
        <f>IF(N3816="sníž. přenesená",J3816,0)</f>
        <v>0</v>
      </c>
      <c r="BI3816" s="194">
        <f>IF(N3816="nulová",J3816,0)</f>
        <v>0</v>
      </c>
      <c r="BJ3816" s="19" t="s">
        <v>80</v>
      </c>
      <c r="BK3816" s="194">
        <f>ROUND(I3816*H3816,2)</f>
        <v>0</v>
      </c>
      <c r="BL3816" s="19" t="s">
        <v>415</v>
      </c>
      <c r="BM3816" s="193" t="s">
        <v>4435</v>
      </c>
    </row>
    <row r="3817" spans="1:65" s="2" customFormat="1" ht="11.25">
      <c r="A3817" s="36"/>
      <c r="B3817" s="37"/>
      <c r="C3817" s="38"/>
      <c r="D3817" s="195" t="s">
        <v>294</v>
      </c>
      <c r="E3817" s="38"/>
      <c r="F3817" s="196" t="s">
        <v>4436</v>
      </c>
      <c r="G3817" s="38"/>
      <c r="H3817" s="38"/>
      <c r="I3817" s="197"/>
      <c r="J3817" s="38"/>
      <c r="K3817" s="38"/>
      <c r="L3817" s="41"/>
      <c r="M3817" s="198"/>
      <c r="N3817" s="199"/>
      <c r="O3817" s="66"/>
      <c r="P3817" s="66"/>
      <c r="Q3817" s="66"/>
      <c r="R3817" s="66"/>
      <c r="S3817" s="66"/>
      <c r="T3817" s="67"/>
      <c r="U3817" s="36"/>
      <c r="V3817" s="36"/>
      <c r="W3817" s="36"/>
      <c r="X3817" s="36"/>
      <c r="Y3817" s="36"/>
      <c r="Z3817" s="36"/>
      <c r="AA3817" s="36"/>
      <c r="AB3817" s="36"/>
      <c r="AC3817" s="36"/>
      <c r="AD3817" s="36"/>
      <c r="AE3817" s="36"/>
      <c r="AT3817" s="19" t="s">
        <v>294</v>
      </c>
      <c r="AU3817" s="19" t="s">
        <v>82</v>
      </c>
    </row>
    <row r="3818" spans="1:65" s="15" customFormat="1" ht="11.25">
      <c r="B3818" s="223"/>
      <c r="C3818" s="224"/>
      <c r="D3818" s="202" t="s">
        <v>296</v>
      </c>
      <c r="E3818" s="225" t="s">
        <v>21</v>
      </c>
      <c r="F3818" s="226" t="s">
        <v>4437</v>
      </c>
      <c r="G3818" s="224"/>
      <c r="H3818" s="225" t="s">
        <v>21</v>
      </c>
      <c r="I3818" s="227"/>
      <c r="J3818" s="224"/>
      <c r="K3818" s="224"/>
      <c r="L3818" s="228"/>
      <c r="M3818" s="229"/>
      <c r="N3818" s="230"/>
      <c r="O3818" s="230"/>
      <c r="P3818" s="230"/>
      <c r="Q3818" s="230"/>
      <c r="R3818" s="230"/>
      <c r="S3818" s="230"/>
      <c r="T3818" s="231"/>
      <c r="AT3818" s="232" t="s">
        <v>296</v>
      </c>
      <c r="AU3818" s="232" t="s">
        <v>82</v>
      </c>
      <c r="AV3818" s="15" t="s">
        <v>80</v>
      </c>
      <c r="AW3818" s="15" t="s">
        <v>34</v>
      </c>
      <c r="AX3818" s="15" t="s">
        <v>73</v>
      </c>
      <c r="AY3818" s="232" t="s">
        <v>286</v>
      </c>
    </row>
    <row r="3819" spans="1:65" s="15" customFormat="1" ht="11.25">
      <c r="B3819" s="223"/>
      <c r="C3819" s="224"/>
      <c r="D3819" s="202" t="s">
        <v>296</v>
      </c>
      <c r="E3819" s="225" t="s">
        <v>21</v>
      </c>
      <c r="F3819" s="226" t="s">
        <v>4438</v>
      </c>
      <c r="G3819" s="224"/>
      <c r="H3819" s="225" t="s">
        <v>21</v>
      </c>
      <c r="I3819" s="227"/>
      <c r="J3819" s="224"/>
      <c r="K3819" s="224"/>
      <c r="L3819" s="228"/>
      <c r="M3819" s="229"/>
      <c r="N3819" s="230"/>
      <c r="O3819" s="230"/>
      <c r="P3819" s="230"/>
      <c r="Q3819" s="230"/>
      <c r="R3819" s="230"/>
      <c r="S3819" s="230"/>
      <c r="T3819" s="231"/>
      <c r="AT3819" s="232" t="s">
        <v>296</v>
      </c>
      <c r="AU3819" s="232" t="s">
        <v>82</v>
      </c>
      <c r="AV3819" s="15" t="s">
        <v>80</v>
      </c>
      <c r="AW3819" s="15" t="s">
        <v>34</v>
      </c>
      <c r="AX3819" s="15" t="s">
        <v>73</v>
      </c>
      <c r="AY3819" s="232" t="s">
        <v>286</v>
      </c>
    </row>
    <row r="3820" spans="1:65" s="13" customFormat="1" ht="11.25">
      <c r="B3820" s="200"/>
      <c r="C3820" s="201"/>
      <c r="D3820" s="202" t="s">
        <v>296</v>
      </c>
      <c r="E3820" s="203" t="s">
        <v>21</v>
      </c>
      <c r="F3820" s="204" t="s">
        <v>4439</v>
      </c>
      <c r="G3820" s="201"/>
      <c r="H3820" s="205">
        <v>35.07</v>
      </c>
      <c r="I3820" s="206"/>
      <c r="J3820" s="201"/>
      <c r="K3820" s="201"/>
      <c r="L3820" s="207"/>
      <c r="M3820" s="208"/>
      <c r="N3820" s="209"/>
      <c r="O3820" s="209"/>
      <c r="P3820" s="209"/>
      <c r="Q3820" s="209"/>
      <c r="R3820" s="209"/>
      <c r="S3820" s="209"/>
      <c r="T3820" s="210"/>
      <c r="AT3820" s="211" t="s">
        <v>296</v>
      </c>
      <c r="AU3820" s="211" t="s">
        <v>82</v>
      </c>
      <c r="AV3820" s="13" t="s">
        <v>82</v>
      </c>
      <c r="AW3820" s="13" t="s">
        <v>34</v>
      </c>
      <c r="AX3820" s="13" t="s">
        <v>73</v>
      </c>
      <c r="AY3820" s="211" t="s">
        <v>286</v>
      </c>
    </row>
    <row r="3821" spans="1:65" s="14" customFormat="1" ht="11.25">
      <c r="B3821" s="212"/>
      <c r="C3821" s="213"/>
      <c r="D3821" s="202" t="s">
        <v>296</v>
      </c>
      <c r="E3821" s="214" t="s">
        <v>140</v>
      </c>
      <c r="F3821" s="215" t="s">
        <v>300</v>
      </c>
      <c r="G3821" s="213"/>
      <c r="H3821" s="216">
        <v>35.07</v>
      </c>
      <c r="I3821" s="217"/>
      <c r="J3821" s="213"/>
      <c r="K3821" s="213"/>
      <c r="L3821" s="218"/>
      <c r="M3821" s="219"/>
      <c r="N3821" s="220"/>
      <c r="O3821" s="220"/>
      <c r="P3821" s="220"/>
      <c r="Q3821" s="220"/>
      <c r="R3821" s="220"/>
      <c r="S3821" s="220"/>
      <c r="T3821" s="221"/>
      <c r="AT3821" s="222" t="s">
        <v>296</v>
      </c>
      <c r="AU3821" s="222" t="s">
        <v>82</v>
      </c>
      <c r="AV3821" s="14" t="s">
        <v>93</v>
      </c>
      <c r="AW3821" s="14" t="s">
        <v>34</v>
      </c>
      <c r="AX3821" s="14" t="s">
        <v>73</v>
      </c>
      <c r="AY3821" s="222" t="s">
        <v>286</v>
      </c>
    </row>
    <row r="3822" spans="1:65" s="15" customFormat="1" ht="11.25">
      <c r="B3822" s="223"/>
      <c r="C3822" s="224"/>
      <c r="D3822" s="202" t="s">
        <v>296</v>
      </c>
      <c r="E3822" s="225" t="s">
        <v>21</v>
      </c>
      <c r="F3822" s="226" t="s">
        <v>4440</v>
      </c>
      <c r="G3822" s="224"/>
      <c r="H3822" s="225" t="s">
        <v>21</v>
      </c>
      <c r="I3822" s="227"/>
      <c r="J3822" s="224"/>
      <c r="K3822" s="224"/>
      <c r="L3822" s="228"/>
      <c r="M3822" s="229"/>
      <c r="N3822" s="230"/>
      <c r="O3822" s="230"/>
      <c r="P3822" s="230"/>
      <c r="Q3822" s="230"/>
      <c r="R3822" s="230"/>
      <c r="S3822" s="230"/>
      <c r="T3822" s="231"/>
      <c r="AT3822" s="232" t="s">
        <v>296</v>
      </c>
      <c r="AU3822" s="232" t="s">
        <v>82</v>
      </c>
      <c r="AV3822" s="15" t="s">
        <v>80</v>
      </c>
      <c r="AW3822" s="15" t="s">
        <v>34</v>
      </c>
      <c r="AX3822" s="15" t="s">
        <v>73</v>
      </c>
      <c r="AY3822" s="232" t="s">
        <v>286</v>
      </c>
    </row>
    <row r="3823" spans="1:65" s="13" customFormat="1" ht="11.25">
      <c r="B3823" s="200"/>
      <c r="C3823" s="201"/>
      <c r="D3823" s="202" t="s">
        <v>296</v>
      </c>
      <c r="E3823" s="203" t="s">
        <v>21</v>
      </c>
      <c r="F3823" s="204" t="s">
        <v>4441</v>
      </c>
      <c r="G3823" s="201"/>
      <c r="H3823" s="205">
        <v>52.91</v>
      </c>
      <c r="I3823" s="206"/>
      <c r="J3823" s="201"/>
      <c r="K3823" s="201"/>
      <c r="L3823" s="207"/>
      <c r="M3823" s="208"/>
      <c r="N3823" s="209"/>
      <c r="O3823" s="209"/>
      <c r="P3823" s="209"/>
      <c r="Q3823" s="209"/>
      <c r="R3823" s="209"/>
      <c r="S3823" s="209"/>
      <c r="T3823" s="210"/>
      <c r="AT3823" s="211" t="s">
        <v>296</v>
      </c>
      <c r="AU3823" s="211" t="s">
        <v>82</v>
      </c>
      <c r="AV3823" s="13" t="s">
        <v>82</v>
      </c>
      <c r="AW3823" s="13" t="s">
        <v>34</v>
      </c>
      <c r="AX3823" s="13" t="s">
        <v>73</v>
      </c>
      <c r="AY3823" s="211" t="s">
        <v>286</v>
      </c>
    </row>
    <row r="3824" spans="1:65" s="14" customFormat="1" ht="11.25">
      <c r="B3824" s="212"/>
      <c r="C3824" s="213"/>
      <c r="D3824" s="202" t="s">
        <v>296</v>
      </c>
      <c r="E3824" s="214" t="s">
        <v>144</v>
      </c>
      <c r="F3824" s="215" t="s">
        <v>300</v>
      </c>
      <c r="G3824" s="213"/>
      <c r="H3824" s="216">
        <v>52.91</v>
      </c>
      <c r="I3824" s="217"/>
      <c r="J3824" s="213"/>
      <c r="K3824" s="213"/>
      <c r="L3824" s="218"/>
      <c r="M3824" s="219"/>
      <c r="N3824" s="220"/>
      <c r="O3824" s="220"/>
      <c r="P3824" s="220"/>
      <c r="Q3824" s="220"/>
      <c r="R3824" s="220"/>
      <c r="S3824" s="220"/>
      <c r="T3824" s="221"/>
      <c r="AT3824" s="222" t="s">
        <v>296</v>
      </c>
      <c r="AU3824" s="222" t="s">
        <v>82</v>
      </c>
      <c r="AV3824" s="14" t="s">
        <v>93</v>
      </c>
      <c r="AW3824" s="14" t="s">
        <v>34</v>
      </c>
      <c r="AX3824" s="14" t="s">
        <v>73</v>
      </c>
      <c r="AY3824" s="222" t="s">
        <v>286</v>
      </c>
    </row>
    <row r="3825" spans="1:65" s="15" customFormat="1" ht="11.25">
      <c r="B3825" s="223"/>
      <c r="C3825" s="224"/>
      <c r="D3825" s="202" t="s">
        <v>296</v>
      </c>
      <c r="E3825" s="225" t="s">
        <v>21</v>
      </c>
      <c r="F3825" s="226" t="s">
        <v>4442</v>
      </c>
      <c r="G3825" s="224"/>
      <c r="H3825" s="225" t="s">
        <v>21</v>
      </c>
      <c r="I3825" s="227"/>
      <c r="J3825" s="224"/>
      <c r="K3825" s="224"/>
      <c r="L3825" s="228"/>
      <c r="M3825" s="229"/>
      <c r="N3825" s="230"/>
      <c r="O3825" s="230"/>
      <c r="P3825" s="230"/>
      <c r="Q3825" s="230"/>
      <c r="R3825" s="230"/>
      <c r="S3825" s="230"/>
      <c r="T3825" s="231"/>
      <c r="AT3825" s="232" t="s">
        <v>296</v>
      </c>
      <c r="AU3825" s="232" t="s">
        <v>82</v>
      </c>
      <c r="AV3825" s="15" t="s">
        <v>80</v>
      </c>
      <c r="AW3825" s="15" t="s">
        <v>34</v>
      </c>
      <c r="AX3825" s="15" t="s">
        <v>73</v>
      </c>
      <c r="AY3825" s="232" t="s">
        <v>286</v>
      </c>
    </row>
    <row r="3826" spans="1:65" s="13" customFormat="1" ht="11.25">
      <c r="B3826" s="200"/>
      <c r="C3826" s="201"/>
      <c r="D3826" s="202" t="s">
        <v>296</v>
      </c>
      <c r="E3826" s="203" t="s">
        <v>21</v>
      </c>
      <c r="F3826" s="204" t="s">
        <v>4443</v>
      </c>
      <c r="G3826" s="201"/>
      <c r="H3826" s="205">
        <v>50.78</v>
      </c>
      <c r="I3826" s="206"/>
      <c r="J3826" s="201"/>
      <c r="K3826" s="201"/>
      <c r="L3826" s="207"/>
      <c r="M3826" s="208"/>
      <c r="N3826" s="209"/>
      <c r="O3826" s="209"/>
      <c r="P3826" s="209"/>
      <c r="Q3826" s="209"/>
      <c r="R3826" s="209"/>
      <c r="S3826" s="209"/>
      <c r="T3826" s="210"/>
      <c r="AT3826" s="211" t="s">
        <v>296</v>
      </c>
      <c r="AU3826" s="211" t="s">
        <v>82</v>
      </c>
      <c r="AV3826" s="13" t="s">
        <v>82</v>
      </c>
      <c r="AW3826" s="13" t="s">
        <v>34</v>
      </c>
      <c r="AX3826" s="13" t="s">
        <v>73</v>
      </c>
      <c r="AY3826" s="211" t="s">
        <v>286</v>
      </c>
    </row>
    <row r="3827" spans="1:65" s="13" customFormat="1" ht="11.25">
      <c r="B3827" s="200"/>
      <c r="C3827" s="201"/>
      <c r="D3827" s="202" t="s">
        <v>296</v>
      </c>
      <c r="E3827" s="203" t="s">
        <v>21</v>
      </c>
      <c r="F3827" s="204" t="s">
        <v>4444</v>
      </c>
      <c r="G3827" s="201"/>
      <c r="H3827" s="205">
        <v>6.24</v>
      </c>
      <c r="I3827" s="206"/>
      <c r="J3827" s="201"/>
      <c r="K3827" s="201"/>
      <c r="L3827" s="207"/>
      <c r="M3827" s="208"/>
      <c r="N3827" s="209"/>
      <c r="O3827" s="209"/>
      <c r="P3827" s="209"/>
      <c r="Q3827" s="209"/>
      <c r="R3827" s="209"/>
      <c r="S3827" s="209"/>
      <c r="T3827" s="210"/>
      <c r="AT3827" s="211" t="s">
        <v>296</v>
      </c>
      <c r="AU3827" s="211" t="s">
        <v>82</v>
      </c>
      <c r="AV3827" s="13" t="s">
        <v>82</v>
      </c>
      <c r="AW3827" s="13" t="s">
        <v>34</v>
      </c>
      <c r="AX3827" s="13" t="s">
        <v>73</v>
      </c>
      <c r="AY3827" s="211" t="s">
        <v>286</v>
      </c>
    </row>
    <row r="3828" spans="1:65" s="14" customFormat="1" ht="11.25">
      <c r="B3828" s="212"/>
      <c r="C3828" s="213"/>
      <c r="D3828" s="202" t="s">
        <v>296</v>
      </c>
      <c r="E3828" s="214" t="s">
        <v>148</v>
      </c>
      <c r="F3828" s="215" t="s">
        <v>300</v>
      </c>
      <c r="G3828" s="213"/>
      <c r="H3828" s="216">
        <v>57.02</v>
      </c>
      <c r="I3828" s="217"/>
      <c r="J3828" s="213"/>
      <c r="K3828" s="213"/>
      <c r="L3828" s="218"/>
      <c r="M3828" s="219"/>
      <c r="N3828" s="220"/>
      <c r="O3828" s="220"/>
      <c r="P3828" s="220"/>
      <c r="Q3828" s="220"/>
      <c r="R3828" s="220"/>
      <c r="S3828" s="220"/>
      <c r="T3828" s="221"/>
      <c r="AT3828" s="222" t="s">
        <v>296</v>
      </c>
      <c r="AU3828" s="222" t="s">
        <v>82</v>
      </c>
      <c r="AV3828" s="14" t="s">
        <v>93</v>
      </c>
      <c r="AW3828" s="14" t="s">
        <v>34</v>
      </c>
      <c r="AX3828" s="14" t="s">
        <v>73</v>
      </c>
      <c r="AY3828" s="222" t="s">
        <v>286</v>
      </c>
    </row>
    <row r="3829" spans="1:65" s="15" customFormat="1" ht="11.25">
      <c r="B3829" s="223"/>
      <c r="C3829" s="224"/>
      <c r="D3829" s="202" t="s">
        <v>296</v>
      </c>
      <c r="E3829" s="225" t="s">
        <v>21</v>
      </c>
      <c r="F3829" s="226" t="s">
        <v>4445</v>
      </c>
      <c r="G3829" s="224"/>
      <c r="H3829" s="225" t="s">
        <v>21</v>
      </c>
      <c r="I3829" s="227"/>
      <c r="J3829" s="224"/>
      <c r="K3829" s="224"/>
      <c r="L3829" s="228"/>
      <c r="M3829" s="229"/>
      <c r="N3829" s="230"/>
      <c r="O3829" s="230"/>
      <c r="P3829" s="230"/>
      <c r="Q3829" s="230"/>
      <c r="R3829" s="230"/>
      <c r="S3829" s="230"/>
      <c r="T3829" s="231"/>
      <c r="AT3829" s="232" t="s">
        <v>296</v>
      </c>
      <c r="AU3829" s="232" t="s">
        <v>82</v>
      </c>
      <c r="AV3829" s="15" t="s">
        <v>80</v>
      </c>
      <c r="AW3829" s="15" t="s">
        <v>34</v>
      </c>
      <c r="AX3829" s="15" t="s">
        <v>73</v>
      </c>
      <c r="AY3829" s="232" t="s">
        <v>286</v>
      </c>
    </row>
    <row r="3830" spans="1:65" s="13" customFormat="1" ht="11.25">
      <c r="B3830" s="200"/>
      <c r="C3830" s="201"/>
      <c r="D3830" s="202" t="s">
        <v>296</v>
      </c>
      <c r="E3830" s="203" t="s">
        <v>21</v>
      </c>
      <c r="F3830" s="204" t="s">
        <v>4446</v>
      </c>
      <c r="G3830" s="201"/>
      <c r="H3830" s="205">
        <v>0.94799999999999995</v>
      </c>
      <c r="I3830" s="206"/>
      <c r="J3830" s="201"/>
      <c r="K3830" s="201"/>
      <c r="L3830" s="207"/>
      <c r="M3830" s="208"/>
      <c r="N3830" s="209"/>
      <c r="O3830" s="209"/>
      <c r="P3830" s="209"/>
      <c r="Q3830" s="209"/>
      <c r="R3830" s="209"/>
      <c r="S3830" s="209"/>
      <c r="T3830" s="210"/>
      <c r="AT3830" s="211" t="s">
        <v>296</v>
      </c>
      <c r="AU3830" s="211" t="s">
        <v>82</v>
      </c>
      <c r="AV3830" s="13" t="s">
        <v>82</v>
      </c>
      <c r="AW3830" s="13" t="s">
        <v>34</v>
      </c>
      <c r="AX3830" s="13" t="s">
        <v>73</v>
      </c>
      <c r="AY3830" s="211" t="s">
        <v>286</v>
      </c>
    </row>
    <row r="3831" spans="1:65" s="14" customFormat="1" ht="11.25">
      <c r="B3831" s="212"/>
      <c r="C3831" s="213"/>
      <c r="D3831" s="202" t="s">
        <v>296</v>
      </c>
      <c r="E3831" s="214" t="s">
        <v>152</v>
      </c>
      <c r="F3831" s="215" t="s">
        <v>300</v>
      </c>
      <c r="G3831" s="213"/>
      <c r="H3831" s="216">
        <v>0.94799999999999995</v>
      </c>
      <c r="I3831" s="217"/>
      <c r="J3831" s="213"/>
      <c r="K3831" s="213"/>
      <c r="L3831" s="218"/>
      <c r="M3831" s="219"/>
      <c r="N3831" s="220"/>
      <c r="O3831" s="220"/>
      <c r="P3831" s="220"/>
      <c r="Q3831" s="220"/>
      <c r="R3831" s="220"/>
      <c r="S3831" s="220"/>
      <c r="T3831" s="221"/>
      <c r="AT3831" s="222" t="s">
        <v>296</v>
      </c>
      <c r="AU3831" s="222" t="s">
        <v>82</v>
      </c>
      <c r="AV3831" s="14" t="s">
        <v>93</v>
      </c>
      <c r="AW3831" s="14" t="s">
        <v>34</v>
      </c>
      <c r="AX3831" s="14" t="s">
        <v>73</v>
      </c>
      <c r="AY3831" s="222" t="s">
        <v>286</v>
      </c>
    </row>
    <row r="3832" spans="1:65" s="16" customFormat="1" ht="11.25">
      <c r="B3832" s="233"/>
      <c r="C3832" s="234"/>
      <c r="D3832" s="202" t="s">
        <v>296</v>
      </c>
      <c r="E3832" s="235" t="s">
        <v>21</v>
      </c>
      <c r="F3832" s="236" t="s">
        <v>307</v>
      </c>
      <c r="G3832" s="234"/>
      <c r="H3832" s="237">
        <v>145.94800000000001</v>
      </c>
      <c r="I3832" s="238"/>
      <c r="J3832" s="234"/>
      <c r="K3832" s="234"/>
      <c r="L3832" s="239"/>
      <c r="M3832" s="240"/>
      <c r="N3832" s="241"/>
      <c r="O3832" s="241"/>
      <c r="P3832" s="241"/>
      <c r="Q3832" s="241"/>
      <c r="R3832" s="241"/>
      <c r="S3832" s="241"/>
      <c r="T3832" s="242"/>
      <c r="AT3832" s="243" t="s">
        <v>296</v>
      </c>
      <c r="AU3832" s="243" t="s">
        <v>82</v>
      </c>
      <c r="AV3832" s="16" t="s">
        <v>103</v>
      </c>
      <c r="AW3832" s="16" t="s">
        <v>34</v>
      </c>
      <c r="AX3832" s="16" t="s">
        <v>80</v>
      </c>
      <c r="AY3832" s="243" t="s">
        <v>286</v>
      </c>
    </row>
    <row r="3833" spans="1:65" s="2" customFormat="1" ht="24.2" customHeight="1">
      <c r="A3833" s="36"/>
      <c r="B3833" s="37"/>
      <c r="C3833" s="245" t="s">
        <v>4447</v>
      </c>
      <c r="D3833" s="245" t="s">
        <v>459</v>
      </c>
      <c r="E3833" s="246" t="s">
        <v>4426</v>
      </c>
      <c r="F3833" s="247" t="s">
        <v>4427</v>
      </c>
      <c r="G3833" s="248" t="s">
        <v>142</v>
      </c>
      <c r="H3833" s="249">
        <v>167.84</v>
      </c>
      <c r="I3833" s="250"/>
      <c r="J3833" s="251">
        <f>ROUND(I3833*H3833,2)</f>
        <v>0</v>
      </c>
      <c r="K3833" s="247" t="s">
        <v>292</v>
      </c>
      <c r="L3833" s="252"/>
      <c r="M3833" s="253" t="s">
        <v>21</v>
      </c>
      <c r="N3833" s="254" t="s">
        <v>44</v>
      </c>
      <c r="O3833" s="66"/>
      <c r="P3833" s="191">
        <f>O3833*H3833</f>
        <v>0</v>
      </c>
      <c r="Q3833" s="191">
        <v>2.5000000000000001E-2</v>
      </c>
      <c r="R3833" s="191">
        <f>Q3833*H3833</f>
        <v>4.1960000000000006</v>
      </c>
      <c r="S3833" s="191">
        <v>0</v>
      </c>
      <c r="T3833" s="192">
        <f>S3833*H3833</f>
        <v>0</v>
      </c>
      <c r="U3833" s="36"/>
      <c r="V3833" s="36"/>
      <c r="W3833" s="36"/>
      <c r="X3833" s="36"/>
      <c r="Y3833" s="36"/>
      <c r="Z3833" s="36"/>
      <c r="AA3833" s="36"/>
      <c r="AB3833" s="36"/>
      <c r="AC3833" s="36"/>
      <c r="AD3833" s="36"/>
      <c r="AE3833" s="36"/>
      <c r="AR3833" s="193" t="s">
        <v>607</v>
      </c>
      <c r="AT3833" s="193" t="s">
        <v>459</v>
      </c>
      <c r="AU3833" s="193" t="s">
        <v>82</v>
      </c>
      <c r="AY3833" s="19" t="s">
        <v>286</v>
      </c>
      <c r="BE3833" s="194">
        <f>IF(N3833="základní",J3833,0)</f>
        <v>0</v>
      </c>
      <c r="BF3833" s="194">
        <f>IF(N3833="snížená",J3833,0)</f>
        <v>0</v>
      </c>
      <c r="BG3833" s="194">
        <f>IF(N3833="zákl. přenesená",J3833,0)</f>
        <v>0</v>
      </c>
      <c r="BH3833" s="194">
        <f>IF(N3833="sníž. přenesená",J3833,0)</f>
        <v>0</v>
      </c>
      <c r="BI3833" s="194">
        <f>IF(N3833="nulová",J3833,0)</f>
        <v>0</v>
      </c>
      <c r="BJ3833" s="19" t="s">
        <v>80</v>
      </c>
      <c r="BK3833" s="194">
        <f>ROUND(I3833*H3833,2)</f>
        <v>0</v>
      </c>
      <c r="BL3833" s="19" t="s">
        <v>415</v>
      </c>
      <c r="BM3833" s="193" t="s">
        <v>4448</v>
      </c>
    </row>
    <row r="3834" spans="1:65" s="2" customFormat="1" ht="19.5">
      <c r="A3834" s="36"/>
      <c r="B3834" s="37"/>
      <c r="C3834" s="38"/>
      <c r="D3834" s="202" t="s">
        <v>377</v>
      </c>
      <c r="E3834" s="38"/>
      <c r="F3834" s="244" t="s">
        <v>4429</v>
      </c>
      <c r="G3834" s="38"/>
      <c r="H3834" s="38"/>
      <c r="I3834" s="197"/>
      <c r="J3834" s="38"/>
      <c r="K3834" s="38"/>
      <c r="L3834" s="41"/>
      <c r="M3834" s="198"/>
      <c r="N3834" s="199"/>
      <c r="O3834" s="66"/>
      <c r="P3834" s="66"/>
      <c r="Q3834" s="66"/>
      <c r="R3834" s="66"/>
      <c r="S3834" s="66"/>
      <c r="T3834" s="67"/>
      <c r="U3834" s="36"/>
      <c r="V3834" s="36"/>
      <c r="W3834" s="36"/>
      <c r="X3834" s="36"/>
      <c r="Y3834" s="36"/>
      <c r="Z3834" s="36"/>
      <c r="AA3834" s="36"/>
      <c r="AB3834" s="36"/>
      <c r="AC3834" s="36"/>
      <c r="AD3834" s="36"/>
      <c r="AE3834" s="36"/>
      <c r="AT3834" s="19" t="s">
        <v>377</v>
      </c>
      <c r="AU3834" s="19" t="s">
        <v>82</v>
      </c>
    </row>
    <row r="3835" spans="1:65" s="13" customFormat="1" ht="11.25">
      <c r="B3835" s="200"/>
      <c r="C3835" s="201"/>
      <c r="D3835" s="202" t="s">
        <v>296</v>
      </c>
      <c r="E3835" s="201"/>
      <c r="F3835" s="204" t="s">
        <v>4449</v>
      </c>
      <c r="G3835" s="201"/>
      <c r="H3835" s="205">
        <v>167.84</v>
      </c>
      <c r="I3835" s="206"/>
      <c r="J3835" s="201"/>
      <c r="K3835" s="201"/>
      <c r="L3835" s="207"/>
      <c r="M3835" s="208"/>
      <c r="N3835" s="209"/>
      <c r="O3835" s="209"/>
      <c r="P3835" s="209"/>
      <c r="Q3835" s="209"/>
      <c r="R3835" s="209"/>
      <c r="S3835" s="209"/>
      <c r="T3835" s="210"/>
      <c r="AT3835" s="211" t="s">
        <v>296</v>
      </c>
      <c r="AU3835" s="211" t="s">
        <v>82</v>
      </c>
      <c r="AV3835" s="13" t="s">
        <v>82</v>
      </c>
      <c r="AW3835" s="13" t="s">
        <v>4</v>
      </c>
      <c r="AX3835" s="13" t="s">
        <v>80</v>
      </c>
      <c r="AY3835" s="211" t="s">
        <v>286</v>
      </c>
    </row>
    <row r="3836" spans="1:65" s="2" customFormat="1" ht="24.2" customHeight="1">
      <c r="A3836" s="36"/>
      <c r="B3836" s="37"/>
      <c r="C3836" s="182" t="s">
        <v>4450</v>
      </c>
      <c r="D3836" s="182" t="s">
        <v>288</v>
      </c>
      <c r="E3836" s="183" t="s">
        <v>4451</v>
      </c>
      <c r="F3836" s="184" t="s">
        <v>4452</v>
      </c>
      <c r="G3836" s="185" t="s">
        <v>142</v>
      </c>
      <c r="H3836" s="186">
        <v>62.018000000000001</v>
      </c>
      <c r="I3836" s="187"/>
      <c r="J3836" s="188">
        <f>ROUND(I3836*H3836,2)</f>
        <v>0</v>
      </c>
      <c r="K3836" s="184" t="s">
        <v>292</v>
      </c>
      <c r="L3836" s="41"/>
      <c r="M3836" s="189" t="s">
        <v>21</v>
      </c>
      <c r="N3836" s="190" t="s">
        <v>44</v>
      </c>
      <c r="O3836" s="66"/>
      <c r="P3836" s="191">
        <f>O3836*H3836</f>
        <v>0</v>
      </c>
      <c r="Q3836" s="191">
        <v>0</v>
      </c>
      <c r="R3836" s="191">
        <f>Q3836*H3836</f>
        <v>0</v>
      </c>
      <c r="S3836" s="191">
        <v>0</v>
      </c>
      <c r="T3836" s="192">
        <f>S3836*H3836</f>
        <v>0</v>
      </c>
      <c r="U3836" s="36"/>
      <c r="V3836" s="36"/>
      <c r="W3836" s="36"/>
      <c r="X3836" s="36"/>
      <c r="Y3836" s="36"/>
      <c r="Z3836" s="36"/>
      <c r="AA3836" s="36"/>
      <c r="AB3836" s="36"/>
      <c r="AC3836" s="36"/>
      <c r="AD3836" s="36"/>
      <c r="AE3836" s="36"/>
      <c r="AR3836" s="193" t="s">
        <v>415</v>
      </c>
      <c r="AT3836" s="193" t="s">
        <v>288</v>
      </c>
      <c r="AU3836" s="193" t="s">
        <v>82</v>
      </c>
      <c r="AY3836" s="19" t="s">
        <v>286</v>
      </c>
      <c r="BE3836" s="194">
        <f>IF(N3836="základní",J3836,0)</f>
        <v>0</v>
      </c>
      <c r="BF3836" s="194">
        <f>IF(N3836="snížená",J3836,0)</f>
        <v>0</v>
      </c>
      <c r="BG3836" s="194">
        <f>IF(N3836="zákl. přenesená",J3836,0)</f>
        <v>0</v>
      </c>
      <c r="BH3836" s="194">
        <f>IF(N3836="sníž. přenesená",J3836,0)</f>
        <v>0</v>
      </c>
      <c r="BI3836" s="194">
        <f>IF(N3836="nulová",J3836,0)</f>
        <v>0</v>
      </c>
      <c r="BJ3836" s="19" t="s">
        <v>80</v>
      </c>
      <c r="BK3836" s="194">
        <f>ROUND(I3836*H3836,2)</f>
        <v>0</v>
      </c>
      <c r="BL3836" s="19" t="s">
        <v>415</v>
      </c>
      <c r="BM3836" s="193" t="s">
        <v>4453</v>
      </c>
    </row>
    <row r="3837" spans="1:65" s="2" customFormat="1" ht="11.25">
      <c r="A3837" s="36"/>
      <c r="B3837" s="37"/>
      <c r="C3837" s="38"/>
      <c r="D3837" s="195" t="s">
        <v>294</v>
      </c>
      <c r="E3837" s="38"/>
      <c r="F3837" s="196" t="s">
        <v>4454</v>
      </c>
      <c r="G3837" s="38"/>
      <c r="H3837" s="38"/>
      <c r="I3837" s="197"/>
      <c r="J3837" s="38"/>
      <c r="K3837" s="38"/>
      <c r="L3837" s="41"/>
      <c r="M3837" s="198"/>
      <c r="N3837" s="199"/>
      <c r="O3837" s="66"/>
      <c r="P3837" s="66"/>
      <c r="Q3837" s="66"/>
      <c r="R3837" s="66"/>
      <c r="S3837" s="66"/>
      <c r="T3837" s="67"/>
      <c r="U3837" s="36"/>
      <c r="V3837" s="36"/>
      <c r="W3837" s="36"/>
      <c r="X3837" s="36"/>
      <c r="Y3837" s="36"/>
      <c r="Z3837" s="36"/>
      <c r="AA3837" s="36"/>
      <c r="AB3837" s="36"/>
      <c r="AC3837" s="36"/>
      <c r="AD3837" s="36"/>
      <c r="AE3837" s="36"/>
      <c r="AT3837" s="19" t="s">
        <v>294</v>
      </c>
      <c r="AU3837" s="19" t="s">
        <v>82</v>
      </c>
    </row>
    <row r="3838" spans="1:65" s="13" customFormat="1" ht="11.25">
      <c r="B3838" s="200"/>
      <c r="C3838" s="201"/>
      <c r="D3838" s="202" t="s">
        <v>296</v>
      </c>
      <c r="E3838" s="203" t="s">
        <v>21</v>
      </c>
      <c r="F3838" s="204" t="s">
        <v>4455</v>
      </c>
      <c r="G3838" s="201"/>
      <c r="H3838" s="205">
        <v>0.94799999999999995</v>
      </c>
      <c r="I3838" s="206"/>
      <c r="J3838" s="201"/>
      <c r="K3838" s="201"/>
      <c r="L3838" s="207"/>
      <c r="M3838" s="208"/>
      <c r="N3838" s="209"/>
      <c r="O3838" s="209"/>
      <c r="P3838" s="209"/>
      <c r="Q3838" s="209"/>
      <c r="R3838" s="209"/>
      <c r="S3838" s="209"/>
      <c r="T3838" s="210"/>
      <c r="AT3838" s="211" t="s">
        <v>296</v>
      </c>
      <c r="AU3838" s="211" t="s">
        <v>82</v>
      </c>
      <c r="AV3838" s="13" t="s">
        <v>82</v>
      </c>
      <c r="AW3838" s="13" t="s">
        <v>34</v>
      </c>
      <c r="AX3838" s="13" t="s">
        <v>73</v>
      </c>
      <c r="AY3838" s="211" t="s">
        <v>286</v>
      </c>
    </row>
    <row r="3839" spans="1:65" s="13" customFormat="1" ht="11.25">
      <c r="B3839" s="200"/>
      <c r="C3839" s="201"/>
      <c r="D3839" s="202" t="s">
        <v>296</v>
      </c>
      <c r="E3839" s="203" t="s">
        <v>21</v>
      </c>
      <c r="F3839" s="204" t="s">
        <v>4456</v>
      </c>
      <c r="G3839" s="201"/>
      <c r="H3839" s="205">
        <v>29.42</v>
      </c>
      <c r="I3839" s="206"/>
      <c r="J3839" s="201"/>
      <c r="K3839" s="201"/>
      <c r="L3839" s="207"/>
      <c r="M3839" s="208"/>
      <c r="N3839" s="209"/>
      <c r="O3839" s="209"/>
      <c r="P3839" s="209"/>
      <c r="Q3839" s="209"/>
      <c r="R3839" s="209"/>
      <c r="S3839" s="209"/>
      <c r="T3839" s="210"/>
      <c r="AT3839" s="211" t="s">
        <v>296</v>
      </c>
      <c r="AU3839" s="211" t="s">
        <v>82</v>
      </c>
      <c r="AV3839" s="13" t="s">
        <v>82</v>
      </c>
      <c r="AW3839" s="13" t="s">
        <v>34</v>
      </c>
      <c r="AX3839" s="13" t="s">
        <v>73</v>
      </c>
      <c r="AY3839" s="211" t="s">
        <v>286</v>
      </c>
    </row>
    <row r="3840" spans="1:65" s="13" customFormat="1" ht="11.25">
      <c r="B3840" s="200"/>
      <c r="C3840" s="201"/>
      <c r="D3840" s="202" t="s">
        <v>296</v>
      </c>
      <c r="E3840" s="203" t="s">
        <v>21</v>
      </c>
      <c r="F3840" s="204" t="s">
        <v>4457</v>
      </c>
      <c r="G3840" s="201"/>
      <c r="H3840" s="205">
        <v>25.41</v>
      </c>
      <c r="I3840" s="206"/>
      <c r="J3840" s="201"/>
      <c r="K3840" s="201"/>
      <c r="L3840" s="207"/>
      <c r="M3840" s="208"/>
      <c r="N3840" s="209"/>
      <c r="O3840" s="209"/>
      <c r="P3840" s="209"/>
      <c r="Q3840" s="209"/>
      <c r="R3840" s="209"/>
      <c r="S3840" s="209"/>
      <c r="T3840" s="210"/>
      <c r="AT3840" s="211" t="s">
        <v>296</v>
      </c>
      <c r="AU3840" s="211" t="s">
        <v>82</v>
      </c>
      <c r="AV3840" s="13" t="s">
        <v>82</v>
      </c>
      <c r="AW3840" s="13" t="s">
        <v>34</v>
      </c>
      <c r="AX3840" s="13" t="s">
        <v>73</v>
      </c>
      <c r="AY3840" s="211" t="s">
        <v>286</v>
      </c>
    </row>
    <row r="3841" spans="1:65" s="13" customFormat="1" ht="11.25">
      <c r="B3841" s="200"/>
      <c r="C3841" s="201"/>
      <c r="D3841" s="202" t="s">
        <v>296</v>
      </c>
      <c r="E3841" s="203" t="s">
        <v>21</v>
      </c>
      <c r="F3841" s="204" t="s">
        <v>4458</v>
      </c>
      <c r="G3841" s="201"/>
      <c r="H3841" s="205">
        <v>6.24</v>
      </c>
      <c r="I3841" s="206"/>
      <c r="J3841" s="201"/>
      <c r="K3841" s="201"/>
      <c r="L3841" s="207"/>
      <c r="M3841" s="208"/>
      <c r="N3841" s="209"/>
      <c r="O3841" s="209"/>
      <c r="P3841" s="209"/>
      <c r="Q3841" s="209"/>
      <c r="R3841" s="209"/>
      <c r="S3841" s="209"/>
      <c r="T3841" s="210"/>
      <c r="AT3841" s="211" t="s">
        <v>296</v>
      </c>
      <c r="AU3841" s="211" t="s">
        <v>82</v>
      </c>
      <c r="AV3841" s="13" t="s">
        <v>82</v>
      </c>
      <c r="AW3841" s="13" t="s">
        <v>34</v>
      </c>
      <c r="AX3841" s="13" t="s">
        <v>73</v>
      </c>
      <c r="AY3841" s="211" t="s">
        <v>286</v>
      </c>
    </row>
    <row r="3842" spans="1:65" s="14" customFormat="1" ht="11.25">
      <c r="B3842" s="212"/>
      <c r="C3842" s="213"/>
      <c r="D3842" s="202" t="s">
        <v>296</v>
      </c>
      <c r="E3842" s="214" t="s">
        <v>21</v>
      </c>
      <c r="F3842" s="215" t="s">
        <v>300</v>
      </c>
      <c r="G3842" s="213"/>
      <c r="H3842" s="216">
        <v>62.018000000000001</v>
      </c>
      <c r="I3842" s="217"/>
      <c r="J3842" s="213"/>
      <c r="K3842" s="213"/>
      <c r="L3842" s="218"/>
      <c r="M3842" s="219"/>
      <c r="N3842" s="220"/>
      <c r="O3842" s="220"/>
      <c r="P3842" s="220"/>
      <c r="Q3842" s="220"/>
      <c r="R3842" s="220"/>
      <c r="S3842" s="220"/>
      <c r="T3842" s="221"/>
      <c r="AT3842" s="222" t="s">
        <v>296</v>
      </c>
      <c r="AU3842" s="222" t="s">
        <v>82</v>
      </c>
      <c r="AV3842" s="14" t="s">
        <v>93</v>
      </c>
      <c r="AW3842" s="14" t="s">
        <v>34</v>
      </c>
      <c r="AX3842" s="14" t="s">
        <v>80</v>
      </c>
      <c r="AY3842" s="222" t="s">
        <v>286</v>
      </c>
    </row>
    <row r="3843" spans="1:65" s="2" customFormat="1" ht="24.2" customHeight="1">
      <c r="A3843" s="36"/>
      <c r="B3843" s="37"/>
      <c r="C3843" s="182" t="s">
        <v>4459</v>
      </c>
      <c r="D3843" s="182" t="s">
        <v>288</v>
      </c>
      <c r="E3843" s="183" t="s">
        <v>4460</v>
      </c>
      <c r="F3843" s="184" t="s">
        <v>4461</v>
      </c>
      <c r="G3843" s="185" t="s">
        <v>142</v>
      </c>
      <c r="H3843" s="186">
        <v>148.62100000000001</v>
      </c>
      <c r="I3843" s="187"/>
      <c r="J3843" s="188">
        <f>ROUND(I3843*H3843,2)</f>
        <v>0</v>
      </c>
      <c r="K3843" s="184" t="s">
        <v>292</v>
      </c>
      <c r="L3843" s="41"/>
      <c r="M3843" s="189" t="s">
        <v>21</v>
      </c>
      <c r="N3843" s="190" t="s">
        <v>44</v>
      </c>
      <c r="O3843" s="66"/>
      <c r="P3843" s="191">
        <f>O3843*H3843</f>
        <v>0</v>
      </c>
      <c r="Q3843" s="191">
        <v>0</v>
      </c>
      <c r="R3843" s="191">
        <f>Q3843*H3843</f>
        <v>0</v>
      </c>
      <c r="S3843" s="191">
        <v>0</v>
      </c>
      <c r="T3843" s="192">
        <f>S3843*H3843</f>
        <v>0</v>
      </c>
      <c r="U3843" s="36"/>
      <c r="V3843" s="36"/>
      <c r="W3843" s="36"/>
      <c r="X3843" s="36"/>
      <c r="Y3843" s="36"/>
      <c r="Z3843" s="36"/>
      <c r="AA3843" s="36"/>
      <c r="AB3843" s="36"/>
      <c r="AC3843" s="36"/>
      <c r="AD3843" s="36"/>
      <c r="AE3843" s="36"/>
      <c r="AR3843" s="193" t="s">
        <v>415</v>
      </c>
      <c r="AT3843" s="193" t="s">
        <v>288</v>
      </c>
      <c r="AU3843" s="193" t="s">
        <v>82</v>
      </c>
      <c r="AY3843" s="19" t="s">
        <v>286</v>
      </c>
      <c r="BE3843" s="194">
        <f>IF(N3843="základní",J3843,0)</f>
        <v>0</v>
      </c>
      <c r="BF3843" s="194">
        <f>IF(N3843="snížená",J3843,0)</f>
        <v>0</v>
      </c>
      <c r="BG3843" s="194">
        <f>IF(N3843="zákl. přenesená",J3843,0)</f>
        <v>0</v>
      </c>
      <c r="BH3843" s="194">
        <f>IF(N3843="sníž. přenesená",J3843,0)</f>
        <v>0</v>
      </c>
      <c r="BI3843" s="194">
        <f>IF(N3843="nulová",J3843,0)</f>
        <v>0</v>
      </c>
      <c r="BJ3843" s="19" t="s">
        <v>80</v>
      </c>
      <c r="BK3843" s="194">
        <f>ROUND(I3843*H3843,2)</f>
        <v>0</v>
      </c>
      <c r="BL3843" s="19" t="s">
        <v>415</v>
      </c>
      <c r="BM3843" s="193" t="s">
        <v>4462</v>
      </c>
    </row>
    <row r="3844" spans="1:65" s="2" customFormat="1" ht="11.25">
      <c r="A3844" s="36"/>
      <c r="B3844" s="37"/>
      <c r="C3844" s="38"/>
      <c r="D3844" s="195" t="s">
        <v>294</v>
      </c>
      <c r="E3844" s="38"/>
      <c r="F3844" s="196" t="s">
        <v>4463</v>
      </c>
      <c r="G3844" s="38"/>
      <c r="H3844" s="38"/>
      <c r="I3844" s="197"/>
      <c r="J3844" s="38"/>
      <c r="K3844" s="38"/>
      <c r="L3844" s="41"/>
      <c r="M3844" s="198"/>
      <c r="N3844" s="199"/>
      <c r="O3844" s="66"/>
      <c r="P3844" s="66"/>
      <c r="Q3844" s="66"/>
      <c r="R3844" s="66"/>
      <c r="S3844" s="66"/>
      <c r="T3844" s="67"/>
      <c r="U3844" s="36"/>
      <c r="V3844" s="36"/>
      <c r="W3844" s="36"/>
      <c r="X3844" s="36"/>
      <c r="Y3844" s="36"/>
      <c r="Z3844" s="36"/>
      <c r="AA3844" s="36"/>
      <c r="AB3844" s="36"/>
      <c r="AC3844" s="36"/>
      <c r="AD3844" s="36"/>
      <c r="AE3844" s="36"/>
      <c r="AT3844" s="19" t="s">
        <v>294</v>
      </c>
      <c r="AU3844" s="19" t="s">
        <v>82</v>
      </c>
    </row>
    <row r="3845" spans="1:65" s="13" customFormat="1" ht="11.25">
      <c r="B3845" s="200"/>
      <c r="C3845" s="201"/>
      <c r="D3845" s="202" t="s">
        <v>296</v>
      </c>
      <c r="E3845" s="203" t="s">
        <v>21</v>
      </c>
      <c r="F3845" s="204" t="s">
        <v>4377</v>
      </c>
      <c r="G3845" s="201"/>
      <c r="H3845" s="205">
        <v>145.94800000000001</v>
      </c>
      <c r="I3845" s="206"/>
      <c r="J3845" s="201"/>
      <c r="K3845" s="201"/>
      <c r="L3845" s="207"/>
      <c r="M3845" s="208"/>
      <c r="N3845" s="209"/>
      <c r="O3845" s="209"/>
      <c r="P3845" s="209"/>
      <c r="Q3845" s="209"/>
      <c r="R3845" s="209"/>
      <c r="S3845" s="209"/>
      <c r="T3845" s="210"/>
      <c r="AT3845" s="211" t="s">
        <v>296</v>
      </c>
      <c r="AU3845" s="211" t="s">
        <v>82</v>
      </c>
      <c r="AV3845" s="13" t="s">
        <v>82</v>
      </c>
      <c r="AW3845" s="13" t="s">
        <v>34</v>
      </c>
      <c r="AX3845" s="13" t="s">
        <v>73</v>
      </c>
      <c r="AY3845" s="211" t="s">
        <v>286</v>
      </c>
    </row>
    <row r="3846" spans="1:65" s="13" customFormat="1" ht="11.25">
      <c r="B3846" s="200"/>
      <c r="C3846" s="201"/>
      <c r="D3846" s="202" t="s">
        <v>296</v>
      </c>
      <c r="E3846" s="203" t="s">
        <v>21</v>
      </c>
      <c r="F3846" s="204" t="s">
        <v>4378</v>
      </c>
      <c r="G3846" s="201"/>
      <c r="H3846" s="205">
        <v>2.673</v>
      </c>
      <c r="I3846" s="206"/>
      <c r="J3846" s="201"/>
      <c r="K3846" s="201"/>
      <c r="L3846" s="207"/>
      <c r="M3846" s="208"/>
      <c r="N3846" s="209"/>
      <c r="O3846" s="209"/>
      <c r="P3846" s="209"/>
      <c r="Q3846" s="209"/>
      <c r="R3846" s="209"/>
      <c r="S3846" s="209"/>
      <c r="T3846" s="210"/>
      <c r="AT3846" s="211" t="s">
        <v>296</v>
      </c>
      <c r="AU3846" s="211" t="s">
        <v>82</v>
      </c>
      <c r="AV3846" s="13" t="s">
        <v>82</v>
      </c>
      <c r="AW3846" s="13" t="s">
        <v>34</v>
      </c>
      <c r="AX3846" s="13" t="s">
        <v>73</v>
      </c>
      <c r="AY3846" s="211" t="s">
        <v>286</v>
      </c>
    </row>
    <row r="3847" spans="1:65" s="14" customFormat="1" ht="11.25">
      <c r="B3847" s="212"/>
      <c r="C3847" s="213"/>
      <c r="D3847" s="202" t="s">
        <v>296</v>
      </c>
      <c r="E3847" s="214" t="s">
        <v>21</v>
      </c>
      <c r="F3847" s="215" t="s">
        <v>300</v>
      </c>
      <c r="G3847" s="213"/>
      <c r="H3847" s="216">
        <v>148.62100000000001</v>
      </c>
      <c r="I3847" s="217"/>
      <c r="J3847" s="213"/>
      <c r="K3847" s="213"/>
      <c r="L3847" s="218"/>
      <c r="M3847" s="219"/>
      <c r="N3847" s="220"/>
      <c r="O3847" s="220"/>
      <c r="P3847" s="220"/>
      <c r="Q3847" s="220"/>
      <c r="R3847" s="220"/>
      <c r="S3847" s="220"/>
      <c r="T3847" s="221"/>
      <c r="AT3847" s="222" t="s">
        <v>296</v>
      </c>
      <c r="AU3847" s="222" t="s">
        <v>82</v>
      </c>
      <c r="AV3847" s="14" t="s">
        <v>93</v>
      </c>
      <c r="AW3847" s="14" t="s">
        <v>34</v>
      </c>
      <c r="AX3847" s="14" t="s">
        <v>80</v>
      </c>
      <c r="AY3847" s="222" t="s">
        <v>286</v>
      </c>
    </row>
    <row r="3848" spans="1:65" s="2" customFormat="1" ht="21.75" customHeight="1">
      <c r="A3848" s="36"/>
      <c r="B3848" s="37"/>
      <c r="C3848" s="182" t="s">
        <v>4464</v>
      </c>
      <c r="D3848" s="182" t="s">
        <v>288</v>
      </c>
      <c r="E3848" s="183" t="s">
        <v>4465</v>
      </c>
      <c r="F3848" s="184" t="s">
        <v>4466</v>
      </c>
      <c r="G3848" s="185" t="s">
        <v>142</v>
      </c>
      <c r="H3848" s="186">
        <v>148.62100000000001</v>
      </c>
      <c r="I3848" s="187"/>
      <c r="J3848" s="188">
        <f>ROUND(I3848*H3848,2)</f>
        <v>0</v>
      </c>
      <c r="K3848" s="184" t="s">
        <v>292</v>
      </c>
      <c r="L3848" s="41"/>
      <c r="M3848" s="189" t="s">
        <v>21</v>
      </c>
      <c r="N3848" s="190" t="s">
        <v>44</v>
      </c>
      <c r="O3848" s="66"/>
      <c r="P3848" s="191">
        <f>O3848*H3848</f>
        <v>0</v>
      </c>
      <c r="Q3848" s="191">
        <v>0</v>
      </c>
      <c r="R3848" s="191">
        <f>Q3848*H3848</f>
        <v>0</v>
      </c>
      <c r="S3848" s="191">
        <v>0</v>
      </c>
      <c r="T3848" s="192">
        <f>S3848*H3848</f>
        <v>0</v>
      </c>
      <c r="U3848" s="36"/>
      <c r="V3848" s="36"/>
      <c r="W3848" s="36"/>
      <c r="X3848" s="36"/>
      <c r="Y3848" s="36"/>
      <c r="Z3848" s="36"/>
      <c r="AA3848" s="36"/>
      <c r="AB3848" s="36"/>
      <c r="AC3848" s="36"/>
      <c r="AD3848" s="36"/>
      <c r="AE3848" s="36"/>
      <c r="AR3848" s="193" t="s">
        <v>415</v>
      </c>
      <c r="AT3848" s="193" t="s">
        <v>288</v>
      </c>
      <c r="AU3848" s="193" t="s">
        <v>82</v>
      </c>
      <c r="AY3848" s="19" t="s">
        <v>286</v>
      </c>
      <c r="BE3848" s="194">
        <f>IF(N3848="základní",J3848,0)</f>
        <v>0</v>
      </c>
      <c r="BF3848" s="194">
        <f>IF(N3848="snížená",J3848,0)</f>
        <v>0</v>
      </c>
      <c r="BG3848" s="194">
        <f>IF(N3848="zákl. přenesená",J3848,0)</f>
        <v>0</v>
      </c>
      <c r="BH3848" s="194">
        <f>IF(N3848="sníž. přenesená",J3848,0)</f>
        <v>0</v>
      </c>
      <c r="BI3848" s="194">
        <f>IF(N3848="nulová",J3848,0)</f>
        <v>0</v>
      </c>
      <c r="BJ3848" s="19" t="s">
        <v>80</v>
      </c>
      <c r="BK3848" s="194">
        <f>ROUND(I3848*H3848,2)</f>
        <v>0</v>
      </c>
      <c r="BL3848" s="19" t="s">
        <v>415</v>
      </c>
      <c r="BM3848" s="193" t="s">
        <v>4467</v>
      </c>
    </row>
    <row r="3849" spans="1:65" s="2" customFormat="1" ht="11.25">
      <c r="A3849" s="36"/>
      <c r="B3849" s="37"/>
      <c r="C3849" s="38"/>
      <c r="D3849" s="195" t="s">
        <v>294</v>
      </c>
      <c r="E3849" s="38"/>
      <c r="F3849" s="196" t="s">
        <v>4468</v>
      </c>
      <c r="G3849" s="38"/>
      <c r="H3849" s="38"/>
      <c r="I3849" s="197"/>
      <c r="J3849" s="38"/>
      <c r="K3849" s="38"/>
      <c r="L3849" s="41"/>
      <c r="M3849" s="198"/>
      <c r="N3849" s="199"/>
      <c r="O3849" s="66"/>
      <c r="P3849" s="66"/>
      <c r="Q3849" s="66"/>
      <c r="R3849" s="66"/>
      <c r="S3849" s="66"/>
      <c r="T3849" s="67"/>
      <c r="U3849" s="36"/>
      <c r="V3849" s="36"/>
      <c r="W3849" s="36"/>
      <c r="X3849" s="36"/>
      <c r="Y3849" s="36"/>
      <c r="Z3849" s="36"/>
      <c r="AA3849" s="36"/>
      <c r="AB3849" s="36"/>
      <c r="AC3849" s="36"/>
      <c r="AD3849" s="36"/>
      <c r="AE3849" s="36"/>
      <c r="AT3849" s="19" t="s">
        <v>294</v>
      </c>
      <c r="AU3849" s="19" t="s">
        <v>82</v>
      </c>
    </row>
    <row r="3850" spans="1:65" s="13" customFormat="1" ht="11.25">
      <c r="B3850" s="200"/>
      <c r="C3850" s="201"/>
      <c r="D3850" s="202" t="s">
        <v>296</v>
      </c>
      <c r="E3850" s="203" t="s">
        <v>21</v>
      </c>
      <c r="F3850" s="204" t="s">
        <v>4377</v>
      </c>
      <c r="G3850" s="201"/>
      <c r="H3850" s="205">
        <v>145.94800000000001</v>
      </c>
      <c r="I3850" s="206"/>
      <c r="J3850" s="201"/>
      <c r="K3850" s="201"/>
      <c r="L3850" s="207"/>
      <c r="M3850" s="208"/>
      <c r="N3850" s="209"/>
      <c r="O3850" s="209"/>
      <c r="P3850" s="209"/>
      <c r="Q3850" s="209"/>
      <c r="R3850" s="209"/>
      <c r="S3850" s="209"/>
      <c r="T3850" s="210"/>
      <c r="AT3850" s="211" t="s">
        <v>296</v>
      </c>
      <c r="AU3850" s="211" t="s">
        <v>82</v>
      </c>
      <c r="AV3850" s="13" t="s">
        <v>82</v>
      </c>
      <c r="AW3850" s="13" t="s">
        <v>34</v>
      </c>
      <c r="AX3850" s="13" t="s">
        <v>73</v>
      </c>
      <c r="AY3850" s="211" t="s">
        <v>286</v>
      </c>
    </row>
    <row r="3851" spans="1:65" s="13" customFormat="1" ht="11.25">
      <c r="B3851" s="200"/>
      <c r="C3851" s="201"/>
      <c r="D3851" s="202" t="s">
        <v>296</v>
      </c>
      <c r="E3851" s="203" t="s">
        <v>21</v>
      </c>
      <c r="F3851" s="204" t="s">
        <v>4378</v>
      </c>
      <c r="G3851" s="201"/>
      <c r="H3851" s="205">
        <v>2.673</v>
      </c>
      <c r="I3851" s="206"/>
      <c r="J3851" s="201"/>
      <c r="K3851" s="201"/>
      <c r="L3851" s="207"/>
      <c r="M3851" s="208"/>
      <c r="N3851" s="209"/>
      <c r="O3851" s="209"/>
      <c r="P3851" s="209"/>
      <c r="Q3851" s="209"/>
      <c r="R3851" s="209"/>
      <c r="S3851" s="209"/>
      <c r="T3851" s="210"/>
      <c r="AT3851" s="211" t="s">
        <v>296</v>
      </c>
      <c r="AU3851" s="211" t="s">
        <v>82</v>
      </c>
      <c r="AV3851" s="13" t="s">
        <v>82</v>
      </c>
      <c r="AW3851" s="13" t="s">
        <v>34</v>
      </c>
      <c r="AX3851" s="13" t="s">
        <v>73</v>
      </c>
      <c r="AY3851" s="211" t="s">
        <v>286</v>
      </c>
    </row>
    <row r="3852" spans="1:65" s="14" customFormat="1" ht="11.25">
      <c r="B3852" s="212"/>
      <c r="C3852" s="213"/>
      <c r="D3852" s="202" t="s">
        <v>296</v>
      </c>
      <c r="E3852" s="214" t="s">
        <v>21</v>
      </c>
      <c r="F3852" s="215" t="s">
        <v>300</v>
      </c>
      <c r="G3852" s="213"/>
      <c r="H3852" s="216">
        <v>148.62100000000001</v>
      </c>
      <c r="I3852" s="217"/>
      <c r="J3852" s="213"/>
      <c r="K3852" s="213"/>
      <c r="L3852" s="218"/>
      <c r="M3852" s="219"/>
      <c r="N3852" s="220"/>
      <c r="O3852" s="220"/>
      <c r="P3852" s="220"/>
      <c r="Q3852" s="220"/>
      <c r="R3852" s="220"/>
      <c r="S3852" s="220"/>
      <c r="T3852" s="221"/>
      <c r="AT3852" s="222" t="s">
        <v>296</v>
      </c>
      <c r="AU3852" s="222" t="s">
        <v>82</v>
      </c>
      <c r="AV3852" s="14" t="s">
        <v>93</v>
      </c>
      <c r="AW3852" s="14" t="s">
        <v>34</v>
      </c>
      <c r="AX3852" s="14" t="s">
        <v>80</v>
      </c>
      <c r="AY3852" s="222" t="s">
        <v>286</v>
      </c>
    </row>
    <row r="3853" spans="1:65" s="2" customFormat="1" ht="16.5" customHeight="1">
      <c r="A3853" s="36"/>
      <c r="B3853" s="37"/>
      <c r="C3853" s="182" t="s">
        <v>4469</v>
      </c>
      <c r="D3853" s="182" t="s">
        <v>288</v>
      </c>
      <c r="E3853" s="183" t="s">
        <v>4470</v>
      </c>
      <c r="F3853" s="184" t="s">
        <v>4471</v>
      </c>
      <c r="G3853" s="185" t="s">
        <v>142</v>
      </c>
      <c r="H3853" s="186">
        <v>127.51</v>
      </c>
      <c r="I3853" s="187"/>
      <c r="J3853" s="188">
        <f>ROUND(I3853*H3853,2)</f>
        <v>0</v>
      </c>
      <c r="K3853" s="184" t="s">
        <v>292</v>
      </c>
      <c r="L3853" s="41"/>
      <c r="M3853" s="189" t="s">
        <v>21</v>
      </c>
      <c r="N3853" s="190" t="s">
        <v>44</v>
      </c>
      <c r="O3853" s="66"/>
      <c r="P3853" s="191">
        <f>O3853*H3853</f>
        <v>0</v>
      </c>
      <c r="Q3853" s="191">
        <v>1.5E-3</v>
      </c>
      <c r="R3853" s="191">
        <f>Q3853*H3853</f>
        <v>0.19126500000000002</v>
      </c>
      <c r="S3853" s="191">
        <v>0</v>
      </c>
      <c r="T3853" s="192">
        <f>S3853*H3853</f>
        <v>0</v>
      </c>
      <c r="U3853" s="36"/>
      <c r="V3853" s="36"/>
      <c r="W3853" s="36"/>
      <c r="X3853" s="36"/>
      <c r="Y3853" s="36"/>
      <c r="Z3853" s="36"/>
      <c r="AA3853" s="36"/>
      <c r="AB3853" s="36"/>
      <c r="AC3853" s="36"/>
      <c r="AD3853" s="36"/>
      <c r="AE3853" s="36"/>
      <c r="AR3853" s="193" t="s">
        <v>415</v>
      </c>
      <c r="AT3853" s="193" t="s">
        <v>288</v>
      </c>
      <c r="AU3853" s="193" t="s">
        <v>82</v>
      </c>
      <c r="AY3853" s="19" t="s">
        <v>286</v>
      </c>
      <c r="BE3853" s="194">
        <f>IF(N3853="základní",J3853,0)</f>
        <v>0</v>
      </c>
      <c r="BF3853" s="194">
        <f>IF(N3853="snížená",J3853,0)</f>
        <v>0</v>
      </c>
      <c r="BG3853" s="194">
        <f>IF(N3853="zákl. přenesená",J3853,0)</f>
        <v>0</v>
      </c>
      <c r="BH3853" s="194">
        <f>IF(N3853="sníž. přenesená",J3853,0)</f>
        <v>0</v>
      </c>
      <c r="BI3853" s="194">
        <f>IF(N3853="nulová",J3853,0)</f>
        <v>0</v>
      </c>
      <c r="BJ3853" s="19" t="s">
        <v>80</v>
      </c>
      <c r="BK3853" s="194">
        <f>ROUND(I3853*H3853,2)</f>
        <v>0</v>
      </c>
      <c r="BL3853" s="19" t="s">
        <v>415</v>
      </c>
      <c r="BM3853" s="193" t="s">
        <v>4472</v>
      </c>
    </row>
    <row r="3854" spans="1:65" s="2" customFormat="1" ht="11.25">
      <c r="A3854" s="36"/>
      <c r="B3854" s="37"/>
      <c r="C3854" s="38"/>
      <c r="D3854" s="195" t="s">
        <v>294</v>
      </c>
      <c r="E3854" s="38"/>
      <c r="F3854" s="196" t="s">
        <v>4473</v>
      </c>
      <c r="G3854" s="38"/>
      <c r="H3854" s="38"/>
      <c r="I3854" s="197"/>
      <c r="J3854" s="38"/>
      <c r="K3854" s="38"/>
      <c r="L3854" s="41"/>
      <c r="M3854" s="198"/>
      <c r="N3854" s="199"/>
      <c r="O3854" s="66"/>
      <c r="P3854" s="66"/>
      <c r="Q3854" s="66"/>
      <c r="R3854" s="66"/>
      <c r="S3854" s="66"/>
      <c r="T3854" s="67"/>
      <c r="U3854" s="36"/>
      <c r="V3854" s="36"/>
      <c r="W3854" s="36"/>
      <c r="X3854" s="36"/>
      <c r="Y3854" s="36"/>
      <c r="Z3854" s="36"/>
      <c r="AA3854" s="36"/>
      <c r="AB3854" s="36"/>
      <c r="AC3854" s="36"/>
      <c r="AD3854" s="36"/>
      <c r="AE3854" s="36"/>
      <c r="AT3854" s="19" t="s">
        <v>294</v>
      </c>
      <c r="AU3854" s="19" t="s">
        <v>82</v>
      </c>
    </row>
    <row r="3855" spans="1:65" s="13" customFormat="1" ht="11.25">
      <c r="B3855" s="200"/>
      <c r="C3855" s="201"/>
      <c r="D3855" s="202" t="s">
        <v>296</v>
      </c>
      <c r="E3855" s="203" t="s">
        <v>21</v>
      </c>
      <c r="F3855" s="204" t="s">
        <v>4474</v>
      </c>
      <c r="G3855" s="201"/>
      <c r="H3855" s="205">
        <v>110.878</v>
      </c>
      <c r="I3855" s="206"/>
      <c r="J3855" s="201"/>
      <c r="K3855" s="201"/>
      <c r="L3855" s="207"/>
      <c r="M3855" s="208"/>
      <c r="N3855" s="209"/>
      <c r="O3855" s="209"/>
      <c r="P3855" s="209"/>
      <c r="Q3855" s="209"/>
      <c r="R3855" s="209"/>
      <c r="S3855" s="209"/>
      <c r="T3855" s="210"/>
      <c r="AT3855" s="211" t="s">
        <v>296</v>
      </c>
      <c r="AU3855" s="211" t="s">
        <v>82</v>
      </c>
      <c r="AV3855" s="13" t="s">
        <v>82</v>
      </c>
      <c r="AW3855" s="13" t="s">
        <v>34</v>
      </c>
      <c r="AX3855" s="13" t="s">
        <v>73</v>
      </c>
      <c r="AY3855" s="211" t="s">
        <v>286</v>
      </c>
    </row>
    <row r="3856" spans="1:65" s="14" customFormat="1" ht="11.25">
      <c r="B3856" s="212"/>
      <c r="C3856" s="213"/>
      <c r="D3856" s="202" t="s">
        <v>296</v>
      </c>
      <c r="E3856" s="214" t="s">
        <v>192</v>
      </c>
      <c r="F3856" s="215" t="s">
        <v>300</v>
      </c>
      <c r="G3856" s="213"/>
      <c r="H3856" s="216">
        <v>110.878</v>
      </c>
      <c r="I3856" s="217"/>
      <c r="J3856" s="213"/>
      <c r="K3856" s="213"/>
      <c r="L3856" s="218"/>
      <c r="M3856" s="219"/>
      <c r="N3856" s="220"/>
      <c r="O3856" s="220"/>
      <c r="P3856" s="220"/>
      <c r="Q3856" s="220"/>
      <c r="R3856" s="220"/>
      <c r="S3856" s="220"/>
      <c r="T3856" s="221"/>
      <c r="AT3856" s="222" t="s">
        <v>296</v>
      </c>
      <c r="AU3856" s="222" t="s">
        <v>82</v>
      </c>
      <c r="AV3856" s="14" t="s">
        <v>93</v>
      </c>
      <c r="AW3856" s="14" t="s">
        <v>34</v>
      </c>
      <c r="AX3856" s="14" t="s">
        <v>73</v>
      </c>
      <c r="AY3856" s="222" t="s">
        <v>286</v>
      </c>
    </row>
    <row r="3857" spans="1:65" s="13" customFormat="1" ht="11.25">
      <c r="B3857" s="200"/>
      <c r="C3857" s="201"/>
      <c r="D3857" s="202" t="s">
        <v>296</v>
      </c>
      <c r="E3857" s="203" t="s">
        <v>21</v>
      </c>
      <c r="F3857" s="204" t="s">
        <v>4475</v>
      </c>
      <c r="G3857" s="201"/>
      <c r="H3857" s="205">
        <v>16.632000000000001</v>
      </c>
      <c r="I3857" s="206"/>
      <c r="J3857" s="201"/>
      <c r="K3857" s="201"/>
      <c r="L3857" s="207"/>
      <c r="M3857" s="208"/>
      <c r="N3857" s="209"/>
      <c r="O3857" s="209"/>
      <c r="P3857" s="209"/>
      <c r="Q3857" s="209"/>
      <c r="R3857" s="209"/>
      <c r="S3857" s="209"/>
      <c r="T3857" s="210"/>
      <c r="AT3857" s="211" t="s">
        <v>296</v>
      </c>
      <c r="AU3857" s="211" t="s">
        <v>82</v>
      </c>
      <c r="AV3857" s="13" t="s">
        <v>82</v>
      </c>
      <c r="AW3857" s="13" t="s">
        <v>34</v>
      </c>
      <c r="AX3857" s="13" t="s">
        <v>73</v>
      </c>
      <c r="AY3857" s="211" t="s">
        <v>286</v>
      </c>
    </row>
    <row r="3858" spans="1:65" s="16" customFormat="1" ht="11.25">
      <c r="B3858" s="233"/>
      <c r="C3858" s="234"/>
      <c r="D3858" s="202" t="s">
        <v>296</v>
      </c>
      <c r="E3858" s="235" t="s">
        <v>21</v>
      </c>
      <c r="F3858" s="236" t="s">
        <v>307</v>
      </c>
      <c r="G3858" s="234"/>
      <c r="H3858" s="237">
        <v>127.51</v>
      </c>
      <c r="I3858" s="238"/>
      <c r="J3858" s="234"/>
      <c r="K3858" s="234"/>
      <c r="L3858" s="239"/>
      <c r="M3858" s="240"/>
      <c r="N3858" s="241"/>
      <c r="O3858" s="241"/>
      <c r="P3858" s="241"/>
      <c r="Q3858" s="241"/>
      <c r="R3858" s="241"/>
      <c r="S3858" s="241"/>
      <c r="T3858" s="242"/>
      <c r="AT3858" s="243" t="s">
        <v>296</v>
      </c>
      <c r="AU3858" s="243" t="s">
        <v>82</v>
      </c>
      <c r="AV3858" s="16" t="s">
        <v>103</v>
      </c>
      <c r="AW3858" s="16" t="s">
        <v>34</v>
      </c>
      <c r="AX3858" s="16" t="s">
        <v>80</v>
      </c>
      <c r="AY3858" s="243" t="s">
        <v>286</v>
      </c>
    </row>
    <row r="3859" spans="1:65" s="2" customFormat="1" ht="16.5" customHeight="1">
      <c r="A3859" s="36"/>
      <c r="B3859" s="37"/>
      <c r="C3859" s="182" t="s">
        <v>4476</v>
      </c>
      <c r="D3859" s="182" t="s">
        <v>288</v>
      </c>
      <c r="E3859" s="183" t="s">
        <v>4477</v>
      </c>
      <c r="F3859" s="184" t="s">
        <v>4478</v>
      </c>
      <c r="G3859" s="185" t="s">
        <v>129</v>
      </c>
      <c r="H3859" s="186">
        <v>233.98500000000001</v>
      </c>
      <c r="I3859" s="187"/>
      <c r="J3859" s="188">
        <f>ROUND(I3859*H3859,2)</f>
        <v>0</v>
      </c>
      <c r="K3859" s="184" t="s">
        <v>292</v>
      </c>
      <c r="L3859" s="41"/>
      <c r="M3859" s="189" t="s">
        <v>21</v>
      </c>
      <c r="N3859" s="190" t="s">
        <v>44</v>
      </c>
      <c r="O3859" s="66"/>
      <c r="P3859" s="191">
        <f>O3859*H3859</f>
        <v>0</v>
      </c>
      <c r="Q3859" s="191">
        <v>3.0000000000000001E-5</v>
      </c>
      <c r="R3859" s="191">
        <f>Q3859*H3859</f>
        <v>7.0195500000000003E-3</v>
      </c>
      <c r="S3859" s="191">
        <v>0</v>
      </c>
      <c r="T3859" s="192">
        <f>S3859*H3859</f>
        <v>0</v>
      </c>
      <c r="U3859" s="36"/>
      <c r="V3859" s="36"/>
      <c r="W3859" s="36"/>
      <c r="X3859" s="36"/>
      <c r="Y3859" s="36"/>
      <c r="Z3859" s="36"/>
      <c r="AA3859" s="36"/>
      <c r="AB3859" s="36"/>
      <c r="AC3859" s="36"/>
      <c r="AD3859" s="36"/>
      <c r="AE3859" s="36"/>
      <c r="AR3859" s="193" t="s">
        <v>415</v>
      </c>
      <c r="AT3859" s="193" t="s">
        <v>288</v>
      </c>
      <c r="AU3859" s="193" t="s">
        <v>82</v>
      </c>
      <c r="AY3859" s="19" t="s">
        <v>286</v>
      </c>
      <c r="BE3859" s="194">
        <f>IF(N3859="základní",J3859,0)</f>
        <v>0</v>
      </c>
      <c r="BF3859" s="194">
        <f>IF(N3859="snížená",J3859,0)</f>
        <v>0</v>
      </c>
      <c r="BG3859" s="194">
        <f>IF(N3859="zákl. přenesená",J3859,0)</f>
        <v>0</v>
      </c>
      <c r="BH3859" s="194">
        <f>IF(N3859="sníž. přenesená",J3859,0)</f>
        <v>0</v>
      </c>
      <c r="BI3859" s="194">
        <f>IF(N3859="nulová",J3859,0)</f>
        <v>0</v>
      </c>
      <c r="BJ3859" s="19" t="s">
        <v>80</v>
      </c>
      <c r="BK3859" s="194">
        <f>ROUND(I3859*H3859,2)</f>
        <v>0</v>
      </c>
      <c r="BL3859" s="19" t="s">
        <v>415</v>
      </c>
      <c r="BM3859" s="193" t="s">
        <v>4479</v>
      </c>
    </row>
    <row r="3860" spans="1:65" s="2" customFormat="1" ht="11.25">
      <c r="A3860" s="36"/>
      <c r="B3860" s="37"/>
      <c r="C3860" s="38"/>
      <c r="D3860" s="195" t="s">
        <v>294</v>
      </c>
      <c r="E3860" s="38"/>
      <c r="F3860" s="196" t="s">
        <v>4480</v>
      </c>
      <c r="G3860" s="38"/>
      <c r="H3860" s="38"/>
      <c r="I3860" s="197"/>
      <c r="J3860" s="38"/>
      <c r="K3860" s="38"/>
      <c r="L3860" s="41"/>
      <c r="M3860" s="198"/>
      <c r="N3860" s="199"/>
      <c r="O3860" s="66"/>
      <c r="P3860" s="66"/>
      <c r="Q3860" s="66"/>
      <c r="R3860" s="66"/>
      <c r="S3860" s="66"/>
      <c r="T3860" s="67"/>
      <c r="U3860" s="36"/>
      <c r="V3860" s="36"/>
      <c r="W3860" s="36"/>
      <c r="X3860" s="36"/>
      <c r="Y3860" s="36"/>
      <c r="Z3860" s="36"/>
      <c r="AA3860" s="36"/>
      <c r="AB3860" s="36"/>
      <c r="AC3860" s="36"/>
      <c r="AD3860" s="36"/>
      <c r="AE3860" s="36"/>
      <c r="AT3860" s="19" t="s">
        <v>294</v>
      </c>
      <c r="AU3860" s="19" t="s">
        <v>82</v>
      </c>
    </row>
    <row r="3861" spans="1:65" s="13" customFormat="1" ht="11.25">
      <c r="B3861" s="200"/>
      <c r="C3861" s="201"/>
      <c r="D3861" s="202" t="s">
        <v>296</v>
      </c>
      <c r="E3861" s="203" t="s">
        <v>21</v>
      </c>
      <c r="F3861" s="204" t="s">
        <v>4481</v>
      </c>
      <c r="G3861" s="201"/>
      <c r="H3861" s="205">
        <v>33.409999999999997</v>
      </c>
      <c r="I3861" s="206"/>
      <c r="J3861" s="201"/>
      <c r="K3861" s="201"/>
      <c r="L3861" s="207"/>
      <c r="M3861" s="208"/>
      <c r="N3861" s="209"/>
      <c r="O3861" s="209"/>
      <c r="P3861" s="209"/>
      <c r="Q3861" s="209"/>
      <c r="R3861" s="209"/>
      <c r="S3861" s="209"/>
      <c r="T3861" s="210"/>
      <c r="AT3861" s="211" t="s">
        <v>296</v>
      </c>
      <c r="AU3861" s="211" t="s">
        <v>82</v>
      </c>
      <c r="AV3861" s="13" t="s">
        <v>82</v>
      </c>
      <c r="AW3861" s="13" t="s">
        <v>34</v>
      </c>
      <c r="AX3861" s="13" t="s">
        <v>73</v>
      </c>
      <c r="AY3861" s="211" t="s">
        <v>286</v>
      </c>
    </row>
    <row r="3862" spans="1:65" s="13" customFormat="1" ht="11.25">
      <c r="B3862" s="200"/>
      <c r="C3862" s="201"/>
      <c r="D3862" s="202" t="s">
        <v>296</v>
      </c>
      <c r="E3862" s="203" t="s">
        <v>21</v>
      </c>
      <c r="F3862" s="204" t="s">
        <v>4482</v>
      </c>
      <c r="G3862" s="201"/>
      <c r="H3862" s="205">
        <v>200.57499999999999</v>
      </c>
      <c r="I3862" s="206"/>
      <c r="J3862" s="201"/>
      <c r="K3862" s="201"/>
      <c r="L3862" s="207"/>
      <c r="M3862" s="208"/>
      <c r="N3862" s="209"/>
      <c r="O3862" s="209"/>
      <c r="P3862" s="209"/>
      <c r="Q3862" s="209"/>
      <c r="R3862" s="209"/>
      <c r="S3862" s="209"/>
      <c r="T3862" s="210"/>
      <c r="AT3862" s="211" t="s">
        <v>296</v>
      </c>
      <c r="AU3862" s="211" t="s">
        <v>82</v>
      </c>
      <c r="AV3862" s="13" t="s">
        <v>82</v>
      </c>
      <c r="AW3862" s="13" t="s">
        <v>34</v>
      </c>
      <c r="AX3862" s="13" t="s">
        <v>73</v>
      </c>
      <c r="AY3862" s="211" t="s">
        <v>286</v>
      </c>
    </row>
    <row r="3863" spans="1:65" s="14" customFormat="1" ht="11.25">
      <c r="B3863" s="212"/>
      <c r="C3863" s="213"/>
      <c r="D3863" s="202" t="s">
        <v>296</v>
      </c>
      <c r="E3863" s="214" t="s">
        <v>21</v>
      </c>
      <c r="F3863" s="215" t="s">
        <v>300</v>
      </c>
      <c r="G3863" s="213"/>
      <c r="H3863" s="216">
        <v>233.98500000000001</v>
      </c>
      <c r="I3863" s="217"/>
      <c r="J3863" s="213"/>
      <c r="K3863" s="213"/>
      <c r="L3863" s="218"/>
      <c r="M3863" s="219"/>
      <c r="N3863" s="220"/>
      <c r="O3863" s="220"/>
      <c r="P3863" s="220"/>
      <c r="Q3863" s="220"/>
      <c r="R3863" s="220"/>
      <c r="S3863" s="220"/>
      <c r="T3863" s="221"/>
      <c r="AT3863" s="222" t="s">
        <v>296</v>
      </c>
      <c r="AU3863" s="222" t="s">
        <v>82</v>
      </c>
      <c r="AV3863" s="14" t="s">
        <v>93</v>
      </c>
      <c r="AW3863" s="14" t="s">
        <v>34</v>
      </c>
      <c r="AX3863" s="14" t="s">
        <v>80</v>
      </c>
      <c r="AY3863" s="222" t="s">
        <v>286</v>
      </c>
    </row>
    <row r="3864" spans="1:65" s="2" customFormat="1" ht="16.5" customHeight="1">
      <c r="A3864" s="36"/>
      <c r="B3864" s="37"/>
      <c r="C3864" s="182" t="s">
        <v>4483</v>
      </c>
      <c r="D3864" s="182" t="s">
        <v>288</v>
      </c>
      <c r="E3864" s="183" t="s">
        <v>4484</v>
      </c>
      <c r="F3864" s="184" t="s">
        <v>4485</v>
      </c>
      <c r="G3864" s="185" t="s">
        <v>129</v>
      </c>
      <c r="H3864" s="186">
        <v>233.98500000000001</v>
      </c>
      <c r="I3864" s="187"/>
      <c r="J3864" s="188">
        <f>ROUND(I3864*H3864,2)</f>
        <v>0</v>
      </c>
      <c r="K3864" s="184" t="s">
        <v>292</v>
      </c>
      <c r="L3864" s="41"/>
      <c r="M3864" s="189" t="s">
        <v>21</v>
      </c>
      <c r="N3864" s="190" t="s">
        <v>44</v>
      </c>
      <c r="O3864" s="66"/>
      <c r="P3864" s="191">
        <f>O3864*H3864</f>
        <v>0</v>
      </c>
      <c r="Q3864" s="191">
        <v>5.0000000000000002E-5</v>
      </c>
      <c r="R3864" s="191">
        <f>Q3864*H3864</f>
        <v>1.1699250000000001E-2</v>
      </c>
      <c r="S3864" s="191">
        <v>0</v>
      </c>
      <c r="T3864" s="192">
        <f>S3864*H3864</f>
        <v>0</v>
      </c>
      <c r="U3864" s="36"/>
      <c r="V3864" s="36"/>
      <c r="W3864" s="36"/>
      <c r="X3864" s="36"/>
      <c r="Y3864" s="36"/>
      <c r="Z3864" s="36"/>
      <c r="AA3864" s="36"/>
      <c r="AB3864" s="36"/>
      <c r="AC3864" s="36"/>
      <c r="AD3864" s="36"/>
      <c r="AE3864" s="36"/>
      <c r="AR3864" s="193" t="s">
        <v>415</v>
      </c>
      <c r="AT3864" s="193" t="s">
        <v>288</v>
      </c>
      <c r="AU3864" s="193" t="s">
        <v>82</v>
      </c>
      <c r="AY3864" s="19" t="s">
        <v>286</v>
      </c>
      <c r="BE3864" s="194">
        <f>IF(N3864="základní",J3864,0)</f>
        <v>0</v>
      </c>
      <c r="BF3864" s="194">
        <f>IF(N3864="snížená",J3864,0)</f>
        <v>0</v>
      </c>
      <c r="BG3864" s="194">
        <f>IF(N3864="zákl. přenesená",J3864,0)</f>
        <v>0</v>
      </c>
      <c r="BH3864" s="194">
        <f>IF(N3864="sníž. přenesená",J3864,0)</f>
        <v>0</v>
      </c>
      <c r="BI3864" s="194">
        <f>IF(N3864="nulová",J3864,0)</f>
        <v>0</v>
      </c>
      <c r="BJ3864" s="19" t="s">
        <v>80</v>
      </c>
      <c r="BK3864" s="194">
        <f>ROUND(I3864*H3864,2)</f>
        <v>0</v>
      </c>
      <c r="BL3864" s="19" t="s">
        <v>415</v>
      </c>
      <c r="BM3864" s="193" t="s">
        <v>4486</v>
      </c>
    </row>
    <row r="3865" spans="1:65" s="2" customFormat="1" ht="11.25">
      <c r="A3865" s="36"/>
      <c r="B3865" s="37"/>
      <c r="C3865" s="38"/>
      <c r="D3865" s="195" t="s">
        <v>294</v>
      </c>
      <c r="E3865" s="38"/>
      <c r="F3865" s="196" t="s">
        <v>4487</v>
      </c>
      <c r="G3865" s="38"/>
      <c r="H3865" s="38"/>
      <c r="I3865" s="197"/>
      <c r="J3865" s="38"/>
      <c r="K3865" s="38"/>
      <c r="L3865" s="41"/>
      <c r="M3865" s="198"/>
      <c r="N3865" s="199"/>
      <c r="O3865" s="66"/>
      <c r="P3865" s="66"/>
      <c r="Q3865" s="66"/>
      <c r="R3865" s="66"/>
      <c r="S3865" s="66"/>
      <c r="T3865" s="67"/>
      <c r="U3865" s="36"/>
      <c r="V3865" s="36"/>
      <c r="W3865" s="36"/>
      <c r="X3865" s="36"/>
      <c r="Y3865" s="36"/>
      <c r="Z3865" s="36"/>
      <c r="AA3865" s="36"/>
      <c r="AB3865" s="36"/>
      <c r="AC3865" s="36"/>
      <c r="AD3865" s="36"/>
      <c r="AE3865" s="36"/>
      <c r="AT3865" s="19" t="s">
        <v>294</v>
      </c>
      <c r="AU3865" s="19" t="s">
        <v>82</v>
      </c>
    </row>
    <row r="3866" spans="1:65" s="13" customFormat="1" ht="11.25">
      <c r="B3866" s="200"/>
      <c r="C3866" s="201"/>
      <c r="D3866" s="202" t="s">
        <v>296</v>
      </c>
      <c r="E3866" s="203" t="s">
        <v>21</v>
      </c>
      <c r="F3866" s="204" t="s">
        <v>4488</v>
      </c>
      <c r="G3866" s="201"/>
      <c r="H3866" s="205">
        <v>233.98500000000001</v>
      </c>
      <c r="I3866" s="206"/>
      <c r="J3866" s="201"/>
      <c r="K3866" s="201"/>
      <c r="L3866" s="207"/>
      <c r="M3866" s="208"/>
      <c r="N3866" s="209"/>
      <c r="O3866" s="209"/>
      <c r="P3866" s="209"/>
      <c r="Q3866" s="209"/>
      <c r="R3866" s="209"/>
      <c r="S3866" s="209"/>
      <c r="T3866" s="210"/>
      <c r="AT3866" s="211" t="s">
        <v>296</v>
      </c>
      <c r="AU3866" s="211" t="s">
        <v>82</v>
      </c>
      <c r="AV3866" s="13" t="s">
        <v>82</v>
      </c>
      <c r="AW3866" s="13" t="s">
        <v>34</v>
      </c>
      <c r="AX3866" s="13" t="s">
        <v>73</v>
      </c>
      <c r="AY3866" s="211" t="s">
        <v>286</v>
      </c>
    </row>
    <row r="3867" spans="1:65" s="14" customFormat="1" ht="11.25">
      <c r="B3867" s="212"/>
      <c r="C3867" s="213"/>
      <c r="D3867" s="202" t="s">
        <v>296</v>
      </c>
      <c r="E3867" s="214" t="s">
        <v>21</v>
      </c>
      <c r="F3867" s="215" t="s">
        <v>300</v>
      </c>
      <c r="G3867" s="213"/>
      <c r="H3867" s="216">
        <v>233.98500000000001</v>
      </c>
      <c r="I3867" s="217"/>
      <c r="J3867" s="213"/>
      <c r="K3867" s="213"/>
      <c r="L3867" s="218"/>
      <c r="M3867" s="219"/>
      <c r="N3867" s="220"/>
      <c r="O3867" s="220"/>
      <c r="P3867" s="220"/>
      <c r="Q3867" s="220"/>
      <c r="R3867" s="220"/>
      <c r="S3867" s="220"/>
      <c r="T3867" s="221"/>
      <c r="AT3867" s="222" t="s">
        <v>296</v>
      </c>
      <c r="AU3867" s="222" t="s">
        <v>82</v>
      </c>
      <c r="AV3867" s="14" t="s">
        <v>93</v>
      </c>
      <c r="AW3867" s="14" t="s">
        <v>34</v>
      </c>
      <c r="AX3867" s="14" t="s">
        <v>80</v>
      </c>
      <c r="AY3867" s="222" t="s">
        <v>286</v>
      </c>
    </row>
    <row r="3868" spans="1:65" s="2" customFormat="1" ht="16.5" customHeight="1">
      <c r="A3868" s="36"/>
      <c r="B3868" s="37"/>
      <c r="C3868" s="182" t="s">
        <v>4489</v>
      </c>
      <c r="D3868" s="182" t="s">
        <v>288</v>
      </c>
      <c r="E3868" s="183" t="s">
        <v>4490</v>
      </c>
      <c r="F3868" s="184" t="s">
        <v>4491</v>
      </c>
      <c r="G3868" s="185" t="s">
        <v>129</v>
      </c>
      <c r="H3868" s="186">
        <v>33.409999999999997</v>
      </c>
      <c r="I3868" s="187"/>
      <c r="J3868" s="188">
        <f>ROUND(I3868*H3868,2)</f>
        <v>0</v>
      </c>
      <c r="K3868" s="184" t="s">
        <v>292</v>
      </c>
      <c r="L3868" s="41"/>
      <c r="M3868" s="189" t="s">
        <v>21</v>
      </c>
      <c r="N3868" s="190" t="s">
        <v>44</v>
      </c>
      <c r="O3868" s="66"/>
      <c r="P3868" s="191">
        <f>O3868*H3868</f>
        <v>0</v>
      </c>
      <c r="Q3868" s="191">
        <v>0</v>
      </c>
      <c r="R3868" s="191">
        <f>Q3868*H3868</f>
        <v>0</v>
      </c>
      <c r="S3868" s="191">
        <v>0</v>
      </c>
      <c r="T3868" s="192">
        <f>S3868*H3868</f>
        <v>0</v>
      </c>
      <c r="U3868" s="36"/>
      <c r="V3868" s="36"/>
      <c r="W3868" s="36"/>
      <c r="X3868" s="36"/>
      <c r="Y3868" s="36"/>
      <c r="Z3868" s="36"/>
      <c r="AA3868" s="36"/>
      <c r="AB3868" s="36"/>
      <c r="AC3868" s="36"/>
      <c r="AD3868" s="36"/>
      <c r="AE3868" s="36"/>
      <c r="AR3868" s="193" t="s">
        <v>415</v>
      </c>
      <c r="AT3868" s="193" t="s">
        <v>288</v>
      </c>
      <c r="AU3868" s="193" t="s">
        <v>82</v>
      </c>
      <c r="AY3868" s="19" t="s">
        <v>286</v>
      </c>
      <c r="BE3868" s="194">
        <f>IF(N3868="základní",J3868,0)</f>
        <v>0</v>
      </c>
      <c r="BF3868" s="194">
        <f>IF(N3868="snížená",J3868,0)</f>
        <v>0</v>
      </c>
      <c r="BG3868" s="194">
        <f>IF(N3868="zákl. přenesená",J3868,0)</f>
        <v>0</v>
      </c>
      <c r="BH3868" s="194">
        <f>IF(N3868="sníž. přenesená",J3868,0)</f>
        <v>0</v>
      </c>
      <c r="BI3868" s="194">
        <f>IF(N3868="nulová",J3868,0)</f>
        <v>0</v>
      </c>
      <c r="BJ3868" s="19" t="s">
        <v>80</v>
      </c>
      <c r="BK3868" s="194">
        <f>ROUND(I3868*H3868,2)</f>
        <v>0</v>
      </c>
      <c r="BL3868" s="19" t="s">
        <v>415</v>
      </c>
      <c r="BM3868" s="193" t="s">
        <v>4492</v>
      </c>
    </row>
    <row r="3869" spans="1:65" s="2" customFormat="1" ht="11.25">
      <c r="A3869" s="36"/>
      <c r="B3869" s="37"/>
      <c r="C3869" s="38"/>
      <c r="D3869" s="195" t="s">
        <v>294</v>
      </c>
      <c r="E3869" s="38"/>
      <c r="F3869" s="196" t="s">
        <v>4493</v>
      </c>
      <c r="G3869" s="38"/>
      <c r="H3869" s="38"/>
      <c r="I3869" s="197"/>
      <c r="J3869" s="38"/>
      <c r="K3869" s="38"/>
      <c r="L3869" s="41"/>
      <c r="M3869" s="198"/>
      <c r="N3869" s="199"/>
      <c r="O3869" s="66"/>
      <c r="P3869" s="66"/>
      <c r="Q3869" s="66"/>
      <c r="R3869" s="66"/>
      <c r="S3869" s="66"/>
      <c r="T3869" s="67"/>
      <c r="U3869" s="36"/>
      <c r="V3869" s="36"/>
      <c r="W3869" s="36"/>
      <c r="X3869" s="36"/>
      <c r="Y3869" s="36"/>
      <c r="Z3869" s="36"/>
      <c r="AA3869" s="36"/>
      <c r="AB3869" s="36"/>
      <c r="AC3869" s="36"/>
      <c r="AD3869" s="36"/>
      <c r="AE3869" s="36"/>
      <c r="AT3869" s="19" t="s">
        <v>294</v>
      </c>
      <c r="AU3869" s="19" t="s">
        <v>82</v>
      </c>
    </row>
    <row r="3870" spans="1:65" s="13" customFormat="1" ht="11.25">
      <c r="B3870" s="200"/>
      <c r="C3870" s="201"/>
      <c r="D3870" s="202" t="s">
        <v>296</v>
      </c>
      <c r="E3870" s="203" t="s">
        <v>21</v>
      </c>
      <c r="F3870" s="204" t="s">
        <v>4494</v>
      </c>
      <c r="G3870" s="201"/>
      <c r="H3870" s="205">
        <v>33.409999999999997</v>
      </c>
      <c r="I3870" s="206"/>
      <c r="J3870" s="201"/>
      <c r="K3870" s="201"/>
      <c r="L3870" s="207"/>
      <c r="M3870" s="208"/>
      <c r="N3870" s="209"/>
      <c r="O3870" s="209"/>
      <c r="P3870" s="209"/>
      <c r="Q3870" s="209"/>
      <c r="R3870" s="209"/>
      <c r="S3870" s="209"/>
      <c r="T3870" s="210"/>
      <c r="AT3870" s="211" t="s">
        <v>296</v>
      </c>
      <c r="AU3870" s="211" t="s">
        <v>82</v>
      </c>
      <c r="AV3870" s="13" t="s">
        <v>82</v>
      </c>
      <c r="AW3870" s="13" t="s">
        <v>34</v>
      </c>
      <c r="AX3870" s="13" t="s">
        <v>73</v>
      </c>
      <c r="AY3870" s="211" t="s">
        <v>286</v>
      </c>
    </row>
    <row r="3871" spans="1:65" s="14" customFormat="1" ht="11.25">
      <c r="B3871" s="212"/>
      <c r="C3871" s="213"/>
      <c r="D3871" s="202" t="s">
        <v>296</v>
      </c>
      <c r="E3871" s="214" t="s">
        <v>21</v>
      </c>
      <c r="F3871" s="215" t="s">
        <v>300</v>
      </c>
      <c r="G3871" s="213"/>
      <c r="H3871" s="216">
        <v>33.409999999999997</v>
      </c>
      <c r="I3871" s="217"/>
      <c r="J3871" s="213"/>
      <c r="K3871" s="213"/>
      <c r="L3871" s="218"/>
      <c r="M3871" s="219"/>
      <c r="N3871" s="220"/>
      <c r="O3871" s="220"/>
      <c r="P3871" s="220"/>
      <c r="Q3871" s="220"/>
      <c r="R3871" s="220"/>
      <c r="S3871" s="220"/>
      <c r="T3871" s="221"/>
      <c r="AT3871" s="222" t="s">
        <v>296</v>
      </c>
      <c r="AU3871" s="222" t="s">
        <v>82</v>
      </c>
      <c r="AV3871" s="14" t="s">
        <v>93</v>
      </c>
      <c r="AW3871" s="14" t="s">
        <v>34</v>
      </c>
      <c r="AX3871" s="14" t="s">
        <v>80</v>
      </c>
      <c r="AY3871" s="222" t="s">
        <v>286</v>
      </c>
    </row>
    <row r="3872" spans="1:65" s="2" customFormat="1" ht="16.5" customHeight="1">
      <c r="A3872" s="36"/>
      <c r="B3872" s="37"/>
      <c r="C3872" s="182" t="s">
        <v>4495</v>
      </c>
      <c r="D3872" s="182" t="s">
        <v>288</v>
      </c>
      <c r="E3872" s="183" t="s">
        <v>4496</v>
      </c>
      <c r="F3872" s="184" t="s">
        <v>4497</v>
      </c>
      <c r="G3872" s="185" t="s">
        <v>129</v>
      </c>
      <c r="H3872" s="186">
        <v>208.54499999999999</v>
      </c>
      <c r="I3872" s="187"/>
      <c r="J3872" s="188">
        <f>ROUND(I3872*H3872,2)</f>
        <v>0</v>
      </c>
      <c r="K3872" s="184" t="s">
        <v>292</v>
      </c>
      <c r="L3872" s="41"/>
      <c r="M3872" s="189" t="s">
        <v>21</v>
      </c>
      <c r="N3872" s="190" t="s">
        <v>44</v>
      </c>
      <c r="O3872" s="66"/>
      <c r="P3872" s="191">
        <f>O3872*H3872</f>
        <v>0</v>
      </c>
      <c r="Q3872" s="191">
        <v>1.7000000000000001E-4</v>
      </c>
      <c r="R3872" s="191">
        <f>Q3872*H3872</f>
        <v>3.5452650000000002E-2</v>
      </c>
      <c r="S3872" s="191">
        <v>0</v>
      </c>
      <c r="T3872" s="192">
        <f>S3872*H3872</f>
        <v>0</v>
      </c>
      <c r="U3872" s="36"/>
      <c r="V3872" s="36"/>
      <c r="W3872" s="36"/>
      <c r="X3872" s="36"/>
      <c r="Y3872" s="36"/>
      <c r="Z3872" s="36"/>
      <c r="AA3872" s="36"/>
      <c r="AB3872" s="36"/>
      <c r="AC3872" s="36"/>
      <c r="AD3872" s="36"/>
      <c r="AE3872" s="36"/>
      <c r="AR3872" s="193" t="s">
        <v>415</v>
      </c>
      <c r="AT3872" s="193" t="s">
        <v>288</v>
      </c>
      <c r="AU3872" s="193" t="s">
        <v>82</v>
      </c>
      <c r="AY3872" s="19" t="s">
        <v>286</v>
      </c>
      <c r="BE3872" s="194">
        <f>IF(N3872="základní",J3872,0)</f>
        <v>0</v>
      </c>
      <c r="BF3872" s="194">
        <f>IF(N3872="snížená",J3872,0)</f>
        <v>0</v>
      </c>
      <c r="BG3872" s="194">
        <f>IF(N3872="zákl. přenesená",J3872,0)</f>
        <v>0</v>
      </c>
      <c r="BH3872" s="194">
        <f>IF(N3872="sníž. přenesená",J3872,0)</f>
        <v>0</v>
      </c>
      <c r="BI3872" s="194">
        <f>IF(N3872="nulová",J3872,0)</f>
        <v>0</v>
      </c>
      <c r="BJ3872" s="19" t="s">
        <v>80</v>
      </c>
      <c r="BK3872" s="194">
        <f>ROUND(I3872*H3872,2)</f>
        <v>0</v>
      </c>
      <c r="BL3872" s="19" t="s">
        <v>415</v>
      </c>
      <c r="BM3872" s="193" t="s">
        <v>4498</v>
      </c>
    </row>
    <row r="3873" spans="1:65" s="2" customFormat="1" ht="11.25">
      <c r="A3873" s="36"/>
      <c r="B3873" s="37"/>
      <c r="C3873" s="38"/>
      <c r="D3873" s="195" t="s">
        <v>294</v>
      </c>
      <c r="E3873" s="38"/>
      <c r="F3873" s="196" t="s">
        <v>4499</v>
      </c>
      <c r="G3873" s="38"/>
      <c r="H3873" s="38"/>
      <c r="I3873" s="197"/>
      <c r="J3873" s="38"/>
      <c r="K3873" s="38"/>
      <c r="L3873" s="41"/>
      <c r="M3873" s="198"/>
      <c r="N3873" s="199"/>
      <c r="O3873" s="66"/>
      <c r="P3873" s="66"/>
      <c r="Q3873" s="66"/>
      <c r="R3873" s="66"/>
      <c r="S3873" s="66"/>
      <c r="T3873" s="67"/>
      <c r="U3873" s="36"/>
      <c r="V3873" s="36"/>
      <c r="W3873" s="36"/>
      <c r="X3873" s="36"/>
      <c r="Y3873" s="36"/>
      <c r="Z3873" s="36"/>
      <c r="AA3873" s="36"/>
      <c r="AB3873" s="36"/>
      <c r="AC3873" s="36"/>
      <c r="AD3873" s="36"/>
      <c r="AE3873" s="36"/>
      <c r="AT3873" s="19" t="s">
        <v>294</v>
      </c>
      <c r="AU3873" s="19" t="s">
        <v>82</v>
      </c>
    </row>
    <row r="3874" spans="1:65" s="13" customFormat="1" ht="11.25">
      <c r="B3874" s="200"/>
      <c r="C3874" s="201"/>
      <c r="D3874" s="202" t="s">
        <v>296</v>
      </c>
      <c r="E3874" s="203" t="s">
        <v>21</v>
      </c>
      <c r="F3874" s="204" t="s">
        <v>4500</v>
      </c>
      <c r="G3874" s="201"/>
      <c r="H3874" s="205">
        <v>7.97</v>
      </c>
      <c r="I3874" s="206"/>
      <c r="J3874" s="201"/>
      <c r="K3874" s="201"/>
      <c r="L3874" s="207"/>
      <c r="M3874" s="208"/>
      <c r="N3874" s="209"/>
      <c r="O3874" s="209"/>
      <c r="P3874" s="209"/>
      <c r="Q3874" s="209"/>
      <c r="R3874" s="209"/>
      <c r="S3874" s="209"/>
      <c r="T3874" s="210"/>
      <c r="AT3874" s="211" t="s">
        <v>296</v>
      </c>
      <c r="AU3874" s="211" t="s">
        <v>82</v>
      </c>
      <c r="AV3874" s="13" t="s">
        <v>82</v>
      </c>
      <c r="AW3874" s="13" t="s">
        <v>34</v>
      </c>
      <c r="AX3874" s="13" t="s">
        <v>73</v>
      </c>
      <c r="AY3874" s="211" t="s">
        <v>286</v>
      </c>
    </row>
    <row r="3875" spans="1:65" s="13" customFormat="1" ht="11.25">
      <c r="B3875" s="200"/>
      <c r="C3875" s="201"/>
      <c r="D3875" s="202" t="s">
        <v>296</v>
      </c>
      <c r="E3875" s="203" t="s">
        <v>21</v>
      </c>
      <c r="F3875" s="204" t="s">
        <v>4482</v>
      </c>
      <c r="G3875" s="201"/>
      <c r="H3875" s="205">
        <v>200.57499999999999</v>
      </c>
      <c r="I3875" s="206"/>
      <c r="J3875" s="201"/>
      <c r="K3875" s="201"/>
      <c r="L3875" s="207"/>
      <c r="M3875" s="208"/>
      <c r="N3875" s="209"/>
      <c r="O3875" s="209"/>
      <c r="P3875" s="209"/>
      <c r="Q3875" s="209"/>
      <c r="R3875" s="209"/>
      <c r="S3875" s="209"/>
      <c r="T3875" s="210"/>
      <c r="AT3875" s="211" t="s">
        <v>296</v>
      </c>
      <c r="AU3875" s="211" t="s">
        <v>82</v>
      </c>
      <c r="AV3875" s="13" t="s">
        <v>82</v>
      </c>
      <c r="AW3875" s="13" t="s">
        <v>34</v>
      </c>
      <c r="AX3875" s="13" t="s">
        <v>73</v>
      </c>
      <c r="AY3875" s="211" t="s">
        <v>286</v>
      </c>
    </row>
    <row r="3876" spans="1:65" s="14" customFormat="1" ht="11.25">
      <c r="B3876" s="212"/>
      <c r="C3876" s="213"/>
      <c r="D3876" s="202" t="s">
        <v>296</v>
      </c>
      <c r="E3876" s="214" t="s">
        <v>21</v>
      </c>
      <c r="F3876" s="215" t="s">
        <v>300</v>
      </c>
      <c r="G3876" s="213"/>
      <c r="H3876" s="216">
        <v>208.54499999999999</v>
      </c>
      <c r="I3876" s="217"/>
      <c r="J3876" s="213"/>
      <c r="K3876" s="213"/>
      <c r="L3876" s="218"/>
      <c r="M3876" s="219"/>
      <c r="N3876" s="220"/>
      <c r="O3876" s="220"/>
      <c r="P3876" s="220"/>
      <c r="Q3876" s="220"/>
      <c r="R3876" s="220"/>
      <c r="S3876" s="220"/>
      <c r="T3876" s="221"/>
      <c r="AT3876" s="222" t="s">
        <v>296</v>
      </c>
      <c r="AU3876" s="222" t="s">
        <v>82</v>
      </c>
      <c r="AV3876" s="14" t="s">
        <v>93</v>
      </c>
      <c r="AW3876" s="14" t="s">
        <v>34</v>
      </c>
      <c r="AX3876" s="14" t="s">
        <v>80</v>
      </c>
      <c r="AY3876" s="222" t="s">
        <v>286</v>
      </c>
    </row>
    <row r="3877" spans="1:65" s="2" customFormat="1" ht="16.5" customHeight="1">
      <c r="A3877" s="36"/>
      <c r="B3877" s="37"/>
      <c r="C3877" s="245" t="s">
        <v>4501</v>
      </c>
      <c r="D3877" s="245" t="s">
        <v>459</v>
      </c>
      <c r="E3877" s="246" t="s">
        <v>4502</v>
      </c>
      <c r="F3877" s="247" t="s">
        <v>4503</v>
      </c>
      <c r="G3877" s="248" t="s">
        <v>129</v>
      </c>
      <c r="H3877" s="249">
        <v>218.97200000000001</v>
      </c>
      <c r="I3877" s="250"/>
      <c r="J3877" s="251">
        <f>ROUND(I3877*H3877,2)</f>
        <v>0</v>
      </c>
      <c r="K3877" s="247" t="s">
        <v>292</v>
      </c>
      <c r="L3877" s="252"/>
      <c r="M3877" s="253" t="s">
        <v>21</v>
      </c>
      <c r="N3877" s="254" t="s">
        <v>44</v>
      </c>
      <c r="O3877" s="66"/>
      <c r="P3877" s="191">
        <f>O3877*H3877</f>
        <v>0</v>
      </c>
      <c r="Q3877" s="191">
        <v>4.0000000000000003E-5</v>
      </c>
      <c r="R3877" s="191">
        <f>Q3877*H3877</f>
        <v>8.7588800000000019E-3</v>
      </c>
      <c r="S3877" s="191">
        <v>0</v>
      </c>
      <c r="T3877" s="192">
        <f>S3877*H3877</f>
        <v>0</v>
      </c>
      <c r="U3877" s="36"/>
      <c r="V3877" s="36"/>
      <c r="W3877" s="36"/>
      <c r="X3877" s="36"/>
      <c r="Y3877" s="36"/>
      <c r="Z3877" s="36"/>
      <c r="AA3877" s="36"/>
      <c r="AB3877" s="36"/>
      <c r="AC3877" s="36"/>
      <c r="AD3877" s="36"/>
      <c r="AE3877" s="36"/>
      <c r="AR3877" s="193" t="s">
        <v>607</v>
      </c>
      <c r="AT3877" s="193" t="s">
        <v>459</v>
      </c>
      <c r="AU3877" s="193" t="s">
        <v>82</v>
      </c>
      <c r="AY3877" s="19" t="s">
        <v>286</v>
      </c>
      <c r="BE3877" s="194">
        <f>IF(N3877="základní",J3877,0)</f>
        <v>0</v>
      </c>
      <c r="BF3877" s="194">
        <f>IF(N3877="snížená",J3877,0)</f>
        <v>0</v>
      </c>
      <c r="BG3877" s="194">
        <f>IF(N3877="zákl. přenesená",J3877,0)</f>
        <v>0</v>
      </c>
      <c r="BH3877" s="194">
        <f>IF(N3877="sníž. přenesená",J3877,0)</f>
        <v>0</v>
      </c>
      <c r="BI3877" s="194">
        <f>IF(N3877="nulová",J3877,0)</f>
        <v>0</v>
      </c>
      <c r="BJ3877" s="19" t="s">
        <v>80</v>
      </c>
      <c r="BK3877" s="194">
        <f>ROUND(I3877*H3877,2)</f>
        <v>0</v>
      </c>
      <c r="BL3877" s="19" t="s">
        <v>415</v>
      </c>
      <c r="BM3877" s="193" t="s">
        <v>4504</v>
      </c>
    </row>
    <row r="3878" spans="1:65" s="13" customFormat="1" ht="11.25">
      <c r="B3878" s="200"/>
      <c r="C3878" s="201"/>
      <c r="D3878" s="202" t="s">
        <v>296</v>
      </c>
      <c r="E3878" s="201"/>
      <c r="F3878" s="204" t="s">
        <v>4505</v>
      </c>
      <c r="G3878" s="201"/>
      <c r="H3878" s="205">
        <v>218.97200000000001</v>
      </c>
      <c r="I3878" s="206"/>
      <c r="J3878" s="201"/>
      <c r="K3878" s="201"/>
      <c r="L3878" s="207"/>
      <c r="M3878" s="208"/>
      <c r="N3878" s="209"/>
      <c r="O3878" s="209"/>
      <c r="P3878" s="209"/>
      <c r="Q3878" s="209"/>
      <c r="R3878" s="209"/>
      <c r="S3878" s="209"/>
      <c r="T3878" s="210"/>
      <c r="AT3878" s="211" t="s">
        <v>296</v>
      </c>
      <c r="AU3878" s="211" t="s">
        <v>82</v>
      </c>
      <c r="AV3878" s="13" t="s">
        <v>82</v>
      </c>
      <c r="AW3878" s="13" t="s">
        <v>4</v>
      </c>
      <c r="AX3878" s="13" t="s">
        <v>80</v>
      </c>
      <c r="AY3878" s="211" t="s">
        <v>286</v>
      </c>
    </row>
    <row r="3879" spans="1:65" s="2" customFormat="1" ht="16.5" customHeight="1">
      <c r="A3879" s="36"/>
      <c r="B3879" s="37"/>
      <c r="C3879" s="182" t="s">
        <v>4506</v>
      </c>
      <c r="D3879" s="182" t="s">
        <v>288</v>
      </c>
      <c r="E3879" s="183" t="s">
        <v>4507</v>
      </c>
      <c r="F3879" s="184" t="s">
        <v>4508</v>
      </c>
      <c r="G3879" s="185" t="s">
        <v>638</v>
      </c>
      <c r="H3879" s="186">
        <v>20</v>
      </c>
      <c r="I3879" s="187"/>
      <c r="J3879" s="188">
        <f>ROUND(I3879*H3879,2)</f>
        <v>0</v>
      </c>
      <c r="K3879" s="184" t="s">
        <v>292</v>
      </c>
      <c r="L3879" s="41"/>
      <c r="M3879" s="189" t="s">
        <v>21</v>
      </c>
      <c r="N3879" s="190" t="s">
        <v>44</v>
      </c>
      <c r="O3879" s="66"/>
      <c r="P3879" s="191">
        <f>O3879*H3879</f>
        <v>0</v>
      </c>
      <c r="Q3879" s="191">
        <v>1.7000000000000001E-4</v>
      </c>
      <c r="R3879" s="191">
        <f>Q3879*H3879</f>
        <v>3.4000000000000002E-3</v>
      </c>
      <c r="S3879" s="191">
        <v>0</v>
      </c>
      <c r="T3879" s="192">
        <f>S3879*H3879</f>
        <v>0</v>
      </c>
      <c r="U3879" s="36"/>
      <c r="V3879" s="36"/>
      <c r="W3879" s="36"/>
      <c r="X3879" s="36"/>
      <c r="Y3879" s="36"/>
      <c r="Z3879" s="36"/>
      <c r="AA3879" s="36"/>
      <c r="AB3879" s="36"/>
      <c r="AC3879" s="36"/>
      <c r="AD3879" s="36"/>
      <c r="AE3879" s="36"/>
      <c r="AR3879" s="193" t="s">
        <v>415</v>
      </c>
      <c r="AT3879" s="193" t="s">
        <v>288</v>
      </c>
      <c r="AU3879" s="193" t="s">
        <v>82</v>
      </c>
      <c r="AY3879" s="19" t="s">
        <v>286</v>
      </c>
      <c r="BE3879" s="194">
        <f>IF(N3879="základní",J3879,0)</f>
        <v>0</v>
      </c>
      <c r="BF3879" s="194">
        <f>IF(N3879="snížená",J3879,0)</f>
        <v>0</v>
      </c>
      <c r="BG3879" s="194">
        <f>IF(N3879="zákl. přenesená",J3879,0)</f>
        <v>0</v>
      </c>
      <c r="BH3879" s="194">
        <f>IF(N3879="sníž. přenesená",J3879,0)</f>
        <v>0</v>
      </c>
      <c r="BI3879" s="194">
        <f>IF(N3879="nulová",J3879,0)</f>
        <v>0</v>
      </c>
      <c r="BJ3879" s="19" t="s">
        <v>80</v>
      </c>
      <c r="BK3879" s="194">
        <f>ROUND(I3879*H3879,2)</f>
        <v>0</v>
      </c>
      <c r="BL3879" s="19" t="s">
        <v>415</v>
      </c>
      <c r="BM3879" s="193" t="s">
        <v>4509</v>
      </c>
    </row>
    <row r="3880" spans="1:65" s="2" customFormat="1" ht="11.25">
      <c r="A3880" s="36"/>
      <c r="B3880" s="37"/>
      <c r="C3880" s="38"/>
      <c r="D3880" s="195" t="s">
        <v>294</v>
      </c>
      <c r="E3880" s="38"/>
      <c r="F3880" s="196" t="s">
        <v>4510</v>
      </c>
      <c r="G3880" s="38"/>
      <c r="H3880" s="38"/>
      <c r="I3880" s="197"/>
      <c r="J3880" s="38"/>
      <c r="K3880" s="38"/>
      <c r="L3880" s="41"/>
      <c r="M3880" s="198"/>
      <c r="N3880" s="199"/>
      <c r="O3880" s="66"/>
      <c r="P3880" s="66"/>
      <c r="Q3880" s="66"/>
      <c r="R3880" s="66"/>
      <c r="S3880" s="66"/>
      <c r="T3880" s="67"/>
      <c r="U3880" s="36"/>
      <c r="V3880" s="36"/>
      <c r="W3880" s="36"/>
      <c r="X3880" s="36"/>
      <c r="Y3880" s="36"/>
      <c r="Z3880" s="36"/>
      <c r="AA3880" s="36"/>
      <c r="AB3880" s="36"/>
      <c r="AC3880" s="36"/>
      <c r="AD3880" s="36"/>
      <c r="AE3880" s="36"/>
      <c r="AT3880" s="19" t="s">
        <v>294</v>
      </c>
      <c r="AU3880" s="19" t="s">
        <v>82</v>
      </c>
    </row>
    <row r="3881" spans="1:65" s="15" customFormat="1" ht="11.25">
      <c r="B3881" s="223"/>
      <c r="C3881" s="224"/>
      <c r="D3881" s="202" t="s">
        <v>296</v>
      </c>
      <c r="E3881" s="225" t="s">
        <v>21</v>
      </c>
      <c r="F3881" s="226" t="s">
        <v>4511</v>
      </c>
      <c r="G3881" s="224"/>
      <c r="H3881" s="225" t="s">
        <v>21</v>
      </c>
      <c r="I3881" s="227"/>
      <c r="J3881" s="224"/>
      <c r="K3881" s="224"/>
      <c r="L3881" s="228"/>
      <c r="M3881" s="229"/>
      <c r="N3881" s="230"/>
      <c r="O3881" s="230"/>
      <c r="P3881" s="230"/>
      <c r="Q3881" s="230"/>
      <c r="R3881" s="230"/>
      <c r="S3881" s="230"/>
      <c r="T3881" s="231"/>
      <c r="AT3881" s="232" t="s">
        <v>296</v>
      </c>
      <c r="AU3881" s="232" t="s">
        <v>82</v>
      </c>
      <c r="AV3881" s="15" t="s">
        <v>80</v>
      </c>
      <c r="AW3881" s="15" t="s">
        <v>34</v>
      </c>
      <c r="AX3881" s="15" t="s">
        <v>73</v>
      </c>
      <c r="AY3881" s="232" t="s">
        <v>286</v>
      </c>
    </row>
    <row r="3882" spans="1:65" s="13" customFormat="1" ht="11.25">
      <c r="B3882" s="200"/>
      <c r="C3882" s="201"/>
      <c r="D3882" s="202" t="s">
        <v>296</v>
      </c>
      <c r="E3882" s="203" t="s">
        <v>21</v>
      </c>
      <c r="F3882" s="204" t="s">
        <v>671</v>
      </c>
      <c r="G3882" s="201"/>
      <c r="H3882" s="205">
        <v>0</v>
      </c>
      <c r="I3882" s="206"/>
      <c r="J3882" s="201"/>
      <c r="K3882" s="201"/>
      <c r="L3882" s="207"/>
      <c r="M3882" s="208"/>
      <c r="N3882" s="209"/>
      <c r="O3882" s="209"/>
      <c r="P3882" s="209"/>
      <c r="Q3882" s="209"/>
      <c r="R3882" s="209"/>
      <c r="S3882" s="209"/>
      <c r="T3882" s="210"/>
      <c r="AT3882" s="211" t="s">
        <v>296</v>
      </c>
      <c r="AU3882" s="211" t="s">
        <v>82</v>
      </c>
      <c r="AV3882" s="13" t="s">
        <v>82</v>
      </c>
      <c r="AW3882" s="13" t="s">
        <v>34</v>
      </c>
      <c r="AX3882" s="13" t="s">
        <v>73</v>
      </c>
      <c r="AY3882" s="211" t="s">
        <v>286</v>
      </c>
    </row>
    <row r="3883" spans="1:65" s="13" customFormat="1" ht="11.25">
      <c r="B3883" s="200"/>
      <c r="C3883" s="201"/>
      <c r="D3883" s="202" t="s">
        <v>296</v>
      </c>
      <c r="E3883" s="203" t="s">
        <v>21</v>
      </c>
      <c r="F3883" s="204" t="s">
        <v>4512</v>
      </c>
      <c r="G3883" s="201"/>
      <c r="H3883" s="205">
        <v>9</v>
      </c>
      <c r="I3883" s="206"/>
      <c r="J3883" s="201"/>
      <c r="K3883" s="201"/>
      <c r="L3883" s="207"/>
      <c r="M3883" s="208"/>
      <c r="N3883" s="209"/>
      <c r="O3883" s="209"/>
      <c r="P3883" s="209"/>
      <c r="Q3883" s="209"/>
      <c r="R3883" s="209"/>
      <c r="S3883" s="209"/>
      <c r="T3883" s="210"/>
      <c r="AT3883" s="211" t="s">
        <v>296</v>
      </c>
      <c r="AU3883" s="211" t="s">
        <v>82</v>
      </c>
      <c r="AV3883" s="13" t="s">
        <v>82</v>
      </c>
      <c r="AW3883" s="13" t="s">
        <v>34</v>
      </c>
      <c r="AX3883" s="13" t="s">
        <v>73</v>
      </c>
      <c r="AY3883" s="211" t="s">
        <v>286</v>
      </c>
    </row>
    <row r="3884" spans="1:65" s="13" customFormat="1" ht="11.25">
      <c r="B3884" s="200"/>
      <c r="C3884" s="201"/>
      <c r="D3884" s="202" t="s">
        <v>296</v>
      </c>
      <c r="E3884" s="203" t="s">
        <v>21</v>
      </c>
      <c r="F3884" s="204" t="s">
        <v>4513</v>
      </c>
      <c r="G3884" s="201"/>
      <c r="H3884" s="205">
        <v>9</v>
      </c>
      <c r="I3884" s="206"/>
      <c r="J3884" s="201"/>
      <c r="K3884" s="201"/>
      <c r="L3884" s="207"/>
      <c r="M3884" s="208"/>
      <c r="N3884" s="209"/>
      <c r="O3884" s="209"/>
      <c r="P3884" s="209"/>
      <c r="Q3884" s="209"/>
      <c r="R3884" s="209"/>
      <c r="S3884" s="209"/>
      <c r="T3884" s="210"/>
      <c r="AT3884" s="211" t="s">
        <v>296</v>
      </c>
      <c r="AU3884" s="211" t="s">
        <v>82</v>
      </c>
      <c r="AV3884" s="13" t="s">
        <v>82</v>
      </c>
      <c r="AW3884" s="13" t="s">
        <v>34</v>
      </c>
      <c r="AX3884" s="13" t="s">
        <v>73</v>
      </c>
      <c r="AY3884" s="211" t="s">
        <v>286</v>
      </c>
    </row>
    <row r="3885" spans="1:65" s="13" customFormat="1" ht="11.25">
      <c r="B3885" s="200"/>
      <c r="C3885" s="201"/>
      <c r="D3885" s="202" t="s">
        <v>296</v>
      </c>
      <c r="E3885" s="203" t="s">
        <v>21</v>
      </c>
      <c r="F3885" s="204" t="s">
        <v>772</v>
      </c>
      <c r="G3885" s="201"/>
      <c r="H3885" s="205">
        <v>2</v>
      </c>
      <c r="I3885" s="206"/>
      <c r="J3885" s="201"/>
      <c r="K3885" s="201"/>
      <c r="L3885" s="207"/>
      <c r="M3885" s="208"/>
      <c r="N3885" s="209"/>
      <c r="O3885" s="209"/>
      <c r="P3885" s="209"/>
      <c r="Q3885" s="209"/>
      <c r="R3885" s="209"/>
      <c r="S3885" s="209"/>
      <c r="T3885" s="210"/>
      <c r="AT3885" s="211" t="s">
        <v>296</v>
      </c>
      <c r="AU3885" s="211" t="s">
        <v>82</v>
      </c>
      <c r="AV3885" s="13" t="s">
        <v>82</v>
      </c>
      <c r="AW3885" s="13" t="s">
        <v>34</v>
      </c>
      <c r="AX3885" s="13" t="s">
        <v>73</v>
      </c>
      <c r="AY3885" s="211" t="s">
        <v>286</v>
      </c>
    </row>
    <row r="3886" spans="1:65" s="14" customFormat="1" ht="11.25">
      <c r="B3886" s="212"/>
      <c r="C3886" s="213"/>
      <c r="D3886" s="202" t="s">
        <v>296</v>
      </c>
      <c r="E3886" s="214" t="s">
        <v>21</v>
      </c>
      <c r="F3886" s="215" t="s">
        <v>300</v>
      </c>
      <c r="G3886" s="213"/>
      <c r="H3886" s="216">
        <v>20</v>
      </c>
      <c r="I3886" s="217"/>
      <c r="J3886" s="213"/>
      <c r="K3886" s="213"/>
      <c r="L3886" s="218"/>
      <c r="M3886" s="219"/>
      <c r="N3886" s="220"/>
      <c r="O3886" s="220"/>
      <c r="P3886" s="220"/>
      <c r="Q3886" s="220"/>
      <c r="R3886" s="220"/>
      <c r="S3886" s="220"/>
      <c r="T3886" s="221"/>
      <c r="AT3886" s="222" t="s">
        <v>296</v>
      </c>
      <c r="AU3886" s="222" t="s">
        <v>82</v>
      </c>
      <c r="AV3886" s="14" t="s">
        <v>93</v>
      </c>
      <c r="AW3886" s="14" t="s">
        <v>34</v>
      </c>
      <c r="AX3886" s="14" t="s">
        <v>80</v>
      </c>
      <c r="AY3886" s="222" t="s">
        <v>286</v>
      </c>
    </row>
    <row r="3887" spans="1:65" s="2" customFormat="1" ht="16.5" customHeight="1">
      <c r="A3887" s="36"/>
      <c r="B3887" s="37"/>
      <c r="C3887" s="245" t="s">
        <v>4514</v>
      </c>
      <c r="D3887" s="245" t="s">
        <v>459</v>
      </c>
      <c r="E3887" s="246" t="s">
        <v>4515</v>
      </c>
      <c r="F3887" s="247" t="s">
        <v>4516</v>
      </c>
      <c r="G3887" s="248" t="s">
        <v>638</v>
      </c>
      <c r="H3887" s="249">
        <v>20</v>
      </c>
      <c r="I3887" s="250"/>
      <c r="J3887" s="251">
        <f>ROUND(I3887*H3887,2)</f>
        <v>0</v>
      </c>
      <c r="K3887" s="247" t="s">
        <v>292</v>
      </c>
      <c r="L3887" s="252"/>
      <c r="M3887" s="253" t="s">
        <v>21</v>
      </c>
      <c r="N3887" s="254" t="s">
        <v>44</v>
      </c>
      <c r="O3887" s="66"/>
      <c r="P3887" s="191">
        <f>O3887*H3887</f>
        <v>0</v>
      </c>
      <c r="Q3887" s="191">
        <v>4.0000000000000003E-5</v>
      </c>
      <c r="R3887" s="191">
        <f>Q3887*H3887</f>
        <v>8.0000000000000004E-4</v>
      </c>
      <c r="S3887" s="191">
        <v>0</v>
      </c>
      <c r="T3887" s="192">
        <f>S3887*H3887</f>
        <v>0</v>
      </c>
      <c r="U3887" s="36"/>
      <c r="V3887" s="36"/>
      <c r="W3887" s="36"/>
      <c r="X3887" s="36"/>
      <c r="Y3887" s="36"/>
      <c r="Z3887" s="36"/>
      <c r="AA3887" s="36"/>
      <c r="AB3887" s="36"/>
      <c r="AC3887" s="36"/>
      <c r="AD3887" s="36"/>
      <c r="AE3887" s="36"/>
      <c r="AR3887" s="193" t="s">
        <v>607</v>
      </c>
      <c r="AT3887" s="193" t="s">
        <v>459</v>
      </c>
      <c r="AU3887" s="193" t="s">
        <v>82</v>
      </c>
      <c r="AY3887" s="19" t="s">
        <v>286</v>
      </c>
      <c r="BE3887" s="194">
        <f>IF(N3887="základní",J3887,0)</f>
        <v>0</v>
      </c>
      <c r="BF3887" s="194">
        <f>IF(N3887="snížená",J3887,0)</f>
        <v>0</v>
      </c>
      <c r="BG3887" s="194">
        <f>IF(N3887="zákl. přenesená",J3887,0)</f>
        <v>0</v>
      </c>
      <c r="BH3887" s="194">
        <f>IF(N3887="sníž. přenesená",J3887,0)</f>
        <v>0</v>
      </c>
      <c r="BI3887" s="194">
        <f>IF(N3887="nulová",J3887,0)</f>
        <v>0</v>
      </c>
      <c r="BJ3887" s="19" t="s">
        <v>80</v>
      </c>
      <c r="BK3887" s="194">
        <f>ROUND(I3887*H3887,2)</f>
        <v>0</v>
      </c>
      <c r="BL3887" s="19" t="s">
        <v>415</v>
      </c>
      <c r="BM3887" s="193" t="s">
        <v>4517</v>
      </c>
    </row>
    <row r="3888" spans="1:65" s="2" customFormat="1" ht="16.5" customHeight="1">
      <c r="A3888" s="36"/>
      <c r="B3888" s="37"/>
      <c r="C3888" s="182" t="s">
        <v>4518</v>
      </c>
      <c r="D3888" s="182" t="s">
        <v>288</v>
      </c>
      <c r="E3888" s="183" t="s">
        <v>4519</v>
      </c>
      <c r="F3888" s="184" t="s">
        <v>4520</v>
      </c>
      <c r="G3888" s="185" t="s">
        <v>142</v>
      </c>
      <c r="H3888" s="186">
        <v>148.62100000000001</v>
      </c>
      <c r="I3888" s="187"/>
      <c r="J3888" s="188">
        <f>ROUND(I3888*H3888,2)</f>
        <v>0</v>
      </c>
      <c r="K3888" s="184" t="s">
        <v>292</v>
      </c>
      <c r="L3888" s="41"/>
      <c r="M3888" s="189" t="s">
        <v>21</v>
      </c>
      <c r="N3888" s="190" t="s">
        <v>44</v>
      </c>
      <c r="O3888" s="66"/>
      <c r="P3888" s="191">
        <f>O3888*H3888</f>
        <v>0</v>
      </c>
      <c r="Q3888" s="191">
        <v>5.0000000000000002E-5</v>
      </c>
      <c r="R3888" s="191">
        <f>Q3888*H3888</f>
        <v>7.4310500000000007E-3</v>
      </c>
      <c r="S3888" s="191">
        <v>0</v>
      </c>
      <c r="T3888" s="192">
        <f>S3888*H3888</f>
        <v>0</v>
      </c>
      <c r="U3888" s="36"/>
      <c r="V3888" s="36"/>
      <c r="W3888" s="36"/>
      <c r="X3888" s="36"/>
      <c r="Y3888" s="36"/>
      <c r="Z3888" s="36"/>
      <c r="AA3888" s="36"/>
      <c r="AB3888" s="36"/>
      <c r="AC3888" s="36"/>
      <c r="AD3888" s="36"/>
      <c r="AE3888" s="36"/>
      <c r="AR3888" s="193" t="s">
        <v>415</v>
      </c>
      <c r="AT3888" s="193" t="s">
        <v>288</v>
      </c>
      <c r="AU3888" s="193" t="s">
        <v>82</v>
      </c>
      <c r="AY3888" s="19" t="s">
        <v>286</v>
      </c>
      <c r="BE3888" s="194">
        <f>IF(N3888="základní",J3888,0)</f>
        <v>0</v>
      </c>
      <c r="BF3888" s="194">
        <f>IF(N3888="snížená",J3888,0)</f>
        <v>0</v>
      </c>
      <c r="BG3888" s="194">
        <f>IF(N3888="zákl. přenesená",J3888,0)</f>
        <v>0</v>
      </c>
      <c r="BH3888" s="194">
        <f>IF(N3888="sníž. přenesená",J3888,0)</f>
        <v>0</v>
      </c>
      <c r="BI3888" s="194">
        <f>IF(N3888="nulová",J3888,0)</f>
        <v>0</v>
      </c>
      <c r="BJ3888" s="19" t="s">
        <v>80</v>
      </c>
      <c r="BK3888" s="194">
        <f>ROUND(I3888*H3888,2)</f>
        <v>0</v>
      </c>
      <c r="BL3888" s="19" t="s">
        <v>415</v>
      </c>
      <c r="BM3888" s="193" t="s">
        <v>4521</v>
      </c>
    </row>
    <row r="3889" spans="1:65" s="2" customFormat="1" ht="11.25">
      <c r="A3889" s="36"/>
      <c r="B3889" s="37"/>
      <c r="C3889" s="38"/>
      <c r="D3889" s="195" t="s">
        <v>294</v>
      </c>
      <c r="E3889" s="38"/>
      <c r="F3889" s="196" t="s">
        <v>4522</v>
      </c>
      <c r="G3889" s="38"/>
      <c r="H3889" s="38"/>
      <c r="I3889" s="197"/>
      <c r="J3889" s="38"/>
      <c r="K3889" s="38"/>
      <c r="L3889" s="41"/>
      <c r="M3889" s="198"/>
      <c r="N3889" s="199"/>
      <c r="O3889" s="66"/>
      <c r="P3889" s="66"/>
      <c r="Q3889" s="66"/>
      <c r="R3889" s="66"/>
      <c r="S3889" s="66"/>
      <c r="T3889" s="67"/>
      <c r="U3889" s="36"/>
      <c r="V3889" s="36"/>
      <c r="W3889" s="36"/>
      <c r="X3889" s="36"/>
      <c r="Y3889" s="36"/>
      <c r="Z3889" s="36"/>
      <c r="AA3889" s="36"/>
      <c r="AB3889" s="36"/>
      <c r="AC3889" s="36"/>
      <c r="AD3889" s="36"/>
      <c r="AE3889" s="36"/>
      <c r="AT3889" s="19" t="s">
        <v>294</v>
      </c>
      <c r="AU3889" s="19" t="s">
        <v>82</v>
      </c>
    </row>
    <row r="3890" spans="1:65" s="13" customFormat="1" ht="11.25">
      <c r="B3890" s="200"/>
      <c r="C3890" s="201"/>
      <c r="D3890" s="202" t="s">
        <v>296</v>
      </c>
      <c r="E3890" s="203" t="s">
        <v>21</v>
      </c>
      <c r="F3890" s="204" t="s">
        <v>4377</v>
      </c>
      <c r="G3890" s="201"/>
      <c r="H3890" s="205">
        <v>145.94800000000001</v>
      </c>
      <c r="I3890" s="206"/>
      <c r="J3890" s="201"/>
      <c r="K3890" s="201"/>
      <c r="L3890" s="207"/>
      <c r="M3890" s="208"/>
      <c r="N3890" s="209"/>
      <c r="O3890" s="209"/>
      <c r="P3890" s="209"/>
      <c r="Q3890" s="209"/>
      <c r="R3890" s="209"/>
      <c r="S3890" s="209"/>
      <c r="T3890" s="210"/>
      <c r="AT3890" s="211" t="s">
        <v>296</v>
      </c>
      <c r="AU3890" s="211" t="s">
        <v>82</v>
      </c>
      <c r="AV3890" s="13" t="s">
        <v>82</v>
      </c>
      <c r="AW3890" s="13" t="s">
        <v>34</v>
      </c>
      <c r="AX3890" s="13" t="s">
        <v>73</v>
      </c>
      <c r="AY3890" s="211" t="s">
        <v>286</v>
      </c>
    </row>
    <row r="3891" spans="1:65" s="13" customFormat="1" ht="11.25">
      <c r="B3891" s="200"/>
      <c r="C3891" s="201"/>
      <c r="D3891" s="202" t="s">
        <v>296</v>
      </c>
      <c r="E3891" s="203" t="s">
        <v>21</v>
      </c>
      <c r="F3891" s="204" t="s">
        <v>4378</v>
      </c>
      <c r="G3891" s="201"/>
      <c r="H3891" s="205">
        <v>2.673</v>
      </c>
      <c r="I3891" s="206"/>
      <c r="J3891" s="201"/>
      <c r="K3891" s="201"/>
      <c r="L3891" s="207"/>
      <c r="M3891" s="208"/>
      <c r="N3891" s="209"/>
      <c r="O3891" s="209"/>
      <c r="P3891" s="209"/>
      <c r="Q3891" s="209"/>
      <c r="R3891" s="209"/>
      <c r="S3891" s="209"/>
      <c r="T3891" s="210"/>
      <c r="AT3891" s="211" t="s">
        <v>296</v>
      </c>
      <c r="AU3891" s="211" t="s">
        <v>82</v>
      </c>
      <c r="AV3891" s="13" t="s">
        <v>82</v>
      </c>
      <c r="AW3891" s="13" t="s">
        <v>34</v>
      </c>
      <c r="AX3891" s="13" t="s">
        <v>73</v>
      </c>
      <c r="AY3891" s="211" t="s">
        <v>286</v>
      </c>
    </row>
    <row r="3892" spans="1:65" s="14" customFormat="1" ht="11.25">
      <c r="B3892" s="212"/>
      <c r="C3892" s="213"/>
      <c r="D3892" s="202" t="s">
        <v>296</v>
      </c>
      <c r="E3892" s="214" t="s">
        <v>21</v>
      </c>
      <c r="F3892" s="215" t="s">
        <v>300</v>
      </c>
      <c r="G3892" s="213"/>
      <c r="H3892" s="216">
        <v>148.62100000000001</v>
      </c>
      <c r="I3892" s="217"/>
      <c r="J3892" s="213"/>
      <c r="K3892" s="213"/>
      <c r="L3892" s="218"/>
      <c r="M3892" s="219"/>
      <c r="N3892" s="220"/>
      <c r="O3892" s="220"/>
      <c r="P3892" s="220"/>
      <c r="Q3892" s="220"/>
      <c r="R3892" s="220"/>
      <c r="S3892" s="220"/>
      <c r="T3892" s="221"/>
      <c r="AT3892" s="222" t="s">
        <v>296</v>
      </c>
      <c r="AU3892" s="222" t="s">
        <v>82</v>
      </c>
      <c r="AV3892" s="14" t="s">
        <v>93</v>
      </c>
      <c r="AW3892" s="14" t="s">
        <v>34</v>
      </c>
      <c r="AX3892" s="14" t="s">
        <v>80</v>
      </c>
      <c r="AY3892" s="222" t="s">
        <v>286</v>
      </c>
    </row>
    <row r="3893" spans="1:65" s="2" customFormat="1" ht="24.2" customHeight="1">
      <c r="A3893" s="36"/>
      <c r="B3893" s="37"/>
      <c r="C3893" s="182" t="s">
        <v>4523</v>
      </c>
      <c r="D3893" s="182" t="s">
        <v>288</v>
      </c>
      <c r="E3893" s="183" t="s">
        <v>4524</v>
      </c>
      <c r="F3893" s="184" t="s">
        <v>4525</v>
      </c>
      <c r="G3893" s="185" t="s">
        <v>406</v>
      </c>
      <c r="H3893" s="186">
        <v>5.9429999999999996</v>
      </c>
      <c r="I3893" s="187"/>
      <c r="J3893" s="188">
        <f>ROUND(I3893*H3893,2)</f>
        <v>0</v>
      </c>
      <c r="K3893" s="184" t="s">
        <v>292</v>
      </c>
      <c r="L3893" s="41"/>
      <c r="M3893" s="189" t="s">
        <v>21</v>
      </c>
      <c r="N3893" s="190" t="s">
        <v>44</v>
      </c>
      <c r="O3893" s="66"/>
      <c r="P3893" s="191">
        <f>O3893*H3893</f>
        <v>0</v>
      </c>
      <c r="Q3893" s="191">
        <v>0</v>
      </c>
      <c r="R3893" s="191">
        <f>Q3893*H3893</f>
        <v>0</v>
      </c>
      <c r="S3893" s="191">
        <v>0</v>
      </c>
      <c r="T3893" s="192">
        <f>S3893*H3893</f>
        <v>0</v>
      </c>
      <c r="U3893" s="36"/>
      <c r="V3893" s="36"/>
      <c r="W3893" s="36"/>
      <c r="X3893" s="36"/>
      <c r="Y3893" s="36"/>
      <c r="Z3893" s="36"/>
      <c r="AA3893" s="36"/>
      <c r="AB3893" s="36"/>
      <c r="AC3893" s="36"/>
      <c r="AD3893" s="36"/>
      <c r="AE3893" s="36"/>
      <c r="AR3893" s="193" t="s">
        <v>415</v>
      </c>
      <c r="AT3893" s="193" t="s">
        <v>288</v>
      </c>
      <c r="AU3893" s="193" t="s">
        <v>82</v>
      </c>
      <c r="AY3893" s="19" t="s">
        <v>286</v>
      </c>
      <c r="BE3893" s="194">
        <f>IF(N3893="základní",J3893,0)</f>
        <v>0</v>
      </c>
      <c r="BF3893" s="194">
        <f>IF(N3893="snížená",J3893,0)</f>
        <v>0</v>
      </c>
      <c r="BG3893" s="194">
        <f>IF(N3893="zákl. přenesená",J3893,0)</f>
        <v>0</v>
      </c>
      <c r="BH3893" s="194">
        <f>IF(N3893="sníž. přenesená",J3893,0)</f>
        <v>0</v>
      </c>
      <c r="BI3893" s="194">
        <f>IF(N3893="nulová",J3893,0)</f>
        <v>0</v>
      </c>
      <c r="BJ3893" s="19" t="s">
        <v>80</v>
      </c>
      <c r="BK3893" s="194">
        <f>ROUND(I3893*H3893,2)</f>
        <v>0</v>
      </c>
      <c r="BL3893" s="19" t="s">
        <v>415</v>
      </c>
      <c r="BM3893" s="193" t="s">
        <v>4526</v>
      </c>
    </row>
    <row r="3894" spans="1:65" s="2" customFormat="1" ht="11.25">
      <c r="A3894" s="36"/>
      <c r="B3894" s="37"/>
      <c r="C3894" s="38"/>
      <c r="D3894" s="195" t="s">
        <v>294</v>
      </c>
      <c r="E3894" s="38"/>
      <c r="F3894" s="196" t="s">
        <v>4527</v>
      </c>
      <c r="G3894" s="38"/>
      <c r="H3894" s="38"/>
      <c r="I3894" s="197"/>
      <c r="J3894" s="38"/>
      <c r="K3894" s="38"/>
      <c r="L3894" s="41"/>
      <c r="M3894" s="198"/>
      <c r="N3894" s="199"/>
      <c r="O3894" s="66"/>
      <c r="P3894" s="66"/>
      <c r="Q3894" s="66"/>
      <c r="R3894" s="66"/>
      <c r="S3894" s="66"/>
      <c r="T3894" s="67"/>
      <c r="U3894" s="36"/>
      <c r="V3894" s="36"/>
      <c r="W3894" s="36"/>
      <c r="X3894" s="36"/>
      <c r="Y3894" s="36"/>
      <c r="Z3894" s="36"/>
      <c r="AA3894" s="36"/>
      <c r="AB3894" s="36"/>
      <c r="AC3894" s="36"/>
      <c r="AD3894" s="36"/>
      <c r="AE3894" s="36"/>
      <c r="AT3894" s="19" t="s">
        <v>294</v>
      </c>
      <c r="AU3894" s="19" t="s">
        <v>82</v>
      </c>
    </row>
    <row r="3895" spans="1:65" s="12" customFormat="1" ht="22.9" customHeight="1">
      <c r="B3895" s="166"/>
      <c r="C3895" s="167"/>
      <c r="D3895" s="168" t="s">
        <v>72</v>
      </c>
      <c r="E3895" s="180" t="s">
        <v>4528</v>
      </c>
      <c r="F3895" s="180" t="s">
        <v>4529</v>
      </c>
      <c r="G3895" s="167"/>
      <c r="H3895" s="167"/>
      <c r="I3895" s="170"/>
      <c r="J3895" s="181">
        <f>BK3895</f>
        <v>0</v>
      </c>
      <c r="K3895" s="167"/>
      <c r="L3895" s="172"/>
      <c r="M3895" s="173"/>
      <c r="N3895" s="174"/>
      <c r="O3895" s="174"/>
      <c r="P3895" s="175">
        <f>SUM(P3896:P4205)</f>
        <v>0</v>
      </c>
      <c r="Q3895" s="174"/>
      <c r="R3895" s="175">
        <f>SUM(R3896:R4205)</f>
        <v>8.5568987100000022</v>
      </c>
      <c r="S3895" s="174"/>
      <c r="T3895" s="176">
        <f>SUM(T3896:T4205)</f>
        <v>0.62376720000000008</v>
      </c>
      <c r="AR3895" s="177" t="s">
        <v>82</v>
      </c>
      <c r="AT3895" s="178" t="s">
        <v>72</v>
      </c>
      <c r="AU3895" s="178" t="s">
        <v>80</v>
      </c>
      <c r="AY3895" s="177" t="s">
        <v>286</v>
      </c>
      <c r="BK3895" s="179">
        <f>SUM(BK3896:BK4205)</f>
        <v>0</v>
      </c>
    </row>
    <row r="3896" spans="1:65" s="2" customFormat="1" ht="16.5" customHeight="1">
      <c r="A3896" s="36"/>
      <c r="B3896" s="37"/>
      <c r="C3896" s="182" t="s">
        <v>4530</v>
      </c>
      <c r="D3896" s="182" t="s">
        <v>288</v>
      </c>
      <c r="E3896" s="183" t="s">
        <v>4531</v>
      </c>
      <c r="F3896" s="184" t="s">
        <v>4532</v>
      </c>
      <c r="G3896" s="185" t="s">
        <v>142</v>
      </c>
      <c r="H3896" s="186">
        <v>720.98</v>
      </c>
      <c r="I3896" s="187"/>
      <c r="J3896" s="188">
        <f>ROUND(I3896*H3896,2)</f>
        <v>0</v>
      </c>
      <c r="K3896" s="184" t="s">
        <v>292</v>
      </c>
      <c r="L3896" s="41"/>
      <c r="M3896" s="189" t="s">
        <v>21</v>
      </c>
      <c r="N3896" s="190" t="s">
        <v>44</v>
      </c>
      <c r="O3896" s="66"/>
      <c r="P3896" s="191">
        <f>O3896*H3896</f>
        <v>0</v>
      </c>
      <c r="Q3896" s="191">
        <v>0</v>
      </c>
      <c r="R3896" s="191">
        <f>Q3896*H3896</f>
        <v>0</v>
      </c>
      <c r="S3896" s="191">
        <v>0</v>
      </c>
      <c r="T3896" s="192">
        <f>S3896*H3896</f>
        <v>0</v>
      </c>
      <c r="U3896" s="36"/>
      <c r="V3896" s="36"/>
      <c r="W3896" s="36"/>
      <c r="X3896" s="36"/>
      <c r="Y3896" s="36"/>
      <c r="Z3896" s="36"/>
      <c r="AA3896" s="36"/>
      <c r="AB3896" s="36"/>
      <c r="AC3896" s="36"/>
      <c r="AD3896" s="36"/>
      <c r="AE3896" s="36"/>
      <c r="AR3896" s="193" t="s">
        <v>415</v>
      </c>
      <c r="AT3896" s="193" t="s">
        <v>288</v>
      </c>
      <c r="AU3896" s="193" t="s">
        <v>82</v>
      </c>
      <c r="AY3896" s="19" t="s">
        <v>286</v>
      </c>
      <c r="BE3896" s="194">
        <f>IF(N3896="základní",J3896,0)</f>
        <v>0</v>
      </c>
      <c r="BF3896" s="194">
        <f>IF(N3896="snížená",J3896,0)</f>
        <v>0</v>
      </c>
      <c r="BG3896" s="194">
        <f>IF(N3896="zákl. přenesená",J3896,0)</f>
        <v>0</v>
      </c>
      <c r="BH3896" s="194">
        <f>IF(N3896="sníž. přenesená",J3896,0)</f>
        <v>0</v>
      </c>
      <c r="BI3896" s="194">
        <f>IF(N3896="nulová",J3896,0)</f>
        <v>0</v>
      </c>
      <c r="BJ3896" s="19" t="s">
        <v>80</v>
      </c>
      <c r="BK3896" s="194">
        <f>ROUND(I3896*H3896,2)</f>
        <v>0</v>
      </c>
      <c r="BL3896" s="19" t="s">
        <v>415</v>
      </c>
      <c r="BM3896" s="193" t="s">
        <v>4533</v>
      </c>
    </row>
    <row r="3897" spans="1:65" s="2" customFormat="1" ht="11.25">
      <c r="A3897" s="36"/>
      <c r="B3897" s="37"/>
      <c r="C3897" s="38"/>
      <c r="D3897" s="195" t="s">
        <v>294</v>
      </c>
      <c r="E3897" s="38"/>
      <c r="F3897" s="196" t="s">
        <v>4534</v>
      </c>
      <c r="G3897" s="38"/>
      <c r="H3897" s="38"/>
      <c r="I3897" s="197"/>
      <c r="J3897" s="38"/>
      <c r="K3897" s="38"/>
      <c r="L3897" s="41"/>
      <c r="M3897" s="198"/>
      <c r="N3897" s="199"/>
      <c r="O3897" s="66"/>
      <c r="P3897" s="66"/>
      <c r="Q3897" s="66"/>
      <c r="R3897" s="66"/>
      <c r="S3897" s="66"/>
      <c r="T3897" s="67"/>
      <c r="U3897" s="36"/>
      <c r="V3897" s="36"/>
      <c r="W3897" s="36"/>
      <c r="X3897" s="36"/>
      <c r="Y3897" s="36"/>
      <c r="Z3897" s="36"/>
      <c r="AA3897" s="36"/>
      <c r="AB3897" s="36"/>
      <c r="AC3897" s="36"/>
      <c r="AD3897" s="36"/>
      <c r="AE3897" s="36"/>
      <c r="AT3897" s="19" t="s">
        <v>294</v>
      </c>
      <c r="AU3897" s="19" t="s">
        <v>82</v>
      </c>
    </row>
    <row r="3898" spans="1:65" s="15" customFormat="1" ht="11.25">
      <c r="B3898" s="223"/>
      <c r="C3898" s="224"/>
      <c r="D3898" s="202" t="s">
        <v>296</v>
      </c>
      <c r="E3898" s="225" t="s">
        <v>21</v>
      </c>
      <c r="F3898" s="226" t="s">
        <v>4535</v>
      </c>
      <c r="G3898" s="224"/>
      <c r="H3898" s="225" t="s">
        <v>21</v>
      </c>
      <c r="I3898" s="227"/>
      <c r="J3898" s="224"/>
      <c r="K3898" s="224"/>
      <c r="L3898" s="228"/>
      <c r="M3898" s="229"/>
      <c r="N3898" s="230"/>
      <c r="O3898" s="230"/>
      <c r="P3898" s="230"/>
      <c r="Q3898" s="230"/>
      <c r="R3898" s="230"/>
      <c r="S3898" s="230"/>
      <c r="T3898" s="231"/>
      <c r="AT3898" s="232" t="s">
        <v>296</v>
      </c>
      <c r="AU3898" s="232" t="s">
        <v>82</v>
      </c>
      <c r="AV3898" s="15" t="s">
        <v>80</v>
      </c>
      <c r="AW3898" s="15" t="s">
        <v>34</v>
      </c>
      <c r="AX3898" s="15" t="s">
        <v>73</v>
      </c>
      <c r="AY3898" s="232" t="s">
        <v>286</v>
      </c>
    </row>
    <row r="3899" spans="1:65" s="13" customFormat="1" ht="11.25">
      <c r="B3899" s="200"/>
      <c r="C3899" s="201"/>
      <c r="D3899" s="202" t="s">
        <v>296</v>
      </c>
      <c r="E3899" s="203" t="s">
        <v>21</v>
      </c>
      <c r="F3899" s="204" t="s">
        <v>4536</v>
      </c>
      <c r="G3899" s="201"/>
      <c r="H3899" s="205">
        <v>252.48</v>
      </c>
      <c r="I3899" s="206"/>
      <c r="J3899" s="201"/>
      <c r="K3899" s="201"/>
      <c r="L3899" s="207"/>
      <c r="M3899" s="208"/>
      <c r="N3899" s="209"/>
      <c r="O3899" s="209"/>
      <c r="P3899" s="209"/>
      <c r="Q3899" s="209"/>
      <c r="R3899" s="209"/>
      <c r="S3899" s="209"/>
      <c r="T3899" s="210"/>
      <c r="AT3899" s="211" t="s">
        <v>296</v>
      </c>
      <c r="AU3899" s="211" t="s">
        <v>82</v>
      </c>
      <c r="AV3899" s="13" t="s">
        <v>82</v>
      </c>
      <c r="AW3899" s="13" t="s">
        <v>34</v>
      </c>
      <c r="AX3899" s="13" t="s">
        <v>73</v>
      </c>
      <c r="AY3899" s="211" t="s">
        <v>286</v>
      </c>
    </row>
    <row r="3900" spans="1:65" s="14" customFormat="1" ht="11.25">
      <c r="B3900" s="212"/>
      <c r="C3900" s="213"/>
      <c r="D3900" s="202" t="s">
        <v>296</v>
      </c>
      <c r="E3900" s="214" t="s">
        <v>21</v>
      </c>
      <c r="F3900" s="215" t="s">
        <v>300</v>
      </c>
      <c r="G3900" s="213"/>
      <c r="H3900" s="216">
        <v>252.48</v>
      </c>
      <c r="I3900" s="217"/>
      <c r="J3900" s="213"/>
      <c r="K3900" s="213"/>
      <c r="L3900" s="218"/>
      <c r="M3900" s="219"/>
      <c r="N3900" s="220"/>
      <c r="O3900" s="220"/>
      <c r="P3900" s="220"/>
      <c r="Q3900" s="220"/>
      <c r="R3900" s="220"/>
      <c r="S3900" s="220"/>
      <c r="T3900" s="221"/>
      <c r="AT3900" s="222" t="s">
        <v>296</v>
      </c>
      <c r="AU3900" s="222" t="s">
        <v>82</v>
      </c>
      <c r="AV3900" s="14" t="s">
        <v>93</v>
      </c>
      <c r="AW3900" s="14" t="s">
        <v>34</v>
      </c>
      <c r="AX3900" s="14" t="s">
        <v>73</v>
      </c>
      <c r="AY3900" s="222" t="s">
        <v>286</v>
      </c>
    </row>
    <row r="3901" spans="1:65" s="15" customFormat="1" ht="11.25">
      <c r="B3901" s="223"/>
      <c r="C3901" s="224"/>
      <c r="D3901" s="202" t="s">
        <v>296</v>
      </c>
      <c r="E3901" s="225" t="s">
        <v>21</v>
      </c>
      <c r="F3901" s="226" t="s">
        <v>4537</v>
      </c>
      <c r="G3901" s="224"/>
      <c r="H3901" s="225" t="s">
        <v>21</v>
      </c>
      <c r="I3901" s="227"/>
      <c r="J3901" s="224"/>
      <c r="K3901" s="224"/>
      <c r="L3901" s="228"/>
      <c r="M3901" s="229"/>
      <c r="N3901" s="230"/>
      <c r="O3901" s="230"/>
      <c r="P3901" s="230"/>
      <c r="Q3901" s="230"/>
      <c r="R3901" s="230"/>
      <c r="S3901" s="230"/>
      <c r="T3901" s="231"/>
      <c r="AT3901" s="232" t="s">
        <v>296</v>
      </c>
      <c r="AU3901" s="232" t="s">
        <v>82</v>
      </c>
      <c r="AV3901" s="15" t="s">
        <v>80</v>
      </c>
      <c r="AW3901" s="15" t="s">
        <v>34</v>
      </c>
      <c r="AX3901" s="15" t="s">
        <v>73</v>
      </c>
      <c r="AY3901" s="232" t="s">
        <v>286</v>
      </c>
    </row>
    <row r="3902" spans="1:65" s="13" customFormat="1" ht="11.25">
      <c r="B3902" s="200"/>
      <c r="C3902" s="201"/>
      <c r="D3902" s="202" t="s">
        <v>296</v>
      </c>
      <c r="E3902" s="203" t="s">
        <v>21</v>
      </c>
      <c r="F3902" s="204" t="s">
        <v>4538</v>
      </c>
      <c r="G3902" s="201"/>
      <c r="H3902" s="205">
        <v>468.5</v>
      </c>
      <c r="I3902" s="206"/>
      <c r="J3902" s="201"/>
      <c r="K3902" s="201"/>
      <c r="L3902" s="207"/>
      <c r="M3902" s="208"/>
      <c r="N3902" s="209"/>
      <c r="O3902" s="209"/>
      <c r="P3902" s="209"/>
      <c r="Q3902" s="209"/>
      <c r="R3902" s="209"/>
      <c r="S3902" s="209"/>
      <c r="T3902" s="210"/>
      <c r="AT3902" s="211" t="s">
        <v>296</v>
      </c>
      <c r="AU3902" s="211" t="s">
        <v>82</v>
      </c>
      <c r="AV3902" s="13" t="s">
        <v>82</v>
      </c>
      <c r="AW3902" s="13" t="s">
        <v>34</v>
      </c>
      <c r="AX3902" s="13" t="s">
        <v>73</v>
      </c>
      <c r="AY3902" s="211" t="s">
        <v>286</v>
      </c>
    </row>
    <row r="3903" spans="1:65" s="14" customFormat="1" ht="11.25">
      <c r="B3903" s="212"/>
      <c r="C3903" s="213"/>
      <c r="D3903" s="202" t="s">
        <v>296</v>
      </c>
      <c r="E3903" s="214" t="s">
        <v>21</v>
      </c>
      <c r="F3903" s="215" t="s">
        <v>300</v>
      </c>
      <c r="G3903" s="213"/>
      <c r="H3903" s="216">
        <v>468.5</v>
      </c>
      <c r="I3903" s="217"/>
      <c r="J3903" s="213"/>
      <c r="K3903" s="213"/>
      <c r="L3903" s="218"/>
      <c r="M3903" s="219"/>
      <c r="N3903" s="220"/>
      <c r="O3903" s="220"/>
      <c r="P3903" s="220"/>
      <c r="Q3903" s="220"/>
      <c r="R3903" s="220"/>
      <c r="S3903" s="220"/>
      <c r="T3903" s="221"/>
      <c r="AT3903" s="222" t="s">
        <v>296</v>
      </c>
      <c r="AU3903" s="222" t="s">
        <v>82</v>
      </c>
      <c r="AV3903" s="14" t="s">
        <v>93</v>
      </c>
      <c r="AW3903" s="14" t="s">
        <v>34</v>
      </c>
      <c r="AX3903" s="14" t="s">
        <v>73</v>
      </c>
      <c r="AY3903" s="222" t="s">
        <v>286</v>
      </c>
    </row>
    <row r="3904" spans="1:65" s="16" customFormat="1" ht="11.25">
      <c r="B3904" s="233"/>
      <c r="C3904" s="234"/>
      <c r="D3904" s="202" t="s">
        <v>296</v>
      </c>
      <c r="E3904" s="235" t="s">
        <v>21</v>
      </c>
      <c r="F3904" s="236" t="s">
        <v>307</v>
      </c>
      <c r="G3904" s="234"/>
      <c r="H3904" s="237">
        <v>720.98</v>
      </c>
      <c r="I3904" s="238"/>
      <c r="J3904" s="234"/>
      <c r="K3904" s="234"/>
      <c r="L3904" s="239"/>
      <c r="M3904" s="240"/>
      <c r="N3904" s="241"/>
      <c r="O3904" s="241"/>
      <c r="P3904" s="241"/>
      <c r="Q3904" s="241"/>
      <c r="R3904" s="241"/>
      <c r="S3904" s="241"/>
      <c r="T3904" s="242"/>
      <c r="AT3904" s="243" t="s">
        <v>296</v>
      </c>
      <c r="AU3904" s="243" t="s">
        <v>82</v>
      </c>
      <c r="AV3904" s="16" t="s">
        <v>103</v>
      </c>
      <c r="AW3904" s="16" t="s">
        <v>34</v>
      </c>
      <c r="AX3904" s="16" t="s">
        <v>80</v>
      </c>
      <c r="AY3904" s="243" t="s">
        <v>286</v>
      </c>
    </row>
    <row r="3905" spans="1:65" s="2" customFormat="1" ht="16.5" customHeight="1">
      <c r="A3905" s="36"/>
      <c r="B3905" s="37"/>
      <c r="C3905" s="182" t="s">
        <v>4539</v>
      </c>
      <c r="D3905" s="182" t="s">
        <v>288</v>
      </c>
      <c r="E3905" s="183" t="s">
        <v>4540</v>
      </c>
      <c r="F3905" s="184" t="s">
        <v>4541</v>
      </c>
      <c r="G3905" s="185" t="s">
        <v>142</v>
      </c>
      <c r="H3905" s="186">
        <v>40.311999999999998</v>
      </c>
      <c r="I3905" s="187"/>
      <c r="J3905" s="188">
        <f>ROUND(I3905*H3905,2)</f>
        <v>0</v>
      </c>
      <c r="K3905" s="184" t="s">
        <v>292</v>
      </c>
      <c r="L3905" s="41"/>
      <c r="M3905" s="189" t="s">
        <v>21</v>
      </c>
      <c r="N3905" s="190" t="s">
        <v>44</v>
      </c>
      <c r="O3905" s="66"/>
      <c r="P3905" s="191">
        <f>O3905*H3905</f>
        <v>0</v>
      </c>
      <c r="Q3905" s="191">
        <v>0</v>
      </c>
      <c r="R3905" s="191">
        <f>Q3905*H3905</f>
        <v>0</v>
      </c>
      <c r="S3905" s="191">
        <v>0</v>
      </c>
      <c r="T3905" s="192">
        <f>S3905*H3905</f>
        <v>0</v>
      </c>
      <c r="U3905" s="36"/>
      <c r="V3905" s="36"/>
      <c r="W3905" s="36"/>
      <c r="X3905" s="36"/>
      <c r="Y3905" s="36"/>
      <c r="Z3905" s="36"/>
      <c r="AA3905" s="36"/>
      <c r="AB3905" s="36"/>
      <c r="AC3905" s="36"/>
      <c r="AD3905" s="36"/>
      <c r="AE3905" s="36"/>
      <c r="AR3905" s="193" t="s">
        <v>415</v>
      </c>
      <c r="AT3905" s="193" t="s">
        <v>288</v>
      </c>
      <c r="AU3905" s="193" t="s">
        <v>82</v>
      </c>
      <c r="AY3905" s="19" t="s">
        <v>286</v>
      </c>
      <c r="BE3905" s="194">
        <f>IF(N3905="základní",J3905,0)</f>
        <v>0</v>
      </c>
      <c r="BF3905" s="194">
        <f>IF(N3905="snížená",J3905,0)</f>
        <v>0</v>
      </c>
      <c r="BG3905" s="194">
        <f>IF(N3905="zákl. přenesená",J3905,0)</f>
        <v>0</v>
      </c>
      <c r="BH3905" s="194">
        <f>IF(N3905="sníž. přenesená",J3905,0)</f>
        <v>0</v>
      </c>
      <c r="BI3905" s="194">
        <f>IF(N3905="nulová",J3905,0)</f>
        <v>0</v>
      </c>
      <c r="BJ3905" s="19" t="s">
        <v>80</v>
      </c>
      <c r="BK3905" s="194">
        <f>ROUND(I3905*H3905,2)</f>
        <v>0</v>
      </c>
      <c r="BL3905" s="19" t="s">
        <v>415</v>
      </c>
      <c r="BM3905" s="193" t="s">
        <v>4542</v>
      </c>
    </row>
    <row r="3906" spans="1:65" s="2" customFormat="1" ht="11.25">
      <c r="A3906" s="36"/>
      <c r="B3906" s="37"/>
      <c r="C3906" s="38"/>
      <c r="D3906" s="195" t="s">
        <v>294</v>
      </c>
      <c r="E3906" s="38"/>
      <c r="F3906" s="196" t="s">
        <v>4543</v>
      </c>
      <c r="G3906" s="38"/>
      <c r="H3906" s="38"/>
      <c r="I3906" s="197"/>
      <c r="J3906" s="38"/>
      <c r="K3906" s="38"/>
      <c r="L3906" s="41"/>
      <c r="M3906" s="198"/>
      <c r="N3906" s="199"/>
      <c r="O3906" s="66"/>
      <c r="P3906" s="66"/>
      <c r="Q3906" s="66"/>
      <c r="R3906" s="66"/>
      <c r="S3906" s="66"/>
      <c r="T3906" s="67"/>
      <c r="U3906" s="36"/>
      <c r="V3906" s="36"/>
      <c r="W3906" s="36"/>
      <c r="X3906" s="36"/>
      <c r="Y3906" s="36"/>
      <c r="Z3906" s="36"/>
      <c r="AA3906" s="36"/>
      <c r="AB3906" s="36"/>
      <c r="AC3906" s="36"/>
      <c r="AD3906" s="36"/>
      <c r="AE3906" s="36"/>
      <c r="AT3906" s="19" t="s">
        <v>294</v>
      </c>
      <c r="AU3906" s="19" t="s">
        <v>82</v>
      </c>
    </row>
    <row r="3907" spans="1:65" s="13" customFormat="1" ht="11.25">
      <c r="B3907" s="200"/>
      <c r="C3907" s="201"/>
      <c r="D3907" s="202" t="s">
        <v>296</v>
      </c>
      <c r="E3907" s="203" t="s">
        <v>21</v>
      </c>
      <c r="F3907" s="204" t="s">
        <v>4544</v>
      </c>
      <c r="G3907" s="201"/>
      <c r="H3907" s="205">
        <v>22.608000000000001</v>
      </c>
      <c r="I3907" s="206"/>
      <c r="J3907" s="201"/>
      <c r="K3907" s="201"/>
      <c r="L3907" s="207"/>
      <c r="M3907" s="208"/>
      <c r="N3907" s="209"/>
      <c r="O3907" s="209"/>
      <c r="P3907" s="209"/>
      <c r="Q3907" s="209"/>
      <c r="R3907" s="209"/>
      <c r="S3907" s="209"/>
      <c r="T3907" s="210"/>
      <c r="AT3907" s="211" t="s">
        <v>296</v>
      </c>
      <c r="AU3907" s="211" t="s">
        <v>82</v>
      </c>
      <c r="AV3907" s="13" t="s">
        <v>82</v>
      </c>
      <c r="AW3907" s="13" t="s">
        <v>34</v>
      </c>
      <c r="AX3907" s="13" t="s">
        <v>73</v>
      </c>
      <c r="AY3907" s="211" t="s">
        <v>286</v>
      </c>
    </row>
    <row r="3908" spans="1:65" s="13" customFormat="1" ht="11.25">
      <c r="B3908" s="200"/>
      <c r="C3908" s="201"/>
      <c r="D3908" s="202" t="s">
        <v>296</v>
      </c>
      <c r="E3908" s="203" t="s">
        <v>21</v>
      </c>
      <c r="F3908" s="204" t="s">
        <v>4545</v>
      </c>
      <c r="G3908" s="201"/>
      <c r="H3908" s="205">
        <v>0.66</v>
      </c>
      <c r="I3908" s="206"/>
      <c r="J3908" s="201"/>
      <c r="K3908" s="201"/>
      <c r="L3908" s="207"/>
      <c r="M3908" s="208"/>
      <c r="N3908" s="209"/>
      <c r="O3908" s="209"/>
      <c r="P3908" s="209"/>
      <c r="Q3908" s="209"/>
      <c r="R3908" s="209"/>
      <c r="S3908" s="209"/>
      <c r="T3908" s="210"/>
      <c r="AT3908" s="211" t="s">
        <v>296</v>
      </c>
      <c r="AU3908" s="211" t="s">
        <v>82</v>
      </c>
      <c r="AV3908" s="13" t="s">
        <v>82</v>
      </c>
      <c r="AW3908" s="13" t="s">
        <v>34</v>
      </c>
      <c r="AX3908" s="13" t="s">
        <v>73</v>
      </c>
      <c r="AY3908" s="211" t="s">
        <v>286</v>
      </c>
    </row>
    <row r="3909" spans="1:65" s="14" customFormat="1" ht="11.25">
      <c r="B3909" s="212"/>
      <c r="C3909" s="213"/>
      <c r="D3909" s="202" t="s">
        <v>296</v>
      </c>
      <c r="E3909" s="214" t="s">
        <v>21</v>
      </c>
      <c r="F3909" s="215" t="s">
        <v>300</v>
      </c>
      <c r="G3909" s="213"/>
      <c r="H3909" s="216">
        <v>23.268000000000001</v>
      </c>
      <c r="I3909" s="217"/>
      <c r="J3909" s="213"/>
      <c r="K3909" s="213"/>
      <c r="L3909" s="218"/>
      <c r="M3909" s="219"/>
      <c r="N3909" s="220"/>
      <c r="O3909" s="220"/>
      <c r="P3909" s="220"/>
      <c r="Q3909" s="220"/>
      <c r="R3909" s="220"/>
      <c r="S3909" s="220"/>
      <c r="T3909" s="221"/>
      <c r="AT3909" s="222" t="s">
        <v>296</v>
      </c>
      <c r="AU3909" s="222" t="s">
        <v>82</v>
      </c>
      <c r="AV3909" s="14" t="s">
        <v>93</v>
      </c>
      <c r="AW3909" s="14" t="s">
        <v>34</v>
      </c>
      <c r="AX3909" s="14" t="s">
        <v>73</v>
      </c>
      <c r="AY3909" s="222" t="s">
        <v>286</v>
      </c>
    </row>
    <row r="3910" spans="1:65" s="13" customFormat="1" ht="11.25">
      <c r="B3910" s="200"/>
      <c r="C3910" s="201"/>
      <c r="D3910" s="202" t="s">
        <v>296</v>
      </c>
      <c r="E3910" s="203" t="s">
        <v>21</v>
      </c>
      <c r="F3910" s="204" t="s">
        <v>4546</v>
      </c>
      <c r="G3910" s="201"/>
      <c r="H3910" s="205">
        <v>16.384</v>
      </c>
      <c r="I3910" s="206"/>
      <c r="J3910" s="201"/>
      <c r="K3910" s="201"/>
      <c r="L3910" s="207"/>
      <c r="M3910" s="208"/>
      <c r="N3910" s="209"/>
      <c r="O3910" s="209"/>
      <c r="P3910" s="209"/>
      <c r="Q3910" s="209"/>
      <c r="R3910" s="209"/>
      <c r="S3910" s="209"/>
      <c r="T3910" s="210"/>
      <c r="AT3910" s="211" t="s">
        <v>296</v>
      </c>
      <c r="AU3910" s="211" t="s">
        <v>82</v>
      </c>
      <c r="AV3910" s="13" t="s">
        <v>82</v>
      </c>
      <c r="AW3910" s="13" t="s">
        <v>34</v>
      </c>
      <c r="AX3910" s="13" t="s">
        <v>73</v>
      </c>
      <c r="AY3910" s="211" t="s">
        <v>286</v>
      </c>
    </row>
    <row r="3911" spans="1:65" s="13" customFormat="1" ht="11.25">
      <c r="B3911" s="200"/>
      <c r="C3911" s="201"/>
      <c r="D3911" s="202" t="s">
        <v>296</v>
      </c>
      <c r="E3911" s="203" t="s">
        <v>21</v>
      </c>
      <c r="F3911" s="204" t="s">
        <v>4547</v>
      </c>
      <c r="G3911" s="201"/>
      <c r="H3911" s="205">
        <v>0.66</v>
      </c>
      <c r="I3911" s="206"/>
      <c r="J3911" s="201"/>
      <c r="K3911" s="201"/>
      <c r="L3911" s="207"/>
      <c r="M3911" s="208"/>
      <c r="N3911" s="209"/>
      <c r="O3911" s="209"/>
      <c r="P3911" s="209"/>
      <c r="Q3911" s="209"/>
      <c r="R3911" s="209"/>
      <c r="S3911" s="209"/>
      <c r="T3911" s="210"/>
      <c r="AT3911" s="211" t="s">
        <v>296</v>
      </c>
      <c r="AU3911" s="211" t="s">
        <v>82</v>
      </c>
      <c r="AV3911" s="13" t="s">
        <v>82</v>
      </c>
      <c r="AW3911" s="13" t="s">
        <v>34</v>
      </c>
      <c r="AX3911" s="13" t="s">
        <v>73</v>
      </c>
      <c r="AY3911" s="211" t="s">
        <v>286</v>
      </c>
    </row>
    <row r="3912" spans="1:65" s="14" customFormat="1" ht="11.25">
      <c r="B3912" s="212"/>
      <c r="C3912" s="213"/>
      <c r="D3912" s="202" t="s">
        <v>296</v>
      </c>
      <c r="E3912" s="214" t="s">
        <v>21</v>
      </c>
      <c r="F3912" s="215" t="s">
        <v>300</v>
      </c>
      <c r="G3912" s="213"/>
      <c r="H3912" s="216">
        <v>17.044</v>
      </c>
      <c r="I3912" s="217"/>
      <c r="J3912" s="213"/>
      <c r="K3912" s="213"/>
      <c r="L3912" s="218"/>
      <c r="M3912" s="219"/>
      <c r="N3912" s="220"/>
      <c r="O3912" s="220"/>
      <c r="P3912" s="220"/>
      <c r="Q3912" s="220"/>
      <c r="R3912" s="220"/>
      <c r="S3912" s="220"/>
      <c r="T3912" s="221"/>
      <c r="AT3912" s="222" t="s">
        <v>296</v>
      </c>
      <c r="AU3912" s="222" t="s">
        <v>82</v>
      </c>
      <c r="AV3912" s="14" t="s">
        <v>93</v>
      </c>
      <c r="AW3912" s="14" t="s">
        <v>34</v>
      </c>
      <c r="AX3912" s="14" t="s">
        <v>73</v>
      </c>
      <c r="AY3912" s="222" t="s">
        <v>286</v>
      </c>
    </row>
    <row r="3913" spans="1:65" s="16" customFormat="1" ht="11.25">
      <c r="B3913" s="233"/>
      <c r="C3913" s="234"/>
      <c r="D3913" s="202" t="s">
        <v>296</v>
      </c>
      <c r="E3913" s="235" t="s">
        <v>21</v>
      </c>
      <c r="F3913" s="236" t="s">
        <v>307</v>
      </c>
      <c r="G3913" s="234"/>
      <c r="H3913" s="237">
        <v>40.311999999999998</v>
      </c>
      <c r="I3913" s="238"/>
      <c r="J3913" s="234"/>
      <c r="K3913" s="234"/>
      <c r="L3913" s="239"/>
      <c r="M3913" s="240"/>
      <c r="N3913" s="241"/>
      <c r="O3913" s="241"/>
      <c r="P3913" s="241"/>
      <c r="Q3913" s="241"/>
      <c r="R3913" s="241"/>
      <c r="S3913" s="241"/>
      <c r="T3913" s="242"/>
      <c r="AT3913" s="243" t="s">
        <v>296</v>
      </c>
      <c r="AU3913" s="243" t="s">
        <v>82</v>
      </c>
      <c r="AV3913" s="16" t="s">
        <v>103</v>
      </c>
      <c r="AW3913" s="16" t="s">
        <v>34</v>
      </c>
      <c r="AX3913" s="16" t="s">
        <v>80</v>
      </c>
      <c r="AY3913" s="243" t="s">
        <v>286</v>
      </c>
    </row>
    <row r="3914" spans="1:65" s="2" customFormat="1" ht="16.5" customHeight="1">
      <c r="A3914" s="36"/>
      <c r="B3914" s="37"/>
      <c r="C3914" s="182" t="s">
        <v>4548</v>
      </c>
      <c r="D3914" s="182" t="s">
        <v>288</v>
      </c>
      <c r="E3914" s="183" t="s">
        <v>4549</v>
      </c>
      <c r="F3914" s="184" t="s">
        <v>4550</v>
      </c>
      <c r="G3914" s="185" t="s">
        <v>142</v>
      </c>
      <c r="H3914" s="186">
        <v>1441.96</v>
      </c>
      <c r="I3914" s="187"/>
      <c r="J3914" s="188">
        <f>ROUND(I3914*H3914,2)</f>
        <v>0</v>
      </c>
      <c r="K3914" s="184" t="s">
        <v>292</v>
      </c>
      <c r="L3914" s="41"/>
      <c r="M3914" s="189" t="s">
        <v>21</v>
      </c>
      <c r="N3914" s="190" t="s">
        <v>44</v>
      </c>
      <c r="O3914" s="66"/>
      <c r="P3914" s="191">
        <f>O3914*H3914</f>
        <v>0</v>
      </c>
      <c r="Q3914" s="191">
        <v>0</v>
      </c>
      <c r="R3914" s="191">
        <f>Q3914*H3914</f>
        <v>0</v>
      </c>
      <c r="S3914" s="191">
        <v>0</v>
      </c>
      <c r="T3914" s="192">
        <f>S3914*H3914</f>
        <v>0</v>
      </c>
      <c r="U3914" s="36"/>
      <c r="V3914" s="36"/>
      <c r="W3914" s="36"/>
      <c r="X3914" s="36"/>
      <c r="Y3914" s="36"/>
      <c r="Z3914" s="36"/>
      <c r="AA3914" s="36"/>
      <c r="AB3914" s="36"/>
      <c r="AC3914" s="36"/>
      <c r="AD3914" s="36"/>
      <c r="AE3914" s="36"/>
      <c r="AR3914" s="193" t="s">
        <v>415</v>
      </c>
      <c r="AT3914" s="193" t="s">
        <v>288</v>
      </c>
      <c r="AU3914" s="193" t="s">
        <v>82</v>
      </c>
      <c r="AY3914" s="19" t="s">
        <v>286</v>
      </c>
      <c r="BE3914" s="194">
        <f>IF(N3914="základní",J3914,0)</f>
        <v>0</v>
      </c>
      <c r="BF3914" s="194">
        <f>IF(N3914="snížená",J3914,0)</f>
        <v>0</v>
      </c>
      <c r="BG3914" s="194">
        <f>IF(N3914="zákl. přenesená",J3914,0)</f>
        <v>0</v>
      </c>
      <c r="BH3914" s="194">
        <f>IF(N3914="sníž. přenesená",J3914,0)</f>
        <v>0</v>
      </c>
      <c r="BI3914" s="194">
        <f>IF(N3914="nulová",J3914,0)</f>
        <v>0</v>
      </c>
      <c r="BJ3914" s="19" t="s">
        <v>80</v>
      </c>
      <c r="BK3914" s="194">
        <f>ROUND(I3914*H3914,2)</f>
        <v>0</v>
      </c>
      <c r="BL3914" s="19" t="s">
        <v>415</v>
      </c>
      <c r="BM3914" s="193" t="s">
        <v>4551</v>
      </c>
    </row>
    <row r="3915" spans="1:65" s="2" customFormat="1" ht="11.25">
      <c r="A3915" s="36"/>
      <c r="B3915" s="37"/>
      <c r="C3915" s="38"/>
      <c r="D3915" s="195" t="s">
        <v>294</v>
      </c>
      <c r="E3915" s="38"/>
      <c r="F3915" s="196" t="s">
        <v>4552</v>
      </c>
      <c r="G3915" s="38"/>
      <c r="H3915" s="38"/>
      <c r="I3915" s="197"/>
      <c r="J3915" s="38"/>
      <c r="K3915" s="38"/>
      <c r="L3915" s="41"/>
      <c r="M3915" s="198"/>
      <c r="N3915" s="199"/>
      <c r="O3915" s="66"/>
      <c r="P3915" s="66"/>
      <c r="Q3915" s="66"/>
      <c r="R3915" s="66"/>
      <c r="S3915" s="66"/>
      <c r="T3915" s="67"/>
      <c r="U3915" s="36"/>
      <c r="V3915" s="36"/>
      <c r="W3915" s="36"/>
      <c r="X3915" s="36"/>
      <c r="Y3915" s="36"/>
      <c r="Z3915" s="36"/>
      <c r="AA3915" s="36"/>
      <c r="AB3915" s="36"/>
      <c r="AC3915" s="36"/>
      <c r="AD3915" s="36"/>
      <c r="AE3915" s="36"/>
      <c r="AT3915" s="19" t="s">
        <v>294</v>
      </c>
      <c r="AU3915" s="19" t="s">
        <v>82</v>
      </c>
    </row>
    <row r="3916" spans="1:65" s="15" customFormat="1" ht="11.25">
      <c r="B3916" s="223"/>
      <c r="C3916" s="224"/>
      <c r="D3916" s="202" t="s">
        <v>296</v>
      </c>
      <c r="E3916" s="225" t="s">
        <v>21</v>
      </c>
      <c r="F3916" s="226" t="s">
        <v>4535</v>
      </c>
      <c r="G3916" s="224"/>
      <c r="H3916" s="225" t="s">
        <v>21</v>
      </c>
      <c r="I3916" s="227"/>
      <c r="J3916" s="224"/>
      <c r="K3916" s="224"/>
      <c r="L3916" s="228"/>
      <c r="M3916" s="229"/>
      <c r="N3916" s="230"/>
      <c r="O3916" s="230"/>
      <c r="P3916" s="230"/>
      <c r="Q3916" s="230"/>
      <c r="R3916" s="230"/>
      <c r="S3916" s="230"/>
      <c r="T3916" s="231"/>
      <c r="AT3916" s="232" t="s">
        <v>296</v>
      </c>
      <c r="AU3916" s="232" t="s">
        <v>82</v>
      </c>
      <c r="AV3916" s="15" t="s">
        <v>80</v>
      </c>
      <c r="AW3916" s="15" t="s">
        <v>34</v>
      </c>
      <c r="AX3916" s="15" t="s">
        <v>73</v>
      </c>
      <c r="AY3916" s="232" t="s">
        <v>286</v>
      </c>
    </row>
    <row r="3917" spans="1:65" s="13" customFormat="1" ht="11.25">
      <c r="B3917" s="200"/>
      <c r="C3917" s="201"/>
      <c r="D3917" s="202" t="s">
        <v>296</v>
      </c>
      <c r="E3917" s="203" t="s">
        <v>21</v>
      </c>
      <c r="F3917" s="204" t="s">
        <v>4553</v>
      </c>
      <c r="G3917" s="201"/>
      <c r="H3917" s="205">
        <v>504.96</v>
      </c>
      <c r="I3917" s="206"/>
      <c r="J3917" s="201"/>
      <c r="K3917" s="201"/>
      <c r="L3917" s="207"/>
      <c r="M3917" s="208"/>
      <c r="N3917" s="209"/>
      <c r="O3917" s="209"/>
      <c r="P3917" s="209"/>
      <c r="Q3917" s="209"/>
      <c r="R3917" s="209"/>
      <c r="S3917" s="209"/>
      <c r="T3917" s="210"/>
      <c r="AT3917" s="211" t="s">
        <v>296</v>
      </c>
      <c r="AU3917" s="211" t="s">
        <v>82</v>
      </c>
      <c r="AV3917" s="13" t="s">
        <v>82</v>
      </c>
      <c r="AW3917" s="13" t="s">
        <v>34</v>
      </c>
      <c r="AX3917" s="13" t="s">
        <v>73</v>
      </c>
      <c r="AY3917" s="211" t="s">
        <v>286</v>
      </c>
    </row>
    <row r="3918" spans="1:65" s="14" customFormat="1" ht="11.25">
      <c r="B3918" s="212"/>
      <c r="C3918" s="213"/>
      <c r="D3918" s="202" t="s">
        <v>296</v>
      </c>
      <c r="E3918" s="214" t="s">
        <v>21</v>
      </c>
      <c r="F3918" s="215" t="s">
        <v>300</v>
      </c>
      <c r="G3918" s="213"/>
      <c r="H3918" s="216">
        <v>504.96</v>
      </c>
      <c r="I3918" s="217"/>
      <c r="J3918" s="213"/>
      <c r="K3918" s="213"/>
      <c r="L3918" s="218"/>
      <c r="M3918" s="219"/>
      <c r="N3918" s="220"/>
      <c r="O3918" s="220"/>
      <c r="P3918" s="220"/>
      <c r="Q3918" s="220"/>
      <c r="R3918" s="220"/>
      <c r="S3918" s="220"/>
      <c r="T3918" s="221"/>
      <c r="AT3918" s="222" t="s">
        <v>296</v>
      </c>
      <c r="AU3918" s="222" t="s">
        <v>82</v>
      </c>
      <c r="AV3918" s="14" t="s">
        <v>93</v>
      </c>
      <c r="AW3918" s="14" t="s">
        <v>34</v>
      </c>
      <c r="AX3918" s="14" t="s">
        <v>73</v>
      </c>
      <c r="AY3918" s="222" t="s">
        <v>286</v>
      </c>
    </row>
    <row r="3919" spans="1:65" s="15" customFormat="1" ht="11.25">
      <c r="B3919" s="223"/>
      <c r="C3919" s="224"/>
      <c r="D3919" s="202" t="s">
        <v>296</v>
      </c>
      <c r="E3919" s="225" t="s">
        <v>21</v>
      </c>
      <c r="F3919" s="226" t="s">
        <v>4537</v>
      </c>
      <c r="G3919" s="224"/>
      <c r="H3919" s="225" t="s">
        <v>21</v>
      </c>
      <c r="I3919" s="227"/>
      <c r="J3919" s="224"/>
      <c r="K3919" s="224"/>
      <c r="L3919" s="228"/>
      <c r="M3919" s="229"/>
      <c r="N3919" s="230"/>
      <c r="O3919" s="230"/>
      <c r="P3919" s="230"/>
      <c r="Q3919" s="230"/>
      <c r="R3919" s="230"/>
      <c r="S3919" s="230"/>
      <c r="T3919" s="231"/>
      <c r="AT3919" s="232" t="s">
        <v>296</v>
      </c>
      <c r="AU3919" s="232" t="s">
        <v>82</v>
      </c>
      <c r="AV3919" s="15" t="s">
        <v>80</v>
      </c>
      <c r="AW3919" s="15" t="s">
        <v>34</v>
      </c>
      <c r="AX3919" s="15" t="s">
        <v>73</v>
      </c>
      <c r="AY3919" s="232" t="s">
        <v>286</v>
      </c>
    </row>
    <row r="3920" spans="1:65" s="13" customFormat="1" ht="11.25">
      <c r="B3920" s="200"/>
      <c r="C3920" s="201"/>
      <c r="D3920" s="202" t="s">
        <v>296</v>
      </c>
      <c r="E3920" s="203" t="s">
        <v>21</v>
      </c>
      <c r="F3920" s="204" t="s">
        <v>4554</v>
      </c>
      <c r="G3920" s="201"/>
      <c r="H3920" s="205">
        <v>937</v>
      </c>
      <c r="I3920" s="206"/>
      <c r="J3920" s="201"/>
      <c r="K3920" s="201"/>
      <c r="L3920" s="207"/>
      <c r="M3920" s="208"/>
      <c r="N3920" s="209"/>
      <c r="O3920" s="209"/>
      <c r="P3920" s="209"/>
      <c r="Q3920" s="209"/>
      <c r="R3920" s="209"/>
      <c r="S3920" s="209"/>
      <c r="T3920" s="210"/>
      <c r="AT3920" s="211" t="s">
        <v>296</v>
      </c>
      <c r="AU3920" s="211" t="s">
        <v>82</v>
      </c>
      <c r="AV3920" s="13" t="s">
        <v>82</v>
      </c>
      <c r="AW3920" s="13" t="s">
        <v>34</v>
      </c>
      <c r="AX3920" s="13" t="s">
        <v>73</v>
      </c>
      <c r="AY3920" s="211" t="s">
        <v>286</v>
      </c>
    </row>
    <row r="3921" spans="1:65" s="14" customFormat="1" ht="11.25">
      <c r="B3921" s="212"/>
      <c r="C3921" s="213"/>
      <c r="D3921" s="202" t="s">
        <v>296</v>
      </c>
      <c r="E3921" s="214" t="s">
        <v>21</v>
      </c>
      <c r="F3921" s="215" t="s">
        <v>300</v>
      </c>
      <c r="G3921" s="213"/>
      <c r="H3921" s="216">
        <v>937</v>
      </c>
      <c r="I3921" s="217"/>
      <c r="J3921" s="213"/>
      <c r="K3921" s="213"/>
      <c r="L3921" s="218"/>
      <c r="M3921" s="219"/>
      <c r="N3921" s="220"/>
      <c r="O3921" s="220"/>
      <c r="P3921" s="220"/>
      <c r="Q3921" s="220"/>
      <c r="R3921" s="220"/>
      <c r="S3921" s="220"/>
      <c r="T3921" s="221"/>
      <c r="AT3921" s="222" t="s">
        <v>296</v>
      </c>
      <c r="AU3921" s="222" t="s">
        <v>82</v>
      </c>
      <c r="AV3921" s="14" t="s">
        <v>93</v>
      </c>
      <c r="AW3921" s="14" t="s">
        <v>34</v>
      </c>
      <c r="AX3921" s="14" t="s">
        <v>73</v>
      </c>
      <c r="AY3921" s="222" t="s">
        <v>286</v>
      </c>
    </row>
    <row r="3922" spans="1:65" s="16" customFormat="1" ht="11.25">
      <c r="B3922" s="233"/>
      <c r="C3922" s="234"/>
      <c r="D3922" s="202" t="s">
        <v>296</v>
      </c>
      <c r="E3922" s="235" t="s">
        <v>21</v>
      </c>
      <c r="F3922" s="236" t="s">
        <v>307</v>
      </c>
      <c r="G3922" s="234"/>
      <c r="H3922" s="237">
        <v>1441.96</v>
      </c>
      <c r="I3922" s="238"/>
      <c r="J3922" s="234"/>
      <c r="K3922" s="234"/>
      <c r="L3922" s="239"/>
      <c r="M3922" s="240"/>
      <c r="N3922" s="241"/>
      <c r="O3922" s="241"/>
      <c r="P3922" s="241"/>
      <c r="Q3922" s="241"/>
      <c r="R3922" s="241"/>
      <c r="S3922" s="241"/>
      <c r="T3922" s="242"/>
      <c r="AT3922" s="243" t="s">
        <v>296</v>
      </c>
      <c r="AU3922" s="243" t="s">
        <v>82</v>
      </c>
      <c r="AV3922" s="16" t="s">
        <v>103</v>
      </c>
      <c r="AW3922" s="16" t="s">
        <v>34</v>
      </c>
      <c r="AX3922" s="16" t="s">
        <v>80</v>
      </c>
      <c r="AY3922" s="243" t="s">
        <v>286</v>
      </c>
    </row>
    <row r="3923" spans="1:65" s="2" customFormat="1" ht="16.5" customHeight="1">
      <c r="A3923" s="36"/>
      <c r="B3923" s="37"/>
      <c r="C3923" s="182" t="s">
        <v>4555</v>
      </c>
      <c r="D3923" s="182" t="s">
        <v>288</v>
      </c>
      <c r="E3923" s="183" t="s">
        <v>4556</v>
      </c>
      <c r="F3923" s="184" t="s">
        <v>4557</v>
      </c>
      <c r="G3923" s="185" t="s">
        <v>142</v>
      </c>
      <c r="H3923" s="186">
        <v>80.623999999999995</v>
      </c>
      <c r="I3923" s="187"/>
      <c r="J3923" s="188">
        <f>ROUND(I3923*H3923,2)</f>
        <v>0</v>
      </c>
      <c r="K3923" s="184" t="s">
        <v>292</v>
      </c>
      <c r="L3923" s="41"/>
      <c r="M3923" s="189" t="s">
        <v>21</v>
      </c>
      <c r="N3923" s="190" t="s">
        <v>44</v>
      </c>
      <c r="O3923" s="66"/>
      <c r="P3923" s="191">
        <f>O3923*H3923</f>
        <v>0</v>
      </c>
      <c r="Q3923" s="191">
        <v>0</v>
      </c>
      <c r="R3923" s="191">
        <f>Q3923*H3923</f>
        <v>0</v>
      </c>
      <c r="S3923" s="191">
        <v>0</v>
      </c>
      <c r="T3923" s="192">
        <f>S3923*H3923</f>
        <v>0</v>
      </c>
      <c r="U3923" s="36"/>
      <c r="V3923" s="36"/>
      <c r="W3923" s="36"/>
      <c r="X3923" s="36"/>
      <c r="Y3923" s="36"/>
      <c r="Z3923" s="36"/>
      <c r="AA3923" s="36"/>
      <c r="AB3923" s="36"/>
      <c r="AC3923" s="36"/>
      <c r="AD3923" s="36"/>
      <c r="AE3923" s="36"/>
      <c r="AR3923" s="193" t="s">
        <v>415</v>
      </c>
      <c r="AT3923" s="193" t="s">
        <v>288</v>
      </c>
      <c r="AU3923" s="193" t="s">
        <v>82</v>
      </c>
      <c r="AY3923" s="19" t="s">
        <v>286</v>
      </c>
      <c r="BE3923" s="194">
        <f>IF(N3923="základní",J3923,0)</f>
        <v>0</v>
      </c>
      <c r="BF3923" s="194">
        <f>IF(N3923="snížená",J3923,0)</f>
        <v>0</v>
      </c>
      <c r="BG3923" s="194">
        <f>IF(N3923="zákl. přenesená",J3923,0)</f>
        <v>0</v>
      </c>
      <c r="BH3923" s="194">
        <f>IF(N3923="sníž. přenesená",J3923,0)</f>
        <v>0</v>
      </c>
      <c r="BI3923" s="194">
        <f>IF(N3923="nulová",J3923,0)</f>
        <v>0</v>
      </c>
      <c r="BJ3923" s="19" t="s">
        <v>80</v>
      </c>
      <c r="BK3923" s="194">
        <f>ROUND(I3923*H3923,2)</f>
        <v>0</v>
      </c>
      <c r="BL3923" s="19" t="s">
        <v>415</v>
      </c>
      <c r="BM3923" s="193" t="s">
        <v>4558</v>
      </c>
    </row>
    <row r="3924" spans="1:65" s="2" customFormat="1" ht="11.25">
      <c r="A3924" s="36"/>
      <c r="B3924" s="37"/>
      <c r="C3924" s="38"/>
      <c r="D3924" s="195" t="s">
        <v>294</v>
      </c>
      <c r="E3924" s="38"/>
      <c r="F3924" s="196" t="s">
        <v>4559</v>
      </c>
      <c r="G3924" s="38"/>
      <c r="H3924" s="38"/>
      <c r="I3924" s="197"/>
      <c r="J3924" s="38"/>
      <c r="K3924" s="38"/>
      <c r="L3924" s="41"/>
      <c r="M3924" s="198"/>
      <c r="N3924" s="199"/>
      <c r="O3924" s="66"/>
      <c r="P3924" s="66"/>
      <c r="Q3924" s="66"/>
      <c r="R3924" s="66"/>
      <c r="S3924" s="66"/>
      <c r="T3924" s="67"/>
      <c r="U3924" s="36"/>
      <c r="V3924" s="36"/>
      <c r="W3924" s="36"/>
      <c r="X3924" s="36"/>
      <c r="Y3924" s="36"/>
      <c r="Z3924" s="36"/>
      <c r="AA3924" s="36"/>
      <c r="AB3924" s="36"/>
      <c r="AC3924" s="36"/>
      <c r="AD3924" s="36"/>
      <c r="AE3924" s="36"/>
      <c r="AT3924" s="19" t="s">
        <v>294</v>
      </c>
      <c r="AU3924" s="19" t="s">
        <v>82</v>
      </c>
    </row>
    <row r="3925" spans="1:65" s="13" customFormat="1" ht="11.25">
      <c r="B3925" s="200"/>
      <c r="C3925" s="201"/>
      <c r="D3925" s="202" t="s">
        <v>296</v>
      </c>
      <c r="E3925" s="203" t="s">
        <v>21</v>
      </c>
      <c r="F3925" s="204" t="s">
        <v>4560</v>
      </c>
      <c r="G3925" s="201"/>
      <c r="H3925" s="205">
        <v>45.216000000000001</v>
      </c>
      <c r="I3925" s="206"/>
      <c r="J3925" s="201"/>
      <c r="K3925" s="201"/>
      <c r="L3925" s="207"/>
      <c r="M3925" s="208"/>
      <c r="N3925" s="209"/>
      <c r="O3925" s="209"/>
      <c r="P3925" s="209"/>
      <c r="Q3925" s="209"/>
      <c r="R3925" s="209"/>
      <c r="S3925" s="209"/>
      <c r="T3925" s="210"/>
      <c r="AT3925" s="211" t="s">
        <v>296</v>
      </c>
      <c r="AU3925" s="211" t="s">
        <v>82</v>
      </c>
      <c r="AV3925" s="13" t="s">
        <v>82</v>
      </c>
      <c r="AW3925" s="13" t="s">
        <v>34</v>
      </c>
      <c r="AX3925" s="13" t="s">
        <v>73</v>
      </c>
      <c r="AY3925" s="211" t="s">
        <v>286</v>
      </c>
    </row>
    <row r="3926" spans="1:65" s="13" customFormat="1" ht="11.25">
      <c r="B3926" s="200"/>
      <c r="C3926" s="201"/>
      <c r="D3926" s="202" t="s">
        <v>296</v>
      </c>
      <c r="E3926" s="203" t="s">
        <v>21</v>
      </c>
      <c r="F3926" s="204" t="s">
        <v>4561</v>
      </c>
      <c r="G3926" s="201"/>
      <c r="H3926" s="205">
        <v>1.32</v>
      </c>
      <c r="I3926" s="206"/>
      <c r="J3926" s="201"/>
      <c r="K3926" s="201"/>
      <c r="L3926" s="207"/>
      <c r="M3926" s="208"/>
      <c r="N3926" s="209"/>
      <c r="O3926" s="209"/>
      <c r="P3926" s="209"/>
      <c r="Q3926" s="209"/>
      <c r="R3926" s="209"/>
      <c r="S3926" s="209"/>
      <c r="T3926" s="210"/>
      <c r="AT3926" s="211" t="s">
        <v>296</v>
      </c>
      <c r="AU3926" s="211" t="s">
        <v>82</v>
      </c>
      <c r="AV3926" s="13" t="s">
        <v>82</v>
      </c>
      <c r="AW3926" s="13" t="s">
        <v>34</v>
      </c>
      <c r="AX3926" s="13" t="s">
        <v>73</v>
      </c>
      <c r="AY3926" s="211" t="s">
        <v>286</v>
      </c>
    </row>
    <row r="3927" spans="1:65" s="14" customFormat="1" ht="11.25">
      <c r="B3927" s="212"/>
      <c r="C3927" s="213"/>
      <c r="D3927" s="202" t="s">
        <v>296</v>
      </c>
      <c r="E3927" s="214" t="s">
        <v>21</v>
      </c>
      <c r="F3927" s="215" t="s">
        <v>300</v>
      </c>
      <c r="G3927" s="213"/>
      <c r="H3927" s="216">
        <v>46.536000000000001</v>
      </c>
      <c r="I3927" s="217"/>
      <c r="J3927" s="213"/>
      <c r="K3927" s="213"/>
      <c r="L3927" s="218"/>
      <c r="M3927" s="219"/>
      <c r="N3927" s="220"/>
      <c r="O3927" s="220"/>
      <c r="P3927" s="220"/>
      <c r="Q3927" s="220"/>
      <c r="R3927" s="220"/>
      <c r="S3927" s="220"/>
      <c r="T3927" s="221"/>
      <c r="AT3927" s="222" t="s">
        <v>296</v>
      </c>
      <c r="AU3927" s="222" t="s">
        <v>82</v>
      </c>
      <c r="AV3927" s="14" t="s">
        <v>93</v>
      </c>
      <c r="AW3927" s="14" t="s">
        <v>34</v>
      </c>
      <c r="AX3927" s="14" t="s">
        <v>73</v>
      </c>
      <c r="AY3927" s="222" t="s">
        <v>286</v>
      </c>
    </row>
    <row r="3928" spans="1:65" s="13" customFormat="1" ht="11.25">
      <c r="B3928" s="200"/>
      <c r="C3928" s="201"/>
      <c r="D3928" s="202" t="s">
        <v>296</v>
      </c>
      <c r="E3928" s="203" t="s">
        <v>21</v>
      </c>
      <c r="F3928" s="204" t="s">
        <v>4562</v>
      </c>
      <c r="G3928" s="201"/>
      <c r="H3928" s="205">
        <v>32.768000000000001</v>
      </c>
      <c r="I3928" s="206"/>
      <c r="J3928" s="201"/>
      <c r="K3928" s="201"/>
      <c r="L3928" s="207"/>
      <c r="M3928" s="208"/>
      <c r="N3928" s="209"/>
      <c r="O3928" s="209"/>
      <c r="P3928" s="209"/>
      <c r="Q3928" s="209"/>
      <c r="R3928" s="209"/>
      <c r="S3928" s="209"/>
      <c r="T3928" s="210"/>
      <c r="AT3928" s="211" t="s">
        <v>296</v>
      </c>
      <c r="AU3928" s="211" t="s">
        <v>82</v>
      </c>
      <c r="AV3928" s="13" t="s">
        <v>82</v>
      </c>
      <c r="AW3928" s="13" t="s">
        <v>34</v>
      </c>
      <c r="AX3928" s="13" t="s">
        <v>73</v>
      </c>
      <c r="AY3928" s="211" t="s">
        <v>286</v>
      </c>
    </row>
    <row r="3929" spans="1:65" s="13" customFormat="1" ht="11.25">
      <c r="B3929" s="200"/>
      <c r="C3929" s="201"/>
      <c r="D3929" s="202" t="s">
        <v>296</v>
      </c>
      <c r="E3929" s="203" t="s">
        <v>21</v>
      </c>
      <c r="F3929" s="204" t="s">
        <v>4563</v>
      </c>
      <c r="G3929" s="201"/>
      <c r="H3929" s="205">
        <v>1.32</v>
      </c>
      <c r="I3929" s="206"/>
      <c r="J3929" s="201"/>
      <c r="K3929" s="201"/>
      <c r="L3929" s="207"/>
      <c r="M3929" s="208"/>
      <c r="N3929" s="209"/>
      <c r="O3929" s="209"/>
      <c r="P3929" s="209"/>
      <c r="Q3929" s="209"/>
      <c r="R3929" s="209"/>
      <c r="S3929" s="209"/>
      <c r="T3929" s="210"/>
      <c r="AT3929" s="211" t="s">
        <v>296</v>
      </c>
      <c r="AU3929" s="211" t="s">
        <v>82</v>
      </c>
      <c r="AV3929" s="13" t="s">
        <v>82</v>
      </c>
      <c r="AW3929" s="13" t="s">
        <v>34</v>
      </c>
      <c r="AX3929" s="13" t="s">
        <v>73</v>
      </c>
      <c r="AY3929" s="211" t="s">
        <v>286</v>
      </c>
    </row>
    <row r="3930" spans="1:65" s="14" customFormat="1" ht="11.25">
      <c r="B3930" s="212"/>
      <c r="C3930" s="213"/>
      <c r="D3930" s="202" t="s">
        <v>296</v>
      </c>
      <c r="E3930" s="214" t="s">
        <v>21</v>
      </c>
      <c r="F3930" s="215" t="s">
        <v>300</v>
      </c>
      <c r="G3930" s="213"/>
      <c r="H3930" s="216">
        <v>34.088000000000001</v>
      </c>
      <c r="I3930" s="217"/>
      <c r="J3930" s="213"/>
      <c r="K3930" s="213"/>
      <c r="L3930" s="218"/>
      <c r="M3930" s="219"/>
      <c r="N3930" s="220"/>
      <c r="O3930" s="220"/>
      <c r="P3930" s="220"/>
      <c r="Q3930" s="220"/>
      <c r="R3930" s="220"/>
      <c r="S3930" s="220"/>
      <c r="T3930" s="221"/>
      <c r="AT3930" s="222" t="s">
        <v>296</v>
      </c>
      <c r="AU3930" s="222" t="s">
        <v>82</v>
      </c>
      <c r="AV3930" s="14" t="s">
        <v>93</v>
      </c>
      <c r="AW3930" s="14" t="s">
        <v>34</v>
      </c>
      <c r="AX3930" s="14" t="s">
        <v>73</v>
      </c>
      <c r="AY3930" s="222" t="s">
        <v>286</v>
      </c>
    </row>
    <row r="3931" spans="1:65" s="16" customFormat="1" ht="11.25">
      <c r="B3931" s="233"/>
      <c r="C3931" s="234"/>
      <c r="D3931" s="202" t="s">
        <v>296</v>
      </c>
      <c r="E3931" s="235" t="s">
        <v>21</v>
      </c>
      <c r="F3931" s="236" t="s">
        <v>307</v>
      </c>
      <c r="G3931" s="234"/>
      <c r="H3931" s="237">
        <v>80.623999999999995</v>
      </c>
      <c r="I3931" s="238"/>
      <c r="J3931" s="234"/>
      <c r="K3931" s="234"/>
      <c r="L3931" s="239"/>
      <c r="M3931" s="240"/>
      <c r="N3931" s="241"/>
      <c r="O3931" s="241"/>
      <c r="P3931" s="241"/>
      <c r="Q3931" s="241"/>
      <c r="R3931" s="241"/>
      <c r="S3931" s="241"/>
      <c r="T3931" s="242"/>
      <c r="AT3931" s="243" t="s">
        <v>296</v>
      </c>
      <c r="AU3931" s="243" t="s">
        <v>82</v>
      </c>
      <c r="AV3931" s="16" t="s">
        <v>103</v>
      </c>
      <c r="AW3931" s="16" t="s">
        <v>34</v>
      </c>
      <c r="AX3931" s="16" t="s">
        <v>80</v>
      </c>
      <c r="AY3931" s="243" t="s">
        <v>286</v>
      </c>
    </row>
    <row r="3932" spans="1:65" s="2" customFormat="1" ht="16.5" customHeight="1">
      <c r="A3932" s="36"/>
      <c r="B3932" s="37"/>
      <c r="C3932" s="182" t="s">
        <v>4564</v>
      </c>
      <c r="D3932" s="182" t="s">
        <v>288</v>
      </c>
      <c r="E3932" s="183" t="s">
        <v>4565</v>
      </c>
      <c r="F3932" s="184" t="s">
        <v>4566</v>
      </c>
      <c r="G3932" s="185" t="s">
        <v>142</v>
      </c>
      <c r="H3932" s="186">
        <v>720.98</v>
      </c>
      <c r="I3932" s="187"/>
      <c r="J3932" s="188">
        <f>ROUND(I3932*H3932,2)</f>
        <v>0</v>
      </c>
      <c r="K3932" s="184" t="s">
        <v>292</v>
      </c>
      <c r="L3932" s="41"/>
      <c r="M3932" s="189" t="s">
        <v>21</v>
      </c>
      <c r="N3932" s="190" t="s">
        <v>44</v>
      </c>
      <c r="O3932" s="66"/>
      <c r="P3932" s="191">
        <f>O3932*H3932</f>
        <v>0</v>
      </c>
      <c r="Q3932" s="191">
        <v>3.0000000000000001E-5</v>
      </c>
      <c r="R3932" s="191">
        <f>Q3932*H3932</f>
        <v>2.16294E-2</v>
      </c>
      <c r="S3932" s="191">
        <v>0</v>
      </c>
      <c r="T3932" s="192">
        <f>S3932*H3932</f>
        <v>0</v>
      </c>
      <c r="U3932" s="36"/>
      <c r="V3932" s="36"/>
      <c r="W3932" s="36"/>
      <c r="X3932" s="36"/>
      <c r="Y3932" s="36"/>
      <c r="Z3932" s="36"/>
      <c r="AA3932" s="36"/>
      <c r="AB3932" s="36"/>
      <c r="AC3932" s="36"/>
      <c r="AD3932" s="36"/>
      <c r="AE3932" s="36"/>
      <c r="AR3932" s="193" t="s">
        <v>415</v>
      </c>
      <c r="AT3932" s="193" t="s">
        <v>288</v>
      </c>
      <c r="AU3932" s="193" t="s">
        <v>82</v>
      </c>
      <c r="AY3932" s="19" t="s">
        <v>286</v>
      </c>
      <c r="BE3932" s="194">
        <f>IF(N3932="základní",J3932,0)</f>
        <v>0</v>
      </c>
      <c r="BF3932" s="194">
        <f>IF(N3932="snížená",J3932,0)</f>
        <v>0</v>
      </c>
      <c r="BG3932" s="194">
        <f>IF(N3932="zákl. přenesená",J3932,0)</f>
        <v>0</v>
      </c>
      <c r="BH3932" s="194">
        <f>IF(N3932="sníž. přenesená",J3932,0)</f>
        <v>0</v>
      </c>
      <c r="BI3932" s="194">
        <f>IF(N3932="nulová",J3932,0)</f>
        <v>0</v>
      </c>
      <c r="BJ3932" s="19" t="s">
        <v>80</v>
      </c>
      <c r="BK3932" s="194">
        <f>ROUND(I3932*H3932,2)</f>
        <v>0</v>
      </c>
      <c r="BL3932" s="19" t="s">
        <v>415</v>
      </c>
      <c r="BM3932" s="193" t="s">
        <v>4567</v>
      </c>
    </row>
    <row r="3933" spans="1:65" s="2" customFormat="1" ht="11.25">
      <c r="A3933" s="36"/>
      <c r="B3933" s="37"/>
      <c r="C3933" s="38"/>
      <c r="D3933" s="195" t="s">
        <v>294</v>
      </c>
      <c r="E3933" s="38"/>
      <c r="F3933" s="196" t="s">
        <v>4568</v>
      </c>
      <c r="G3933" s="38"/>
      <c r="H3933" s="38"/>
      <c r="I3933" s="197"/>
      <c r="J3933" s="38"/>
      <c r="K3933" s="38"/>
      <c r="L3933" s="41"/>
      <c r="M3933" s="198"/>
      <c r="N3933" s="199"/>
      <c r="O3933" s="66"/>
      <c r="P3933" s="66"/>
      <c r="Q3933" s="66"/>
      <c r="R3933" s="66"/>
      <c r="S3933" s="66"/>
      <c r="T3933" s="67"/>
      <c r="U3933" s="36"/>
      <c r="V3933" s="36"/>
      <c r="W3933" s="36"/>
      <c r="X3933" s="36"/>
      <c r="Y3933" s="36"/>
      <c r="Z3933" s="36"/>
      <c r="AA3933" s="36"/>
      <c r="AB3933" s="36"/>
      <c r="AC3933" s="36"/>
      <c r="AD3933" s="36"/>
      <c r="AE3933" s="36"/>
      <c r="AT3933" s="19" t="s">
        <v>294</v>
      </c>
      <c r="AU3933" s="19" t="s">
        <v>82</v>
      </c>
    </row>
    <row r="3934" spans="1:65" s="15" customFormat="1" ht="11.25">
      <c r="B3934" s="223"/>
      <c r="C3934" s="224"/>
      <c r="D3934" s="202" t="s">
        <v>296</v>
      </c>
      <c r="E3934" s="225" t="s">
        <v>21</v>
      </c>
      <c r="F3934" s="226" t="s">
        <v>4535</v>
      </c>
      <c r="G3934" s="224"/>
      <c r="H3934" s="225" t="s">
        <v>21</v>
      </c>
      <c r="I3934" s="227"/>
      <c r="J3934" s="224"/>
      <c r="K3934" s="224"/>
      <c r="L3934" s="228"/>
      <c r="M3934" s="229"/>
      <c r="N3934" s="230"/>
      <c r="O3934" s="230"/>
      <c r="P3934" s="230"/>
      <c r="Q3934" s="230"/>
      <c r="R3934" s="230"/>
      <c r="S3934" s="230"/>
      <c r="T3934" s="231"/>
      <c r="AT3934" s="232" t="s">
        <v>296</v>
      </c>
      <c r="AU3934" s="232" t="s">
        <v>82</v>
      </c>
      <c r="AV3934" s="15" t="s">
        <v>80</v>
      </c>
      <c r="AW3934" s="15" t="s">
        <v>34</v>
      </c>
      <c r="AX3934" s="15" t="s">
        <v>73</v>
      </c>
      <c r="AY3934" s="232" t="s">
        <v>286</v>
      </c>
    </row>
    <row r="3935" spans="1:65" s="13" customFormat="1" ht="11.25">
      <c r="B3935" s="200"/>
      <c r="C3935" s="201"/>
      <c r="D3935" s="202" t="s">
        <v>296</v>
      </c>
      <c r="E3935" s="203" t="s">
        <v>21</v>
      </c>
      <c r="F3935" s="204" t="s">
        <v>4536</v>
      </c>
      <c r="G3935" s="201"/>
      <c r="H3935" s="205">
        <v>252.48</v>
      </c>
      <c r="I3935" s="206"/>
      <c r="J3935" s="201"/>
      <c r="K3935" s="201"/>
      <c r="L3935" s="207"/>
      <c r="M3935" s="208"/>
      <c r="N3935" s="209"/>
      <c r="O3935" s="209"/>
      <c r="P3935" s="209"/>
      <c r="Q3935" s="209"/>
      <c r="R3935" s="209"/>
      <c r="S3935" s="209"/>
      <c r="T3935" s="210"/>
      <c r="AT3935" s="211" t="s">
        <v>296</v>
      </c>
      <c r="AU3935" s="211" t="s">
        <v>82</v>
      </c>
      <c r="AV3935" s="13" t="s">
        <v>82</v>
      </c>
      <c r="AW3935" s="13" t="s">
        <v>34</v>
      </c>
      <c r="AX3935" s="13" t="s">
        <v>73</v>
      </c>
      <c r="AY3935" s="211" t="s">
        <v>286</v>
      </c>
    </row>
    <row r="3936" spans="1:65" s="14" customFormat="1" ht="11.25">
      <c r="B3936" s="212"/>
      <c r="C3936" s="213"/>
      <c r="D3936" s="202" t="s">
        <v>296</v>
      </c>
      <c r="E3936" s="214" t="s">
        <v>21</v>
      </c>
      <c r="F3936" s="215" t="s">
        <v>300</v>
      </c>
      <c r="G3936" s="213"/>
      <c r="H3936" s="216">
        <v>252.48</v>
      </c>
      <c r="I3936" s="217"/>
      <c r="J3936" s="213"/>
      <c r="K3936" s="213"/>
      <c r="L3936" s="218"/>
      <c r="M3936" s="219"/>
      <c r="N3936" s="220"/>
      <c r="O3936" s="220"/>
      <c r="P3936" s="220"/>
      <c r="Q3936" s="220"/>
      <c r="R3936" s="220"/>
      <c r="S3936" s="220"/>
      <c r="T3936" s="221"/>
      <c r="AT3936" s="222" t="s">
        <v>296</v>
      </c>
      <c r="AU3936" s="222" t="s">
        <v>82</v>
      </c>
      <c r="AV3936" s="14" t="s">
        <v>93</v>
      </c>
      <c r="AW3936" s="14" t="s">
        <v>34</v>
      </c>
      <c r="AX3936" s="14" t="s">
        <v>73</v>
      </c>
      <c r="AY3936" s="222" t="s">
        <v>286</v>
      </c>
    </row>
    <row r="3937" spans="1:65" s="15" customFormat="1" ht="11.25">
      <c r="B3937" s="223"/>
      <c r="C3937" s="224"/>
      <c r="D3937" s="202" t="s">
        <v>296</v>
      </c>
      <c r="E3937" s="225" t="s">
        <v>21</v>
      </c>
      <c r="F3937" s="226" t="s">
        <v>4537</v>
      </c>
      <c r="G3937" s="224"/>
      <c r="H3937" s="225" t="s">
        <v>21</v>
      </c>
      <c r="I3937" s="227"/>
      <c r="J3937" s="224"/>
      <c r="K3937" s="224"/>
      <c r="L3937" s="228"/>
      <c r="M3937" s="229"/>
      <c r="N3937" s="230"/>
      <c r="O3937" s="230"/>
      <c r="P3937" s="230"/>
      <c r="Q3937" s="230"/>
      <c r="R3937" s="230"/>
      <c r="S3937" s="230"/>
      <c r="T3937" s="231"/>
      <c r="AT3937" s="232" t="s">
        <v>296</v>
      </c>
      <c r="AU3937" s="232" t="s">
        <v>82</v>
      </c>
      <c r="AV3937" s="15" t="s">
        <v>80</v>
      </c>
      <c r="AW3937" s="15" t="s">
        <v>34</v>
      </c>
      <c r="AX3937" s="15" t="s">
        <v>73</v>
      </c>
      <c r="AY3937" s="232" t="s">
        <v>286</v>
      </c>
    </row>
    <row r="3938" spans="1:65" s="13" customFormat="1" ht="11.25">
      <c r="B3938" s="200"/>
      <c r="C3938" s="201"/>
      <c r="D3938" s="202" t="s">
        <v>296</v>
      </c>
      <c r="E3938" s="203" t="s">
        <v>21</v>
      </c>
      <c r="F3938" s="204" t="s">
        <v>4538</v>
      </c>
      <c r="G3938" s="201"/>
      <c r="H3938" s="205">
        <v>468.5</v>
      </c>
      <c r="I3938" s="206"/>
      <c r="J3938" s="201"/>
      <c r="K3938" s="201"/>
      <c r="L3938" s="207"/>
      <c r="M3938" s="208"/>
      <c r="N3938" s="209"/>
      <c r="O3938" s="209"/>
      <c r="P3938" s="209"/>
      <c r="Q3938" s="209"/>
      <c r="R3938" s="209"/>
      <c r="S3938" s="209"/>
      <c r="T3938" s="210"/>
      <c r="AT3938" s="211" t="s">
        <v>296</v>
      </c>
      <c r="AU3938" s="211" t="s">
        <v>82</v>
      </c>
      <c r="AV3938" s="13" t="s">
        <v>82</v>
      </c>
      <c r="AW3938" s="13" t="s">
        <v>34</v>
      </c>
      <c r="AX3938" s="13" t="s">
        <v>73</v>
      </c>
      <c r="AY3938" s="211" t="s">
        <v>286</v>
      </c>
    </row>
    <row r="3939" spans="1:65" s="14" customFormat="1" ht="11.25">
      <c r="B3939" s="212"/>
      <c r="C3939" s="213"/>
      <c r="D3939" s="202" t="s">
        <v>296</v>
      </c>
      <c r="E3939" s="214" t="s">
        <v>21</v>
      </c>
      <c r="F3939" s="215" t="s">
        <v>300</v>
      </c>
      <c r="G3939" s="213"/>
      <c r="H3939" s="216">
        <v>468.5</v>
      </c>
      <c r="I3939" s="217"/>
      <c r="J3939" s="213"/>
      <c r="K3939" s="213"/>
      <c r="L3939" s="218"/>
      <c r="M3939" s="219"/>
      <c r="N3939" s="220"/>
      <c r="O3939" s="220"/>
      <c r="P3939" s="220"/>
      <c r="Q3939" s="220"/>
      <c r="R3939" s="220"/>
      <c r="S3939" s="220"/>
      <c r="T3939" s="221"/>
      <c r="AT3939" s="222" t="s">
        <v>296</v>
      </c>
      <c r="AU3939" s="222" t="s">
        <v>82</v>
      </c>
      <c r="AV3939" s="14" t="s">
        <v>93</v>
      </c>
      <c r="AW3939" s="14" t="s">
        <v>34</v>
      </c>
      <c r="AX3939" s="14" t="s">
        <v>73</v>
      </c>
      <c r="AY3939" s="222" t="s">
        <v>286</v>
      </c>
    </row>
    <row r="3940" spans="1:65" s="16" customFormat="1" ht="11.25">
      <c r="B3940" s="233"/>
      <c r="C3940" s="234"/>
      <c r="D3940" s="202" t="s">
        <v>296</v>
      </c>
      <c r="E3940" s="235" t="s">
        <v>21</v>
      </c>
      <c r="F3940" s="236" t="s">
        <v>307</v>
      </c>
      <c r="G3940" s="234"/>
      <c r="H3940" s="237">
        <v>720.98</v>
      </c>
      <c r="I3940" s="238"/>
      <c r="J3940" s="234"/>
      <c r="K3940" s="234"/>
      <c r="L3940" s="239"/>
      <c r="M3940" s="240"/>
      <c r="N3940" s="241"/>
      <c r="O3940" s="241"/>
      <c r="P3940" s="241"/>
      <c r="Q3940" s="241"/>
      <c r="R3940" s="241"/>
      <c r="S3940" s="241"/>
      <c r="T3940" s="242"/>
      <c r="AT3940" s="243" t="s">
        <v>296</v>
      </c>
      <c r="AU3940" s="243" t="s">
        <v>82</v>
      </c>
      <c r="AV3940" s="16" t="s">
        <v>103</v>
      </c>
      <c r="AW3940" s="16" t="s">
        <v>34</v>
      </c>
      <c r="AX3940" s="16" t="s">
        <v>80</v>
      </c>
      <c r="AY3940" s="243" t="s">
        <v>286</v>
      </c>
    </row>
    <row r="3941" spans="1:65" s="2" customFormat="1" ht="16.5" customHeight="1">
      <c r="A3941" s="36"/>
      <c r="B3941" s="37"/>
      <c r="C3941" s="182" t="s">
        <v>4569</v>
      </c>
      <c r="D3941" s="182" t="s">
        <v>288</v>
      </c>
      <c r="E3941" s="183" t="s">
        <v>4570</v>
      </c>
      <c r="F3941" s="184" t="s">
        <v>4571</v>
      </c>
      <c r="G3941" s="185" t="s">
        <v>142</v>
      </c>
      <c r="H3941" s="186">
        <v>40.311999999999998</v>
      </c>
      <c r="I3941" s="187"/>
      <c r="J3941" s="188">
        <f>ROUND(I3941*H3941,2)</f>
        <v>0</v>
      </c>
      <c r="K3941" s="184" t="s">
        <v>292</v>
      </c>
      <c r="L3941" s="41"/>
      <c r="M3941" s="189" t="s">
        <v>21</v>
      </c>
      <c r="N3941" s="190" t="s">
        <v>44</v>
      </c>
      <c r="O3941" s="66"/>
      <c r="P3941" s="191">
        <f>O3941*H3941</f>
        <v>0</v>
      </c>
      <c r="Q3941" s="191">
        <v>5.0000000000000002E-5</v>
      </c>
      <c r="R3941" s="191">
        <f>Q3941*H3941</f>
        <v>2.0155999999999998E-3</v>
      </c>
      <c r="S3941" s="191">
        <v>0</v>
      </c>
      <c r="T3941" s="192">
        <f>S3941*H3941</f>
        <v>0</v>
      </c>
      <c r="U3941" s="36"/>
      <c r="V3941" s="36"/>
      <c r="W3941" s="36"/>
      <c r="X3941" s="36"/>
      <c r="Y3941" s="36"/>
      <c r="Z3941" s="36"/>
      <c r="AA3941" s="36"/>
      <c r="AB3941" s="36"/>
      <c r="AC3941" s="36"/>
      <c r="AD3941" s="36"/>
      <c r="AE3941" s="36"/>
      <c r="AR3941" s="193" t="s">
        <v>415</v>
      </c>
      <c r="AT3941" s="193" t="s">
        <v>288</v>
      </c>
      <c r="AU3941" s="193" t="s">
        <v>82</v>
      </c>
      <c r="AY3941" s="19" t="s">
        <v>286</v>
      </c>
      <c r="BE3941" s="194">
        <f>IF(N3941="základní",J3941,0)</f>
        <v>0</v>
      </c>
      <c r="BF3941" s="194">
        <f>IF(N3941="snížená",J3941,0)</f>
        <v>0</v>
      </c>
      <c r="BG3941" s="194">
        <f>IF(N3941="zákl. přenesená",J3941,0)</f>
        <v>0</v>
      </c>
      <c r="BH3941" s="194">
        <f>IF(N3941="sníž. přenesená",J3941,0)</f>
        <v>0</v>
      </c>
      <c r="BI3941" s="194">
        <f>IF(N3941="nulová",J3941,0)</f>
        <v>0</v>
      </c>
      <c r="BJ3941" s="19" t="s">
        <v>80</v>
      </c>
      <c r="BK3941" s="194">
        <f>ROUND(I3941*H3941,2)</f>
        <v>0</v>
      </c>
      <c r="BL3941" s="19" t="s">
        <v>415</v>
      </c>
      <c r="BM3941" s="193" t="s">
        <v>4572</v>
      </c>
    </row>
    <row r="3942" spans="1:65" s="2" customFormat="1" ht="11.25">
      <c r="A3942" s="36"/>
      <c r="B3942" s="37"/>
      <c r="C3942" s="38"/>
      <c r="D3942" s="195" t="s">
        <v>294</v>
      </c>
      <c r="E3942" s="38"/>
      <c r="F3942" s="196" t="s">
        <v>4573</v>
      </c>
      <c r="G3942" s="38"/>
      <c r="H3942" s="38"/>
      <c r="I3942" s="197"/>
      <c r="J3942" s="38"/>
      <c r="K3942" s="38"/>
      <c r="L3942" s="41"/>
      <c r="M3942" s="198"/>
      <c r="N3942" s="199"/>
      <c r="O3942" s="66"/>
      <c r="P3942" s="66"/>
      <c r="Q3942" s="66"/>
      <c r="R3942" s="66"/>
      <c r="S3942" s="66"/>
      <c r="T3942" s="67"/>
      <c r="U3942" s="36"/>
      <c r="V3942" s="36"/>
      <c r="W3942" s="36"/>
      <c r="X3942" s="36"/>
      <c r="Y3942" s="36"/>
      <c r="Z3942" s="36"/>
      <c r="AA3942" s="36"/>
      <c r="AB3942" s="36"/>
      <c r="AC3942" s="36"/>
      <c r="AD3942" s="36"/>
      <c r="AE3942" s="36"/>
      <c r="AT3942" s="19" t="s">
        <v>294</v>
      </c>
      <c r="AU3942" s="19" t="s">
        <v>82</v>
      </c>
    </row>
    <row r="3943" spans="1:65" s="13" customFormat="1" ht="11.25">
      <c r="B3943" s="200"/>
      <c r="C3943" s="201"/>
      <c r="D3943" s="202" t="s">
        <v>296</v>
      </c>
      <c r="E3943" s="203" t="s">
        <v>21</v>
      </c>
      <c r="F3943" s="204" t="s">
        <v>4544</v>
      </c>
      <c r="G3943" s="201"/>
      <c r="H3943" s="205">
        <v>22.608000000000001</v>
      </c>
      <c r="I3943" s="206"/>
      <c r="J3943" s="201"/>
      <c r="K3943" s="201"/>
      <c r="L3943" s="207"/>
      <c r="M3943" s="208"/>
      <c r="N3943" s="209"/>
      <c r="O3943" s="209"/>
      <c r="P3943" s="209"/>
      <c r="Q3943" s="209"/>
      <c r="R3943" s="209"/>
      <c r="S3943" s="209"/>
      <c r="T3943" s="210"/>
      <c r="AT3943" s="211" t="s">
        <v>296</v>
      </c>
      <c r="AU3943" s="211" t="s">
        <v>82</v>
      </c>
      <c r="AV3943" s="13" t="s">
        <v>82</v>
      </c>
      <c r="AW3943" s="13" t="s">
        <v>34</v>
      </c>
      <c r="AX3943" s="13" t="s">
        <v>73</v>
      </c>
      <c r="AY3943" s="211" t="s">
        <v>286</v>
      </c>
    </row>
    <row r="3944" spans="1:65" s="13" customFormat="1" ht="11.25">
      <c r="B3944" s="200"/>
      <c r="C3944" s="201"/>
      <c r="D3944" s="202" t="s">
        <v>296</v>
      </c>
      <c r="E3944" s="203" t="s">
        <v>21</v>
      </c>
      <c r="F3944" s="204" t="s">
        <v>4545</v>
      </c>
      <c r="G3944" s="201"/>
      <c r="H3944" s="205">
        <v>0.66</v>
      </c>
      <c r="I3944" s="206"/>
      <c r="J3944" s="201"/>
      <c r="K3944" s="201"/>
      <c r="L3944" s="207"/>
      <c r="M3944" s="208"/>
      <c r="N3944" s="209"/>
      <c r="O3944" s="209"/>
      <c r="P3944" s="209"/>
      <c r="Q3944" s="209"/>
      <c r="R3944" s="209"/>
      <c r="S3944" s="209"/>
      <c r="T3944" s="210"/>
      <c r="AT3944" s="211" t="s">
        <v>296</v>
      </c>
      <c r="AU3944" s="211" t="s">
        <v>82</v>
      </c>
      <c r="AV3944" s="13" t="s">
        <v>82</v>
      </c>
      <c r="AW3944" s="13" t="s">
        <v>34</v>
      </c>
      <c r="AX3944" s="13" t="s">
        <v>73</v>
      </c>
      <c r="AY3944" s="211" t="s">
        <v>286</v>
      </c>
    </row>
    <row r="3945" spans="1:65" s="14" customFormat="1" ht="11.25">
      <c r="B3945" s="212"/>
      <c r="C3945" s="213"/>
      <c r="D3945" s="202" t="s">
        <v>296</v>
      </c>
      <c r="E3945" s="214" t="s">
        <v>21</v>
      </c>
      <c r="F3945" s="215" t="s">
        <v>300</v>
      </c>
      <c r="G3945" s="213"/>
      <c r="H3945" s="216">
        <v>23.268000000000001</v>
      </c>
      <c r="I3945" s="217"/>
      <c r="J3945" s="213"/>
      <c r="K3945" s="213"/>
      <c r="L3945" s="218"/>
      <c r="M3945" s="219"/>
      <c r="N3945" s="220"/>
      <c r="O3945" s="220"/>
      <c r="P3945" s="220"/>
      <c r="Q3945" s="220"/>
      <c r="R3945" s="220"/>
      <c r="S3945" s="220"/>
      <c r="T3945" s="221"/>
      <c r="AT3945" s="222" t="s">
        <v>296</v>
      </c>
      <c r="AU3945" s="222" t="s">
        <v>82</v>
      </c>
      <c r="AV3945" s="14" t="s">
        <v>93</v>
      </c>
      <c r="AW3945" s="14" t="s">
        <v>34</v>
      </c>
      <c r="AX3945" s="14" t="s">
        <v>73</v>
      </c>
      <c r="AY3945" s="222" t="s">
        <v>286</v>
      </c>
    </row>
    <row r="3946" spans="1:65" s="13" customFormat="1" ht="11.25">
      <c r="B3946" s="200"/>
      <c r="C3946" s="201"/>
      <c r="D3946" s="202" t="s">
        <v>296</v>
      </c>
      <c r="E3946" s="203" t="s">
        <v>21</v>
      </c>
      <c r="F3946" s="204" t="s">
        <v>4546</v>
      </c>
      <c r="G3946" s="201"/>
      <c r="H3946" s="205">
        <v>16.384</v>
      </c>
      <c r="I3946" s="206"/>
      <c r="J3946" s="201"/>
      <c r="K3946" s="201"/>
      <c r="L3946" s="207"/>
      <c r="M3946" s="208"/>
      <c r="N3946" s="209"/>
      <c r="O3946" s="209"/>
      <c r="P3946" s="209"/>
      <c r="Q3946" s="209"/>
      <c r="R3946" s="209"/>
      <c r="S3946" s="209"/>
      <c r="T3946" s="210"/>
      <c r="AT3946" s="211" t="s">
        <v>296</v>
      </c>
      <c r="AU3946" s="211" t="s">
        <v>82</v>
      </c>
      <c r="AV3946" s="13" t="s">
        <v>82</v>
      </c>
      <c r="AW3946" s="13" t="s">
        <v>34</v>
      </c>
      <c r="AX3946" s="13" t="s">
        <v>73</v>
      </c>
      <c r="AY3946" s="211" t="s">
        <v>286</v>
      </c>
    </row>
    <row r="3947" spans="1:65" s="13" customFormat="1" ht="11.25">
      <c r="B3947" s="200"/>
      <c r="C3947" s="201"/>
      <c r="D3947" s="202" t="s">
        <v>296</v>
      </c>
      <c r="E3947" s="203" t="s">
        <v>21</v>
      </c>
      <c r="F3947" s="204" t="s">
        <v>4547</v>
      </c>
      <c r="G3947" s="201"/>
      <c r="H3947" s="205">
        <v>0.66</v>
      </c>
      <c r="I3947" s="206"/>
      <c r="J3947" s="201"/>
      <c r="K3947" s="201"/>
      <c r="L3947" s="207"/>
      <c r="M3947" s="208"/>
      <c r="N3947" s="209"/>
      <c r="O3947" s="209"/>
      <c r="P3947" s="209"/>
      <c r="Q3947" s="209"/>
      <c r="R3947" s="209"/>
      <c r="S3947" s="209"/>
      <c r="T3947" s="210"/>
      <c r="AT3947" s="211" t="s">
        <v>296</v>
      </c>
      <c r="AU3947" s="211" t="s">
        <v>82</v>
      </c>
      <c r="AV3947" s="13" t="s">
        <v>82</v>
      </c>
      <c r="AW3947" s="13" t="s">
        <v>34</v>
      </c>
      <c r="AX3947" s="13" t="s">
        <v>73</v>
      </c>
      <c r="AY3947" s="211" t="s">
        <v>286</v>
      </c>
    </row>
    <row r="3948" spans="1:65" s="14" customFormat="1" ht="11.25">
      <c r="B3948" s="212"/>
      <c r="C3948" s="213"/>
      <c r="D3948" s="202" t="s">
        <v>296</v>
      </c>
      <c r="E3948" s="214" t="s">
        <v>21</v>
      </c>
      <c r="F3948" s="215" t="s">
        <v>300</v>
      </c>
      <c r="G3948" s="213"/>
      <c r="H3948" s="216">
        <v>17.044</v>
      </c>
      <c r="I3948" s="217"/>
      <c r="J3948" s="213"/>
      <c r="K3948" s="213"/>
      <c r="L3948" s="218"/>
      <c r="M3948" s="219"/>
      <c r="N3948" s="220"/>
      <c r="O3948" s="220"/>
      <c r="P3948" s="220"/>
      <c r="Q3948" s="220"/>
      <c r="R3948" s="220"/>
      <c r="S3948" s="220"/>
      <c r="T3948" s="221"/>
      <c r="AT3948" s="222" t="s">
        <v>296</v>
      </c>
      <c r="AU3948" s="222" t="s">
        <v>82</v>
      </c>
      <c r="AV3948" s="14" t="s">
        <v>93</v>
      </c>
      <c r="AW3948" s="14" t="s">
        <v>34</v>
      </c>
      <c r="AX3948" s="14" t="s">
        <v>73</v>
      </c>
      <c r="AY3948" s="222" t="s">
        <v>286</v>
      </c>
    </row>
    <row r="3949" spans="1:65" s="16" customFormat="1" ht="11.25">
      <c r="B3949" s="233"/>
      <c r="C3949" s="234"/>
      <c r="D3949" s="202" t="s">
        <v>296</v>
      </c>
      <c r="E3949" s="235" t="s">
        <v>21</v>
      </c>
      <c r="F3949" s="236" t="s">
        <v>307</v>
      </c>
      <c r="G3949" s="234"/>
      <c r="H3949" s="237">
        <v>40.311999999999998</v>
      </c>
      <c r="I3949" s="238"/>
      <c r="J3949" s="234"/>
      <c r="K3949" s="234"/>
      <c r="L3949" s="239"/>
      <c r="M3949" s="240"/>
      <c r="N3949" s="241"/>
      <c r="O3949" s="241"/>
      <c r="P3949" s="241"/>
      <c r="Q3949" s="241"/>
      <c r="R3949" s="241"/>
      <c r="S3949" s="241"/>
      <c r="T3949" s="242"/>
      <c r="AT3949" s="243" t="s">
        <v>296</v>
      </c>
      <c r="AU3949" s="243" t="s">
        <v>82</v>
      </c>
      <c r="AV3949" s="16" t="s">
        <v>103</v>
      </c>
      <c r="AW3949" s="16" t="s">
        <v>34</v>
      </c>
      <c r="AX3949" s="16" t="s">
        <v>80</v>
      </c>
      <c r="AY3949" s="243" t="s">
        <v>286</v>
      </c>
    </row>
    <row r="3950" spans="1:65" s="2" customFormat="1" ht="21.75" customHeight="1">
      <c r="A3950" s="36"/>
      <c r="B3950" s="37"/>
      <c r="C3950" s="182" t="s">
        <v>4574</v>
      </c>
      <c r="D3950" s="182" t="s">
        <v>288</v>
      </c>
      <c r="E3950" s="183" t="s">
        <v>4575</v>
      </c>
      <c r="F3950" s="184" t="s">
        <v>4576</v>
      </c>
      <c r="G3950" s="185" t="s">
        <v>142</v>
      </c>
      <c r="H3950" s="186">
        <v>16.71</v>
      </c>
      <c r="I3950" s="187"/>
      <c r="J3950" s="188">
        <f>ROUND(I3950*H3950,2)</f>
        <v>0</v>
      </c>
      <c r="K3950" s="184" t="s">
        <v>292</v>
      </c>
      <c r="L3950" s="41"/>
      <c r="M3950" s="189" t="s">
        <v>21</v>
      </c>
      <c r="N3950" s="190" t="s">
        <v>44</v>
      </c>
      <c r="O3950" s="66"/>
      <c r="P3950" s="191">
        <f>O3950*H3950</f>
        <v>0</v>
      </c>
      <c r="Q3950" s="191">
        <v>4.4999999999999997E-3</v>
      </c>
      <c r="R3950" s="191">
        <f>Q3950*H3950</f>
        <v>7.5194999999999998E-2</v>
      </c>
      <c r="S3950" s="191">
        <v>0</v>
      </c>
      <c r="T3950" s="192">
        <f>S3950*H3950</f>
        <v>0</v>
      </c>
      <c r="U3950" s="36"/>
      <c r="V3950" s="36"/>
      <c r="W3950" s="36"/>
      <c r="X3950" s="36"/>
      <c r="Y3950" s="36"/>
      <c r="Z3950" s="36"/>
      <c r="AA3950" s="36"/>
      <c r="AB3950" s="36"/>
      <c r="AC3950" s="36"/>
      <c r="AD3950" s="36"/>
      <c r="AE3950" s="36"/>
      <c r="AR3950" s="193" t="s">
        <v>415</v>
      </c>
      <c r="AT3950" s="193" t="s">
        <v>288</v>
      </c>
      <c r="AU3950" s="193" t="s">
        <v>82</v>
      </c>
      <c r="AY3950" s="19" t="s">
        <v>286</v>
      </c>
      <c r="BE3950" s="194">
        <f>IF(N3950="základní",J3950,0)</f>
        <v>0</v>
      </c>
      <c r="BF3950" s="194">
        <f>IF(N3950="snížená",J3950,0)</f>
        <v>0</v>
      </c>
      <c r="BG3950" s="194">
        <f>IF(N3950="zákl. přenesená",J3950,0)</f>
        <v>0</v>
      </c>
      <c r="BH3950" s="194">
        <f>IF(N3950="sníž. přenesená",J3950,0)</f>
        <v>0</v>
      </c>
      <c r="BI3950" s="194">
        <f>IF(N3950="nulová",J3950,0)</f>
        <v>0</v>
      </c>
      <c r="BJ3950" s="19" t="s">
        <v>80</v>
      </c>
      <c r="BK3950" s="194">
        <f>ROUND(I3950*H3950,2)</f>
        <v>0</v>
      </c>
      <c r="BL3950" s="19" t="s">
        <v>415</v>
      </c>
      <c r="BM3950" s="193" t="s">
        <v>4577</v>
      </c>
    </row>
    <row r="3951" spans="1:65" s="2" customFormat="1" ht="11.25">
      <c r="A3951" s="36"/>
      <c r="B3951" s="37"/>
      <c r="C3951" s="38"/>
      <c r="D3951" s="195" t="s">
        <v>294</v>
      </c>
      <c r="E3951" s="38"/>
      <c r="F3951" s="196" t="s">
        <v>4578</v>
      </c>
      <c r="G3951" s="38"/>
      <c r="H3951" s="38"/>
      <c r="I3951" s="197"/>
      <c r="J3951" s="38"/>
      <c r="K3951" s="38"/>
      <c r="L3951" s="41"/>
      <c r="M3951" s="198"/>
      <c r="N3951" s="199"/>
      <c r="O3951" s="66"/>
      <c r="P3951" s="66"/>
      <c r="Q3951" s="66"/>
      <c r="R3951" s="66"/>
      <c r="S3951" s="66"/>
      <c r="T3951" s="67"/>
      <c r="U3951" s="36"/>
      <c r="V3951" s="36"/>
      <c r="W3951" s="36"/>
      <c r="X3951" s="36"/>
      <c r="Y3951" s="36"/>
      <c r="Z3951" s="36"/>
      <c r="AA3951" s="36"/>
      <c r="AB3951" s="36"/>
      <c r="AC3951" s="36"/>
      <c r="AD3951" s="36"/>
      <c r="AE3951" s="36"/>
      <c r="AT3951" s="19" t="s">
        <v>294</v>
      </c>
      <c r="AU3951" s="19" t="s">
        <v>82</v>
      </c>
    </row>
    <row r="3952" spans="1:65" s="15" customFormat="1" ht="11.25">
      <c r="B3952" s="223"/>
      <c r="C3952" s="224"/>
      <c r="D3952" s="202" t="s">
        <v>296</v>
      </c>
      <c r="E3952" s="225" t="s">
        <v>21</v>
      </c>
      <c r="F3952" s="226" t="s">
        <v>4579</v>
      </c>
      <c r="G3952" s="224"/>
      <c r="H3952" s="225" t="s">
        <v>21</v>
      </c>
      <c r="I3952" s="227"/>
      <c r="J3952" s="224"/>
      <c r="K3952" s="224"/>
      <c r="L3952" s="228"/>
      <c r="M3952" s="229"/>
      <c r="N3952" s="230"/>
      <c r="O3952" s="230"/>
      <c r="P3952" s="230"/>
      <c r="Q3952" s="230"/>
      <c r="R3952" s="230"/>
      <c r="S3952" s="230"/>
      <c r="T3952" s="231"/>
      <c r="AT3952" s="232" t="s">
        <v>296</v>
      </c>
      <c r="AU3952" s="232" t="s">
        <v>82</v>
      </c>
      <c r="AV3952" s="15" t="s">
        <v>80</v>
      </c>
      <c r="AW3952" s="15" t="s">
        <v>34</v>
      </c>
      <c r="AX3952" s="15" t="s">
        <v>73</v>
      </c>
      <c r="AY3952" s="232" t="s">
        <v>286</v>
      </c>
    </row>
    <row r="3953" spans="1:65" s="15" customFormat="1" ht="11.25">
      <c r="B3953" s="223"/>
      <c r="C3953" s="224"/>
      <c r="D3953" s="202" t="s">
        <v>296</v>
      </c>
      <c r="E3953" s="225" t="s">
        <v>21</v>
      </c>
      <c r="F3953" s="226" t="s">
        <v>4535</v>
      </c>
      <c r="G3953" s="224"/>
      <c r="H3953" s="225" t="s">
        <v>21</v>
      </c>
      <c r="I3953" s="227"/>
      <c r="J3953" s="224"/>
      <c r="K3953" s="224"/>
      <c r="L3953" s="228"/>
      <c r="M3953" s="229"/>
      <c r="N3953" s="230"/>
      <c r="O3953" s="230"/>
      <c r="P3953" s="230"/>
      <c r="Q3953" s="230"/>
      <c r="R3953" s="230"/>
      <c r="S3953" s="230"/>
      <c r="T3953" s="231"/>
      <c r="AT3953" s="232" t="s">
        <v>296</v>
      </c>
      <c r="AU3953" s="232" t="s">
        <v>82</v>
      </c>
      <c r="AV3953" s="15" t="s">
        <v>80</v>
      </c>
      <c r="AW3953" s="15" t="s">
        <v>34</v>
      </c>
      <c r="AX3953" s="15" t="s">
        <v>73</v>
      </c>
      <c r="AY3953" s="232" t="s">
        <v>286</v>
      </c>
    </row>
    <row r="3954" spans="1:65" s="13" customFormat="1" ht="11.25">
      <c r="B3954" s="200"/>
      <c r="C3954" s="201"/>
      <c r="D3954" s="202" t="s">
        <v>296</v>
      </c>
      <c r="E3954" s="203" t="s">
        <v>21</v>
      </c>
      <c r="F3954" s="204" t="s">
        <v>221</v>
      </c>
      <c r="G3954" s="201"/>
      <c r="H3954" s="205">
        <v>14.4</v>
      </c>
      <c r="I3954" s="206"/>
      <c r="J3954" s="201"/>
      <c r="K3954" s="201"/>
      <c r="L3954" s="207"/>
      <c r="M3954" s="208"/>
      <c r="N3954" s="209"/>
      <c r="O3954" s="209"/>
      <c r="P3954" s="209"/>
      <c r="Q3954" s="209"/>
      <c r="R3954" s="209"/>
      <c r="S3954" s="209"/>
      <c r="T3954" s="210"/>
      <c r="AT3954" s="211" t="s">
        <v>296</v>
      </c>
      <c r="AU3954" s="211" t="s">
        <v>82</v>
      </c>
      <c r="AV3954" s="13" t="s">
        <v>82</v>
      </c>
      <c r="AW3954" s="13" t="s">
        <v>34</v>
      </c>
      <c r="AX3954" s="13" t="s">
        <v>73</v>
      </c>
      <c r="AY3954" s="211" t="s">
        <v>286</v>
      </c>
    </row>
    <row r="3955" spans="1:65" s="14" customFormat="1" ht="11.25">
      <c r="B3955" s="212"/>
      <c r="C3955" s="213"/>
      <c r="D3955" s="202" t="s">
        <v>296</v>
      </c>
      <c r="E3955" s="214" t="s">
        <v>21</v>
      </c>
      <c r="F3955" s="215" t="s">
        <v>300</v>
      </c>
      <c r="G3955" s="213"/>
      <c r="H3955" s="216">
        <v>14.4</v>
      </c>
      <c r="I3955" s="217"/>
      <c r="J3955" s="213"/>
      <c r="K3955" s="213"/>
      <c r="L3955" s="218"/>
      <c r="M3955" s="219"/>
      <c r="N3955" s="220"/>
      <c r="O3955" s="220"/>
      <c r="P3955" s="220"/>
      <c r="Q3955" s="220"/>
      <c r="R3955" s="220"/>
      <c r="S3955" s="220"/>
      <c r="T3955" s="221"/>
      <c r="AT3955" s="222" t="s">
        <v>296</v>
      </c>
      <c r="AU3955" s="222" t="s">
        <v>82</v>
      </c>
      <c r="AV3955" s="14" t="s">
        <v>93</v>
      </c>
      <c r="AW3955" s="14" t="s">
        <v>34</v>
      </c>
      <c r="AX3955" s="14" t="s">
        <v>73</v>
      </c>
      <c r="AY3955" s="222" t="s">
        <v>286</v>
      </c>
    </row>
    <row r="3956" spans="1:65" s="15" customFormat="1" ht="11.25">
      <c r="B3956" s="223"/>
      <c r="C3956" s="224"/>
      <c r="D3956" s="202" t="s">
        <v>296</v>
      </c>
      <c r="E3956" s="225" t="s">
        <v>21</v>
      </c>
      <c r="F3956" s="226" t="s">
        <v>4537</v>
      </c>
      <c r="G3956" s="224"/>
      <c r="H3956" s="225" t="s">
        <v>21</v>
      </c>
      <c r="I3956" s="227"/>
      <c r="J3956" s="224"/>
      <c r="K3956" s="224"/>
      <c r="L3956" s="228"/>
      <c r="M3956" s="229"/>
      <c r="N3956" s="230"/>
      <c r="O3956" s="230"/>
      <c r="P3956" s="230"/>
      <c r="Q3956" s="230"/>
      <c r="R3956" s="230"/>
      <c r="S3956" s="230"/>
      <c r="T3956" s="231"/>
      <c r="AT3956" s="232" t="s">
        <v>296</v>
      </c>
      <c r="AU3956" s="232" t="s">
        <v>82</v>
      </c>
      <c r="AV3956" s="15" t="s">
        <v>80</v>
      </c>
      <c r="AW3956" s="15" t="s">
        <v>34</v>
      </c>
      <c r="AX3956" s="15" t="s">
        <v>73</v>
      </c>
      <c r="AY3956" s="232" t="s">
        <v>286</v>
      </c>
    </row>
    <row r="3957" spans="1:65" s="13" customFormat="1" ht="11.25">
      <c r="B3957" s="200"/>
      <c r="C3957" s="201"/>
      <c r="D3957" s="202" t="s">
        <v>296</v>
      </c>
      <c r="E3957" s="203" t="s">
        <v>21</v>
      </c>
      <c r="F3957" s="204" t="s">
        <v>207</v>
      </c>
      <c r="G3957" s="201"/>
      <c r="H3957" s="205">
        <v>2.31</v>
      </c>
      <c r="I3957" s="206"/>
      <c r="J3957" s="201"/>
      <c r="K3957" s="201"/>
      <c r="L3957" s="207"/>
      <c r="M3957" s="208"/>
      <c r="N3957" s="209"/>
      <c r="O3957" s="209"/>
      <c r="P3957" s="209"/>
      <c r="Q3957" s="209"/>
      <c r="R3957" s="209"/>
      <c r="S3957" s="209"/>
      <c r="T3957" s="210"/>
      <c r="AT3957" s="211" t="s">
        <v>296</v>
      </c>
      <c r="AU3957" s="211" t="s">
        <v>82</v>
      </c>
      <c r="AV3957" s="13" t="s">
        <v>82</v>
      </c>
      <c r="AW3957" s="13" t="s">
        <v>34</v>
      </c>
      <c r="AX3957" s="13" t="s">
        <v>73</v>
      </c>
      <c r="AY3957" s="211" t="s">
        <v>286</v>
      </c>
    </row>
    <row r="3958" spans="1:65" s="14" customFormat="1" ht="11.25">
      <c r="B3958" s="212"/>
      <c r="C3958" s="213"/>
      <c r="D3958" s="202" t="s">
        <v>296</v>
      </c>
      <c r="E3958" s="214" t="s">
        <v>21</v>
      </c>
      <c r="F3958" s="215" t="s">
        <v>300</v>
      </c>
      <c r="G3958" s="213"/>
      <c r="H3958" s="216">
        <v>2.31</v>
      </c>
      <c r="I3958" s="217"/>
      <c r="J3958" s="213"/>
      <c r="K3958" s="213"/>
      <c r="L3958" s="218"/>
      <c r="M3958" s="219"/>
      <c r="N3958" s="220"/>
      <c r="O3958" s="220"/>
      <c r="P3958" s="220"/>
      <c r="Q3958" s="220"/>
      <c r="R3958" s="220"/>
      <c r="S3958" s="220"/>
      <c r="T3958" s="221"/>
      <c r="AT3958" s="222" t="s">
        <v>296</v>
      </c>
      <c r="AU3958" s="222" t="s">
        <v>82</v>
      </c>
      <c r="AV3958" s="14" t="s">
        <v>93</v>
      </c>
      <c r="AW3958" s="14" t="s">
        <v>34</v>
      </c>
      <c r="AX3958" s="14" t="s">
        <v>73</v>
      </c>
      <c r="AY3958" s="222" t="s">
        <v>286</v>
      </c>
    </row>
    <row r="3959" spans="1:65" s="16" customFormat="1" ht="11.25">
      <c r="B3959" s="233"/>
      <c r="C3959" s="234"/>
      <c r="D3959" s="202" t="s">
        <v>296</v>
      </c>
      <c r="E3959" s="235" t="s">
        <v>21</v>
      </c>
      <c r="F3959" s="236" t="s">
        <v>307</v>
      </c>
      <c r="G3959" s="234"/>
      <c r="H3959" s="237">
        <v>16.71</v>
      </c>
      <c r="I3959" s="238"/>
      <c r="J3959" s="234"/>
      <c r="K3959" s="234"/>
      <c r="L3959" s="239"/>
      <c r="M3959" s="240"/>
      <c r="N3959" s="241"/>
      <c r="O3959" s="241"/>
      <c r="P3959" s="241"/>
      <c r="Q3959" s="241"/>
      <c r="R3959" s="241"/>
      <c r="S3959" s="241"/>
      <c r="T3959" s="242"/>
      <c r="AT3959" s="243" t="s">
        <v>296</v>
      </c>
      <c r="AU3959" s="243" t="s">
        <v>82</v>
      </c>
      <c r="AV3959" s="16" t="s">
        <v>103</v>
      </c>
      <c r="AW3959" s="16" t="s">
        <v>34</v>
      </c>
      <c r="AX3959" s="16" t="s">
        <v>80</v>
      </c>
      <c r="AY3959" s="243" t="s">
        <v>286</v>
      </c>
    </row>
    <row r="3960" spans="1:65" s="2" customFormat="1" ht="21.75" customHeight="1">
      <c r="A3960" s="36"/>
      <c r="B3960" s="37"/>
      <c r="C3960" s="182" t="s">
        <v>4580</v>
      </c>
      <c r="D3960" s="182" t="s">
        <v>288</v>
      </c>
      <c r="E3960" s="183" t="s">
        <v>4581</v>
      </c>
      <c r="F3960" s="184" t="s">
        <v>4582</v>
      </c>
      <c r="G3960" s="185" t="s">
        <v>142</v>
      </c>
      <c r="H3960" s="186">
        <v>704.27</v>
      </c>
      <c r="I3960" s="187"/>
      <c r="J3960" s="188">
        <f>ROUND(I3960*H3960,2)</f>
        <v>0</v>
      </c>
      <c r="K3960" s="184" t="s">
        <v>292</v>
      </c>
      <c r="L3960" s="41"/>
      <c r="M3960" s="189" t="s">
        <v>21</v>
      </c>
      <c r="N3960" s="190" t="s">
        <v>44</v>
      </c>
      <c r="O3960" s="66"/>
      <c r="P3960" s="191">
        <f>O3960*H3960</f>
        <v>0</v>
      </c>
      <c r="Q3960" s="191">
        <v>7.4999999999999997E-3</v>
      </c>
      <c r="R3960" s="191">
        <f>Q3960*H3960</f>
        <v>5.282025</v>
      </c>
      <c r="S3960" s="191">
        <v>0</v>
      </c>
      <c r="T3960" s="192">
        <f>S3960*H3960</f>
        <v>0</v>
      </c>
      <c r="U3960" s="36"/>
      <c r="V3960" s="36"/>
      <c r="W3960" s="36"/>
      <c r="X3960" s="36"/>
      <c r="Y3960" s="36"/>
      <c r="Z3960" s="36"/>
      <c r="AA3960" s="36"/>
      <c r="AB3960" s="36"/>
      <c r="AC3960" s="36"/>
      <c r="AD3960" s="36"/>
      <c r="AE3960" s="36"/>
      <c r="AR3960" s="193" t="s">
        <v>415</v>
      </c>
      <c r="AT3960" s="193" t="s">
        <v>288</v>
      </c>
      <c r="AU3960" s="193" t="s">
        <v>82</v>
      </c>
      <c r="AY3960" s="19" t="s">
        <v>286</v>
      </c>
      <c r="BE3960" s="194">
        <f>IF(N3960="základní",J3960,0)</f>
        <v>0</v>
      </c>
      <c r="BF3960" s="194">
        <f>IF(N3960="snížená",J3960,0)</f>
        <v>0</v>
      </c>
      <c r="BG3960" s="194">
        <f>IF(N3960="zákl. přenesená",J3960,0)</f>
        <v>0</v>
      </c>
      <c r="BH3960" s="194">
        <f>IF(N3960="sníž. přenesená",J3960,0)</f>
        <v>0</v>
      </c>
      <c r="BI3960" s="194">
        <f>IF(N3960="nulová",J3960,0)</f>
        <v>0</v>
      </c>
      <c r="BJ3960" s="19" t="s">
        <v>80</v>
      </c>
      <c r="BK3960" s="194">
        <f>ROUND(I3960*H3960,2)</f>
        <v>0</v>
      </c>
      <c r="BL3960" s="19" t="s">
        <v>415</v>
      </c>
      <c r="BM3960" s="193" t="s">
        <v>4583</v>
      </c>
    </row>
    <row r="3961" spans="1:65" s="2" customFormat="1" ht="11.25">
      <c r="A3961" s="36"/>
      <c r="B3961" s="37"/>
      <c r="C3961" s="38"/>
      <c r="D3961" s="195" t="s">
        <v>294</v>
      </c>
      <c r="E3961" s="38"/>
      <c r="F3961" s="196" t="s">
        <v>4584</v>
      </c>
      <c r="G3961" s="38"/>
      <c r="H3961" s="38"/>
      <c r="I3961" s="197"/>
      <c r="J3961" s="38"/>
      <c r="K3961" s="38"/>
      <c r="L3961" s="41"/>
      <c r="M3961" s="198"/>
      <c r="N3961" s="199"/>
      <c r="O3961" s="66"/>
      <c r="P3961" s="66"/>
      <c r="Q3961" s="66"/>
      <c r="R3961" s="66"/>
      <c r="S3961" s="66"/>
      <c r="T3961" s="67"/>
      <c r="U3961" s="36"/>
      <c r="V3961" s="36"/>
      <c r="W3961" s="36"/>
      <c r="X3961" s="36"/>
      <c r="Y3961" s="36"/>
      <c r="Z3961" s="36"/>
      <c r="AA3961" s="36"/>
      <c r="AB3961" s="36"/>
      <c r="AC3961" s="36"/>
      <c r="AD3961" s="36"/>
      <c r="AE3961" s="36"/>
      <c r="AT3961" s="19" t="s">
        <v>294</v>
      </c>
      <c r="AU3961" s="19" t="s">
        <v>82</v>
      </c>
    </row>
    <row r="3962" spans="1:65" s="15" customFormat="1" ht="11.25">
      <c r="B3962" s="223"/>
      <c r="C3962" s="224"/>
      <c r="D3962" s="202" t="s">
        <v>296</v>
      </c>
      <c r="E3962" s="225" t="s">
        <v>21</v>
      </c>
      <c r="F3962" s="226" t="s">
        <v>4585</v>
      </c>
      <c r="G3962" s="224"/>
      <c r="H3962" s="225" t="s">
        <v>21</v>
      </c>
      <c r="I3962" s="227"/>
      <c r="J3962" s="224"/>
      <c r="K3962" s="224"/>
      <c r="L3962" s="228"/>
      <c r="M3962" s="229"/>
      <c r="N3962" s="230"/>
      <c r="O3962" s="230"/>
      <c r="P3962" s="230"/>
      <c r="Q3962" s="230"/>
      <c r="R3962" s="230"/>
      <c r="S3962" s="230"/>
      <c r="T3962" s="231"/>
      <c r="AT3962" s="232" t="s">
        <v>296</v>
      </c>
      <c r="AU3962" s="232" t="s">
        <v>82</v>
      </c>
      <c r="AV3962" s="15" t="s">
        <v>80</v>
      </c>
      <c r="AW3962" s="15" t="s">
        <v>34</v>
      </c>
      <c r="AX3962" s="15" t="s">
        <v>73</v>
      </c>
      <c r="AY3962" s="232" t="s">
        <v>286</v>
      </c>
    </row>
    <row r="3963" spans="1:65" s="15" customFormat="1" ht="11.25">
      <c r="B3963" s="223"/>
      <c r="C3963" s="224"/>
      <c r="D3963" s="202" t="s">
        <v>296</v>
      </c>
      <c r="E3963" s="225" t="s">
        <v>21</v>
      </c>
      <c r="F3963" s="226" t="s">
        <v>4535</v>
      </c>
      <c r="G3963" s="224"/>
      <c r="H3963" s="225" t="s">
        <v>21</v>
      </c>
      <c r="I3963" s="227"/>
      <c r="J3963" s="224"/>
      <c r="K3963" s="224"/>
      <c r="L3963" s="228"/>
      <c r="M3963" s="229"/>
      <c r="N3963" s="230"/>
      <c r="O3963" s="230"/>
      <c r="P3963" s="230"/>
      <c r="Q3963" s="230"/>
      <c r="R3963" s="230"/>
      <c r="S3963" s="230"/>
      <c r="T3963" s="231"/>
      <c r="AT3963" s="232" t="s">
        <v>296</v>
      </c>
      <c r="AU3963" s="232" t="s">
        <v>82</v>
      </c>
      <c r="AV3963" s="15" t="s">
        <v>80</v>
      </c>
      <c r="AW3963" s="15" t="s">
        <v>34</v>
      </c>
      <c r="AX3963" s="15" t="s">
        <v>73</v>
      </c>
      <c r="AY3963" s="232" t="s">
        <v>286</v>
      </c>
    </row>
    <row r="3964" spans="1:65" s="13" customFormat="1" ht="11.25">
      <c r="B3964" s="200"/>
      <c r="C3964" s="201"/>
      <c r="D3964" s="202" t="s">
        <v>296</v>
      </c>
      <c r="E3964" s="203" t="s">
        <v>21</v>
      </c>
      <c r="F3964" s="204" t="s">
        <v>4586</v>
      </c>
      <c r="G3964" s="201"/>
      <c r="H3964" s="205">
        <v>238.08</v>
      </c>
      <c r="I3964" s="206"/>
      <c r="J3964" s="201"/>
      <c r="K3964" s="201"/>
      <c r="L3964" s="207"/>
      <c r="M3964" s="208"/>
      <c r="N3964" s="209"/>
      <c r="O3964" s="209"/>
      <c r="P3964" s="209"/>
      <c r="Q3964" s="209"/>
      <c r="R3964" s="209"/>
      <c r="S3964" s="209"/>
      <c r="T3964" s="210"/>
      <c r="AT3964" s="211" t="s">
        <v>296</v>
      </c>
      <c r="AU3964" s="211" t="s">
        <v>82</v>
      </c>
      <c r="AV3964" s="13" t="s">
        <v>82</v>
      </c>
      <c r="AW3964" s="13" t="s">
        <v>34</v>
      </c>
      <c r="AX3964" s="13" t="s">
        <v>73</v>
      </c>
      <c r="AY3964" s="211" t="s">
        <v>286</v>
      </c>
    </row>
    <row r="3965" spans="1:65" s="14" customFormat="1" ht="11.25">
      <c r="B3965" s="212"/>
      <c r="C3965" s="213"/>
      <c r="D3965" s="202" t="s">
        <v>296</v>
      </c>
      <c r="E3965" s="214" t="s">
        <v>21</v>
      </c>
      <c r="F3965" s="215" t="s">
        <v>300</v>
      </c>
      <c r="G3965" s="213"/>
      <c r="H3965" s="216">
        <v>238.08</v>
      </c>
      <c r="I3965" s="217"/>
      <c r="J3965" s="213"/>
      <c r="K3965" s="213"/>
      <c r="L3965" s="218"/>
      <c r="M3965" s="219"/>
      <c r="N3965" s="220"/>
      <c r="O3965" s="220"/>
      <c r="P3965" s="220"/>
      <c r="Q3965" s="220"/>
      <c r="R3965" s="220"/>
      <c r="S3965" s="220"/>
      <c r="T3965" s="221"/>
      <c r="AT3965" s="222" t="s">
        <v>296</v>
      </c>
      <c r="AU3965" s="222" t="s">
        <v>82</v>
      </c>
      <c r="AV3965" s="14" t="s">
        <v>93</v>
      </c>
      <c r="AW3965" s="14" t="s">
        <v>34</v>
      </c>
      <c r="AX3965" s="14" t="s">
        <v>73</v>
      </c>
      <c r="AY3965" s="222" t="s">
        <v>286</v>
      </c>
    </row>
    <row r="3966" spans="1:65" s="15" customFormat="1" ht="11.25">
      <c r="B3966" s="223"/>
      <c r="C3966" s="224"/>
      <c r="D3966" s="202" t="s">
        <v>296</v>
      </c>
      <c r="E3966" s="225" t="s">
        <v>21</v>
      </c>
      <c r="F3966" s="226" t="s">
        <v>4537</v>
      </c>
      <c r="G3966" s="224"/>
      <c r="H3966" s="225" t="s">
        <v>21</v>
      </c>
      <c r="I3966" s="227"/>
      <c r="J3966" s="224"/>
      <c r="K3966" s="224"/>
      <c r="L3966" s="228"/>
      <c r="M3966" s="229"/>
      <c r="N3966" s="230"/>
      <c r="O3966" s="230"/>
      <c r="P3966" s="230"/>
      <c r="Q3966" s="230"/>
      <c r="R3966" s="230"/>
      <c r="S3966" s="230"/>
      <c r="T3966" s="231"/>
      <c r="AT3966" s="232" t="s">
        <v>296</v>
      </c>
      <c r="AU3966" s="232" t="s">
        <v>82</v>
      </c>
      <c r="AV3966" s="15" t="s">
        <v>80</v>
      </c>
      <c r="AW3966" s="15" t="s">
        <v>34</v>
      </c>
      <c r="AX3966" s="15" t="s">
        <v>73</v>
      </c>
      <c r="AY3966" s="232" t="s">
        <v>286</v>
      </c>
    </row>
    <row r="3967" spans="1:65" s="13" customFormat="1" ht="11.25">
      <c r="B3967" s="200"/>
      <c r="C3967" s="201"/>
      <c r="D3967" s="202" t="s">
        <v>296</v>
      </c>
      <c r="E3967" s="203" t="s">
        <v>21</v>
      </c>
      <c r="F3967" s="204" t="s">
        <v>4587</v>
      </c>
      <c r="G3967" s="201"/>
      <c r="H3967" s="205">
        <v>466.19</v>
      </c>
      <c r="I3967" s="206"/>
      <c r="J3967" s="201"/>
      <c r="K3967" s="201"/>
      <c r="L3967" s="207"/>
      <c r="M3967" s="208"/>
      <c r="N3967" s="209"/>
      <c r="O3967" s="209"/>
      <c r="P3967" s="209"/>
      <c r="Q3967" s="209"/>
      <c r="R3967" s="209"/>
      <c r="S3967" s="209"/>
      <c r="T3967" s="210"/>
      <c r="AT3967" s="211" t="s">
        <v>296</v>
      </c>
      <c r="AU3967" s="211" t="s">
        <v>82</v>
      </c>
      <c r="AV3967" s="13" t="s">
        <v>82</v>
      </c>
      <c r="AW3967" s="13" t="s">
        <v>34</v>
      </c>
      <c r="AX3967" s="13" t="s">
        <v>73</v>
      </c>
      <c r="AY3967" s="211" t="s">
        <v>286</v>
      </c>
    </row>
    <row r="3968" spans="1:65" s="14" customFormat="1" ht="11.25">
      <c r="B3968" s="212"/>
      <c r="C3968" s="213"/>
      <c r="D3968" s="202" t="s">
        <v>296</v>
      </c>
      <c r="E3968" s="214" t="s">
        <v>21</v>
      </c>
      <c r="F3968" s="215" t="s">
        <v>300</v>
      </c>
      <c r="G3968" s="213"/>
      <c r="H3968" s="216">
        <v>466.19</v>
      </c>
      <c r="I3968" s="217"/>
      <c r="J3968" s="213"/>
      <c r="K3968" s="213"/>
      <c r="L3968" s="218"/>
      <c r="M3968" s="219"/>
      <c r="N3968" s="220"/>
      <c r="O3968" s="220"/>
      <c r="P3968" s="220"/>
      <c r="Q3968" s="220"/>
      <c r="R3968" s="220"/>
      <c r="S3968" s="220"/>
      <c r="T3968" s="221"/>
      <c r="AT3968" s="222" t="s">
        <v>296</v>
      </c>
      <c r="AU3968" s="222" t="s">
        <v>82</v>
      </c>
      <c r="AV3968" s="14" t="s">
        <v>93</v>
      </c>
      <c r="AW3968" s="14" t="s">
        <v>34</v>
      </c>
      <c r="AX3968" s="14" t="s">
        <v>73</v>
      </c>
      <c r="AY3968" s="222" t="s">
        <v>286</v>
      </c>
    </row>
    <row r="3969" spans="1:65" s="16" customFormat="1" ht="11.25">
      <c r="B3969" s="233"/>
      <c r="C3969" s="234"/>
      <c r="D3969" s="202" t="s">
        <v>296</v>
      </c>
      <c r="E3969" s="235" t="s">
        <v>21</v>
      </c>
      <c r="F3969" s="236" t="s">
        <v>307</v>
      </c>
      <c r="G3969" s="234"/>
      <c r="H3969" s="237">
        <v>704.27</v>
      </c>
      <c r="I3969" s="238"/>
      <c r="J3969" s="234"/>
      <c r="K3969" s="234"/>
      <c r="L3969" s="239"/>
      <c r="M3969" s="240"/>
      <c r="N3969" s="241"/>
      <c r="O3969" s="241"/>
      <c r="P3969" s="241"/>
      <c r="Q3969" s="241"/>
      <c r="R3969" s="241"/>
      <c r="S3969" s="241"/>
      <c r="T3969" s="242"/>
      <c r="AT3969" s="243" t="s">
        <v>296</v>
      </c>
      <c r="AU3969" s="243" t="s">
        <v>82</v>
      </c>
      <c r="AV3969" s="16" t="s">
        <v>103</v>
      </c>
      <c r="AW3969" s="16" t="s">
        <v>34</v>
      </c>
      <c r="AX3969" s="16" t="s">
        <v>80</v>
      </c>
      <c r="AY3969" s="243" t="s">
        <v>286</v>
      </c>
    </row>
    <row r="3970" spans="1:65" s="2" customFormat="1" ht="21.75" customHeight="1">
      <c r="A3970" s="36"/>
      <c r="B3970" s="37"/>
      <c r="C3970" s="182" t="s">
        <v>4588</v>
      </c>
      <c r="D3970" s="182" t="s">
        <v>288</v>
      </c>
      <c r="E3970" s="183" t="s">
        <v>4589</v>
      </c>
      <c r="F3970" s="184" t="s">
        <v>4590</v>
      </c>
      <c r="G3970" s="185" t="s">
        <v>142</v>
      </c>
      <c r="H3970" s="186">
        <v>23.268000000000001</v>
      </c>
      <c r="I3970" s="187"/>
      <c r="J3970" s="188">
        <f>ROUND(I3970*H3970,2)</f>
        <v>0</v>
      </c>
      <c r="K3970" s="184" t="s">
        <v>292</v>
      </c>
      <c r="L3970" s="41"/>
      <c r="M3970" s="189" t="s">
        <v>21</v>
      </c>
      <c r="N3970" s="190" t="s">
        <v>44</v>
      </c>
      <c r="O3970" s="66"/>
      <c r="P3970" s="191">
        <f>O3970*H3970</f>
        <v>0</v>
      </c>
      <c r="Q3970" s="191">
        <v>4.9500000000000004E-3</v>
      </c>
      <c r="R3970" s="191">
        <f>Q3970*H3970</f>
        <v>0.11517660000000002</v>
      </c>
      <c r="S3970" s="191">
        <v>0</v>
      </c>
      <c r="T3970" s="192">
        <f>S3970*H3970</f>
        <v>0</v>
      </c>
      <c r="U3970" s="36"/>
      <c r="V3970" s="36"/>
      <c r="W3970" s="36"/>
      <c r="X3970" s="36"/>
      <c r="Y3970" s="36"/>
      <c r="Z3970" s="36"/>
      <c r="AA3970" s="36"/>
      <c r="AB3970" s="36"/>
      <c r="AC3970" s="36"/>
      <c r="AD3970" s="36"/>
      <c r="AE3970" s="36"/>
      <c r="AR3970" s="193" t="s">
        <v>415</v>
      </c>
      <c r="AT3970" s="193" t="s">
        <v>288</v>
      </c>
      <c r="AU3970" s="193" t="s">
        <v>82</v>
      </c>
      <c r="AY3970" s="19" t="s">
        <v>286</v>
      </c>
      <c r="BE3970" s="194">
        <f>IF(N3970="základní",J3970,0)</f>
        <v>0</v>
      </c>
      <c r="BF3970" s="194">
        <f>IF(N3970="snížená",J3970,0)</f>
        <v>0</v>
      </c>
      <c r="BG3970" s="194">
        <f>IF(N3970="zákl. přenesená",J3970,0)</f>
        <v>0</v>
      </c>
      <c r="BH3970" s="194">
        <f>IF(N3970="sníž. přenesená",J3970,0)</f>
        <v>0</v>
      </c>
      <c r="BI3970" s="194">
        <f>IF(N3970="nulová",J3970,0)</f>
        <v>0</v>
      </c>
      <c r="BJ3970" s="19" t="s">
        <v>80</v>
      </c>
      <c r="BK3970" s="194">
        <f>ROUND(I3970*H3970,2)</f>
        <v>0</v>
      </c>
      <c r="BL3970" s="19" t="s">
        <v>415</v>
      </c>
      <c r="BM3970" s="193" t="s">
        <v>4591</v>
      </c>
    </row>
    <row r="3971" spans="1:65" s="2" customFormat="1" ht="11.25">
      <c r="A3971" s="36"/>
      <c r="B3971" s="37"/>
      <c r="C3971" s="38"/>
      <c r="D3971" s="195" t="s">
        <v>294</v>
      </c>
      <c r="E3971" s="38"/>
      <c r="F3971" s="196" t="s">
        <v>4592</v>
      </c>
      <c r="G3971" s="38"/>
      <c r="H3971" s="38"/>
      <c r="I3971" s="197"/>
      <c r="J3971" s="38"/>
      <c r="K3971" s="38"/>
      <c r="L3971" s="41"/>
      <c r="M3971" s="198"/>
      <c r="N3971" s="199"/>
      <c r="O3971" s="66"/>
      <c r="P3971" s="66"/>
      <c r="Q3971" s="66"/>
      <c r="R3971" s="66"/>
      <c r="S3971" s="66"/>
      <c r="T3971" s="67"/>
      <c r="U3971" s="36"/>
      <c r="V3971" s="36"/>
      <c r="W3971" s="36"/>
      <c r="X3971" s="36"/>
      <c r="Y3971" s="36"/>
      <c r="Z3971" s="36"/>
      <c r="AA3971" s="36"/>
      <c r="AB3971" s="36"/>
      <c r="AC3971" s="36"/>
      <c r="AD3971" s="36"/>
      <c r="AE3971" s="36"/>
      <c r="AT3971" s="19" t="s">
        <v>294</v>
      </c>
      <c r="AU3971" s="19" t="s">
        <v>82</v>
      </c>
    </row>
    <row r="3972" spans="1:65" s="13" customFormat="1" ht="11.25">
      <c r="B3972" s="200"/>
      <c r="C3972" s="201"/>
      <c r="D3972" s="202" t="s">
        <v>296</v>
      </c>
      <c r="E3972" s="203" t="s">
        <v>21</v>
      </c>
      <c r="F3972" s="204" t="s">
        <v>4544</v>
      </c>
      <c r="G3972" s="201"/>
      <c r="H3972" s="205">
        <v>22.608000000000001</v>
      </c>
      <c r="I3972" s="206"/>
      <c r="J3972" s="201"/>
      <c r="K3972" s="201"/>
      <c r="L3972" s="207"/>
      <c r="M3972" s="208"/>
      <c r="N3972" s="209"/>
      <c r="O3972" s="209"/>
      <c r="P3972" s="209"/>
      <c r="Q3972" s="209"/>
      <c r="R3972" s="209"/>
      <c r="S3972" s="209"/>
      <c r="T3972" s="210"/>
      <c r="AT3972" s="211" t="s">
        <v>296</v>
      </c>
      <c r="AU3972" s="211" t="s">
        <v>82</v>
      </c>
      <c r="AV3972" s="13" t="s">
        <v>82</v>
      </c>
      <c r="AW3972" s="13" t="s">
        <v>34</v>
      </c>
      <c r="AX3972" s="13" t="s">
        <v>73</v>
      </c>
      <c r="AY3972" s="211" t="s">
        <v>286</v>
      </c>
    </row>
    <row r="3973" spans="1:65" s="13" customFormat="1" ht="11.25">
      <c r="B3973" s="200"/>
      <c r="C3973" s="201"/>
      <c r="D3973" s="202" t="s">
        <v>296</v>
      </c>
      <c r="E3973" s="203" t="s">
        <v>21</v>
      </c>
      <c r="F3973" s="204" t="s">
        <v>4545</v>
      </c>
      <c r="G3973" s="201"/>
      <c r="H3973" s="205">
        <v>0.66</v>
      </c>
      <c r="I3973" s="206"/>
      <c r="J3973" s="201"/>
      <c r="K3973" s="201"/>
      <c r="L3973" s="207"/>
      <c r="M3973" s="208"/>
      <c r="N3973" s="209"/>
      <c r="O3973" s="209"/>
      <c r="P3973" s="209"/>
      <c r="Q3973" s="209"/>
      <c r="R3973" s="209"/>
      <c r="S3973" s="209"/>
      <c r="T3973" s="210"/>
      <c r="AT3973" s="211" t="s">
        <v>296</v>
      </c>
      <c r="AU3973" s="211" t="s">
        <v>82</v>
      </c>
      <c r="AV3973" s="13" t="s">
        <v>82</v>
      </c>
      <c r="AW3973" s="13" t="s">
        <v>34</v>
      </c>
      <c r="AX3973" s="13" t="s">
        <v>73</v>
      </c>
      <c r="AY3973" s="211" t="s">
        <v>286</v>
      </c>
    </row>
    <row r="3974" spans="1:65" s="14" customFormat="1" ht="11.25">
      <c r="B3974" s="212"/>
      <c r="C3974" s="213"/>
      <c r="D3974" s="202" t="s">
        <v>296</v>
      </c>
      <c r="E3974" s="214" t="s">
        <v>21</v>
      </c>
      <c r="F3974" s="215" t="s">
        <v>300</v>
      </c>
      <c r="G3974" s="213"/>
      <c r="H3974" s="216">
        <v>23.268000000000001</v>
      </c>
      <c r="I3974" s="217"/>
      <c r="J3974" s="213"/>
      <c r="K3974" s="213"/>
      <c r="L3974" s="218"/>
      <c r="M3974" s="219"/>
      <c r="N3974" s="220"/>
      <c r="O3974" s="220"/>
      <c r="P3974" s="220"/>
      <c r="Q3974" s="220"/>
      <c r="R3974" s="220"/>
      <c r="S3974" s="220"/>
      <c r="T3974" s="221"/>
      <c r="AT3974" s="222" t="s">
        <v>296</v>
      </c>
      <c r="AU3974" s="222" t="s">
        <v>82</v>
      </c>
      <c r="AV3974" s="14" t="s">
        <v>93</v>
      </c>
      <c r="AW3974" s="14" t="s">
        <v>34</v>
      </c>
      <c r="AX3974" s="14" t="s">
        <v>80</v>
      </c>
      <c r="AY3974" s="222" t="s">
        <v>286</v>
      </c>
    </row>
    <row r="3975" spans="1:65" s="2" customFormat="1" ht="16.5" customHeight="1">
      <c r="A3975" s="36"/>
      <c r="B3975" s="37"/>
      <c r="C3975" s="182" t="s">
        <v>4593</v>
      </c>
      <c r="D3975" s="182" t="s">
        <v>288</v>
      </c>
      <c r="E3975" s="183" t="s">
        <v>4594</v>
      </c>
      <c r="F3975" s="184" t="s">
        <v>4595</v>
      </c>
      <c r="G3975" s="185" t="s">
        <v>142</v>
      </c>
      <c r="H3975" s="186">
        <v>17.044</v>
      </c>
      <c r="I3975" s="187"/>
      <c r="J3975" s="188">
        <f>ROUND(I3975*H3975,2)</f>
        <v>0</v>
      </c>
      <c r="K3975" s="184" t="s">
        <v>292</v>
      </c>
      <c r="L3975" s="41"/>
      <c r="M3975" s="189" t="s">
        <v>21</v>
      </c>
      <c r="N3975" s="190" t="s">
        <v>44</v>
      </c>
      <c r="O3975" s="66"/>
      <c r="P3975" s="191">
        <f>O3975*H3975</f>
        <v>0</v>
      </c>
      <c r="Q3975" s="191">
        <v>4.3200000000000001E-3</v>
      </c>
      <c r="R3975" s="191">
        <f>Q3975*H3975</f>
        <v>7.3630080000000001E-2</v>
      </c>
      <c r="S3975" s="191">
        <v>0</v>
      </c>
      <c r="T3975" s="192">
        <f>S3975*H3975</f>
        <v>0</v>
      </c>
      <c r="U3975" s="36"/>
      <c r="V3975" s="36"/>
      <c r="W3975" s="36"/>
      <c r="X3975" s="36"/>
      <c r="Y3975" s="36"/>
      <c r="Z3975" s="36"/>
      <c r="AA3975" s="36"/>
      <c r="AB3975" s="36"/>
      <c r="AC3975" s="36"/>
      <c r="AD3975" s="36"/>
      <c r="AE3975" s="36"/>
      <c r="AR3975" s="193" t="s">
        <v>415</v>
      </c>
      <c r="AT3975" s="193" t="s">
        <v>288</v>
      </c>
      <c r="AU3975" s="193" t="s">
        <v>82</v>
      </c>
      <c r="AY3975" s="19" t="s">
        <v>286</v>
      </c>
      <c r="BE3975" s="194">
        <f>IF(N3975="základní",J3975,0)</f>
        <v>0</v>
      </c>
      <c r="BF3975" s="194">
        <f>IF(N3975="snížená",J3975,0)</f>
        <v>0</v>
      </c>
      <c r="BG3975" s="194">
        <f>IF(N3975="zákl. přenesená",J3975,0)</f>
        <v>0</v>
      </c>
      <c r="BH3975" s="194">
        <f>IF(N3975="sníž. přenesená",J3975,0)</f>
        <v>0</v>
      </c>
      <c r="BI3975" s="194">
        <f>IF(N3975="nulová",J3975,0)</f>
        <v>0</v>
      </c>
      <c r="BJ3975" s="19" t="s">
        <v>80</v>
      </c>
      <c r="BK3975" s="194">
        <f>ROUND(I3975*H3975,2)</f>
        <v>0</v>
      </c>
      <c r="BL3975" s="19" t="s">
        <v>415</v>
      </c>
      <c r="BM3975" s="193" t="s">
        <v>4596</v>
      </c>
    </row>
    <row r="3976" spans="1:65" s="2" customFormat="1" ht="11.25">
      <c r="A3976" s="36"/>
      <c r="B3976" s="37"/>
      <c r="C3976" s="38"/>
      <c r="D3976" s="195" t="s">
        <v>294</v>
      </c>
      <c r="E3976" s="38"/>
      <c r="F3976" s="196" t="s">
        <v>4597</v>
      </c>
      <c r="G3976" s="38"/>
      <c r="H3976" s="38"/>
      <c r="I3976" s="197"/>
      <c r="J3976" s="38"/>
      <c r="K3976" s="38"/>
      <c r="L3976" s="41"/>
      <c r="M3976" s="198"/>
      <c r="N3976" s="199"/>
      <c r="O3976" s="66"/>
      <c r="P3976" s="66"/>
      <c r="Q3976" s="66"/>
      <c r="R3976" s="66"/>
      <c r="S3976" s="66"/>
      <c r="T3976" s="67"/>
      <c r="U3976" s="36"/>
      <c r="V3976" s="36"/>
      <c r="W3976" s="36"/>
      <c r="X3976" s="36"/>
      <c r="Y3976" s="36"/>
      <c r="Z3976" s="36"/>
      <c r="AA3976" s="36"/>
      <c r="AB3976" s="36"/>
      <c r="AC3976" s="36"/>
      <c r="AD3976" s="36"/>
      <c r="AE3976" s="36"/>
      <c r="AT3976" s="19" t="s">
        <v>294</v>
      </c>
      <c r="AU3976" s="19" t="s">
        <v>82</v>
      </c>
    </row>
    <row r="3977" spans="1:65" s="13" customFormat="1" ht="11.25">
      <c r="B3977" s="200"/>
      <c r="C3977" s="201"/>
      <c r="D3977" s="202" t="s">
        <v>296</v>
      </c>
      <c r="E3977" s="203" t="s">
        <v>21</v>
      </c>
      <c r="F3977" s="204" t="s">
        <v>4546</v>
      </c>
      <c r="G3977" s="201"/>
      <c r="H3977" s="205">
        <v>16.384</v>
      </c>
      <c r="I3977" s="206"/>
      <c r="J3977" s="201"/>
      <c r="K3977" s="201"/>
      <c r="L3977" s="207"/>
      <c r="M3977" s="208"/>
      <c r="N3977" s="209"/>
      <c r="O3977" s="209"/>
      <c r="P3977" s="209"/>
      <c r="Q3977" s="209"/>
      <c r="R3977" s="209"/>
      <c r="S3977" s="209"/>
      <c r="T3977" s="210"/>
      <c r="AT3977" s="211" t="s">
        <v>296</v>
      </c>
      <c r="AU3977" s="211" t="s">
        <v>82</v>
      </c>
      <c r="AV3977" s="13" t="s">
        <v>82</v>
      </c>
      <c r="AW3977" s="13" t="s">
        <v>34</v>
      </c>
      <c r="AX3977" s="13" t="s">
        <v>73</v>
      </c>
      <c r="AY3977" s="211" t="s">
        <v>286</v>
      </c>
    </row>
    <row r="3978" spans="1:65" s="13" customFormat="1" ht="11.25">
      <c r="B3978" s="200"/>
      <c r="C3978" s="201"/>
      <c r="D3978" s="202" t="s">
        <v>296</v>
      </c>
      <c r="E3978" s="203" t="s">
        <v>21</v>
      </c>
      <c r="F3978" s="204" t="s">
        <v>4547</v>
      </c>
      <c r="G3978" s="201"/>
      <c r="H3978" s="205">
        <v>0.66</v>
      </c>
      <c r="I3978" s="206"/>
      <c r="J3978" s="201"/>
      <c r="K3978" s="201"/>
      <c r="L3978" s="207"/>
      <c r="M3978" s="208"/>
      <c r="N3978" s="209"/>
      <c r="O3978" s="209"/>
      <c r="P3978" s="209"/>
      <c r="Q3978" s="209"/>
      <c r="R3978" s="209"/>
      <c r="S3978" s="209"/>
      <c r="T3978" s="210"/>
      <c r="AT3978" s="211" t="s">
        <v>296</v>
      </c>
      <c r="AU3978" s="211" t="s">
        <v>82</v>
      </c>
      <c r="AV3978" s="13" t="s">
        <v>82</v>
      </c>
      <c r="AW3978" s="13" t="s">
        <v>34</v>
      </c>
      <c r="AX3978" s="13" t="s">
        <v>73</v>
      </c>
      <c r="AY3978" s="211" t="s">
        <v>286</v>
      </c>
    </row>
    <row r="3979" spans="1:65" s="14" customFormat="1" ht="11.25">
      <c r="B3979" s="212"/>
      <c r="C3979" s="213"/>
      <c r="D3979" s="202" t="s">
        <v>296</v>
      </c>
      <c r="E3979" s="214" t="s">
        <v>21</v>
      </c>
      <c r="F3979" s="215" t="s">
        <v>300</v>
      </c>
      <c r="G3979" s="213"/>
      <c r="H3979" s="216">
        <v>17.044</v>
      </c>
      <c r="I3979" s="217"/>
      <c r="J3979" s="213"/>
      <c r="K3979" s="213"/>
      <c r="L3979" s="218"/>
      <c r="M3979" s="219"/>
      <c r="N3979" s="220"/>
      <c r="O3979" s="220"/>
      <c r="P3979" s="220"/>
      <c r="Q3979" s="220"/>
      <c r="R3979" s="220"/>
      <c r="S3979" s="220"/>
      <c r="T3979" s="221"/>
      <c r="AT3979" s="222" t="s">
        <v>296</v>
      </c>
      <c r="AU3979" s="222" t="s">
        <v>82</v>
      </c>
      <c r="AV3979" s="14" t="s">
        <v>93</v>
      </c>
      <c r="AW3979" s="14" t="s">
        <v>34</v>
      </c>
      <c r="AX3979" s="14" t="s">
        <v>80</v>
      </c>
      <c r="AY3979" s="222" t="s">
        <v>286</v>
      </c>
    </row>
    <row r="3980" spans="1:65" s="2" customFormat="1" ht="16.5" customHeight="1">
      <c r="A3980" s="36"/>
      <c r="B3980" s="37"/>
      <c r="C3980" s="182" t="s">
        <v>4598</v>
      </c>
      <c r="D3980" s="182" t="s">
        <v>288</v>
      </c>
      <c r="E3980" s="183" t="s">
        <v>4599</v>
      </c>
      <c r="F3980" s="184" t="s">
        <v>4600</v>
      </c>
      <c r="G3980" s="185" t="s">
        <v>129</v>
      </c>
      <c r="H3980" s="186">
        <v>85.22</v>
      </c>
      <c r="I3980" s="187"/>
      <c r="J3980" s="188">
        <f>ROUND(I3980*H3980,2)</f>
        <v>0</v>
      </c>
      <c r="K3980" s="184" t="s">
        <v>292</v>
      </c>
      <c r="L3980" s="41"/>
      <c r="M3980" s="189" t="s">
        <v>21</v>
      </c>
      <c r="N3980" s="190" t="s">
        <v>44</v>
      </c>
      <c r="O3980" s="66"/>
      <c r="P3980" s="191">
        <f>O3980*H3980</f>
        <v>0</v>
      </c>
      <c r="Q3980" s="191">
        <v>1.1999999999999999E-3</v>
      </c>
      <c r="R3980" s="191">
        <f>Q3980*H3980</f>
        <v>0.10226399999999999</v>
      </c>
      <c r="S3980" s="191">
        <v>0</v>
      </c>
      <c r="T3980" s="192">
        <f>S3980*H3980</f>
        <v>0</v>
      </c>
      <c r="U3980" s="36"/>
      <c r="V3980" s="36"/>
      <c r="W3980" s="36"/>
      <c r="X3980" s="36"/>
      <c r="Y3980" s="36"/>
      <c r="Z3980" s="36"/>
      <c r="AA3980" s="36"/>
      <c r="AB3980" s="36"/>
      <c r="AC3980" s="36"/>
      <c r="AD3980" s="36"/>
      <c r="AE3980" s="36"/>
      <c r="AR3980" s="193" t="s">
        <v>415</v>
      </c>
      <c r="AT3980" s="193" t="s">
        <v>288</v>
      </c>
      <c r="AU3980" s="193" t="s">
        <v>82</v>
      </c>
      <c r="AY3980" s="19" t="s">
        <v>286</v>
      </c>
      <c r="BE3980" s="194">
        <f>IF(N3980="základní",J3980,0)</f>
        <v>0</v>
      </c>
      <c r="BF3980" s="194">
        <f>IF(N3980="snížená",J3980,0)</f>
        <v>0</v>
      </c>
      <c r="BG3980" s="194">
        <f>IF(N3980="zákl. přenesená",J3980,0)</f>
        <v>0</v>
      </c>
      <c r="BH3980" s="194">
        <f>IF(N3980="sníž. přenesená",J3980,0)</f>
        <v>0</v>
      </c>
      <c r="BI3980" s="194">
        <f>IF(N3980="nulová",J3980,0)</f>
        <v>0</v>
      </c>
      <c r="BJ3980" s="19" t="s">
        <v>80</v>
      </c>
      <c r="BK3980" s="194">
        <f>ROUND(I3980*H3980,2)</f>
        <v>0</v>
      </c>
      <c r="BL3980" s="19" t="s">
        <v>415</v>
      </c>
      <c r="BM3980" s="193" t="s">
        <v>4601</v>
      </c>
    </row>
    <row r="3981" spans="1:65" s="2" customFormat="1" ht="11.25">
      <c r="A3981" s="36"/>
      <c r="B3981" s="37"/>
      <c r="C3981" s="38"/>
      <c r="D3981" s="195" t="s">
        <v>294</v>
      </c>
      <c r="E3981" s="38"/>
      <c r="F3981" s="196" t="s">
        <v>4602</v>
      </c>
      <c r="G3981" s="38"/>
      <c r="H3981" s="38"/>
      <c r="I3981" s="197"/>
      <c r="J3981" s="38"/>
      <c r="K3981" s="38"/>
      <c r="L3981" s="41"/>
      <c r="M3981" s="198"/>
      <c r="N3981" s="199"/>
      <c r="O3981" s="66"/>
      <c r="P3981" s="66"/>
      <c r="Q3981" s="66"/>
      <c r="R3981" s="66"/>
      <c r="S3981" s="66"/>
      <c r="T3981" s="67"/>
      <c r="U3981" s="36"/>
      <c r="V3981" s="36"/>
      <c r="W3981" s="36"/>
      <c r="X3981" s="36"/>
      <c r="Y3981" s="36"/>
      <c r="Z3981" s="36"/>
      <c r="AA3981" s="36"/>
      <c r="AB3981" s="36"/>
      <c r="AC3981" s="36"/>
      <c r="AD3981" s="36"/>
      <c r="AE3981" s="36"/>
      <c r="AT3981" s="19" t="s">
        <v>294</v>
      </c>
      <c r="AU3981" s="19" t="s">
        <v>82</v>
      </c>
    </row>
    <row r="3982" spans="1:65" s="13" customFormat="1" ht="11.25">
      <c r="B3982" s="200"/>
      <c r="C3982" s="201"/>
      <c r="D3982" s="202" t="s">
        <v>296</v>
      </c>
      <c r="E3982" s="203" t="s">
        <v>21</v>
      </c>
      <c r="F3982" s="204" t="s">
        <v>4603</v>
      </c>
      <c r="G3982" s="201"/>
      <c r="H3982" s="205">
        <v>81.92</v>
      </c>
      <c r="I3982" s="206"/>
      <c r="J3982" s="201"/>
      <c r="K3982" s="201"/>
      <c r="L3982" s="207"/>
      <c r="M3982" s="208"/>
      <c r="N3982" s="209"/>
      <c r="O3982" s="209"/>
      <c r="P3982" s="209"/>
      <c r="Q3982" s="209"/>
      <c r="R3982" s="209"/>
      <c r="S3982" s="209"/>
      <c r="T3982" s="210"/>
      <c r="AT3982" s="211" t="s">
        <v>296</v>
      </c>
      <c r="AU3982" s="211" t="s">
        <v>82</v>
      </c>
      <c r="AV3982" s="13" t="s">
        <v>82</v>
      </c>
      <c r="AW3982" s="13" t="s">
        <v>34</v>
      </c>
      <c r="AX3982" s="13" t="s">
        <v>73</v>
      </c>
      <c r="AY3982" s="211" t="s">
        <v>286</v>
      </c>
    </row>
    <row r="3983" spans="1:65" s="13" customFormat="1" ht="11.25">
      <c r="B3983" s="200"/>
      <c r="C3983" s="201"/>
      <c r="D3983" s="202" t="s">
        <v>296</v>
      </c>
      <c r="E3983" s="203" t="s">
        <v>21</v>
      </c>
      <c r="F3983" s="204" t="s">
        <v>4604</v>
      </c>
      <c r="G3983" s="201"/>
      <c r="H3983" s="205">
        <v>3.3</v>
      </c>
      <c r="I3983" s="206"/>
      <c r="J3983" s="201"/>
      <c r="K3983" s="201"/>
      <c r="L3983" s="207"/>
      <c r="M3983" s="208"/>
      <c r="N3983" s="209"/>
      <c r="O3983" s="209"/>
      <c r="P3983" s="209"/>
      <c r="Q3983" s="209"/>
      <c r="R3983" s="209"/>
      <c r="S3983" s="209"/>
      <c r="T3983" s="210"/>
      <c r="AT3983" s="211" t="s">
        <v>296</v>
      </c>
      <c r="AU3983" s="211" t="s">
        <v>82</v>
      </c>
      <c r="AV3983" s="13" t="s">
        <v>82</v>
      </c>
      <c r="AW3983" s="13" t="s">
        <v>34</v>
      </c>
      <c r="AX3983" s="13" t="s">
        <v>73</v>
      </c>
      <c r="AY3983" s="211" t="s">
        <v>286</v>
      </c>
    </row>
    <row r="3984" spans="1:65" s="14" customFormat="1" ht="11.25">
      <c r="B3984" s="212"/>
      <c r="C3984" s="213"/>
      <c r="D3984" s="202" t="s">
        <v>296</v>
      </c>
      <c r="E3984" s="214" t="s">
        <v>21</v>
      </c>
      <c r="F3984" s="215" t="s">
        <v>300</v>
      </c>
      <c r="G3984" s="213"/>
      <c r="H3984" s="216">
        <v>85.22</v>
      </c>
      <c r="I3984" s="217"/>
      <c r="J3984" s="213"/>
      <c r="K3984" s="213"/>
      <c r="L3984" s="218"/>
      <c r="M3984" s="219"/>
      <c r="N3984" s="220"/>
      <c r="O3984" s="220"/>
      <c r="P3984" s="220"/>
      <c r="Q3984" s="220"/>
      <c r="R3984" s="220"/>
      <c r="S3984" s="220"/>
      <c r="T3984" s="221"/>
      <c r="AT3984" s="222" t="s">
        <v>296</v>
      </c>
      <c r="AU3984" s="222" t="s">
        <v>82</v>
      </c>
      <c r="AV3984" s="14" t="s">
        <v>93</v>
      </c>
      <c r="AW3984" s="14" t="s">
        <v>34</v>
      </c>
      <c r="AX3984" s="14" t="s">
        <v>80</v>
      </c>
      <c r="AY3984" s="222" t="s">
        <v>286</v>
      </c>
    </row>
    <row r="3985" spans="1:65" s="2" customFormat="1" ht="16.5" customHeight="1">
      <c r="A3985" s="36"/>
      <c r="B3985" s="37"/>
      <c r="C3985" s="182" t="s">
        <v>4605</v>
      </c>
      <c r="D3985" s="182" t="s">
        <v>288</v>
      </c>
      <c r="E3985" s="183" t="s">
        <v>4606</v>
      </c>
      <c r="F3985" s="184" t="s">
        <v>4607</v>
      </c>
      <c r="G3985" s="185" t="s">
        <v>142</v>
      </c>
      <c r="H3985" s="186">
        <v>194.32</v>
      </c>
      <c r="I3985" s="187"/>
      <c r="J3985" s="188">
        <f>ROUND(I3985*H3985,2)</f>
        <v>0</v>
      </c>
      <c r="K3985" s="184" t="s">
        <v>292</v>
      </c>
      <c r="L3985" s="41"/>
      <c r="M3985" s="189" t="s">
        <v>21</v>
      </c>
      <c r="N3985" s="190" t="s">
        <v>44</v>
      </c>
      <c r="O3985" s="66"/>
      <c r="P3985" s="191">
        <f>O3985*H3985</f>
        <v>0</v>
      </c>
      <c r="Q3985" s="191">
        <v>0</v>
      </c>
      <c r="R3985" s="191">
        <f>Q3985*H3985</f>
        <v>0</v>
      </c>
      <c r="S3985" s="191">
        <v>3.0000000000000001E-3</v>
      </c>
      <c r="T3985" s="192">
        <f>S3985*H3985</f>
        <v>0.58296000000000003</v>
      </c>
      <c r="U3985" s="36"/>
      <c r="V3985" s="36"/>
      <c r="W3985" s="36"/>
      <c r="X3985" s="36"/>
      <c r="Y3985" s="36"/>
      <c r="Z3985" s="36"/>
      <c r="AA3985" s="36"/>
      <c r="AB3985" s="36"/>
      <c r="AC3985" s="36"/>
      <c r="AD3985" s="36"/>
      <c r="AE3985" s="36"/>
      <c r="AR3985" s="193" t="s">
        <v>415</v>
      </c>
      <c r="AT3985" s="193" t="s">
        <v>288</v>
      </c>
      <c r="AU3985" s="193" t="s">
        <v>82</v>
      </c>
      <c r="AY3985" s="19" t="s">
        <v>286</v>
      </c>
      <c r="BE3985" s="194">
        <f>IF(N3985="základní",J3985,0)</f>
        <v>0</v>
      </c>
      <c r="BF3985" s="194">
        <f>IF(N3985="snížená",J3985,0)</f>
        <v>0</v>
      </c>
      <c r="BG3985" s="194">
        <f>IF(N3985="zákl. přenesená",J3985,0)</f>
        <v>0</v>
      </c>
      <c r="BH3985" s="194">
        <f>IF(N3985="sníž. přenesená",J3985,0)</f>
        <v>0</v>
      </c>
      <c r="BI3985" s="194">
        <f>IF(N3985="nulová",J3985,0)</f>
        <v>0</v>
      </c>
      <c r="BJ3985" s="19" t="s">
        <v>80</v>
      </c>
      <c r="BK3985" s="194">
        <f>ROUND(I3985*H3985,2)</f>
        <v>0</v>
      </c>
      <c r="BL3985" s="19" t="s">
        <v>415</v>
      </c>
      <c r="BM3985" s="193" t="s">
        <v>4608</v>
      </c>
    </row>
    <row r="3986" spans="1:65" s="2" customFormat="1" ht="11.25">
      <c r="A3986" s="36"/>
      <c r="B3986" s="37"/>
      <c r="C3986" s="38"/>
      <c r="D3986" s="195" t="s">
        <v>294</v>
      </c>
      <c r="E3986" s="38"/>
      <c r="F3986" s="196" t="s">
        <v>4609</v>
      </c>
      <c r="G3986" s="38"/>
      <c r="H3986" s="38"/>
      <c r="I3986" s="197"/>
      <c r="J3986" s="38"/>
      <c r="K3986" s="38"/>
      <c r="L3986" s="41"/>
      <c r="M3986" s="198"/>
      <c r="N3986" s="199"/>
      <c r="O3986" s="66"/>
      <c r="P3986" s="66"/>
      <c r="Q3986" s="66"/>
      <c r="R3986" s="66"/>
      <c r="S3986" s="66"/>
      <c r="T3986" s="67"/>
      <c r="U3986" s="36"/>
      <c r="V3986" s="36"/>
      <c r="W3986" s="36"/>
      <c r="X3986" s="36"/>
      <c r="Y3986" s="36"/>
      <c r="Z3986" s="36"/>
      <c r="AA3986" s="36"/>
      <c r="AB3986" s="36"/>
      <c r="AC3986" s="36"/>
      <c r="AD3986" s="36"/>
      <c r="AE3986" s="36"/>
      <c r="AT3986" s="19" t="s">
        <v>294</v>
      </c>
      <c r="AU3986" s="19" t="s">
        <v>82</v>
      </c>
    </row>
    <row r="3987" spans="1:65" s="15" customFormat="1" ht="11.25">
      <c r="B3987" s="223"/>
      <c r="C3987" s="224"/>
      <c r="D3987" s="202" t="s">
        <v>296</v>
      </c>
      <c r="E3987" s="225" t="s">
        <v>21</v>
      </c>
      <c r="F3987" s="226" t="s">
        <v>2523</v>
      </c>
      <c r="G3987" s="224"/>
      <c r="H3987" s="225" t="s">
        <v>21</v>
      </c>
      <c r="I3987" s="227"/>
      <c r="J3987" s="224"/>
      <c r="K3987" s="224"/>
      <c r="L3987" s="228"/>
      <c r="M3987" s="229"/>
      <c r="N3987" s="230"/>
      <c r="O3987" s="230"/>
      <c r="P3987" s="230"/>
      <c r="Q3987" s="230"/>
      <c r="R3987" s="230"/>
      <c r="S3987" s="230"/>
      <c r="T3987" s="231"/>
      <c r="AT3987" s="232" t="s">
        <v>296</v>
      </c>
      <c r="AU3987" s="232" t="s">
        <v>82</v>
      </c>
      <c r="AV3987" s="15" t="s">
        <v>80</v>
      </c>
      <c r="AW3987" s="15" t="s">
        <v>34</v>
      </c>
      <c r="AX3987" s="15" t="s">
        <v>73</v>
      </c>
      <c r="AY3987" s="232" t="s">
        <v>286</v>
      </c>
    </row>
    <row r="3988" spans="1:65" s="13" customFormat="1" ht="11.25">
      <c r="B3988" s="200"/>
      <c r="C3988" s="201"/>
      <c r="D3988" s="202" t="s">
        <v>296</v>
      </c>
      <c r="E3988" s="203" t="s">
        <v>21</v>
      </c>
      <c r="F3988" s="204" t="s">
        <v>4610</v>
      </c>
      <c r="G3988" s="201"/>
      <c r="H3988" s="205">
        <v>107.66</v>
      </c>
      <c r="I3988" s="206"/>
      <c r="J3988" s="201"/>
      <c r="K3988" s="201"/>
      <c r="L3988" s="207"/>
      <c r="M3988" s="208"/>
      <c r="N3988" s="209"/>
      <c r="O3988" s="209"/>
      <c r="P3988" s="209"/>
      <c r="Q3988" s="209"/>
      <c r="R3988" s="209"/>
      <c r="S3988" s="209"/>
      <c r="T3988" s="210"/>
      <c r="AT3988" s="211" t="s">
        <v>296</v>
      </c>
      <c r="AU3988" s="211" t="s">
        <v>82</v>
      </c>
      <c r="AV3988" s="13" t="s">
        <v>82</v>
      </c>
      <c r="AW3988" s="13" t="s">
        <v>34</v>
      </c>
      <c r="AX3988" s="13" t="s">
        <v>73</v>
      </c>
      <c r="AY3988" s="211" t="s">
        <v>286</v>
      </c>
    </row>
    <row r="3989" spans="1:65" s="13" customFormat="1" ht="11.25">
      <c r="B3989" s="200"/>
      <c r="C3989" s="201"/>
      <c r="D3989" s="202" t="s">
        <v>296</v>
      </c>
      <c r="E3989" s="203" t="s">
        <v>21</v>
      </c>
      <c r="F3989" s="204" t="s">
        <v>4611</v>
      </c>
      <c r="G3989" s="201"/>
      <c r="H3989" s="205">
        <v>86.66</v>
      </c>
      <c r="I3989" s="206"/>
      <c r="J3989" s="201"/>
      <c r="K3989" s="201"/>
      <c r="L3989" s="207"/>
      <c r="M3989" s="208"/>
      <c r="N3989" s="209"/>
      <c r="O3989" s="209"/>
      <c r="P3989" s="209"/>
      <c r="Q3989" s="209"/>
      <c r="R3989" s="209"/>
      <c r="S3989" s="209"/>
      <c r="T3989" s="210"/>
      <c r="AT3989" s="211" t="s">
        <v>296</v>
      </c>
      <c r="AU3989" s="211" t="s">
        <v>82</v>
      </c>
      <c r="AV3989" s="13" t="s">
        <v>82</v>
      </c>
      <c r="AW3989" s="13" t="s">
        <v>34</v>
      </c>
      <c r="AX3989" s="13" t="s">
        <v>73</v>
      </c>
      <c r="AY3989" s="211" t="s">
        <v>286</v>
      </c>
    </row>
    <row r="3990" spans="1:65" s="14" customFormat="1" ht="11.25">
      <c r="B3990" s="212"/>
      <c r="C3990" s="213"/>
      <c r="D3990" s="202" t="s">
        <v>296</v>
      </c>
      <c r="E3990" s="214" t="s">
        <v>21</v>
      </c>
      <c r="F3990" s="215" t="s">
        <v>300</v>
      </c>
      <c r="G3990" s="213"/>
      <c r="H3990" s="216">
        <v>194.32</v>
      </c>
      <c r="I3990" s="217"/>
      <c r="J3990" s="213"/>
      <c r="K3990" s="213"/>
      <c r="L3990" s="218"/>
      <c r="M3990" s="219"/>
      <c r="N3990" s="220"/>
      <c r="O3990" s="220"/>
      <c r="P3990" s="220"/>
      <c r="Q3990" s="220"/>
      <c r="R3990" s="220"/>
      <c r="S3990" s="220"/>
      <c r="T3990" s="221"/>
      <c r="AT3990" s="222" t="s">
        <v>296</v>
      </c>
      <c r="AU3990" s="222" t="s">
        <v>82</v>
      </c>
      <c r="AV3990" s="14" t="s">
        <v>93</v>
      </c>
      <c r="AW3990" s="14" t="s">
        <v>34</v>
      </c>
      <c r="AX3990" s="14" t="s">
        <v>80</v>
      </c>
      <c r="AY3990" s="222" t="s">
        <v>286</v>
      </c>
    </row>
    <row r="3991" spans="1:65" s="2" customFormat="1" ht="16.5" customHeight="1">
      <c r="A3991" s="36"/>
      <c r="B3991" s="37"/>
      <c r="C3991" s="182" t="s">
        <v>4612</v>
      </c>
      <c r="D3991" s="182" t="s">
        <v>288</v>
      </c>
      <c r="E3991" s="183" t="s">
        <v>4613</v>
      </c>
      <c r="F3991" s="184" t="s">
        <v>4614</v>
      </c>
      <c r="G3991" s="185" t="s">
        <v>142</v>
      </c>
      <c r="H3991" s="186">
        <v>252.48</v>
      </c>
      <c r="I3991" s="187"/>
      <c r="J3991" s="188">
        <f>ROUND(I3991*H3991,2)</f>
        <v>0</v>
      </c>
      <c r="K3991" s="184" t="s">
        <v>292</v>
      </c>
      <c r="L3991" s="41"/>
      <c r="M3991" s="189" t="s">
        <v>21</v>
      </c>
      <c r="N3991" s="190" t="s">
        <v>44</v>
      </c>
      <c r="O3991" s="66"/>
      <c r="P3991" s="191">
        <f>O3991*H3991</f>
        <v>0</v>
      </c>
      <c r="Q3991" s="191">
        <v>2.9999999999999997E-4</v>
      </c>
      <c r="R3991" s="191">
        <f>Q3991*H3991</f>
        <v>7.5743999999999992E-2</v>
      </c>
      <c r="S3991" s="191">
        <v>0</v>
      </c>
      <c r="T3991" s="192">
        <f>S3991*H3991</f>
        <v>0</v>
      </c>
      <c r="U3991" s="36"/>
      <c r="V3991" s="36"/>
      <c r="W3991" s="36"/>
      <c r="X3991" s="36"/>
      <c r="Y3991" s="36"/>
      <c r="Z3991" s="36"/>
      <c r="AA3991" s="36"/>
      <c r="AB3991" s="36"/>
      <c r="AC3991" s="36"/>
      <c r="AD3991" s="36"/>
      <c r="AE3991" s="36"/>
      <c r="AR3991" s="193" t="s">
        <v>415</v>
      </c>
      <c r="AT3991" s="193" t="s">
        <v>288</v>
      </c>
      <c r="AU3991" s="193" t="s">
        <v>82</v>
      </c>
      <c r="AY3991" s="19" t="s">
        <v>286</v>
      </c>
      <c r="BE3991" s="194">
        <f>IF(N3991="základní",J3991,0)</f>
        <v>0</v>
      </c>
      <c r="BF3991" s="194">
        <f>IF(N3991="snížená",J3991,0)</f>
        <v>0</v>
      </c>
      <c r="BG3991" s="194">
        <f>IF(N3991="zákl. přenesená",J3991,0)</f>
        <v>0</v>
      </c>
      <c r="BH3991" s="194">
        <f>IF(N3991="sníž. přenesená",J3991,0)</f>
        <v>0</v>
      </c>
      <c r="BI3991" s="194">
        <f>IF(N3991="nulová",J3991,0)</f>
        <v>0</v>
      </c>
      <c r="BJ3991" s="19" t="s">
        <v>80</v>
      </c>
      <c r="BK3991" s="194">
        <f>ROUND(I3991*H3991,2)</f>
        <v>0</v>
      </c>
      <c r="BL3991" s="19" t="s">
        <v>415</v>
      </c>
      <c r="BM3991" s="193" t="s">
        <v>4615</v>
      </c>
    </row>
    <row r="3992" spans="1:65" s="2" customFormat="1" ht="11.25">
      <c r="A3992" s="36"/>
      <c r="B3992" s="37"/>
      <c r="C3992" s="38"/>
      <c r="D3992" s="195" t="s">
        <v>294</v>
      </c>
      <c r="E3992" s="38"/>
      <c r="F3992" s="196" t="s">
        <v>4616</v>
      </c>
      <c r="G3992" s="38"/>
      <c r="H3992" s="38"/>
      <c r="I3992" s="197"/>
      <c r="J3992" s="38"/>
      <c r="K3992" s="38"/>
      <c r="L3992" s="41"/>
      <c r="M3992" s="198"/>
      <c r="N3992" s="199"/>
      <c r="O3992" s="66"/>
      <c r="P3992" s="66"/>
      <c r="Q3992" s="66"/>
      <c r="R3992" s="66"/>
      <c r="S3992" s="66"/>
      <c r="T3992" s="67"/>
      <c r="U3992" s="36"/>
      <c r="V3992" s="36"/>
      <c r="W3992" s="36"/>
      <c r="X3992" s="36"/>
      <c r="Y3992" s="36"/>
      <c r="Z3992" s="36"/>
      <c r="AA3992" s="36"/>
      <c r="AB3992" s="36"/>
      <c r="AC3992" s="36"/>
      <c r="AD3992" s="36"/>
      <c r="AE3992" s="36"/>
      <c r="AT3992" s="19" t="s">
        <v>294</v>
      </c>
      <c r="AU3992" s="19" t="s">
        <v>82</v>
      </c>
    </row>
    <row r="3993" spans="1:65" s="15" customFormat="1" ht="11.25">
      <c r="B3993" s="223"/>
      <c r="C3993" s="224"/>
      <c r="D3993" s="202" t="s">
        <v>296</v>
      </c>
      <c r="E3993" s="225" t="s">
        <v>21</v>
      </c>
      <c r="F3993" s="226" t="s">
        <v>4535</v>
      </c>
      <c r="G3993" s="224"/>
      <c r="H3993" s="225" t="s">
        <v>21</v>
      </c>
      <c r="I3993" s="227"/>
      <c r="J3993" s="224"/>
      <c r="K3993" s="224"/>
      <c r="L3993" s="228"/>
      <c r="M3993" s="229"/>
      <c r="N3993" s="230"/>
      <c r="O3993" s="230"/>
      <c r="P3993" s="230"/>
      <c r="Q3993" s="230"/>
      <c r="R3993" s="230"/>
      <c r="S3993" s="230"/>
      <c r="T3993" s="231"/>
      <c r="AT3993" s="232" t="s">
        <v>296</v>
      </c>
      <c r="AU3993" s="232" t="s">
        <v>82</v>
      </c>
      <c r="AV3993" s="15" t="s">
        <v>80</v>
      </c>
      <c r="AW3993" s="15" t="s">
        <v>34</v>
      </c>
      <c r="AX3993" s="15" t="s">
        <v>73</v>
      </c>
      <c r="AY3993" s="232" t="s">
        <v>286</v>
      </c>
    </row>
    <row r="3994" spans="1:65" s="15" customFormat="1" ht="11.25">
      <c r="B3994" s="223"/>
      <c r="C3994" s="224"/>
      <c r="D3994" s="202" t="s">
        <v>296</v>
      </c>
      <c r="E3994" s="225" t="s">
        <v>21</v>
      </c>
      <c r="F3994" s="226" t="s">
        <v>4617</v>
      </c>
      <c r="G3994" s="224"/>
      <c r="H3994" s="225" t="s">
        <v>21</v>
      </c>
      <c r="I3994" s="227"/>
      <c r="J3994" s="224"/>
      <c r="K3994" s="224"/>
      <c r="L3994" s="228"/>
      <c r="M3994" s="229"/>
      <c r="N3994" s="230"/>
      <c r="O3994" s="230"/>
      <c r="P3994" s="230"/>
      <c r="Q3994" s="230"/>
      <c r="R3994" s="230"/>
      <c r="S3994" s="230"/>
      <c r="T3994" s="231"/>
      <c r="AT3994" s="232" t="s">
        <v>296</v>
      </c>
      <c r="AU3994" s="232" t="s">
        <v>82</v>
      </c>
      <c r="AV3994" s="15" t="s">
        <v>80</v>
      </c>
      <c r="AW3994" s="15" t="s">
        <v>34</v>
      </c>
      <c r="AX3994" s="15" t="s">
        <v>73</v>
      </c>
      <c r="AY3994" s="232" t="s">
        <v>286</v>
      </c>
    </row>
    <row r="3995" spans="1:65" s="13" customFormat="1" ht="11.25">
      <c r="B3995" s="200"/>
      <c r="C3995" s="201"/>
      <c r="D3995" s="202" t="s">
        <v>296</v>
      </c>
      <c r="E3995" s="203" t="s">
        <v>21</v>
      </c>
      <c r="F3995" s="204" t="s">
        <v>4618</v>
      </c>
      <c r="G3995" s="201"/>
      <c r="H3995" s="205">
        <v>81.13</v>
      </c>
      <c r="I3995" s="206"/>
      <c r="J3995" s="201"/>
      <c r="K3995" s="201"/>
      <c r="L3995" s="207"/>
      <c r="M3995" s="208"/>
      <c r="N3995" s="209"/>
      <c r="O3995" s="209"/>
      <c r="P3995" s="209"/>
      <c r="Q3995" s="209"/>
      <c r="R3995" s="209"/>
      <c r="S3995" s="209"/>
      <c r="T3995" s="210"/>
      <c r="AT3995" s="211" t="s">
        <v>296</v>
      </c>
      <c r="AU3995" s="211" t="s">
        <v>82</v>
      </c>
      <c r="AV3995" s="13" t="s">
        <v>82</v>
      </c>
      <c r="AW3995" s="13" t="s">
        <v>34</v>
      </c>
      <c r="AX3995" s="13" t="s">
        <v>73</v>
      </c>
      <c r="AY3995" s="211" t="s">
        <v>286</v>
      </c>
    </row>
    <row r="3996" spans="1:65" s="14" customFormat="1" ht="11.25">
      <c r="B3996" s="212"/>
      <c r="C3996" s="213"/>
      <c r="D3996" s="202" t="s">
        <v>296</v>
      </c>
      <c r="E3996" s="214" t="s">
        <v>214</v>
      </c>
      <c r="F3996" s="215" t="s">
        <v>300</v>
      </c>
      <c r="G3996" s="213"/>
      <c r="H3996" s="216">
        <v>81.13</v>
      </c>
      <c r="I3996" s="217"/>
      <c r="J3996" s="213"/>
      <c r="K3996" s="213"/>
      <c r="L3996" s="218"/>
      <c r="M3996" s="219"/>
      <c r="N3996" s="220"/>
      <c r="O3996" s="220"/>
      <c r="P3996" s="220"/>
      <c r="Q3996" s="220"/>
      <c r="R3996" s="220"/>
      <c r="S3996" s="220"/>
      <c r="T3996" s="221"/>
      <c r="AT3996" s="222" t="s">
        <v>296</v>
      </c>
      <c r="AU3996" s="222" t="s">
        <v>82</v>
      </c>
      <c r="AV3996" s="14" t="s">
        <v>93</v>
      </c>
      <c r="AW3996" s="14" t="s">
        <v>34</v>
      </c>
      <c r="AX3996" s="14" t="s">
        <v>73</v>
      </c>
      <c r="AY3996" s="222" t="s">
        <v>286</v>
      </c>
    </row>
    <row r="3997" spans="1:65" s="15" customFormat="1" ht="11.25">
      <c r="B3997" s="223"/>
      <c r="C3997" s="224"/>
      <c r="D3997" s="202" t="s">
        <v>296</v>
      </c>
      <c r="E3997" s="225" t="s">
        <v>21</v>
      </c>
      <c r="F3997" s="226" t="s">
        <v>4619</v>
      </c>
      <c r="G3997" s="224"/>
      <c r="H3997" s="225" t="s">
        <v>21</v>
      </c>
      <c r="I3997" s="227"/>
      <c r="J3997" s="224"/>
      <c r="K3997" s="224"/>
      <c r="L3997" s="228"/>
      <c r="M3997" s="229"/>
      <c r="N3997" s="230"/>
      <c r="O3997" s="230"/>
      <c r="P3997" s="230"/>
      <c r="Q3997" s="230"/>
      <c r="R3997" s="230"/>
      <c r="S3997" s="230"/>
      <c r="T3997" s="231"/>
      <c r="AT3997" s="232" t="s">
        <v>296</v>
      </c>
      <c r="AU3997" s="232" t="s">
        <v>82</v>
      </c>
      <c r="AV3997" s="15" t="s">
        <v>80</v>
      </c>
      <c r="AW3997" s="15" t="s">
        <v>34</v>
      </c>
      <c r="AX3997" s="15" t="s">
        <v>73</v>
      </c>
      <c r="AY3997" s="232" t="s">
        <v>286</v>
      </c>
    </row>
    <row r="3998" spans="1:65" s="13" customFormat="1" ht="11.25">
      <c r="B3998" s="200"/>
      <c r="C3998" s="201"/>
      <c r="D3998" s="202" t="s">
        <v>296</v>
      </c>
      <c r="E3998" s="203" t="s">
        <v>21</v>
      </c>
      <c r="F3998" s="204" t="s">
        <v>4620</v>
      </c>
      <c r="G3998" s="201"/>
      <c r="H3998" s="205">
        <v>34.08</v>
      </c>
      <c r="I3998" s="206"/>
      <c r="J3998" s="201"/>
      <c r="K3998" s="201"/>
      <c r="L3998" s="207"/>
      <c r="M3998" s="208"/>
      <c r="N3998" s="209"/>
      <c r="O3998" s="209"/>
      <c r="P3998" s="209"/>
      <c r="Q3998" s="209"/>
      <c r="R3998" s="209"/>
      <c r="S3998" s="209"/>
      <c r="T3998" s="210"/>
      <c r="AT3998" s="211" t="s">
        <v>296</v>
      </c>
      <c r="AU3998" s="211" t="s">
        <v>82</v>
      </c>
      <c r="AV3998" s="13" t="s">
        <v>82</v>
      </c>
      <c r="AW3998" s="13" t="s">
        <v>34</v>
      </c>
      <c r="AX3998" s="13" t="s">
        <v>73</v>
      </c>
      <c r="AY3998" s="211" t="s">
        <v>286</v>
      </c>
    </row>
    <row r="3999" spans="1:65" s="14" customFormat="1" ht="11.25">
      <c r="B3999" s="212"/>
      <c r="C3999" s="213"/>
      <c r="D3999" s="202" t="s">
        <v>296</v>
      </c>
      <c r="E3999" s="214" t="s">
        <v>217</v>
      </c>
      <c r="F3999" s="215" t="s">
        <v>300</v>
      </c>
      <c r="G3999" s="213"/>
      <c r="H3999" s="216">
        <v>34.08</v>
      </c>
      <c r="I3999" s="217"/>
      <c r="J3999" s="213"/>
      <c r="K3999" s="213"/>
      <c r="L3999" s="218"/>
      <c r="M3999" s="219"/>
      <c r="N3999" s="220"/>
      <c r="O3999" s="220"/>
      <c r="P3999" s="220"/>
      <c r="Q3999" s="220"/>
      <c r="R3999" s="220"/>
      <c r="S3999" s="220"/>
      <c r="T3999" s="221"/>
      <c r="AT3999" s="222" t="s">
        <v>296</v>
      </c>
      <c r="AU3999" s="222" t="s">
        <v>82</v>
      </c>
      <c r="AV3999" s="14" t="s">
        <v>93</v>
      </c>
      <c r="AW3999" s="14" t="s">
        <v>34</v>
      </c>
      <c r="AX3999" s="14" t="s">
        <v>73</v>
      </c>
      <c r="AY3999" s="222" t="s">
        <v>286</v>
      </c>
    </row>
    <row r="4000" spans="1:65" s="15" customFormat="1" ht="11.25">
      <c r="B4000" s="223"/>
      <c r="C4000" s="224"/>
      <c r="D4000" s="202" t="s">
        <v>296</v>
      </c>
      <c r="E4000" s="225" t="s">
        <v>21</v>
      </c>
      <c r="F4000" s="226" t="s">
        <v>4621</v>
      </c>
      <c r="G4000" s="224"/>
      <c r="H4000" s="225" t="s">
        <v>21</v>
      </c>
      <c r="I4000" s="227"/>
      <c r="J4000" s="224"/>
      <c r="K4000" s="224"/>
      <c r="L4000" s="228"/>
      <c r="M4000" s="229"/>
      <c r="N4000" s="230"/>
      <c r="O4000" s="230"/>
      <c r="P4000" s="230"/>
      <c r="Q4000" s="230"/>
      <c r="R4000" s="230"/>
      <c r="S4000" s="230"/>
      <c r="T4000" s="231"/>
      <c r="AT4000" s="232" t="s">
        <v>296</v>
      </c>
      <c r="AU4000" s="232" t="s">
        <v>82</v>
      </c>
      <c r="AV4000" s="15" t="s">
        <v>80</v>
      </c>
      <c r="AW4000" s="15" t="s">
        <v>34</v>
      </c>
      <c r="AX4000" s="15" t="s">
        <v>73</v>
      </c>
      <c r="AY4000" s="232" t="s">
        <v>286</v>
      </c>
    </row>
    <row r="4001" spans="1:65" s="15" customFormat="1" ht="11.25">
      <c r="B4001" s="223"/>
      <c r="C4001" s="224"/>
      <c r="D4001" s="202" t="s">
        <v>296</v>
      </c>
      <c r="E4001" s="225" t="s">
        <v>21</v>
      </c>
      <c r="F4001" s="226" t="s">
        <v>685</v>
      </c>
      <c r="G4001" s="224"/>
      <c r="H4001" s="225" t="s">
        <v>21</v>
      </c>
      <c r="I4001" s="227"/>
      <c r="J4001" s="224"/>
      <c r="K4001" s="224"/>
      <c r="L4001" s="228"/>
      <c r="M4001" s="229"/>
      <c r="N4001" s="230"/>
      <c r="O4001" s="230"/>
      <c r="P4001" s="230"/>
      <c r="Q4001" s="230"/>
      <c r="R4001" s="230"/>
      <c r="S4001" s="230"/>
      <c r="T4001" s="231"/>
      <c r="AT4001" s="232" t="s">
        <v>296</v>
      </c>
      <c r="AU4001" s="232" t="s">
        <v>82</v>
      </c>
      <c r="AV4001" s="15" t="s">
        <v>80</v>
      </c>
      <c r="AW4001" s="15" t="s">
        <v>34</v>
      </c>
      <c r="AX4001" s="15" t="s">
        <v>73</v>
      </c>
      <c r="AY4001" s="232" t="s">
        <v>286</v>
      </c>
    </row>
    <row r="4002" spans="1:65" s="13" customFormat="1" ht="11.25">
      <c r="B4002" s="200"/>
      <c r="C4002" s="201"/>
      <c r="D4002" s="202" t="s">
        <v>296</v>
      </c>
      <c r="E4002" s="203" t="s">
        <v>21</v>
      </c>
      <c r="F4002" s="204" t="s">
        <v>4622</v>
      </c>
      <c r="G4002" s="201"/>
      <c r="H4002" s="205">
        <v>15.56</v>
      </c>
      <c r="I4002" s="206"/>
      <c r="J4002" s="201"/>
      <c r="K4002" s="201"/>
      <c r="L4002" s="207"/>
      <c r="M4002" s="208"/>
      <c r="N4002" s="209"/>
      <c r="O4002" s="209"/>
      <c r="P4002" s="209"/>
      <c r="Q4002" s="209"/>
      <c r="R4002" s="209"/>
      <c r="S4002" s="209"/>
      <c r="T4002" s="210"/>
      <c r="AT4002" s="211" t="s">
        <v>296</v>
      </c>
      <c r="AU4002" s="211" t="s">
        <v>82</v>
      </c>
      <c r="AV4002" s="13" t="s">
        <v>82</v>
      </c>
      <c r="AW4002" s="13" t="s">
        <v>34</v>
      </c>
      <c r="AX4002" s="13" t="s">
        <v>73</v>
      </c>
      <c r="AY4002" s="211" t="s">
        <v>286</v>
      </c>
    </row>
    <row r="4003" spans="1:65" s="13" customFormat="1" ht="11.25">
      <c r="B4003" s="200"/>
      <c r="C4003" s="201"/>
      <c r="D4003" s="202" t="s">
        <v>296</v>
      </c>
      <c r="E4003" s="203" t="s">
        <v>21</v>
      </c>
      <c r="F4003" s="204" t="s">
        <v>4623</v>
      </c>
      <c r="G4003" s="201"/>
      <c r="H4003" s="205">
        <v>55.06</v>
      </c>
      <c r="I4003" s="206"/>
      <c r="J4003" s="201"/>
      <c r="K4003" s="201"/>
      <c r="L4003" s="207"/>
      <c r="M4003" s="208"/>
      <c r="N4003" s="209"/>
      <c r="O4003" s="209"/>
      <c r="P4003" s="209"/>
      <c r="Q4003" s="209"/>
      <c r="R4003" s="209"/>
      <c r="S4003" s="209"/>
      <c r="T4003" s="210"/>
      <c r="AT4003" s="211" t="s">
        <v>296</v>
      </c>
      <c r="AU4003" s="211" t="s">
        <v>82</v>
      </c>
      <c r="AV4003" s="13" t="s">
        <v>82</v>
      </c>
      <c r="AW4003" s="13" t="s">
        <v>34</v>
      </c>
      <c r="AX4003" s="13" t="s">
        <v>73</v>
      </c>
      <c r="AY4003" s="211" t="s">
        <v>286</v>
      </c>
    </row>
    <row r="4004" spans="1:65" s="15" customFormat="1" ht="11.25">
      <c r="B4004" s="223"/>
      <c r="C4004" s="224"/>
      <c r="D4004" s="202" t="s">
        <v>296</v>
      </c>
      <c r="E4004" s="225" t="s">
        <v>21</v>
      </c>
      <c r="F4004" s="226" t="s">
        <v>689</v>
      </c>
      <c r="G4004" s="224"/>
      <c r="H4004" s="225" t="s">
        <v>21</v>
      </c>
      <c r="I4004" s="227"/>
      <c r="J4004" s="224"/>
      <c r="K4004" s="224"/>
      <c r="L4004" s="228"/>
      <c r="M4004" s="229"/>
      <c r="N4004" s="230"/>
      <c r="O4004" s="230"/>
      <c r="P4004" s="230"/>
      <c r="Q4004" s="230"/>
      <c r="R4004" s="230"/>
      <c r="S4004" s="230"/>
      <c r="T4004" s="231"/>
      <c r="AT4004" s="232" t="s">
        <v>296</v>
      </c>
      <c r="AU4004" s="232" t="s">
        <v>82</v>
      </c>
      <c r="AV4004" s="15" t="s">
        <v>80</v>
      </c>
      <c r="AW4004" s="15" t="s">
        <v>34</v>
      </c>
      <c r="AX4004" s="15" t="s">
        <v>73</v>
      </c>
      <c r="AY4004" s="232" t="s">
        <v>286</v>
      </c>
    </row>
    <row r="4005" spans="1:65" s="13" customFormat="1" ht="11.25">
      <c r="B4005" s="200"/>
      <c r="C4005" s="201"/>
      <c r="D4005" s="202" t="s">
        <v>296</v>
      </c>
      <c r="E4005" s="203" t="s">
        <v>21</v>
      </c>
      <c r="F4005" s="204" t="s">
        <v>4624</v>
      </c>
      <c r="G4005" s="201"/>
      <c r="H4005" s="205">
        <v>14.1</v>
      </c>
      <c r="I4005" s="206"/>
      <c r="J4005" s="201"/>
      <c r="K4005" s="201"/>
      <c r="L4005" s="207"/>
      <c r="M4005" s="208"/>
      <c r="N4005" s="209"/>
      <c r="O4005" s="209"/>
      <c r="P4005" s="209"/>
      <c r="Q4005" s="209"/>
      <c r="R4005" s="209"/>
      <c r="S4005" s="209"/>
      <c r="T4005" s="210"/>
      <c r="AT4005" s="211" t="s">
        <v>296</v>
      </c>
      <c r="AU4005" s="211" t="s">
        <v>82</v>
      </c>
      <c r="AV4005" s="13" t="s">
        <v>82</v>
      </c>
      <c r="AW4005" s="13" t="s">
        <v>34</v>
      </c>
      <c r="AX4005" s="13" t="s">
        <v>73</v>
      </c>
      <c r="AY4005" s="211" t="s">
        <v>286</v>
      </c>
    </row>
    <row r="4006" spans="1:65" s="13" customFormat="1" ht="11.25">
      <c r="B4006" s="200"/>
      <c r="C4006" s="201"/>
      <c r="D4006" s="202" t="s">
        <v>296</v>
      </c>
      <c r="E4006" s="203" t="s">
        <v>21</v>
      </c>
      <c r="F4006" s="204" t="s">
        <v>4625</v>
      </c>
      <c r="G4006" s="201"/>
      <c r="H4006" s="205">
        <v>22.45</v>
      </c>
      <c r="I4006" s="206"/>
      <c r="J4006" s="201"/>
      <c r="K4006" s="201"/>
      <c r="L4006" s="207"/>
      <c r="M4006" s="208"/>
      <c r="N4006" s="209"/>
      <c r="O4006" s="209"/>
      <c r="P4006" s="209"/>
      <c r="Q4006" s="209"/>
      <c r="R4006" s="209"/>
      <c r="S4006" s="209"/>
      <c r="T4006" s="210"/>
      <c r="AT4006" s="211" t="s">
        <v>296</v>
      </c>
      <c r="AU4006" s="211" t="s">
        <v>82</v>
      </c>
      <c r="AV4006" s="13" t="s">
        <v>82</v>
      </c>
      <c r="AW4006" s="13" t="s">
        <v>34</v>
      </c>
      <c r="AX4006" s="13" t="s">
        <v>73</v>
      </c>
      <c r="AY4006" s="211" t="s">
        <v>286</v>
      </c>
    </row>
    <row r="4007" spans="1:65" s="14" customFormat="1" ht="11.25">
      <c r="B4007" s="212"/>
      <c r="C4007" s="213"/>
      <c r="D4007" s="202" t="s">
        <v>296</v>
      </c>
      <c r="E4007" s="214" t="s">
        <v>219</v>
      </c>
      <c r="F4007" s="215" t="s">
        <v>300</v>
      </c>
      <c r="G4007" s="213"/>
      <c r="H4007" s="216">
        <v>107.17</v>
      </c>
      <c r="I4007" s="217"/>
      <c r="J4007" s="213"/>
      <c r="K4007" s="213"/>
      <c r="L4007" s="218"/>
      <c r="M4007" s="219"/>
      <c r="N4007" s="220"/>
      <c r="O4007" s="220"/>
      <c r="P4007" s="220"/>
      <c r="Q4007" s="220"/>
      <c r="R4007" s="220"/>
      <c r="S4007" s="220"/>
      <c r="T4007" s="221"/>
      <c r="AT4007" s="222" t="s">
        <v>296</v>
      </c>
      <c r="AU4007" s="222" t="s">
        <v>82</v>
      </c>
      <c r="AV4007" s="14" t="s">
        <v>93</v>
      </c>
      <c r="AW4007" s="14" t="s">
        <v>34</v>
      </c>
      <c r="AX4007" s="14" t="s">
        <v>73</v>
      </c>
      <c r="AY4007" s="222" t="s">
        <v>286</v>
      </c>
    </row>
    <row r="4008" spans="1:65" s="13" customFormat="1" ht="11.25">
      <c r="B4008" s="200"/>
      <c r="C4008" s="201"/>
      <c r="D4008" s="202" t="s">
        <v>296</v>
      </c>
      <c r="E4008" s="203" t="s">
        <v>21</v>
      </c>
      <c r="F4008" s="204" t="s">
        <v>4626</v>
      </c>
      <c r="G4008" s="201"/>
      <c r="H4008" s="205">
        <v>14.4</v>
      </c>
      <c r="I4008" s="206"/>
      <c r="J4008" s="201"/>
      <c r="K4008" s="201"/>
      <c r="L4008" s="207"/>
      <c r="M4008" s="208"/>
      <c r="N4008" s="209"/>
      <c r="O4008" s="209"/>
      <c r="P4008" s="209"/>
      <c r="Q4008" s="209"/>
      <c r="R4008" s="209"/>
      <c r="S4008" s="209"/>
      <c r="T4008" s="210"/>
      <c r="AT4008" s="211" t="s">
        <v>296</v>
      </c>
      <c r="AU4008" s="211" t="s">
        <v>82</v>
      </c>
      <c r="AV4008" s="13" t="s">
        <v>82</v>
      </c>
      <c r="AW4008" s="13" t="s">
        <v>34</v>
      </c>
      <c r="AX4008" s="13" t="s">
        <v>73</v>
      </c>
      <c r="AY4008" s="211" t="s">
        <v>286</v>
      </c>
    </row>
    <row r="4009" spans="1:65" s="14" customFormat="1" ht="11.25">
      <c r="B4009" s="212"/>
      <c r="C4009" s="213"/>
      <c r="D4009" s="202" t="s">
        <v>296</v>
      </c>
      <c r="E4009" s="214" t="s">
        <v>221</v>
      </c>
      <c r="F4009" s="215" t="s">
        <v>300</v>
      </c>
      <c r="G4009" s="213"/>
      <c r="H4009" s="216">
        <v>14.4</v>
      </c>
      <c r="I4009" s="217"/>
      <c r="J4009" s="213"/>
      <c r="K4009" s="213"/>
      <c r="L4009" s="218"/>
      <c r="M4009" s="219"/>
      <c r="N4009" s="220"/>
      <c r="O4009" s="220"/>
      <c r="P4009" s="220"/>
      <c r="Q4009" s="220"/>
      <c r="R4009" s="220"/>
      <c r="S4009" s="220"/>
      <c r="T4009" s="221"/>
      <c r="AT4009" s="222" t="s">
        <v>296</v>
      </c>
      <c r="AU4009" s="222" t="s">
        <v>82</v>
      </c>
      <c r="AV4009" s="14" t="s">
        <v>93</v>
      </c>
      <c r="AW4009" s="14" t="s">
        <v>34</v>
      </c>
      <c r="AX4009" s="14" t="s">
        <v>73</v>
      </c>
      <c r="AY4009" s="222" t="s">
        <v>286</v>
      </c>
    </row>
    <row r="4010" spans="1:65" s="15" customFormat="1" ht="11.25">
      <c r="B4010" s="223"/>
      <c r="C4010" s="224"/>
      <c r="D4010" s="202" t="s">
        <v>296</v>
      </c>
      <c r="E4010" s="225" t="s">
        <v>21</v>
      </c>
      <c r="F4010" s="226" t="s">
        <v>4627</v>
      </c>
      <c r="G4010" s="224"/>
      <c r="H4010" s="225" t="s">
        <v>21</v>
      </c>
      <c r="I4010" s="227"/>
      <c r="J4010" s="224"/>
      <c r="K4010" s="224"/>
      <c r="L4010" s="228"/>
      <c r="M4010" s="229"/>
      <c r="N4010" s="230"/>
      <c r="O4010" s="230"/>
      <c r="P4010" s="230"/>
      <c r="Q4010" s="230"/>
      <c r="R4010" s="230"/>
      <c r="S4010" s="230"/>
      <c r="T4010" s="231"/>
      <c r="AT4010" s="232" t="s">
        <v>296</v>
      </c>
      <c r="AU4010" s="232" t="s">
        <v>82</v>
      </c>
      <c r="AV4010" s="15" t="s">
        <v>80</v>
      </c>
      <c r="AW4010" s="15" t="s">
        <v>34</v>
      </c>
      <c r="AX4010" s="15" t="s">
        <v>73</v>
      </c>
      <c r="AY4010" s="232" t="s">
        <v>286</v>
      </c>
    </row>
    <row r="4011" spans="1:65" s="15" customFormat="1" ht="11.25">
      <c r="B4011" s="223"/>
      <c r="C4011" s="224"/>
      <c r="D4011" s="202" t="s">
        <v>296</v>
      </c>
      <c r="E4011" s="225" t="s">
        <v>21</v>
      </c>
      <c r="F4011" s="226" t="s">
        <v>661</v>
      </c>
      <c r="G4011" s="224"/>
      <c r="H4011" s="225" t="s">
        <v>21</v>
      </c>
      <c r="I4011" s="227"/>
      <c r="J4011" s="224"/>
      <c r="K4011" s="224"/>
      <c r="L4011" s="228"/>
      <c r="M4011" s="229"/>
      <c r="N4011" s="230"/>
      <c r="O4011" s="230"/>
      <c r="P4011" s="230"/>
      <c r="Q4011" s="230"/>
      <c r="R4011" s="230"/>
      <c r="S4011" s="230"/>
      <c r="T4011" s="231"/>
      <c r="AT4011" s="232" t="s">
        <v>296</v>
      </c>
      <c r="AU4011" s="232" t="s">
        <v>82</v>
      </c>
      <c r="AV4011" s="15" t="s">
        <v>80</v>
      </c>
      <c r="AW4011" s="15" t="s">
        <v>34</v>
      </c>
      <c r="AX4011" s="15" t="s">
        <v>73</v>
      </c>
      <c r="AY4011" s="232" t="s">
        <v>286</v>
      </c>
    </row>
    <row r="4012" spans="1:65" s="13" customFormat="1" ht="11.25">
      <c r="B4012" s="200"/>
      <c r="C4012" s="201"/>
      <c r="D4012" s="202" t="s">
        <v>296</v>
      </c>
      <c r="E4012" s="203" t="s">
        <v>21</v>
      </c>
      <c r="F4012" s="204" t="s">
        <v>4628</v>
      </c>
      <c r="G4012" s="201"/>
      <c r="H4012" s="205">
        <v>15.7</v>
      </c>
      <c r="I4012" s="206"/>
      <c r="J4012" s="201"/>
      <c r="K4012" s="201"/>
      <c r="L4012" s="207"/>
      <c r="M4012" s="208"/>
      <c r="N4012" s="209"/>
      <c r="O4012" s="209"/>
      <c r="P4012" s="209"/>
      <c r="Q4012" s="209"/>
      <c r="R4012" s="209"/>
      <c r="S4012" s="209"/>
      <c r="T4012" s="210"/>
      <c r="AT4012" s="211" t="s">
        <v>296</v>
      </c>
      <c r="AU4012" s="211" t="s">
        <v>82</v>
      </c>
      <c r="AV4012" s="13" t="s">
        <v>82</v>
      </c>
      <c r="AW4012" s="13" t="s">
        <v>34</v>
      </c>
      <c r="AX4012" s="13" t="s">
        <v>73</v>
      </c>
      <c r="AY4012" s="211" t="s">
        <v>286</v>
      </c>
    </row>
    <row r="4013" spans="1:65" s="14" customFormat="1" ht="11.25">
      <c r="B4013" s="212"/>
      <c r="C4013" s="213"/>
      <c r="D4013" s="202" t="s">
        <v>296</v>
      </c>
      <c r="E4013" s="214" t="s">
        <v>163</v>
      </c>
      <c r="F4013" s="215" t="s">
        <v>300</v>
      </c>
      <c r="G4013" s="213"/>
      <c r="H4013" s="216">
        <v>15.7</v>
      </c>
      <c r="I4013" s="217"/>
      <c r="J4013" s="213"/>
      <c r="K4013" s="213"/>
      <c r="L4013" s="218"/>
      <c r="M4013" s="219"/>
      <c r="N4013" s="220"/>
      <c r="O4013" s="220"/>
      <c r="P4013" s="220"/>
      <c r="Q4013" s="220"/>
      <c r="R4013" s="220"/>
      <c r="S4013" s="220"/>
      <c r="T4013" s="221"/>
      <c r="AT4013" s="222" t="s">
        <v>296</v>
      </c>
      <c r="AU4013" s="222" t="s">
        <v>82</v>
      </c>
      <c r="AV4013" s="14" t="s">
        <v>93</v>
      </c>
      <c r="AW4013" s="14" t="s">
        <v>34</v>
      </c>
      <c r="AX4013" s="14" t="s">
        <v>73</v>
      </c>
      <c r="AY4013" s="222" t="s">
        <v>286</v>
      </c>
    </row>
    <row r="4014" spans="1:65" s="16" customFormat="1" ht="11.25">
      <c r="B4014" s="233"/>
      <c r="C4014" s="234"/>
      <c r="D4014" s="202" t="s">
        <v>296</v>
      </c>
      <c r="E4014" s="235" t="s">
        <v>21</v>
      </c>
      <c r="F4014" s="236" t="s">
        <v>307</v>
      </c>
      <c r="G4014" s="234"/>
      <c r="H4014" s="237">
        <v>252.48</v>
      </c>
      <c r="I4014" s="238"/>
      <c r="J4014" s="234"/>
      <c r="K4014" s="234"/>
      <c r="L4014" s="239"/>
      <c r="M4014" s="240"/>
      <c r="N4014" s="241"/>
      <c r="O4014" s="241"/>
      <c r="P4014" s="241"/>
      <c r="Q4014" s="241"/>
      <c r="R4014" s="241"/>
      <c r="S4014" s="241"/>
      <c r="T4014" s="242"/>
      <c r="AT4014" s="243" t="s">
        <v>296</v>
      </c>
      <c r="AU4014" s="243" t="s">
        <v>82</v>
      </c>
      <c r="AV4014" s="16" t="s">
        <v>103</v>
      </c>
      <c r="AW4014" s="16" t="s">
        <v>34</v>
      </c>
      <c r="AX4014" s="16" t="s">
        <v>80</v>
      </c>
      <c r="AY4014" s="243" t="s">
        <v>286</v>
      </c>
    </row>
    <row r="4015" spans="1:65" s="2" customFormat="1" ht="33" customHeight="1">
      <c r="A4015" s="36"/>
      <c r="B4015" s="37"/>
      <c r="C4015" s="245" t="s">
        <v>4629</v>
      </c>
      <c r="D4015" s="245" t="s">
        <v>459</v>
      </c>
      <c r="E4015" s="246" t="s">
        <v>4630</v>
      </c>
      <c r="F4015" s="247" t="s">
        <v>4631</v>
      </c>
      <c r="G4015" s="248" t="s">
        <v>142</v>
      </c>
      <c r="H4015" s="249">
        <v>277.72800000000001</v>
      </c>
      <c r="I4015" s="250"/>
      <c r="J4015" s="251">
        <f>ROUND(I4015*H4015,2)</f>
        <v>0</v>
      </c>
      <c r="K4015" s="247" t="s">
        <v>292</v>
      </c>
      <c r="L4015" s="252"/>
      <c r="M4015" s="253" t="s">
        <v>21</v>
      </c>
      <c r="N4015" s="254" t="s">
        <v>44</v>
      </c>
      <c r="O4015" s="66"/>
      <c r="P4015" s="191">
        <f>O4015*H4015</f>
        <v>0</v>
      </c>
      <c r="Q4015" s="191">
        <v>2.5999999999999999E-3</v>
      </c>
      <c r="R4015" s="191">
        <f>Q4015*H4015</f>
        <v>0.72209279999999998</v>
      </c>
      <c r="S4015" s="191">
        <v>0</v>
      </c>
      <c r="T4015" s="192">
        <f>S4015*H4015</f>
        <v>0</v>
      </c>
      <c r="U4015" s="36"/>
      <c r="V4015" s="36"/>
      <c r="W4015" s="36"/>
      <c r="X4015" s="36"/>
      <c r="Y4015" s="36"/>
      <c r="Z4015" s="36"/>
      <c r="AA4015" s="36"/>
      <c r="AB4015" s="36"/>
      <c r="AC4015" s="36"/>
      <c r="AD4015" s="36"/>
      <c r="AE4015" s="36"/>
      <c r="AR4015" s="193" t="s">
        <v>607</v>
      </c>
      <c r="AT4015" s="193" t="s">
        <v>459</v>
      </c>
      <c r="AU4015" s="193" t="s">
        <v>82</v>
      </c>
      <c r="AY4015" s="19" t="s">
        <v>286</v>
      </c>
      <c r="BE4015" s="194">
        <f>IF(N4015="základní",J4015,0)</f>
        <v>0</v>
      </c>
      <c r="BF4015" s="194">
        <f>IF(N4015="snížená",J4015,0)</f>
        <v>0</v>
      </c>
      <c r="BG4015" s="194">
        <f>IF(N4015="zákl. přenesená",J4015,0)</f>
        <v>0</v>
      </c>
      <c r="BH4015" s="194">
        <f>IF(N4015="sníž. přenesená",J4015,0)</f>
        <v>0</v>
      </c>
      <c r="BI4015" s="194">
        <f>IF(N4015="nulová",J4015,0)</f>
        <v>0</v>
      </c>
      <c r="BJ4015" s="19" t="s">
        <v>80</v>
      </c>
      <c r="BK4015" s="194">
        <f>ROUND(I4015*H4015,2)</f>
        <v>0</v>
      </c>
      <c r="BL4015" s="19" t="s">
        <v>415</v>
      </c>
      <c r="BM4015" s="193" t="s">
        <v>4632</v>
      </c>
    </row>
    <row r="4016" spans="1:65" s="13" customFormat="1" ht="11.25">
      <c r="B4016" s="200"/>
      <c r="C4016" s="201"/>
      <c r="D4016" s="202" t="s">
        <v>296</v>
      </c>
      <c r="E4016" s="201"/>
      <c r="F4016" s="204" t="s">
        <v>4633</v>
      </c>
      <c r="G4016" s="201"/>
      <c r="H4016" s="205">
        <v>277.72800000000001</v>
      </c>
      <c r="I4016" s="206"/>
      <c r="J4016" s="201"/>
      <c r="K4016" s="201"/>
      <c r="L4016" s="207"/>
      <c r="M4016" s="208"/>
      <c r="N4016" s="209"/>
      <c r="O4016" s="209"/>
      <c r="P4016" s="209"/>
      <c r="Q4016" s="209"/>
      <c r="R4016" s="209"/>
      <c r="S4016" s="209"/>
      <c r="T4016" s="210"/>
      <c r="AT4016" s="211" t="s">
        <v>296</v>
      </c>
      <c r="AU4016" s="211" t="s">
        <v>82</v>
      </c>
      <c r="AV4016" s="13" t="s">
        <v>82</v>
      </c>
      <c r="AW4016" s="13" t="s">
        <v>4</v>
      </c>
      <c r="AX4016" s="13" t="s">
        <v>80</v>
      </c>
      <c r="AY4016" s="211" t="s">
        <v>286</v>
      </c>
    </row>
    <row r="4017" spans="1:65" s="2" customFormat="1" ht="16.5" customHeight="1">
      <c r="A4017" s="36"/>
      <c r="B4017" s="37"/>
      <c r="C4017" s="182" t="s">
        <v>4634</v>
      </c>
      <c r="D4017" s="182" t="s">
        <v>288</v>
      </c>
      <c r="E4017" s="183" t="s">
        <v>4635</v>
      </c>
      <c r="F4017" s="184" t="s">
        <v>4636</v>
      </c>
      <c r="G4017" s="185" t="s">
        <v>142</v>
      </c>
      <c r="H4017" s="186">
        <v>468.5</v>
      </c>
      <c r="I4017" s="187"/>
      <c r="J4017" s="188">
        <f>ROUND(I4017*H4017,2)</f>
        <v>0</v>
      </c>
      <c r="K4017" s="184" t="s">
        <v>292</v>
      </c>
      <c r="L4017" s="41"/>
      <c r="M4017" s="189" t="s">
        <v>21</v>
      </c>
      <c r="N4017" s="190" t="s">
        <v>44</v>
      </c>
      <c r="O4017" s="66"/>
      <c r="P4017" s="191">
        <f>O4017*H4017</f>
        <v>0</v>
      </c>
      <c r="Q4017" s="191">
        <v>2.9999999999999997E-4</v>
      </c>
      <c r="R4017" s="191">
        <f>Q4017*H4017</f>
        <v>0.14054999999999998</v>
      </c>
      <c r="S4017" s="191">
        <v>0</v>
      </c>
      <c r="T4017" s="192">
        <f>S4017*H4017</f>
        <v>0</v>
      </c>
      <c r="U4017" s="36"/>
      <c r="V4017" s="36"/>
      <c r="W4017" s="36"/>
      <c r="X4017" s="36"/>
      <c r="Y4017" s="36"/>
      <c r="Z4017" s="36"/>
      <c r="AA4017" s="36"/>
      <c r="AB4017" s="36"/>
      <c r="AC4017" s="36"/>
      <c r="AD4017" s="36"/>
      <c r="AE4017" s="36"/>
      <c r="AR4017" s="193" t="s">
        <v>415</v>
      </c>
      <c r="AT4017" s="193" t="s">
        <v>288</v>
      </c>
      <c r="AU4017" s="193" t="s">
        <v>82</v>
      </c>
      <c r="AY4017" s="19" t="s">
        <v>286</v>
      </c>
      <c r="BE4017" s="194">
        <f>IF(N4017="základní",J4017,0)</f>
        <v>0</v>
      </c>
      <c r="BF4017" s="194">
        <f>IF(N4017="snížená",J4017,0)</f>
        <v>0</v>
      </c>
      <c r="BG4017" s="194">
        <f>IF(N4017="zákl. přenesená",J4017,0)</f>
        <v>0</v>
      </c>
      <c r="BH4017" s="194">
        <f>IF(N4017="sníž. přenesená",J4017,0)</f>
        <v>0</v>
      </c>
      <c r="BI4017" s="194">
        <f>IF(N4017="nulová",J4017,0)</f>
        <v>0</v>
      </c>
      <c r="BJ4017" s="19" t="s">
        <v>80</v>
      </c>
      <c r="BK4017" s="194">
        <f>ROUND(I4017*H4017,2)</f>
        <v>0</v>
      </c>
      <c r="BL4017" s="19" t="s">
        <v>415</v>
      </c>
      <c r="BM4017" s="193" t="s">
        <v>4637</v>
      </c>
    </row>
    <row r="4018" spans="1:65" s="2" customFormat="1" ht="11.25">
      <c r="A4018" s="36"/>
      <c r="B4018" s="37"/>
      <c r="C4018" s="38"/>
      <c r="D4018" s="195" t="s">
        <v>294</v>
      </c>
      <c r="E4018" s="38"/>
      <c r="F4018" s="196" t="s">
        <v>4638</v>
      </c>
      <c r="G4018" s="38"/>
      <c r="H4018" s="38"/>
      <c r="I4018" s="197"/>
      <c r="J4018" s="38"/>
      <c r="K4018" s="38"/>
      <c r="L4018" s="41"/>
      <c r="M4018" s="198"/>
      <c r="N4018" s="199"/>
      <c r="O4018" s="66"/>
      <c r="P4018" s="66"/>
      <c r="Q4018" s="66"/>
      <c r="R4018" s="66"/>
      <c r="S4018" s="66"/>
      <c r="T4018" s="67"/>
      <c r="U4018" s="36"/>
      <c r="V4018" s="36"/>
      <c r="W4018" s="36"/>
      <c r="X4018" s="36"/>
      <c r="Y4018" s="36"/>
      <c r="Z4018" s="36"/>
      <c r="AA4018" s="36"/>
      <c r="AB4018" s="36"/>
      <c r="AC4018" s="36"/>
      <c r="AD4018" s="36"/>
      <c r="AE4018" s="36"/>
      <c r="AT4018" s="19" t="s">
        <v>294</v>
      </c>
      <c r="AU4018" s="19" t="s">
        <v>82</v>
      </c>
    </row>
    <row r="4019" spans="1:65" s="15" customFormat="1" ht="11.25">
      <c r="B4019" s="223"/>
      <c r="C4019" s="224"/>
      <c r="D4019" s="202" t="s">
        <v>296</v>
      </c>
      <c r="E4019" s="225" t="s">
        <v>21</v>
      </c>
      <c r="F4019" s="226" t="s">
        <v>4537</v>
      </c>
      <c r="G4019" s="224"/>
      <c r="H4019" s="225" t="s">
        <v>21</v>
      </c>
      <c r="I4019" s="227"/>
      <c r="J4019" s="224"/>
      <c r="K4019" s="224"/>
      <c r="L4019" s="228"/>
      <c r="M4019" s="229"/>
      <c r="N4019" s="230"/>
      <c r="O4019" s="230"/>
      <c r="P4019" s="230"/>
      <c r="Q4019" s="230"/>
      <c r="R4019" s="230"/>
      <c r="S4019" s="230"/>
      <c r="T4019" s="231"/>
      <c r="AT4019" s="232" t="s">
        <v>296</v>
      </c>
      <c r="AU4019" s="232" t="s">
        <v>82</v>
      </c>
      <c r="AV4019" s="15" t="s">
        <v>80</v>
      </c>
      <c r="AW4019" s="15" t="s">
        <v>34</v>
      </c>
      <c r="AX4019" s="15" t="s">
        <v>73</v>
      </c>
      <c r="AY4019" s="232" t="s">
        <v>286</v>
      </c>
    </row>
    <row r="4020" spans="1:65" s="15" customFormat="1" ht="11.25">
      <c r="B4020" s="223"/>
      <c r="C4020" s="224"/>
      <c r="D4020" s="202" t="s">
        <v>296</v>
      </c>
      <c r="E4020" s="225" t="s">
        <v>21</v>
      </c>
      <c r="F4020" s="226" t="s">
        <v>4639</v>
      </c>
      <c r="G4020" s="224"/>
      <c r="H4020" s="225" t="s">
        <v>21</v>
      </c>
      <c r="I4020" s="227"/>
      <c r="J4020" s="224"/>
      <c r="K4020" s="224"/>
      <c r="L4020" s="228"/>
      <c r="M4020" s="229"/>
      <c r="N4020" s="230"/>
      <c r="O4020" s="230"/>
      <c r="P4020" s="230"/>
      <c r="Q4020" s="230"/>
      <c r="R4020" s="230"/>
      <c r="S4020" s="230"/>
      <c r="T4020" s="231"/>
      <c r="AT4020" s="232" t="s">
        <v>296</v>
      </c>
      <c r="AU4020" s="232" t="s">
        <v>82</v>
      </c>
      <c r="AV4020" s="15" t="s">
        <v>80</v>
      </c>
      <c r="AW4020" s="15" t="s">
        <v>34</v>
      </c>
      <c r="AX4020" s="15" t="s">
        <v>73</v>
      </c>
      <c r="AY4020" s="232" t="s">
        <v>286</v>
      </c>
    </row>
    <row r="4021" spans="1:65" s="13" customFormat="1" ht="11.25">
      <c r="B4021" s="200"/>
      <c r="C4021" s="201"/>
      <c r="D4021" s="202" t="s">
        <v>296</v>
      </c>
      <c r="E4021" s="203" t="s">
        <v>21</v>
      </c>
      <c r="F4021" s="204" t="s">
        <v>4640</v>
      </c>
      <c r="G4021" s="201"/>
      <c r="H4021" s="205">
        <v>109.2</v>
      </c>
      <c r="I4021" s="206"/>
      <c r="J4021" s="201"/>
      <c r="K4021" s="201"/>
      <c r="L4021" s="207"/>
      <c r="M4021" s="208"/>
      <c r="N4021" s="209"/>
      <c r="O4021" s="209"/>
      <c r="P4021" s="209"/>
      <c r="Q4021" s="209"/>
      <c r="R4021" s="209"/>
      <c r="S4021" s="209"/>
      <c r="T4021" s="210"/>
      <c r="AT4021" s="211" t="s">
        <v>296</v>
      </c>
      <c r="AU4021" s="211" t="s">
        <v>82</v>
      </c>
      <c r="AV4021" s="13" t="s">
        <v>82</v>
      </c>
      <c r="AW4021" s="13" t="s">
        <v>34</v>
      </c>
      <c r="AX4021" s="13" t="s">
        <v>73</v>
      </c>
      <c r="AY4021" s="211" t="s">
        <v>286</v>
      </c>
    </row>
    <row r="4022" spans="1:65" s="13" customFormat="1" ht="11.25">
      <c r="B4022" s="200"/>
      <c r="C4022" s="201"/>
      <c r="D4022" s="202" t="s">
        <v>296</v>
      </c>
      <c r="E4022" s="203" t="s">
        <v>21</v>
      </c>
      <c r="F4022" s="204" t="s">
        <v>4641</v>
      </c>
      <c r="G4022" s="201"/>
      <c r="H4022" s="205">
        <v>-8.2590000000000003</v>
      </c>
      <c r="I4022" s="206"/>
      <c r="J4022" s="201"/>
      <c r="K4022" s="201"/>
      <c r="L4022" s="207"/>
      <c r="M4022" s="208"/>
      <c r="N4022" s="209"/>
      <c r="O4022" s="209"/>
      <c r="P4022" s="209"/>
      <c r="Q4022" s="209"/>
      <c r="R4022" s="209"/>
      <c r="S4022" s="209"/>
      <c r="T4022" s="210"/>
      <c r="AT4022" s="211" t="s">
        <v>296</v>
      </c>
      <c r="AU4022" s="211" t="s">
        <v>82</v>
      </c>
      <c r="AV4022" s="13" t="s">
        <v>82</v>
      </c>
      <c r="AW4022" s="13" t="s">
        <v>34</v>
      </c>
      <c r="AX4022" s="13" t="s">
        <v>73</v>
      </c>
      <c r="AY4022" s="211" t="s">
        <v>286</v>
      </c>
    </row>
    <row r="4023" spans="1:65" s="13" customFormat="1" ht="11.25">
      <c r="B4023" s="200"/>
      <c r="C4023" s="201"/>
      <c r="D4023" s="202" t="s">
        <v>296</v>
      </c>
      <c r="E4023" s="203" t="s">
        <v>21</v>
      </c>
      <c r="F4023" s="204" t="s">
        <v>4642</v>
      </c>
      <c r="G4023" s="201"/>
      <c r="H4023" s="205">
        <v>-2.97</v>
      </c>
      <c r="I4023" s="206"/>
      <c r="J4023" s="201"/>
      <c r="K4023" s="201"/>
      <c r="L4023" s="207"/>
      <c r="M4023" s="208"/>
      <c r="N4023" s="209"/>
      <c r="O4023" s="209"/>
      <c r="P4023" s="209"/>
      <c r="Q4023" s="209"/>
      <c r="R4023" s="209"/>
      <c r="S4023" s="209"/>
      <c r="T4023" s="210"/>
      <c r="AT4023" s="211" t="s">
        <v>296</v>
      </c>
      <c r="AU4023" s="211" t="s">
        <v>82</v>
      </c>
      <c r="AV4023" s="13" t="s">
        <v>82</v>
      </c>
      <c r="AW4023" s="13" t="s">
        <v>34</v>
      </c>
      <c r="AX4023" s="13" t="s">
        <v>73</v>
      </c>
      <c r="AY4023" s="211" t="s">
        <v>286</v>
      </c>
    </row>
    <row r="4024" spans="1:65" s="14" customFormat="1" ht="11.25">
      <c r="B4024" s="212"/>
      <c r="C4024" s="213"/>
      <c r="D4024" s="202" t="s">
        <v>296</v>
      </c>
      <c r="E4024" s="214" t="s">
        <v>201</v>
      </c>
      <c r="F4024" s="215" t="s">
        <v>300</v>
      </c>
      <c r="G4024" s="213"/>
      <c r="H4024" s="216">
        <v>97.971000000000004</v>
      </c>
      <c r="I4024" s="217"/>
      <c r="J4024" s="213"/>
      <c r="K4024" s="213"/>
      <c r="L4024" s="218"/>
      <c r="M4024" s="219"/>
      <c r="N4024" s="220"/>
      <c r="O4024" s="220"/>
      <c r="P4024" s="220"/>
      <c r="Q4024" s="220"/>
      <c r="R4024" s="220"/>
      <c r="S4024" s="220"/>
      <c r="T4024" s="221"/>
      <c r="AT4024" s="222" t="s">
        <v>296</v>
      </c>
      <c r="AU4024" s="222" t="s">
        <v>82</v>
      </c>
      <c r="AV4024" s="14" t="s">
        <v>93</v>
      </c>
      <c r="AW4024" s="14" t="s">
        <v>34</v>
      </c>
      <c r="AX4024" s="14" t="s">
        <v>73</v>
      </c>
      <c r="AY4024" s="222" t="s">
        <v>286</v>
      </c>
    </row>
    <row r="4025" spans="1:65" s="15" customFormat="1" ht="11.25">
      <c r="B4025" s="223"/>
      <c r="C4025" s="224"/>
      <c r="D4025" s="202" t="s">
        <v>296</v>
      </c>
      <c r="E4025" s="225" t="s">
        <v>21</v>
      </c>
      <c r="F4025" s="226" t="s">
        <v>4643</v>
      </c>
      <c r="G4025" s="224"/>
      <c r="H4025" s="225" t="s">
        <v>21</v>
      </c>
      <c r="I4025" s="227"/>
      <c r="J4025" s="224"/>
      <c r="K4025" s="224"/>
      <c r="L4025" s="228"/>
      <c r="M4025" s="229"/>
      <c r="N4025" s="230"/>
      <c r="O4025" s="230"/>
      <c r="P4025" s="230"/>
      <c r="Q4025" s="230"/>
      <c r="R4025" s="230"/>
      <c r="S4025" s="230"/>
      <c r="T4025" s="231"/>
      <c r="AT4025" s="232" t="s">
        <v>296</v>
      </c>
      <c r="AU4025" s="232" t="s">
        <v>82</v>
      </c>
      <c r="AV4025" s="15" t="s">
        <v>80</v>
      </c>
      <c r="AW4025" s="15" t="s">
        <v>34</v>
      </c>
      <c r="AX4025" s="15" t="s">
        <v>73</v>
      </c>
      <c r="AY4025" s="232" t="s">
        <v>286</v>
      </c>
    </row>
    <row r="4026" spans="1:65" s="13" customFormat="1" ht="11.25">
      <c r="B4026" s="200"/>
      <c r="C4026" s="201"/>
      <c r="D4026" s="202" t="s">
        <v>296</v>
      </c>
      <c r="E4026" s="203" t="s">
        <v>21</v>
      </c>
      <c r="F4026" s="204" t="s">
        <v>4644</v>
      </c>
      <c r="G4026" s="201"/>
      <c r="H4026" s="205">
        <v>8.2590000000000003</v>
      </c>
      <c r="I4026" s="206"/>
      <c r="J4026" s="201"/>
      <c r="K4026" s="201"/>
      <c r="L4026" s="207"/>
      <c r="M4026" s="208"/>
      <c r="N4026" s="209"/>
      <c r="O4026" s="209"/>
      <c r="P4026" s="209"/>
      <c r="Q4026" s="209"/>
      <c r="R4026" s="209"/>
      <c r="S4026" s="209"/>
      <c r="T4026" s="210"/>
      <c r="AT4026" s="211" t="s">
        <v>296</v>
      </c>
      <c r="AU4026" s="211" t="s">
        <v>82</v>
      </c>
      <c r="AV4026" s="13" t="s">
        <v>82</v>
      </c>
      <c r="AW4026" s="13" t="s">
        <v>34</v>
      </c>
      <c r="AX4026" s="13" t="s">
        <v>73</v>
      </c>
      <c r="AY4026" s="211" t="s">
        <v>286</v>
      </c>
    </row>
    <row r="4027" spans="1:65" s="14" customFormat="1" ht="11.25">
      <c r="B4027" s="212"/>
      <c r="C4027" s="213"/>
      <c r="D4027" s="202" t="s">
        <v>296</v>
      </c>
      <c r="E4027" s="214" t="s">
        <v>204</v>
      </c>
      <c r="F4027" s="215" t="s">
        <v>300</v>
      </c>
      <c r="G4027" s="213"/>
      <c r="H4027" s="216">
        <v>8.2590000000000003</v>
      </c>
      <c r="I4027" s="217"/>
      <c r="J4027" s="213"/>
      <c r="K4027" s="213"/>
      <c r="L4027" s="218"/>
      <c r="M4027" s="219"/>
      <c r="N4027" s="220"/>
      <c r="O4027" s="220"/>
      <c r="P4027" s="220"/>
      <c r="Q4027" s="220"/>
      <c r="R4027" s="220"/>
      <c r="S4027" s="220"/>
      <c r="T4027" s="221"/>
      <c r="AT4027" s="222" t="s">
        <v>296</v>
      </c>
      <c r="AU4027" s="222" t="s">
        <v>82</v>
      </c>
      <c r="AV4027" s="14" t="s">
        <v>93</v>
      </c>
      <c r="AW4027" s="14" t="s">
        <v>34</v>
      </c>
      <c r="AX4027" s="14" t="s">
        <v>73</v>
      </c>
      <c r="AY4027" s="222" t="s">
        <v>286</v>
      </c>
    </row>
    <row r="4028" spans="1:65" s="15" customFormat="1" ht="11.25">
      <c r="B4028" s="223"/>
      <c r="C4028" s="224"/>
      <c r="D4028" s="202" t="s">
        <v>296</v>
      </c>
      <c r="E4028" s="225" t="s">
        <v>21</v>
      </c>
      <c r="F4028" s="226" t="s">
        <v>4645</v>
      </c>
      <c r="G4028" s="224"/>
      <c r="H4028" s="225" t="s">
        <v>21</v>
      </c>
      <c r="I4028" s="227"/>
      <c r="J4028" s="224"/>
      <c r="K4028" s="224"/>
      <c r="L4028" s="228"/>
      <c r="M4028" s="229"/>
      <c r="N4028" s="230"/>
      <c r="O4028" s="230"/>
      <c r="P4028" s="230"/>
      <c r="Q4028" s="230"/>
      <c r="R4028" s="230"/>
      <c r="S4028" s="230"/>
      <c r="T4028" s="231"/>
      <c r="AT4028" s="232" t="s">
        <v>296</v>
      </c>
      <c r="AU4028" s="232" t="s">
        <v>82</v>
      </c>
      <c r="AV4028" s="15" t="s">
        <v>80</v>
      </c>
      <c r="AW4028" s="15" t="s">
        <v>34</v>
      </c>
      <c r="AX4028" s="15" t="s">
        <v>73</v>
      </c>
      <c r="AY4028" s="232" t="s">
        <v>286</v>
      </c>
    </row>
    <row r="4029" spans="1:65" s="13" customFormat="1" ht="11.25">
      <c r="B4029" s="200"/>
      <c r="C4029" s="201"/>
      <c r="D4029" s="202" t="s">
        <v>296</v>
      </c>
      <c r="E4029" s="203" t="s">
        <v>21</v>
      </c>
      <c r="F4029" s="204" t="s">
        <v>4646</v>
      </c>
      <c r="G4029" s="201"/>
      <c r="H4029" s="205">
        <v>2.31</v>
      </c>
      <c r="I4029" s="206"/>
      <c r="J4029" s="201"/>
      <c r="K4029" s="201"/>
      <c r="L4029" s="207"/>
      <c r="M4029" s="208"/>
      <c r="N4029" s="209"/>
      <c r="O4029" s="209"/>
      <c r="P4029" s="209"/>
      <c r="Q4029" s="209"/>
      <c r="R4029" s="209"/>
      <c r="S4029" s="209"/>
      <c r="T4029" s="210"/>
      <c r="AT4029" s="211" t="s">
        <v>296</v>
      </c>
      <c r="AU4029" s="211" t="s">
        <v>82</v>
      </c>
      <c r="AV4029" s="13" t="s">
        <v>82</v>
      </c>
      <c r="AW4029" s="13" t="s">
        <v>34</v>
      </c>
      <c r="AX4029" s="13" t="s">
        <v>73</v>
      </c>
      <c r="AY4029" s="211" t="s">
        <v>286</v>
      </c>
    </row>
    <row r="4030" spans="1:65" s="14" customFormat="1" ht="11.25">
      <c r="B4030" s="212"/>
      <c r="C4030" s="213"/>
      <c r="D4030" s="202" t="s">
        <v>296</v>
      </c>
      <c r="E4030" s="214" t="s">
        <v>207</v>
      </c>
      <c r="F4030" s="215" t="s">
        <v>300</v>
      </c>
      <c r="G4030" s="213"/>
      <c r="H4030" s="216">
        <v>2.31</v>
      </c>
      <c r="I4030" s="217"/>
      <c r="J4030" s="213"/>
      <c r="K4030" s="213"/>
      <c r="L4030" s="218"/>
      <c r="M4030" s="219"/>
      <c r="N4030" s="220"/>
      <c r="O4030" s="220"/>
      <c r="P4030" s="220"/>
      <c r="Q4030" s="220"/>
      <c r="R4030" s="220"/>
      <c r="S4030" s="220"/>
      <c r="T4030" s="221"/>
      <c r="AT4030" s="222" t="s">
        <v>296</v>
      </c>
      <c r="AU4030" s="222" t="s">
        <v>82</v>
      </c>
      <c r="AV4030" s="14" t="s">
        <v>93</v>
      </c>
      <c r="AW4030" s="14" t="s">
        <v>34</v>
      </c>
      <c r="AX4030" s="14" t="s">
        <v>73</v>
      </c>
      <c r="AY4030" s="222" t="s">
        <v>286</v>
      </c>
    </row>
    <row r="4031" spans="1:65" s="15" customFormat="1" ht="11.25">
      <c r="B4031" s="223"/>
      <c r="C4031" s="224"/>
      <c r="D4031" s="202" t="s">
        <v>296</v>
      </c>
      <c r="E4031" s="225" t="s">
        <v>21</v>
      </c>
      <c r="F4031" s="226" t="s">
        <v>4647</v>
      </c>
      <c r="G4031" s="224"/>
      <c r="H4031" s="225" t="s">
        <v>21</v>
      </c>
      <c r="I4031" s="227"/>
      <c r="J4031" s="224"/>
      <c r="K4031" s="224"/>
      <c r="L4031" s="228"/>
      <c r="M4031" s="229"/>
      <c r="N4031" s="230"/>
      <c r="O4031" s="230"/>
      <c r="P4031" s="230"/>
      <c r="Q4031" s="230"/>
      <c r="R4031" s="230"/>
      <c r="S4031" s="230"/>
      <c r="T4031" s="231"/>
      <c r="AT4031" s="232" t="s">
        <v>296</v>
      </c>
      <c r="AU4031" s="232" t="s">
        <v>82</v>
      </c>
      <c r="AV4031" s="15" t="s">
        <v>80</v>
      </c>
      <c r="AW4031" s="15" t="s">
        <v>34</v>
      </c>
      <c r="AX4031" s="15" t="s">
        <v>73</v>
      </c>
      <c r="AY4031" s="232" t="s">
        <v>286</v>
      </c>
    </row>
    <row r="4032" spans="1:65" s="13" customFormat="1" ht="11.25">
      <c r="B4032" s="200"/>
      <c r="C4032" s="201"/>
      <c r="D4032" s="202" t="s">
        <v>296</v>
      </c>
      <c r="E4032" s="203" t="s">
        <v>21</v>
      </c>
      <c r="F4032" s="204" t="s">
        <v>4648</v>
      </c>
      <c r="G4032" s="201"/>
      <c r="H4032" s="205">
        <v>339.8</v>
      </c>
      <c r="I4032" s="206"/>
      <c r="J4032" s="201"/>
      <c r="K4032" s="201"/>
      <c r="L4032" s="207"/>
      <c r="M4032" s="208"/>
      <c r="N4032" s="209"/>
      <c r="O4032" s="209"/>
      <c r="P4032" s="209"/>
      <c r="Q4032" s="209"/>
      <c r="R4032" s="209"/>
      <c r="S4032" s="209"/>
      <c r="T4032" s="210"/>
      <c r="AT4032" s="211" t="s">
        <v>296</v>
      </c>
      <c r="AU4032" s="211" t="s">
        <v>82</v>
      </c>
      <c r="AV4032" s="13" t="s">
        <v>82</v>
      </c>
      <c r="AW4032" s="13" t="s">
        <v>34</v>
      </c>
      <c r="AX4032" s="13" t="s">
        <v>73</v>
      </c>
      <c r="AY4032" s="211" t="s">
        <v>286</v>
      </c>
    </row>
    <row r="4033" spans="1:65" s="14" customFormat="1" ht="11.25">
      <c r="B4033" s="212"/>
      <c r="C4033" s="213"/>
      <c r="D4033" s="202" t="s">
        <v>296</v>
      </c>
      <c r="E4033" s="214" t="s">
        <v>210</v>
      </c>
      <c r="F4033" s="215" t="s">
        <v>300</v>
      </c>
      <c r="G4033" s="213"/>
      <c r="H4033" s="216">
        <v>339.8</v>
      </c>
      <c r="I4033" s="217"/>
      <c r="J4033" s="213"/>
      <c r="K4033" s="213"/>
      <c r="L4033" s="218"/>
      <c r="M4033" s="219"/>
      <c r="N4033" s="220"/>
      <c r="O4033" s="220"/>
      <c r="P4033" s="220"/>
      <c r="Q4033" s="220"/>
      <c r="R4033" s="220"/>
      <c r="S4033" s="220"/>
      <c r="T4033" s="221"/>
      <c r="AT4033" s="222" t="s">
        <v>296</v>
      </c>
      <c r="AU4033" s="222" t="s">
        <v>82</v>
      </c>
      <c r="AV4033" s="14" t="s">
        <v>93</v>
      </c>
      <c r="AW4033" s="14" t="s">
        <v>34</v>
      </c>
      <c r="AX4033" s="14" t="s">
        <v>73</v>
      </c>
      <c r="AY4033" s="222" t="s">
        <v>286</v>
      </c>
    </row>
    <row r="4034" spans="1:65" s="15" customFormat="1" ht="11.25">
      <c r="B4034" s="223"/>
      <c r="C4034" s="224"/>
      <c r="D4034" s="202" t="s">
        <v>296</v>
      </c>
      <c r="E4034" s="225" t="s">
        <v>21</v>
      </c>
      <c r="F4034" s="226" t="s">
        <v>4649</v>
      </c>
      <c r="G4034" s="224"/>
      <c r="H4034" s="225" t="s">
        <v>21</v>
      </c>
      <c r="I4034" s="227"/>
      <c r="J4034" s="224"/>
      <c r="K4034" s="224"/>
      <c r="L4034" s="228"/>
      <c r="M4034" s="229"/>
      <c r="N4034" s="230"/>
      <c r="O4034" s="230"/>
      <c r="P4034" s="230"/>
      <c r="Q4034" s="230"/>
      <c r="R4034" s="230"/>
      <c r="S4034" s="230"/>
      <c r="T4034" s="231"/>
      <c r="AT4034" s="232" t="s">
        <v>296</v>
      </c>
      <c r="AU4034" s="232" t="s">
        <v>82</v>
      </c>
      <c r="AV4034" s="15" t="s">
        <v>80</v>
      </c>
      <c r="AW4034" s="15" t="s">
        <v>34</v>
      </c>
      <c r="AX4034" s="15" t="s">
        <v>73</v>
      </c>
      <c r="AY4034" s="232" t="s">
        <v>286</v>
      </c>
    </row>
    <row r="4035" spans="1:65" s="13" customFormat="1" ht="11.25">
      <c r="B4035" s="200"/>
      <c r="C4035" s="201"/>
      <c r="D4035" s="202" t="s">
        <v>296</v>
      </c>
      <c r="E4035" s="203" t="s">
        <v>21</v>
      </c>
      <c r="F4035" s="204" t="s">
        <v>4650</v>
      </c>
      <c r="G4035" s="201"/>
      <c r="H4035" s="205">
        <v>20.16</v>
      </c>
      <c r="I4035" s="206"/>
      <c r="J4035" s="201"/>
      <c r="K4035" s="201"/>
      <c r="L4035" s="207"/>
      <c r="M4035" s="208"/>
      <c r="N4035" s="209"/>
      <c r="O4035" s="209"/>
      <c r="P4035" s="209"/>
      <c r="Q4035" s="209"/>
      <c r="R4035" s="209"/>
      <c r="S4035" s="209"/>
      <c r="T4035" s="210"/>
      <c r="AT4035" s="211" t="s">
        <v>296</v>
      </c>
      <c r="AU4035" s="211" t="s">
        <v>82</v>
      </c>
      <c r="AV4035" s="13" t="s">
        <v>82</v>
      </c>
      <c r="AW4035" s="13" t="s">
        <v>34</v>
      </c>
      <c r="AX4035" s="13" t="s">
        <v>73</v>
      </c>
      <c r="AY4035" s="211" t="s">
        <v>286</v>
      </c>
    </row>
    <row r="4036" spans="1:65" s="14" customFormat="1" ht="11.25">
      <c r="B4036" s="212"/>
      <c r="C4036" s="213"/>
      <c r="D4036" s="202" t="s">
        <v>296</v>
      </c>
      <c r="E4036" s="214" t="s">
        <v>166</v>
      </c>
      <c r="F4036" s="215" t="s">
        <v>300</v>
      </c>
      <c r="G4036" s="213"/>
      <c r="H4036" s="216">
        <v>20.16</v>
      </c>
      <c r="I4036" s="217"/>
      <c r="J4036" s="213"/>
      <c r="K4036" s="213"/>
      <c r="L4036" s="218"/>
      <c r="M4036" s="219"/>
      <c r="N4036" s="220"/>
      <c r="O4036" s="220"/>
      <c r="P4036" s="220"/>
      <c r="Q4036" s="220"/>
      <c r="R4036" s="220"/>
      <c r="S4036" s="220"/>
      <c r="T4036" s="221"/>
      <c r="AT4036" s="222" t="s">
        <v>296</v>
      </c>
      <c r="AU4036" s="222" t="s">
        <v>82</v>
      </c>
      <c r="AV4036" s="14" t="s">
        <v>93</v>
      </c>
      <c r="AW4036" s="14" t="s">
        <v>34</v>
      </c>
      <c r="AX4036" s="14" t="s">
        <v>73</v>
      </c>
      <c r="AY4036" s="222" t="s">
        <v>286</v>
      </c>
    </row>
    <row r="4037" spans="1:65" s="16" customFormat="1" ht="11.25">
      <c r="B4037" s="233"/>
      <c r="C4037" s="234"/>
      <c r="D4037" s="202" t="s">
        <v>296</v>
      </c>
      <c r="E4037" s="235" t="s">
        <v>21</v>
      </c>
      <c r="F4037" s="236" t="s">
        <v>307</v>
      </c>
      <c r="G4037" s="234"/>
      <c r="H4037" s="237">
        <v>468.5</v>
      </c>
      <c r="I4037" s="238"/>
      <c r="J4037" s="234"/>
      <c r="K4037" s="234"/>
      <c r="L4037" s="239"/>
      <c r="M4037" s="240"/>
      <c r="N4037" s="241"/>
      <c r="O4037" s="241"/>
      <c r="P4037" s="241"/>
      <c r="Q4037" s="241"/>
      <c r="R4037" s="241"/>
      <c r="S4037" s="241"/>
      <c r="T4037" s="242"/>
      <c r="AT4037" s="243" t="s">
        <v>296</v>
      </c>
      <c r="AU4037" s="243" t="s">
        <v>82</v>
      </c>
      <c r="AV4037" s="16" t="s">
        <v>103</v>
      </c>
      <c r="AW4037" s="16" t="s">
        <v>34</v>
      </c>
      <c r="AX4037" s="16" t="s">
        <v>80</v>
      </c>
      <c r="AY4037" s="243" t="s">
        <v>286</v>
      </c>
    </row>
    <row r="4038" spans="1:65" s="2" customFormat="1" ht="16.5" customHeight="1">
      <c r="A4038" s="36"/>
      <c r="B4038" s="37"/>
      <c r="C4038" s="245" t="s">
        <v>4651</v>
      </c>
      <c r="D4038" s="245" t="s">
        <v>459</v>
      </c>
      <c r="E4038" s="246" t="s">
        <v>4652</v>
      </c>
      <c r="F4038" s="247" t="s">
        <v>4653</v>
      </c>
      <c r="G4038" s="248" t="s">
        <v>142</v>
      </c>
      <c r="H4038" s="249">
        <v>515.35</v>
      </c>
      <c r="I4038" s="250"/>
      <c r="J4038" s="251">
        <f>ROUND(I4038*H4038,2)</f>
        <v>0</v>
      </c>
      <c r="K4038" s="247" t="s">
        <v>473</v>
      </c>
      <c r="L4038" s="252"/>
      <c r="M4038" s="253" t="s">
        <v>21</v>
      </c>
      <c r="N4038" s="254" t="s">
        <v>44</v>
      </c>
      <c r="O4038" s="66"/>
      <c r="P4038" s="191">
        <f>O4038*H4038</f>
        <v>0</v>
      </c>
      <c r="Q4038" s="191">
        <v>3.2000000000000002E-3</v>
      </c>
      <c r="R4038" s="191">
        <f>Q4038*H4038</f>
        <v>1.6491200000000001</v>
      </c>
      <c r="S4038" s="191">
        <v>0</v>
      </c>
      <c r="T4038" s="192">
        <f>S4038*H4038</f>
        <v>0</v>
      </c>
      <c r="U4038" s="36"/>
      <c r="V4038" s="36"/>
      <c r="W4038" s="36"/>
      <c r="X4038" s="36"/>
      <c r="Y4038" s="36"/>
      <c r="Z4038" s="36"/>
      <c r="AA4038" s="36"/>
      <c r="AB4038" s="36"/>
      <c r="AC4038" s="36"/>
      <c r="AD4038" s="36"/>
      <c r="AE4038" s="36"/>
      <c r="AR4038" s="193" t="s">
        <v>607</v>
      </c>
      <c r="AT4038" s="193" t="s">
        <v>459</v>
      </c>
      <c r="AU4038" s="193" t="s">
        <v>82</v>
      </c>
      <c r="AY4038" s="19" t="s">
        <v>286</v>
      </c>
      <c r="BE4038" s="194">
        <f>IF(N4038="základní",J4038,0)</f>
        <v>0</v>
      </c>
      <c r="BF4038" s="194">
        <f>IF(N4038="snížená",J4038,0)</f>
        <v>0</v>
      </c>
      <c r="BG4038" s="194">
        <f>IF(N4038="zákl. přenesená",J4038,0)</f>
        <v>0</v>
      </c>
      <c r="BH4038" s="194">
        <f>IF(N4038="sníž. přenesená",J4038,0)</f>
        <v>0</v>
      </c>
      <c r="BI4038" s="194">
        <f>IF(N4038="nulová",J4038,0)</f>
        <v>0</v>
      </c>
      <c r="BJ4038" s="19" t="s">
        <v>80</v>
      </c>
      <c r="BK4038" s="194">
        <f>ROUND(I4038*H4038,2)</f>
        <v>0</v>
      </c>
      <c r="BL4038" s="19" t="s">
        <v>415</v>
      </c>
      <c r="BM4038" s="193" t="s">
        <v>4654</v>
      </c>
    </row>
    <row r="4039" spans="1:65" s="2" customFormat="1" ht="87.75">
      <c r="A4039" s="36"/>
      <c r="B4039" s="37"/>
      <c r="C4039" s="38"/>
      <c r="D4039" s="202" t="s">
        <v>377</v>
      </c>
      <c r="E4039" s="38"/>
      <c r="F4039" s="244" t="s">
        <v>4655</v>
      </c>
      <c r="G4039" s="38"/>
      <c r="H4039" s="38"/>
      <c r="I4039" s="197"/>
      <c r="J4039" s="38"/>
      <c r="K4039" s="38"/>
      <c r="L4039" s="41"/>
      <c r="M4039" s="198"/>
      <c r="N4039" s="199"/>
      <c r="O4039" s="66"/>
      <c r="P4039" s="66"/>
      <c r="Q4039" s="66"/>
      <c r="R4039" s="66"/>
      <c r="S4039" s="66"/>
      <c r="T4039" s="67"/>
      <c r="U4039" s="36"/>
      <c r="V4039" s="36"/>
      <c r="W4039" s="36"/>
      <c r="X4039" s="36"/>
      <c r="Y4039" s="36"/>
      <c r="Z4039" s="36"/>
      <c r="AA4039" s="36"/>
      <c r="AB4039" s="36"/>
      <c r="AC4039" s="36"/>
      <c r="AD4039" s="36"/>
      <c r="AE4039" s="36"/>
      <c r="AT4039" s="19" t="s">
        <v>377</v>
      </c>
      <c r="AU4039" s="19" t="s">
        <v>82</v>
      </c>
    </row>
    <row r="4040" spans="1:65" s="13" customFormat="1" ht="11.25">
      <c r="B4040" s="200"/>
      <c r="C4040" s="201"/>
      <c r="D4040" s="202" t="s">
        <v>296</v>
      </c>
      <c r="E4040" s="201"/>
      <c r="F4040" s="204" t="s">
        <v>4656</v>
      </c>
      <c r="G4040" s="201"/>
      <c r="H4040" s="205">
        <v>515.35</v>
      </c>
      <c r="I4040" s="206"/>
      <c r="J4040" s="201"/>
      <c r="K4040" s="201"/>
      <c r="L4040" s="207"/>
      <c r="M4040" s="208"/>
      <c r="N4040" s="209"/>
      <c r="O4040" s="209"/>
      <c r="P4040" s="209"/>
      <c r="Q4040" s="209"/>
      <c r="R4040" s="209"/>
      <c r="S4040" s="209"/>
      <c r="T4040" s="210"/>
      <c r="AT4040" s="211" t="s">
        <v>296</v>
      </c>
      <c r="AU4040" s="211" t="s">
        <v>82</v>
      </c>
      <c r="AV4040" s="13" t="s">
        <v>82</v>
      </c>
      <c r="AW4040" s="13" t="s">
        <v>4</v>
      </c>
      <c r="AX4040" s="13" t="s">
        <v>80</v>
      </c>
      <c r="AY4040" s="211" t="s">
        <v>286</v>
      </c>
    </row>
    <row r="4041" spans="1:65" s="2" customFormat="1" ht="16.5" customHeight="1">
      <c r="A4041" s="36"/>
      <c r="B4041" s="37"/>
      <c r="C4041" s="182" t="s">
        <v>4657</v>
      </c>
      <c r="D4041" s="182" t="s">
        <v>288</v>
      </c>
      <c r="E4041" s="183" t="s">
        <v>4658</v>
      </c>
      <c r="F4041" s="184" t="s">
        <v>4659</v>
      </c>
      <c r="G4041" s="185" t="s">
        <v>129</v>
      </c>
      <c r="H4041" s="186">
        <v>1885.74</v>
      </c>
      <c r="I4041" s="187"/>
      <c r="J4041" s="188">
        <f>ROUND(I4041*H4041,2)</f>
        <v>0</v>
      </c>
      <c r="K4041" s="184" t="s">
        <v>292</v>
      </c>
      <c r="L4041" s="41"/>
      <c r="M4041" s="189" t="s">
        <v>21</v>
      </c>
      <c r="N4041" s="190" t="s">
        <v>44</v>
      </c>
      <c r="O4041" s="66"/>
      <c r="P4041" s="191">
        <f>O4041*H4041</f>
        <v>0</v>
      </c>
      <c r="Q4041" s="191">
        <v>0</v>
      </c>
      <c r="R4041" s="191">
        <f>Q4041*H4041</f>
        <v>0</v>
      </c>
      <c r="S4041" s="191">
        <v>0</v>
      </c>
      <c r="T4041" s="192">
        <f>S4041*H4041</f>
        <v>0</v>
      </c>
      <c r="U4041" s="36"/>
      <c r="V4041" s="36"/>
      <c r="W4041" s="36"/>
      <c r="X4041" s="36"/>
      <c r="Y4041" s="36"/>
      <c r="Z4041" s="36"/>
      <c r="AA4041" s="36"/>
      <c r="AB4041" s="36"/>
      <c r="AC4041" s="36"/>
      <c r="AD4041" s="36"/>
      <c r="AE4041" s="36"/>
      <c r="AR4041" s="193" t="s">
        <v>415</v>
      </c>
      <c r="AT4041" s="193" t="s">
        <v>288</v>
      </c>
      <c r="AU4041" s="193" t="s">
        <v>82</v>
      </c>
      <c r="AY4041" s="19" t="s">
        <v>286</v>
      </c>
      <c r="BE4041" s="194">
        <f>IF(N4041="základní",J4041,0)</f>
        <v>0</v>
      </c>
      <c r="BF4041" s="194">
        <f>IF(N4041="snížená",J4041,0)</f>
        <v>0</v>
      </c>
      <c r="BG4041" s="194">
        <f>IF(N4041="zákl. přenesená",J4041,0)</f>
        <v>0</v>
      </c>
      <c r="BH4041" s="194">
        <f>IF(N4041="sníž. přenesená",J4041,0)</f>
        <v>0</v>
      </c>
      <c r="BI4041" s="194">
        <f>IF(N4041="nulová",J4041,0)</f>
        <v>0</v>
      </c>
      <c r="BJ4041" s="19" t="s">
        <v>80</v>
      </c>
      <c r="BK4041" s="194">
        <f>ROUND(I4041*H4041,2)</f>
        <v>0</v>
      </c>
      <c r="BL4041" s="19" t="s">
        <v>415</v>
      </c>
      <c r="BM4041" s="193" t="s">
        <v>4660</v>
      </c>
    </row>
    <row r="4042" spans="1:65" s="2" customFormat="1" ht="11.25">
      <c r="A4042" s="36"/>
      <c r="B4042" s="37"/>
      <c r="C4042" s="38"/>
      <c r="D4042" s="195" t="s">
        <v>294</v>
      </c>
      <c r="E4042" s="38"/>
      <c r="F4042" s="196" t="s">
        <v>4661</v>
      </c>
      <c r="G4042" s="38"/>
      <c r="H4042" s="38"/>
      <c r="I4042" s="197"/>
      <c r="J4042" s="38"/>
      <c r="K4042" s="38"/>
      <c r="L4042" s="41"/>
      <c r="M4042" s="198"/>
      <c r="N4042" s="199"/>
      <c r="O4042" s="66"/>
      <c r="P4042" s="66"/>
      <c r="Q4042" s="66"/>
      <c r="R4042" s="66"/>
      <c r="S4042" s="66"/>
      <c r="T4042" s="67"/>
      <c r="U4042" s="36"/>
      <c r="V4042" s="36"/>
      <c r="W4042" s="36"/>
      <c r="X4042" s="36"/>
      <c r="Y4042" s="36"/>
      <c r="Z4042" s="36"/>
      <c r="AA4042" s="36"/>
      <c r="AB4042" s="36"/>
      <c r="AC4042" s="36"/>
      <c r="AD4042" s="36"/>
      <c r="AE4042" s="36"/>
      <c r="AT4042" s="19" t="s">
        <v>294</v>
      </c>
      <c r="AU4042" s="19" t="s">
        <v>82</v>
      </c>
    </row>
    <row r="4043" spans="1:65" s="15" customFormat="1" ht="11.25">
      <c r="B4043" s="223"/>
      <c r="C4043" s="224"/>
      <c r="D4043" s="202" t="s">
        <v>296</v>
      </c>
      <c r="E4043" s="225" t="s">
        <v>21</v>
      </c>
      <c r="F4043" s="226" t="s">
        <v>4535</v>
      </c>
      <c r="G4043" s="224"/>
      <c r="H4043" s="225" t="s">
        <v>21</v>
      </c>
      <c r="I4043" s="227"/>
      <c r="J4043" s="224"/>
      <c r="K4043" s="224"/>
      <c r="L4043" s="228"/>
      <c r="M4043" s="229"/>
      <c r="N4043" s="230"/>
      <c r="O4043" s="230"/>
      <c r="P4043" s="230"/>
      <c r="Q4043" s="230"/>
      <c r="R4043" s="230"/>
      <c r="S4043" s="230"/>
      <c r="T4043" s="231"/>
      <c r="AT4043" s="232" t="s">
        <v>296</v>
      </c>
      <c r="AU4043" s="232" t="s">
        <v>82</v>
      </c>
      <c r="AV4043" s="15" t="s">
        <v>80</v>
      </c>
      <c r="AW4043" s="15" t="s">
        <v>34</v>
      </c>
      <c r="AX4043" s="15" t="s">
        <v>73</v>
      </c>
      <c r="AY4043" s="232" t="s">
        <v>286</v>
      </c>
    </row>
    <row r="4044" spans="1:65" s="13" customFormat="1" ht="11.25">
      <c r="B4044" s="200"/>
      <c r="C4044" s="201"/>
      <c r="D4044" s="202" t="s">
        <v>296</v>
      </c>
      <c r="E4044" s="203" t="s">
        <v>21</v>
      </c>
      <c r="F4044" s="204" t="s">
        <v>4662</v>
      </c>
      <c r="G4044" s="201"/>
      <c r="H4044" s="205">
        <v>307.32</v>
      </c>
      <c r="I4044" s="206"/>
      <c r="J4044" s="201"/>
      <c r="K4044" s="201"/>
      <c r="L4044" s="207"/>
      <c r="M4044" s="208"/>
      <c r="N4044" s="209"/>
      <c r="O4044" s="209"/>
      <c r="P4044" s="209"/>
      <c r="Q4044" s="209"/>
      <c r="R4044" s="209"/>
      <c r="S4044" s="209"/>
      <c r="T4044" s="210"/>
      <c r="AT4044" s="211" t="s">
        <v>296</v>
      </c>
      <c r="AU4044" s="211" t="s">
        <v>82</v>
      </c>
      <c r="AV4044" s="13" t="s">
        <v>82</v>
      </c>
      <c r="AW4044" s="13" t="s">
        <v>34</v>
      </c>
      <c r="AX4044" s="13" t="s">
        <v>73</v>
      </c>
      <c r="AY4044" s="211" t="s">
        <v>286</v>
      </c>
    </row>
    <row r="4045" spans="1:65" s="14" customFormat="1" ht="11.25">
      <c r="B4045" s="212"/>
      <c r="C4045" s="213"/>
      <c r="D4045" s="202" t="s">
        <v>296</v>
      </c>
      <c r="E4045" s="214" t="s">
        <v>21</v>
      </c>
      <c r="F4045" s="215" t="s">
        <v>300</v>
      </c>
      <c r="G4045" s="213"/>
      <c r="H4045" s="216">
        <v>307.32</v>
      </c>
      <c r="I4045" s="217"/>
      <c r="J4045" s="213"/>
      <c r="K4045" s="213"/>
      <c r="L4045" s="218"/>
      <c r="M4045" s="219"/>
      <c r="N4045" s="220"/>
      <c r="O4045" s="220"/>
      <c r="P4045" s="220"/>
      <c r="Q4045" s="220"/>
      <c r="R4045" s="220"/>
      <c r="S4045" s="220"/>
      <c r="T4045" s="221"/>
      <c r="AT4045" s="222" t="s">
        <v>296</v>
      </c>
      <c r="AU4045" s="222" t="s">
        <v>82</v>
      </c>
      <c r="AV4045" s="14" t="s">
        <v>93</v>
      </c>
      <c r="AW4045" s="14" t="s">
        <v>34</v>
      </c>
      <c r="AX4045" s="14" t="s">
        <v>73</v>
      </c>
      <c r="AY4045" s="222" t="s">
        <v>286</v>
      </c>
    </row>
    <row r="4046" spans="1:65" s="15" customFormat="1" ht="11.25">
      <c r="B4046" s="223"/>
      <c r="C4046" s="224"/>
      <c r="D4046" s="202" t="s">
        <v>296</v>
      </c>
      <c r="E4046" s="225" t="s">
        <v>21</v>
      </c>
      <c r="F4046" s="226" t="s">
        <v>4537</v>
      </c>
      <c r="G4046" s="224"/>
      <c r="H4046" s="225" t="s">
        <v>21</v>
      </c>
      <c r="I4046" s="227"/>
      <c r="J4046" s="224"/>
      <c r="K4046" s="224"/>
      <c r="L4046" s="228"/>
      <c r="M4046" s="229"/>
      <c r="N4046" s="230"/>
      <c r="O4046" s="230"/>
      <c r="P4046" s="230"/>
      <c r="Q4046" s="230"/>
      <c r="R4046" s="230"/>
      <c r="S4046" s="230"/>
      <c r="T4046" s="231"/>
      <c r="AT4046" s="232" t="s">
        <v>296</v>
      </c>
      <c r="AU4046" s="232" t="s">
        <v>82</v>
      </c>
      <c r="AV4046" s="15" t="s">
        <v>80</v>
      </c>
      <c r="AW4046" s="15" t="s">
        <v>34</v>
      </c>
      <c r="AX4046" s="15" t="s">
        <v>73</v>
      </c>
      <c r="AY4046" s="232" t="s">
        <v>286</v>
      </c>
    </row>
    <row r="4047" spans="1:65" s="13" customFormat="1" ht="11.25">
      <c r="B4047" s="200"/>
      <c r="C4047" s="201"/>
      <c r="D4047" s="202" t="s">
        <v>296</v>
      </c>
      <c r="E4047" s="203" t="s">
        <v>21</v>
      </c>
      <c r="F4047" s="204" t="s">
        <v>4663</v>
      </c>
      <c r="G4047" s="201"/>
      <c r="H4047" s="205">
        <v>1578.42</v>
      </c>
      <c r="I4047" s="206"/>
      <c r="J4047" s="201"/>
      <c r="K4047" s="201"/>
      <c r="L4047" s="207"/>
      <c r="M4047" s="208"/>
      <c r="N4047" s="209"/>
      <c r="O4047" s="209"/>
      <c r="P4047" s="209"/>
      <c r="Q4047" s="209"/>
      <c r="R4047" s="209"/>
      <c r="S4047" s="209"/>
      <c r="T4047" s="210"/>
      <c r="AT4047" s="211" t="s">
        <v>296</v>
      </c>
      <c r="AU4047" s="211" t="s">
        <v>82</v>
      </c>
      <c r="AV4047" s="13" t="s">
        <v>82</v>
      </c>
      <c r="AW4047" s="13" t="s">
        <v>34</v>
      </c>
      <c r="AX4047" s="13" t="s">
        <v>73</v>
      </c>
      <c r="AY4047" s="211" t="s">
        <v>286</v>
      </c>
    </row>
    <row r="4048" spans="1:65" s="14" customFormat="1" ht="11.25">
      <c r="B4048" s="212"/>
      <c r="C4048" s="213"/>
      <c r="D4048" s="202" t="s">
        <v>296</v>
      </c>
      <c r="E4048" s="214" t="s">
        <v>21</v>
      </c>
      <c r="F4048" s="215" t="s">
        <v>300</v>
      </c>
      <c r="G4048" s="213"/>
      <c r="H4048" s="216">
        <v>1578.42</v>
      </c>
      <c r="I4048" s="217"/>
      <c r="J4048" s="213"/>
      <c r="K4048" s="213"/>
      <c r="L4048" s="218"/>
      <c r="M4048" s="219"/>
      <c r="N4048" s="220"/>
      <c r="O4048" s="220"/>
      <c r="P4048" s="220"/>
      <c r="Q4048" s="220"/>
      <c r="R4048" s="220"/>
      <c r="S4048" s="220"/>
      <c r="T4048" s="221"/>
      <c r="AT4048" s="222" t="s">
        <v>296</v>
      </c>
      <c r="AU4048" s="222" t="s">
        <v>82</v>
      </c>
      <c r="AV4048" s="14" t="s">
        <v>93</v>
      </c>
      <c r="AW4048" s="14" t="s">
        <v>34</v>
      </c>
      <c r="AX4048" s="14" t="s">
        <v>73</v>
      </c>
      <c r="AY4048" s="222" t="s">
        <v>286</v>
      </c>
    </row>
    <row r="4049" spans="1:65" s="16" customFormat="1" ht="11.25">
      <c r="B4049" s="233"/>
      <c r="C4049" s="234"/>
      <c r="D4049" s="202" t="s">
        <v>296</v>
      </c>
      <c r="E4049" s="235" t="s">
        <v>21</v>
      </c>
      <c r="F4049" s="236" t="s">
        <v>307</v>
      </c>
      <c r="G4049" s="234"/>
      <c r="H4049" s="237">
        <v>1885.74</v>
      </c>
      <c r="I4049" s="238"/>
      <c r="J4049" s="234"/>
      <c r="K4049" s="234"/>
      <c r="L4049" s="239"/>
      <c r="M4049" s="240"/>
      <c r="N4049" s="241"/>
      <c r="O4049" s="241"/>
      <c r="P4049" s="241"/>
      <c r="Q4049" s="241"/>
      <c r="R4049" s="241"/>
      <c r="S4049" s="241"/>
      <c r="T4049" s="242"/>
      <c r="AT4049" s="243" t="s">
        <v>296</v>
      </c>
      <c r="AU4049" s="243" t="s">
        <v>82</v>
      </c>
      <c r="AV4049" s="16" t="s">
        <v>103</v>
      </c>
      <c r="AW4049" s="16" t="s">
        <v>34</v>
      </c>
      <c r="AX4049" s="16" t="s">
        <v>80</v>
      </c>
      <c r="AY4049" s="243" t="s">
        <v>286</v>
      </c>
    </row>
    <row r="4050" spans="1:65" s="2" customFormat="1" ht="16.5" customHeight="1">
      <c r="A4050" s="36"/>
      <c r="B4050" s="37"/>
      <c r="C4050" s="182" t="s">
        <v>4664</v>
      </c>
      <c r="D4050" s="182" t="s">
        <v>288</v>
      </c>
      <c r="E4050" s="183" t="s">
        <v>4665</v>
      </c>
      <c r="F4050" s="184" t="s">
        <v>4666</v>
      </c>
      <c r="G4050" s="185" t="s">
        <v>129</v>
      </c>
      <c r="H4050" s="186">
        <v>77.56</v>
      </c>
      <c r="I4050" s="187"/>
      <c r="J4050" s="188">
        <f>ROUND(I4050*H4050,2)</f>
        <v>0</v>
      </c>
      <c r="K4050" s="184" t="s">
        <v>292</v>
      </c>
      <c r="L4050" s="41"/>
      <c r="M4050" s="189" t="s">
        <v>21</v>
      </c>
      <c r="N4050" s="190" t="s">
        <v>44</v>
      </c>
      <c r="O4050" s="66"/>
      <c r="P4050" s="191">
        <f>O4050*H4050</f>
        <v>0</v>
      </c>
      <c r="Q4050" s="191">
        <v>1.2E-4</v>
      </c>
      <c r="R4050" s="191">
        <f>Q4050*H4050</f>
        <v>9.3071999999999998E-3</v>
      </c>
      <c r="S4050" s="191">
        <v>0</v>
      </c>
      <c r="T4050" s="192">
        <f>S4050*H4050</f>
        <v>0</v>
      </c>
      <c r="U4050" s="36"/>
      <c r="V4050" s="36"/>
      <c r="W4050" s="36"/>
      <c r="X4050" s="36"/>
      <c r="Y4050" s="36"/>
      <c r="Z4050" s="36"/>
      <c r="AA4050" s="36"/>
      <c r="AB4050" s="36"/>
      <c r="AC4050" s="36"/>
      <c r="AD4050" s="36"/>
      <c r="AE4050" s="36"/>
      <c r="AR4050" s="193" t="s">
        <v>415</v>
      </c>
      <c r="AT4050" s="193" t="s">
        <v>288</v>
      </c>
      <c r="AU4050" s="193" t="s">
        <v>82</v>
      </c>
      <c r="AY4050" s="19" t="s">
        <v>286</v>
      </c>
      <c r="BE4050" s="194">
        <f>IF(N4050="základní",J4050,0)</f>
        <v>0</v>
      </c>
      <c r="BF4050" s="194">
        <f>IF(N4050="snížená",J4050,0)</f>
        <v>0</v>
      </c>
      <c r="BG4050" s="194">
        <f>IF(N4050="zákl. přenesená",J4050,0)</f>
        <v>0</v>
      </c>
      <c r="BH4050" s="194">
        <f>IF(N4050="sníž. přenesená",J4050,0)</f>
        <v>0</v>
      </c>
      <c r="BI4050" s="194">
        <f>IF(N4050="nulová",J4050,0)</f>
        <v>0</v>
      </c>
      <c r="BJ4050" s="19" t="s">
        <v>80</v>
      </c>
      <c r="BK4050" s="194">
        <f>ROUND(I4050*H4050,2)</f>
        <v>0</v>
      </c>
      <c r="BL4050" s="19" t="s">
        <v>415</v>
      </c>
      <c r="BM4050" s="193" t="s">
        <v>4667</v>
      </c>
    </row>
    <row r="4051" spans="1:65" s="2" customFormat="1" ht="11.25">
      <c r="A4051" s="36"/>
      <c r="B4051" s="37"/>
      <c r="C4051" s="38"/>
      <c r="D4051" s="195" t="s">
        <v>294</v>
      </c>
      <c r="E4051" s="38"/>
      <c r="F4051" s="196" t="s">
        <v>4668</v>
      </c>
      <c r="G4051" s="38"/>
      <c r="H4051" s="38"/>
      <c r="I4051" s="197"/>
      <c r="J4051" s="38"/>
      <c r="K4051" s="38"/>
      <c r="L4051" s="41"/>
      <c r="M4051" s="198"/>
      <c r="N4051" s="199"/>
      <c r="O4051" s="66"/>
      <c r="P4051" s="66"/>
      <c r="Q4051" s="66"/>
      <c r="R4051" s="66"/>
      <c r="S4051" s="66"/>
      <c r="T4051" s="67"/>
      <c r="U4051" s="36"/>
      <c r="V4051" s="36"/>
      <c r="W4051" s="36"/>
      <c r="X4051" s="36"/>
      <c r="Y4051" s="36"/>
      <c r="Z4051" s="36"/>
      <c r="AA4051" s="36"/>
      <c r="AB4051" s="36"/>
      <c r="AC4051" s="36"/>
      <c r="AD4051" s="36"/>
      <c r="AE4051" s="36"/>
      <c r="AT4051" s="19" t="s">
        <v>294</v>
      </c>
      <c r="AU4051" s="19" t="s">
        <v>82</v>
      </c>
    </row>
    <row r="4052" spans="1:65" s="15" customFormat="1" ht="11.25">
      <c r="B4052" s="223"/>
      <c r="C4052" s="224"/>
      <c r="D4052" s="202" t="s">
        <v>296</v>
      </c>
      <c r="E4052" s="225" t="s">
        <v>21</v>
      </c>
      <c r="F4052" s="226" t="s">
        <v>4669</v>
      </c>
      <c r="G4052" s="224"/>
      <c r="H4052" s="225" t="s">
        <v>21</v>
      </c>
      <c r="I4052" s="227"/>
      <c r="J4052" s="224"/>
      <c r="K4052" s="224"/>
      <c r="L4052" s="228"/>
      <c r="M4052" s="229"/>
      <c r="N4052" s="230"/>
      <c r="O4052" s="230"/>
      <c r="P4052" s="230"/>
      <c r="Q4052" s="230"/>
      <c r="R4052" s="230"/>
      <c r="S4052" s="230"/>
      <c r="T4052" s="231"/>
      <c r="AT4052" s="232" t="s">
        <v>296</v>
      </c>
      <c r="AU4052" s="232" t="s">
        <v>82</v>
      </c>
      <c r="AV4052" s="15" t="s">
        <v>80</v>
      </c>
      <c r="AW4052" s="15" t="s">
        <v>34</v>
      </c>
      <c r="AX4052" s="15" t="s">
        <v>73</v>
      </c>
      <c r="AY4052" s="232" t="s">
        <v>286</v>
      </c>
    </row>
    <row r="4053" spans="1:65" s="15" customFormat="1" ht="11.25">
      <c r="B4053" s="223"/>
      <c r="C4053" s="224"/>
      <c r="D4053" s="202" t="s">
        <v>296</v>
      </c>
      <c r="E4053" s="225" t="s">
        <v>21</v>
      </c>
      <c r="F4053" s="226" t="s">
        <v>4537</v>
      </c>
      <c r="G4053" s="224"/>
      <c r="H4053" s="225" t="s">
        <v>21</v>
      </c>
      <c r="I4053" s="227"/>
      <c r="J4053" s="224"/>
      <c r="K4053" s="224"/>
      <c r="L4053" s="228"/>
      <c r="M4053" s="229"/>
      <c r="N4053" s="230"/>
      <c r="O4053" s="230"/>
      <c r="P4053" s="230"/>
      <c r="Q4053" s="230"/>
      <c r="R4053" s="230"/>
      <c r="S4053" s="230"/>
      <c r="T4053" s="231"/>
      <c r="AT4053" s="232" t="s">
        <v>296</v>
      </c>
      <c r="AU4053" s="232" t="s">
        <v>82</v>
      </c>
      <c r="AV4053" s="15" t="s">
        <v>80</v>
      </c>
      <c r="AW4053" s="15" t="s">
        <v>34</v>
      </c>
      <c r="AX4053" s="15" t="s">
        <v>73</v>
      </c>
      <c r="AY4053" s="232" t="s">
        <v>286</v>
      </c>
    </row>
    <row r="4054" spans="1:65" s="13" customFormat="1" ht="11.25">
      <c r="B4054" s="200"/>
      <c r="C4054" s="201"/>
      <c r="D4054" s="202" t="s">
        <v>296</v>
      </c>
      <c r="E4054" s="203" t="s">
        <v>21</v>
      </c>
      <c r="F4054" s="204" t="s">
        <v>4670</v>
      </c>
      <c r="G4054" s="201"/>
      <c r="H4054" s="205">
        <v>2.2000000000000002</v>
      </c>
      <c r="I4054" s="206"/>
      <c r="J4054" s="201"/>
      <c r="K4054" s="201"/>
      <c r="L4054" s="207"/>
      <c r="M4054" s="208"/>
      <c r="N4054" s="209"/>
      <c r="O4054" s="209"/>
      <c r="P4054" s="209"/>
      <c r="Q4054" s="209"/>
      <c r="R4054" s="209"/>
      <c r="S4054" s="209"/>
      <c r="T4054" s="210"/>
      <c r="AT4054" s="211" t="s">
        <v>296</v>
      </c>
      <c r="AU4054" s="211" t="s">
        <v>82</v>
      </c>
      <c r="AV4054" s="13" t="s">
        <v>82</v>
      </c>
      <c r="AW4054" s="13" t="s">
        <v>34</v>
      </c>
      <c r="AX4054" s="13" t="s">
        <v>73</v>
      </c>
      <c r="AY4054" s="211" t="s">
        <v>286</v>
      </c>
    </row>
    <row r="4055" spans="1:65" s="14" customFormat="1" ht="11.25">
      <c r="B4055" s="212"/>
      <c r="C4055" s="213"/>
      <c r="D4055" s="202" t="s">
        <v>296</v>
      </c>
      <c r="E4055" s="214" t="s">
        <v>224</v>
      </c>
      <c r="F4055" s="215" t="s">
        <v>300</v>
      </c>
      <c r="G4055" s="213"/>
      <c r="H4055" s="216">
        <v>2.2000000000000002</v>
      </c>
      <c r="I4055" s="217"/>
      <c r="J4055" s="213"/>
      <c r="K4055" s="213"/>
      <c r="L4055" s="218"/>
      <c r="M4055" s="219"/>
      <c r="N4055" s="220"/>
      <c r="O4055" s="220"/>
      <c r="P4055" s="220"/>
      <c r="Q4055" s="220"/>
      <c r="R4055" s="220"/>
      <c r="S4055" s="220"/>
      <c r="T4055" s="221"/>
      <c r="AT4055" s="222" t="s">
        <v>296</v>
      </c>
      <c r="AU4055" s="222" t="s">
        <v>82</v>
      </c>
      <c r="AV4055" s="14" t="s">
        <v>93</v>
      </c>
      <c r="AW4055" s="14" t="s">
        <v>34</v>
      </c>
      <c r="AX4055" s="14" t="s">
        <v>73</v>
      </c>
      <c r="AY4055" s="222" t="s">
        <v>286</v>
      </c>
    </row>
    <row r="4056" spans="1:65" s="15" customFormat="1" ht="11.25">
      <c r="B4056" s="223"/>
      <c r="C4056" s="224"/>
      <c r="D4056" s="202" t="s">
        <v>296</v>
      </c>
      <c r="E4056" s="225" t="s">
        <v>21</v>
      </c>
      <c r="F4056" s="226" t="s">
        <v>4535</v>
      </c>
      <c r="G4056" s="224"/>
      <c r="H4056" s="225" t="s">
        <v>21</v>
      </c>
      <c r="I4056" s="227"/>
      <c r="J4056" s="224"/>
      <c r="K4056" s="224"/>
      <c r="L4056" s="228"/>
      <c r="M4056" s="229"/>
      <c r="N4056" s="230"/>
      <c r="O4056" s="230"/>
      <c r="P4056" s="230"/>
      <c r="Q4056" s="230"/>
      <c r="R4056" s="230"/>
      <c r="S4056" s="230"/>
      <c r="T4056" s="231"/>
      <c r="AT4056" s="232" t="s">
        <v>296</v>
      </c>
      <c r="AU4056" s="232" t="s">
        <v>82</v>
      </c>
      <c r="AV4056" s="15" t="s">
        <v>80</v>
      </c>
      <c r="AW4056" s="15" t="s">
        <v>34</v>
      </c>
      <c r="AX4056" s="15" t="s">
        <v>73</v>
      </c>
      <c r="AY4056" s="232" t="s">
        <v>286</v>
      </c>
    </row>
    <row r="4057" spans="1:65" s="13" customFormat="1" ht="11.25">
      <c r="B4057" s="200"/>
      <c r="C4057" s="201"/>
      <c r="D4057" s="202" t="s">
        <v>296</v>
      </c>
      <c r="E4057" s="203" t="s">
        <v>21</v>
      </c>
      <c r="F4057" s="204" t="s">
        <v>4671</v>
      </c>
      <c r="G4057" s="201"/>
      <c r="H4057" s="205">
        <v>75.36</v>
      </c>
      <c r="I4057" s="206"/>
      <c r="J4057" s="201"/>
      <c r="K4057" s="201"/>
      <c r="L4057" s="207"/>
      <c r="M4057" s="208"/>
      <c r="N4057" s="209"/>
      <c r="O4057" s="209"/>
      <c r="P4057" s="209"/>
      <c r="Q4057" s="209"/>
      <c r="R4057" s="209"/>
      <c r="S4057" s="209"/>
      <c r="T4057" s="210"/>
      <c r="AT4057" s="211" t="s">
        <v>296</v>
      </c>
      <c r="AU4057" s="211" t="s">
        <v>82</v>
      </c>
      <c r="AV4057" s="13" t="s">
        <v>82</v>
      </c>
      <c r="AW4057" s="13" t="s">
        <v>34</v>
      </c>
      <c r="AX4057" s="13" t="s">
        <v>73</v>
      </c>
      <c r="AY4057" s="211" t="s">
        <v>286</v>
      </c>
    </row>
    <row r="4058" spans="1:65" s="14" customFormat="1" ht="11.25">
      <c r="B4058" s="212"/>
      <c r="C4058" s="213"/>
      <c r="D4058" s="202" t="s">
        <v>296</v>
      </c>
      <c r="E4058" s="214" t="s">
        <v>227</v>
      </c>
      <c r="F4058" s="215" t="s">
        <v>300</v>
      </c>
      <c r="G4058" s="213"/>
      <c r="H4058" s="216">
        <v>75.36</v>
      </c>
      <c r="I4058" s="217"/>
      <c r="J4058" s="213"/>
      <c r="K4058" s="213"/>
      <c r="L4058" s="218"/>
      <c r="M4058" s="219"/>
      <c r="N4058" s="220"/>
      <c r="O4058" s="220"/>
      <c r="P4058" s="220"/>
      <c r="Q4058" s="220"/>
      <c r="R4058" s="220"/>
      <c r="S4058" s="220"/>
      <c r="T4058" s="221"/>
      <c r="AT4058" s="222" t="s">
        <v>296</v>
      </c>
      <c r="AU4058" s="222" t="s">
        <v>82</v>
      </c>
      <c r="AV4058" s="14" t="s">
        <v>93</v>
      </c>
      <c r="AW4058" s="14" t="s">
        <v>34</v>
      </c>
      <c r="AX4058" s="14" t="s">
        <v>73</v>
      </c>
      <c r="AY4058" s="222" t="s">
        <v>286</v>
      </c>
    </row>
    <row r="4059" spans="1:65" s="16" customFormat="1" ht="11.25">
      <c r="B4059" s="233"/>
      <c r="C4059" s="234"/>
      <c r="D4059" s="202" t="s">
        <v>296</v>
      </c>
      <c r="E4059" s="235" t="s">
        <v>21</v>
      </c>
      <c r="F4059" s="236" t="s">
        <v>307</v>
      </c>
      <c r="G4059" s="234"/>
      <c r="H4059" s="237">
        <v>77.56</v>
      </c>
      <c r="I4059" s="238"/>
      <c r="J4059" s="234"/>
      <c r="K4059" s="234"/>
      <c r="L4059" s="239"/>
      <c r="M4059" s="240"/>
      <c r="N4059" s="241"/>
      <c r="O4059" s="241"/>
      <c r="P4059" s="241"/>
      <c r="Q4059" s="241"/>
      <c r="R4059" s="241"/>
      <c r="S4059" s="241"/>
      <c r="T4059" s="242"/>
      <c r="AT4059" s="243" t="s">
        <v>296</v>
      </c>
      <c r="AU4059" s="243" t="s">
        <v>82</v>
      </c>
      <c r="AV4059" s="16" t="s">
        <v>103</v>
      </c>
      <c r="AW4059" s="16" t="s">
        <v>34</v>
      </c>
      <c r="AX4059" s="16" t="s">
        <v>80</v>
      </c>
      <c r="AY4059" s="243" t="s">
        <v>286</v>
      </c>
    </row>
    <row r="4060" spans="1:65" s="2" customFormat="1" ht="33" customHeight="1">
      <c r="A4060" s="36"/>
      <c r="B4060" s="37"/>
      <c r="C4060" s="245" t="s">
        <v>4672</v>
      </c>
      <c r="D4060" s="245" t="s">
        <v>459</v>
      </c>
      <c r="E4060" s="246" t="s">
        <v>4630</v>
      </c>
      <c r="F4060" s="247" t="s">
        <v>4631</v>
      </c>
      <c r="G4060" s="248" t="s">
        <v>142</v>
      </c>
      <c r="H4060" s="249">
        <v>7.4610000000000003</v>
      </c>
      <c r="I4060" s="250"/>
      <c r="J4060" s="251">
        <f>ROUND(I4060*H4060,2)</f>
        <v>0</v>
      </c>
      <c r="K4060" s="247" t="s">
        <v>292</v>
      </c>
      <c r="L4060" s="252"/>
      <c r="M4060" s="253" t="s">
        <v>21</v>
      </c>
      <c r="N4060" s="254" t="s">
        <v>44</v>
      </c>
      <c r="O4060" s="66"/>
      <c r="P4060" s="191">
        <f>O4060*H4060</f>
        <v>0</v>
      </c>
      <c r="Q4060" s="191">
        <v>2.5999999999999999E-3</v>
      </c>
      <c r="R4060" s="191">
        <f>Q4060*H4060</f>
        <v>1.9398599999999998E-2</v>
      </c>
      <c r="S4060" s="191">
        <v>0</v>
      </c>
      <c r="T4060" s="192">
        <f>S4060*H4060</f>
        <v>0</v>
      </c>
      <c r="U4060" s="36"/>
      <c r="V4060" s="36"/>
      <c r="W4060" s="36"/>
      <c r="X4060" s="36"/>
      <c r="Y4060" s="36"/>
      <c r="Z4060" s="36"/>
      <c r="AA4060" s="36"/>
      <c r="AB4060" s="36"/>
      <c r="AC4060" s="36"/>
      <c r="AD4060" s="36"/>
      <c r="AE4060" s="36"/>
      <c r="AR4060" s="193" t="s">
        <v>607</v>
      </c>
      <c r="AT4060" s="193" t="s">
        <v>459</v>
      </c>
      <c r="AU4060" s="193" t="s">
        <v>82</v>
      </c>
      <c r="AY4060" s="19" t="s">
        <v>286</v>
      </c>
      <c r="BE4060" s="194">
        <f>IF(N4060="základní",J4060,0)</f>
        <v>0</v>
      </c>
      <c r="BF4060" s="194">
        <f>IF(N4060="snížená",J4060,0)</f>
        <v>0</v>
      </c>
      <c r="BG4060" s="194">
        <f>IF(N4060="zákl. přenesená",J4060,0)</f>
        <v>0</v>
      </c>
      <c r="BH4060" s="194">
        <f>IF(N4060="sníž. přenesená",J4060,0)</f>
        <v>0</v>
      </c>
      <c r="BI4060" s="194">
        <f>IF(N4060="nulová",J4060,0)</f>
        <v>0</v>
      </c>
      <c r="BJ4060" s="19" t="s">
        <v>80</v>
      </c>
      <c r="BK4060" s="194">
        <f>ROUND(I4060*H4060,2)</f>
        <v>0</v>
      </c>
      <c r="BL4060" s="19" t="s">
        <v>415</v>
      </c>
      <c r="BM4060" s="193" t="s">
        <v>4673</v>
      </c>
    </row>
    <row r="4061" spans="1:65" s="13" customFormat="1" ht="11.25">
      <c r="B4061" s="200"/>
      <c r="C4061" s="201"/>
      <c r="D4061" s="202" t="s">
        <v>296</v>
      </c>
      <c r="E4061" s="203" t="s">
        <v>21</v>
      </c>
      <c r="F4061" s="204" t="s">
        <v>4544</v>
      </c>
      <c r="G4061" s="201"/>
      <c r="H4061" s="205">
        <v>22.608000000000001</v>
      </c>
      <c r="I4061" s="206"/>
      <c r="J4061" s="201"/>
      <c r="K4061" s="201"/>
      <c r="L4061" s="207"/>
      <c r="M4061" s="208"/>
      <c r="N4061" s="209"/>
      <c r="O4061" s="209"/>
      <c r="P4061" s="209"/>
      <c r="Q4061" s="209"/>
      <c r="R4061" s="209"/>
      <c r="S4061" s="209"/>
      <c r="T4061" s="210"/>
      <c r="AT4061" s="211" t="s">
        <v>296</v>
      </c>
      <c r="AU4061" s="211" t="s">
        <v>82</v>
      </c>
      <c r="AV4061" s="13" t="s">
        <v>82</v>
      </c>
      <c r="AW4061" s="13" t="s">
        <v>34</v>
      </c>
      <c r="AX4061" s="13" t="s">
        <v>73</v>
      </c>
      <c r="AY4061" s="211" t="s">
        <v>286</v>
      </c>
    </row>
    <row r="4062" spans="1:65" s="14" customFormat="1" ht="11.25">
      <c r="B4062" s="212"/>
      <c r="C4062" s="213"/>
      <c r="D4062" s="202" t="s">
        <v>296</v>
      </c>
      <c r="E4062" s="214" t="s">
        <v>21</v>
      </c>
      <c r="F4062" s="215" t="s">
        <v>300</v>
      </c>
      <c r="G4062" s="213"/>
      <c r="H4062" s="216">
        <v>22.608000000000001</v>
      </c>
      <c r="I4062" s="217"/>
      <c r="J4062" s="213"/>
      <c r="K4062" s="213"/>
      <c r="L4062" s="218"/>
      <c r="M4062" s="219"/>
      <c r="N4062" s="220"/>
      <c r="O4062" s="220"/>
      <c r="P4062" s="220"/>
      <c r="Q4062" s="220"/>
      <c r="R4062" s="220"/>
      <c r="S4062" s="220"/>
      <c r="T4062" s="221"/>
      <c r="AT4062" s="222" t="s">
        <v>296</v>
      </c>
      <c r="AU4062" s="222" t="s">
        <v>82</v>
      </c>
      <c r="AV4062" s="14" t="s">
        <v>93</v>
      </c>
      <c r="AW4062" s="14" t="s">
        <v>34</v>
      </c>
      <c r="AX4062" s="14" t="s">
        <v>80</v>
      </c>
      <c r="AY4062" s="222" t="s">
        <v>286</v>
      </c>
    </row>
    <row r="4063" spans="1:65" s="13" customFormat="1" ht="11.25">
      <c r="B4063" s="200"/>
      <c r="C4063" s="201"/>
      <c r="D4063" s="202" t="s">
        <v>296</v>
      </c>
      <c r="E4063" s="201"/>
      <c r="F4063" s="204" t="s">
        <v>4674</v>
      </c>
      <c r="G4063" s="201"/>
      <c r="H4063" s="205">
        <v>7.4610000000000003</v>
      </c>
      <c r="I4063" s="206"/>
      <c r="J4063" s="201"/>
      <c r="K4063" s="201"/>
      <c r="L4063" s="207"/>
      <c r="M4063" s="208"/>
      <c r="N4063" s="209"/>
      <c r="O4063" s="209"/>
      <c r="P4063" s="209"/>
      <c r="Q4063" s="209"/>
      <c r="R4063" s="209"/>
      <c r="S4063" s="209"/>
      <c r="T4063" s="210"/>
      <c r="AT4063" s="211" t="s">
        <v>296</v>
      </c>
      <c r="AU4063" s="211" t="s">
        <v>82</v>
      </c>
      <c r="AV4063" s="13" t="s">
        <v>82</v>
      </c>
      <c r="AW4063" s="13" t="s">
        <v>4</v>
      </c>
      <c r="AX4063" s="13" t="s">
        <v>80</v>
      </c>
      <c r="AY4063" s="211" t="s">
        <v>286</v>
      </c>
    </row>
    <row r="4064" spans="1:65" s="2" customFormat="1" ht="16.5" customHeight="1">
      <c r="A4064" s="36"/>
      <c r="B4064" s="37"/>
      <c r="C4064" s="245" t="s">
        <v>4675</v>
      </c>
      <c r="D4064" s="245" t="s">
        <v>459</v>
      </c>
      <c r="E4064" s="246" t="s">
        <v>4652</v>
      </c>
      <c r="F4064" s="247" t="s">
        <v>4653</v>
      </c>
      <c r="G4064" s="248" t="s">
        <v>142</v>
      </c>
      <c r="H4064" s="249">
        <v>0.72599999999999998</v>
      </c>
      <c r="I4064" s="250"/>
      <c r="J4064" s="251">
        <f>ROUND(I4064*H4064,2)</f>
        <v>0</v>
      </c>
      <c r="K4064" s="247" t="s">
        <v>473</v>
      </c>
      <c r="L4064" s="252"/>
      <c r="M4064" s="253" t="s">
        <v>21</v>
      </c>
      <c r="N4064" s="254" t="s">
        <v>44</v>
      </c>
      <c r="O4064" s="66"/>
      <c r="P4064" s="191">
        <f>O4064*H4064</f>
        <v>0</v>
      </c>
      <c r="Q4064" s="191">
        <v>3.2000000000000002E-3</v>
      </c>
      <c r="R4064" s="191">
        <f>Q4064*H4064</f>
        <v>2.3232000000000001E-3</v>
      </c>
      <c r="S4064" s="191">
        <v>0</v>
      </c>
      <c r="T4064" s="192">
        <f>S4064*H4064</f>
        <v>0</v>
      </c>
      <c r="U4064" s="36"/>
      <c r="V4064" s="36"/>
      <c r="W4064" s="36"/>
      <c r="X4064" s="36"/>
      <c r="Y4064" s="36"/>
      <c r="Z4064" s="36"/>
      <c r="AA4064" s="36"/>
      <c r="AB4064" s="36"/>
      <c r="AC4064" s="36"/>
      <c r="AD4064" s="36"/>
      <c r="AE4064" s="36"/>
      <c r="AR4064" s="193" t="s">
        <v>607</v>
      </c>
      <c r="AT4064" s="193" t="s">
        <v>459</v>
      </c>
      <c r="AU4064" s="193" t="s">
        <v>82</v>
      </c>
      <c r="AY4064" s="19" t="s">
        <v>286</v>
      </c>
      <c r="BE4064" s="194">
        <f>IF(N4064="základní",J4064,0)</f>
        <v>0</v>
      </c>
      <c r="BF4064" s="194">
        <f>IF(N4064="snížená",J4064,0)</f>
        <v>0</v>
      </c>
      <c r="BG4064" s="194">
        <f>IF(N4064="zákl. přenesená",J4064,0)</f>
        <v>0</v>
      </c>
      <c r="BH4064" s="194">
        <f>IF(N4064="sníž. přenesená",J4064,0)</f>
        <v>0</v>
      </c>
      <c r="BI4064" s="194">
        <f>IF(N4064="nulová",J4064,0)</f>
        <v>0</v>
      </c>
      <c r="BJ4064" s="19" t="s">
        <v>80</v>
      </c>
      <c r="BK4064" s="194">
        <f>ROUND(I4064*H4064,2)</f>
        <v>0</v>
      </c>
      <c r="BL4064" s="19" t="s">
        <v>415</v>
      </c>
      <c r="BM4064" s="193" t="s">
        <v>4676</v>
      </c>
    </row>
    <row r="4065" spans="1:65" s="2" customFormat="1" ht="87.75">
      <c r="A4065" s="36"/>
      <c r="B4065" s="37"/>
      <c r="C4065" s="38"/>
      <c r="D4065" s="202" t="s">
        <v>377</v>
      </c>
      <c r="E4065" s="38"/>
      <c r="F4065" s="244" t="s">
        <v>4655</v>
      </c>
      <c r="G4065" s="38"/>
      <c r="H4065" s="38"/>
      <c r="I4065" s="197"/>
      <c r="J4065" s="38"/>
      <c r="K4065" s="38"/>
      <c r="L4065" s="41"/>
      <c r="M4065" s="198"/>
      <c r="N4065" s="199"/>
      <c r="O4065" s="66"/>
      <c r="P4065" s="66"/>
      <c r="Q4065" s="66"/>
      <c r="R4065" s="66"/>
      <c r="S4065" s="66"/>
      <c r="T4065" s="67"/>
      <c r="U4065" s="36"/>
      <c r="V4065" s="36"/>
      <c r="W4065" s="36"/>
      <c r="X4065" s="36"/>
      <c r="Y4065" s="36"/>
      <c r="Z4065" s="36"/>
      <c r="AA4065" s="36"/>
      <c r="AB4065" s="36"/>
      <c r="AC4065" s="36"/>
      <c r="AD4065" s="36"/>
      <c r="AE4065" s="36"/>
      <c r="AT4065" s="19" t="s">
        <v>377</v>
      </c>
      <c r="AU4065" s="19" t="s">
        <v>82</v>
      </c>
    </row>
    <row r="4066" spans="1:65" s="13" customFormat="1" ht="11.25">
      <c r="B4066" s="200"/>
      <c r="C4066" s="201"/>
      <c r="D4066" s="202" t="s">
        <v>296</v>
      </c>
      <c r="E4066" s="203" t="s">
        <v>21</v>
      </c>
      <c r="F4066" s="204" t="s">
        <v>4545</v>
      </c>
      <c r="G4066" s="201"/>
      <c r="H4066" s="205">
        <v>0.66</v>
      </c>
      <c r="I4066" s="206"/>
      <c r="J4066" s="201"/>
      <c r="K4066" s="201"/>
      <c r="L4066" s="207"/>
      <c r="M4066" s="208"/>
      <c r="N4066" s="209"/>
      <c r="O4066" s="209"/>
      <c r="P4066" s="209"/>
      <c r="Q4066" s="209"/>
      <c r="R4066" s="209"/>
      <c r="S4066" s="209"/>
      <c r="T4066" s="210"/>
      <c r="AT4066" s="211" t="s">
        <v>296</v>
      </c>
      <c r="AU4066" s="211" t="s">
        <v>82</v>
      </c>
      <c r="AV4066" s="13" t="s">
        <v>82</v>
      </c>
      <c r="AW4066" s="13" t="s">
        <v>34</v>
      </c>
      <c r="AX4066" s="13" t="s">
        <v>73</v>
      </c>
      <c r="AY4066" s="211" t="s">
        <v>286</v>
      </c>
    </row>
    <row r="4067" spans="1:65" s="14" customFormat="1" ht="11.25">
      <c r="B4067" s="212"/>
      <c r="C4067" s="213"/>
      <c r="D4067" s="202" t="s">
        <v>296</v>
      </c>
      <c r="E4067" s="214" t="s">
        <v>21</v>
      </c>
      <c r="F4067" s="215" t="s">
        <v>300</v>
      </c>
      <c r="G4067" s="213"/>
      <c r="H4067" s="216">
        <v>0.66</v>
      </c>
      <c r="I4067" s="217"/>
      <c r="J4067" s="213"/>
      <c r="K4067" s="213"/>
      <c r="L4067" s="218"/>
      <c r="M4067" s="219"/>
      <c r="N4067" s="220"/>
      <c r="O4067" s="220"/>
      <c r="P4067" s="220"/>
      <c r="Q4067" s="220"/>
      <c r="R4067" s="220"/>
      <c r="S4067" s="220"/>
      <c r="T4067" s="221"/>
      <c r="AT4067" s="222" t="s">
        <v>296</v>
      </c>
      <c r="AU4067" s="222" t="s">
        <v>82</v>
      </c>
      <c r="AV4067" s="14" t="s">
        <v>93</v>
      </c>
      <c r="AW4067" s="14" t="s">
        <v>34</v>
      </c>
      <c r="AX4067" s="14" t="s">
        <v>80</v>
      </c>
      <c r="AY4067" s="222" t="s">
        <v>286</v>
      </c>
    </row>
    <row r="4068" spans="1:65" s="13" customFormat="1" ht="11.25">
      <c r="B4068" s="200"/>
      <c r="C4068" s="201"/>
      <c r="D4068" s="202" t="s">
        <v>296</v>
      </c>
      <c r="E4068" s="201"/>
      <c r="F4068" s="204" t="s">
        <v>4677</v>
      </c>
      <c r="G4068" s="201"/>
      <c r="H4068" s="205">
        <v>0.72599999999999998</v>
      </c>
      <c r="I4068" s="206"/>
      <c r="J4068" s="201"/>
      <c r="K4068" s="201"/>
      <c r="L4068" s="207"/>
      <c r="M4068" s="208"/>
      <c r="N4068" s="209"/>
      <c r="O4068" s="209"/>
      <c r="P4068" s="209"/>
      <c r="Q4068" s="209"/>
      <c r="R4068" s="209"/>
      <c r="S4068" s="209"/>
      <c r="T4068" s="210"/>
      <c r="AT4068" s="211" t="s">
        <v>296</v>
      </c>
      <c r="AU4068" s="211" t="s">
        <v>82</v>
      </c>
      <c r="AV4068" s="13" t="s">
        <v>82</v>
      </c>
      <c r="AW4068" s="13" t="s">
        <v>4</v>
      </c>
      <c r="AX4068" s="13" t="s">
        <v>80</v>
      </c>
      <c r="AY4068" s="211" t="s">
        <v>286</v>
      </c>
    </row>
    <row r="4069" spans="1:65" s="2" customFormat="1" ht="16.5" customHeight="1">
      <c r="A4069" s="36"/>
      <c r="B4069" s="37"/>
      <c r="C4069" s="182" t="s">
        <v>4678</v>
      </c>
      <c r="D4069" s="182" t="s">
        <v>288</v>
      </c>
      <c r="E4069" s="183" t="s">
        <v>4679</v>
      </c>
      <c r="F4069" s="184" t="s">
        <v>4680</v>
      </c>
      <c r="G4069" s="185" t="s">
        <v>129</v>
      </c>
      <c r="H4069" s="186">
        <v>85.22</v>
      </c>
      <c r="I4069" s="187"/>
      <c r="J4069" s="188">
        <f>ROUND(I4069*H4069,2)</f>
        <v>0</v>
      </c>
      <c r="K4069" s="184" t="s">
        <v>292</v>
      </c>
      <c r="L4069" s="41"/>
      <c r="M4069" s="189" t="s">
        <v>21</v>
      </c>
      <c r="N4069" s="190" t="s">
        <v>44</v>
      </c>
      <c r="O4069" s="66"/>
      <c r="P4069" s="191">
        <f>O4069*H4069</f>
        <v>0</v>
      </c>
      <c r="Q4069" s="191">
        <v>8.0000000000000007E-5</v>
      </c>
      <c r="R4069" s="191">
        <f>Q4069*H4069</f>
        <v>6.8176E-3</v>
      </c>
      <c r="S4069" s="191">
        <v>0</v>
      </c>
      <c r="T4069" s="192">
        <f>S4069*H4069</f>
        <v>0</v>
      </c>
      <c r="U4069" s="36"/>
      <c r="V4069" s="36"/>
      <c r="W4069" s="36"/>
      <c r="X4069" s="36"/>
      <c r="Y4069" s="36"/>
      <c r="Z4069" s="36"/>
      <c r="AA4069" s="36"/>
      <c r="AB4069" s="36"/>
      <c r="AC4069" s="36"/>
      <c r="AD4069" s="36"/>
      <c r="AE4069" s="36"/>
      <c r="AR4069" s="193" t="s">
        <v>415</v>
      </c>
      <c r="AT4069" s="193" t="s">
        <v>288</v>
      </c>
      <c r="AU4069" s="193" t="s">
        <v>82</v>
      </c>
      <c r="AY4069" s="19" t="s">
        <v>286</v>
      </c>
      <c r="BE4069" s="194">
        <f>IF(N4069="základní",J4069,0)</f>
        <v>0</v>
      </c>
      <c r="BF4069" s="194">
        <f>IF(N4069="snížená",J4069,0)</f>
        <v>0</v>
      </c>
      <c r="BG4069" s="194">
        <f>IF(N4069="zákl. přenesená",J4069,0)</f>
        <v>0</v>
      </c>
      <c r="BH4069" s="194">
        <f>IF(N4069="sníž. přenesená",J4069,0)</f>
        <v>0</v>
      </c>
      <c r="BI4069" s="194">
        <f>IF(N4069="nulová",J4069,0)</f>
        <v>0</v>
      </c>
      <c r="BJ4069" s="19" t="s">
        <v>80</v>
      </c>
      <c r="BK4069" s="194">
        <f>ROUND(I4069*H4069,2)</f>
        <v>0</v>
      </c>
      <c r="BL4069" s="19" t="s">
        <v>415</v>
      </c>
      <c r="BM4069" s="193" t="s">
        <v>4681</v>
      </c>
    </row>
    <row r="4070" spans="1:65" s="2" customFormat="1" ht="11.25">
      <c r="A4070" s="36"/>
      <c r="B4070" s="37"/>
      <c r="C4070" s="38"/>
      <c r="D4070" s="195" t="s">
        <v>294</v>
      </c>
      <c r="E4070" s="38"/>
      <c r="F4070" s="196" t="s">
        <v>4682</v>
      </c>
      <c r="G4070" s="38"/>
      <c r="H4070" s="38"/>
      <c r="I4070" s="197"/>
      <c r="J4070" s="38"/>
      <c r="K4070" s="38"/>
      <c r="L4070" s="41"/>
      <c r="M4070" s="198"/>
      <c r="N4070" s="199"/>
      <c r="O4070" s="66"/>
      <c r="P4070" s="66"/>
      <c r="Q4070" s="66"/>
      <c r="R4070" s="66"/>
      <c r="S4070" s="66"/>
      <c r="T4070" s="67"/>
      <c r="U4070" s="36"/>
      <c r="V4070" s="36"/>
      <c r="W4070" s="36"/>
      <c r="X4070" s="36"/>
      <c r="Y4070" s="36"/>
      <c r="Z4070" s="36"/>
      <c r="AA4070" s="36"/>
      <c r="AB4070" s="36"/>
      <c r="AC4070" s="36"/>
      <c r="AD4070" s="36"/>
      <c r="AE4070" s="36"/>
      <c r="AT4070" s="19" t="s">
        <v>294</v>
      </c>
      <c r="AU4070" s="19" t="s">
        <v>82</v>
      </c>
    </row>
    <row r="4071" spans="1:65" s="15" customFormat="1" ht="11.25">
      <c r="B4071" s="223"/>
      <c r="C4071" s="224"/>
      <c r="D4071" s="202" t="s">
        <v>296</v>
      </c>
      <c r="E4071" s="225" t="s">
        <v>21</v>
      </c>
      <c r="F4071" s="226" t="s">
        <v>4683</v>
      </c>
      <c r="G4071" s="224"/>
      <c r="H4071" s="225" t="s">
        <v>21</v>
      </c>
      <c r="I4071" s="227"/>
      <c r="J4071" s="224"/>
      <c r="K4071" s="224"/>
      <c r="L4071" s="228"/>
      <c r="M4071" s="229"/>
      <c r="N4071" s="230"/>
      <c r="O4071" s="230"/>
      <c r="P4071" s="230"/>
      <c r="Q4071" s="230"/>
      <c r="R4071" s="230"/>
      <c r="S4071" s="230"/>
      <c r="T4071" s="231"/>
      <c r="AT4071" s="232" t="s">
        <v>296</v>
      </c>
      <c r="AU4071" s="232" t="s">
        <v>82</v>
      </c>
      <c r="AV4071" s="15" t="s">
        <v>80</v>
      </c>
      <c r="AW4071" s="15" t="s">
        <v>34</v>
      </c>
      <c r="AX4071" s="15" t="s">
        <v>73</v>
      </c>
      <c r="AY4071" s="232" t="s">
        <v>286</v>
      </c>
    </row>
    <row r="4072" spans="1:65" s="15" customFormat="1" ht="11.25">
      <c r="B4072" s="223"/>
      <c r="C4072" s="224"/>
      <c r="D4072" s="202" t="s">
        <v>296</v>
      </c>
      <c r="E4072" s="225" t="s">
        <v>21</v>
      </c>
      <c r="F4072" s="226" t="s">
        <v>4537</v>
      </c>
      <c r="G4072" s="224"/>
      <c r="H4072" s="225" t="s">
        <v>21</v>
      </c>
      <c r="I4072" s="227"/>
      <c r="J4072" s="224"/>
      <c r="K4072" s="224"/>
      <c r="L4072" s="228"/>
      <c r="M4072" s="229"/>
      <c r="N4072" s="230"/>
      <c r="O4072" s="230"/>
      <c r="P4072" s="230"/>
      <c r="Q4072" s="230"/>
      <c r="R4072" s="230"/>
      <c r="S4072" s="230"/>
      <c r="T4072" s="231"/>
      <c r="AT4072" s="232" t="s">
        <v>296</v>
      </c>
      <c r="AU4072" s="232" t="s">
        <v>82</v>
      </c>
      <c r="AV4072" s="15" t="s">
        <v>80</v>
      </c>
      <c r="AW4072" s="15" t="s">
        <v>34</v>
      </c>
      <c r="AX4072" s="15" t="s">
        <v>73</v>
      </c>
      <c r="AY4072" s="232" t="s">
        <v>286</v>
      </c>
    </row>
    <row r="4073" spans="1:65" s="13" customFormat="1" ht="11.25">
      <c r="B4073" s="200"/>
      <c r="C4073" s="201"/>
      <c r="D4073" s="202" t="s">
        <v>296</v>
      </c>
      <c r="E4073" s="203" t="s">
        <v>21</v>
      </c>
      <c r="F4073" s="204" t="s">
        <v>4684</v>
      </c>
      <c r="G4073" s="201"/>
      <c r="H4073" s="205">
        <v>3.3</v>
      </c>
      <c r="I4073" s="206"/>
      <c r="J4073" s="201"/>
      <c r="K4073" s="201"/>
      <c r="L4073" s="207"/>
      <c r="M4073" s="208"/>
      <c r="N4073" s="209"/>
      <c r="O4073" s="209"/>
      <c r="P4073" s="209"/>
      <c r="Q4073" s="209"/>
      <c r="R4073" s="209"/>
      <c r="S4073" s="209"/>
      <c r="T4073" s="210"/>
      <c r="AT4073" s="211" t="s">
        <v>296</v>
      </c>
      <c r="AU4073" s="211" t="s">
        <v>82</v>
      </c>
      <c r="AV4073" s="13" t="s">
        <v>82</v>
      </c>
      <c r="AW4073" s="13" t="s">
        <v>34</v>
      </c>
      <c r="AX4073" s="13" t="s">
        <v>73</v>
      </c>
      <c r="AY4073" s="211" t="s">
        <v>286</v>
      </c>
    </row>
    <row r="4074" spans="1:65" s="14" customFormat="1" ht="11.25">
      <c r="B4074" s="212"/>
      <c r="C4074" s="213"/>
      <c r="D4074" s="202" t="s">
        <v>296</v>
      </c>
      <c r="E4074" s="214" t="s">
        <v>230</v>
      </c>
      <c r="F4074" s="215" t="s">
        <v>300</v>
      </c>
      <c r="G4074" s="213"/>
      <c r="H4074" s="216">
        <v>3.3</v>
      </c>
      <c r="I4074" s="217"/>
      <c r="J4074" s="213"/>
      <c r="K4074" s="213"/>
      <c r="L4074" s="218"/>
      <c r="M4074" s="219"/>
      <c r="N4074" s="220"/>
      <c r="O4074" s="220"/>
      <c r="P4074" s="220"/>
      <c r="Q4074" s="220"/>
      <c r="R4074" s="220"/>
      <c r="S4074" s="220"/>
      <c r="T4074" s="221"/>
      <c r="AT4074" s="222" t="s">
        <v>296</v>
      </c>
      <c r="AU4074" s="222" t="s">
        <v>82</v>
      </c>
      <c r="AV4074" s="14" t="s">
        <v>93</v>
      </c>
      <c r="AW4074" s="14" t="s">
        <v>34</v>
      </c>
      <c r="AX4074" s="14" t="s">
        <v>73</v>
      </c>
      <c r="AY4074" s="222" t="s">
        <v>286</v>
      </c>
    </row>
    <row r="4075" spans="1:65" s="15" customFormat="1" ht="11.25">
      <c r="B4075" s="223"/>
      <c r="C4075" s="224"/>
      <c r="D4075" s="202" t="s">
        <v>296</v>
      </c>
      <c r="E4075" s="225" t="s">
        <v>21</v>
      </c>
      <c r="F4075" s="226" t="s">
        <v>4535</v>
      </c>
      <c r="G4075" s="224"/>
      <c r="H4075" s="225" t="s">
        <v>21</v>
      </c>
      <c r="I4075" s="227"/>
      <c r="J4075" s="224"/>
      <c r="K4075" s="224"/>
      <c r="L4075" s="228"/>
      <c r="M4075" s="229"/>
      <c r="N4075" s="230"/>
      <c r="O4075" s="230"/>
      <c r="P4075" s="230"/>
      <c r="Q4075" s="230"/>
      <c r="R4075" s="230"/>
      <c r="S4075" s="230"/>
      <c r="T4075" s="231"/>
      <c r="AT4075" s="232" t="s">
        <v>296</v>
      </c>
      <c r="AU4075" s="232" t="s">
        <v>82</v>
      </c>
      <c r="AV4075" s="15" t="s">
        <v>80</v>
      </c>
      <c r="AW4075" s="15" t="s">
        <v>34</v>
      </c>
      <c r="AX4075" s="15" t="s">
        <v>73</v>
      </c>
      <c r="AY4075" s="232" t="s">
        <v>286</v>
      </c>
    </row>
    <row r="4076" spans="1:65" s="13" customFormat="1" ht="11.25">
      <c r="B4076" s="200"/>
      <c r="C4076" s="201"/>
      <c r="D4076" s="202" t="s">
        <v>296</v>
      </c>
      <c r="E4076" s="203" t="s">
        <v>21</v>
      </c>
      <c r="F4076" s="204" t="s">
        <v>4685</v>
      </c>
      <c r="G4076" s="201"/>
      <c r="H4076" s="205">
        <v>81.92</v>
      </c>
      <c r="I4076" s="206"/>
      <c r="J4076" s="201"/>
      <c r="K4076" s="201"/>
      <c r="L4076" s="207"/>
      <c r="M4076" s="208"/>
      <c r="N4076" s="209"/>
      <c r="O4076" s="209"/>
      <c r="P4076" s="209"/>
      <c r="Q4076" s="209"/>
      <c r="R4076" s="209"/>
      <c r="S4076" s="209"/>
      <c r="T4076" s="210"/>
      <c r="AT4076" s="211" t="s">
        <v>296</v>
      </c>
      <c r="AU4076" s="211" t="s">
        <v>82</v>
      </c>
      <c r="AV4076" s="13" t="s">
        <v>82</v>
      </c>
      <c r="AW4076" s="13" t="s">
        <v>34</v>
      </c>
      <c r="AX4076" s="13" t="s">
        <v>73</v>
      </c>
      <c r="AY4076" s="211" t="s">
        <v>286</v>
      </c>
    </row>
    <row r="4077" spans="1:65" s="14" customFormat="1" ht="11.25">
      <c r="B4077" s="212"/>
      <c r="C4077" s="213"/>
      <c r="D4077" s="202" t="s">
        <v>296</v>
      </c>
      <c r="E4077" s="214" t="s">
        <v>233</v>
      </c>
      <c r="F4077" s="215" t="s">
        <v>300</v>
      </c>
      <c r="G4077" s="213"/>
      <c r="H4077" s="216">
        <v>81.92</v>
      </c>
      <c r="I4077" s="217"/>
      <c r="J4077" s="213"/>
      <c r="K4077" s="213"/>
      <c r="L4077" s="218"/>
      <c r="M4077" s="219"/>
      <c r="N4077" s="220"/>
      <c r="O4077" s="220"/>
      <c r="P4077" s="220"/>
      <c r="Q4077" s="220"/>
      <c r="R4077" s="220"/>
      <c r="S4077" s="220"/>
      <c r="T4077" s="221"/>
      <c r="AT4077" s="222" t="s">
        <v>296</v>
      </c>
      <c r="AU4077" s="222" t="s">
        <v>82</v>
      </c>
      <c r="AV4077" s="14" t="s">
        <v>93</v>
      </c>
      <c r="AW4077" s="14" t="s">
        <v>34</v>
      </c>
      <c r="AX4077" s="14" t="s">
        <v>73</v>
      </c>
      <c r="AY4077" s="222" t="s">
        <v>286</v>
      </c>
    </row>
    <row r="4078" spans="1:65" s="16" customFormat="1" ht="11.25">
      <c r="B4078" s="233"/>
      <c r="C4078" s="234"/>
      <c r="D4078" s="202" t="s">
        <v>296</v>
      </c>
      <c r="E4078" s="235" t="s">
        <v>21</v>
      </c>
      <c r="F4078" s="236" t="s">
        <v>307</v>
      </c>
      <c r="G4078" s="234"/>
      <c r="H4078" s="237">
        <v>85.22</v>
      </c>
      <c r="I4078" s="238"/>
      <c r="J4078" s="234"/>
      <c r="K4078" s="234"/>
      <c r="L4078" s="239"/>
      <c r="M4078" s="240"/>
      <c r="N4078" s="241"/>
      <c r="O4078" s="241"/>
      <c r="P4078" s="241"/>
      <c r="Q4078" s="241"/>
      <c r="R4078" s="241"/>
      <c r="S4078" s="241"/>
      <c r="T4078" s="242"/>
      <c r="AT4078" s="243" t="s">
        <v>296</v>
      </c>
      <c r="AU4078" s="243" t="s">
        <v>82</v>
      </c>
      <c r="AV4078" s="16" t="s">
        <v>103</v>
      </c>
      <c r="AW4078" s="16" t="s">
        <v>34</v>
      </c>
      <c r="AX4078" s="16" t="s">
        <v>80</v>
      </c>
      <c r="AY4078" s="243" t="s">
        <v>286</v>
      </c>
    </row>
    <row r="4079" spans="1:65" s="2" customFormat="1" ht="33" customHeight="1">
      <c r="A4079" s="36"/>
      <c r="B4079" s="37"/>
      <c r="C4079" s="245" t="s">
        <v>4686</v>
      </c>
      <c r="D4079" s="245" t="s">
        <v>459</v>
      </c>
      <c r="E4079" s="246" t="s">
        <v>4630</v>
      </c>
      <c r="F4079" s="247" t="s">
        <v>4631</v>
      </c>
      <c r="G4079" s="248" t="s">
        <v>142</v>
      </c>
      <c r="H4079" s="249">
        <v>3.6040000000000001</v>
      </c>
      <c r="I4079" s="250"/>
      <c r="J4079" s="251">
        <f>ROUND(I4079*H4079,2)</f>
        <v>0</v>
      </c>
      <c r="K4079" s="247" t="s">
        <v>292</v>
      </c>
      <c r="L4079" s="252"/>
      <c r="M4079" s="253" t="s">
        <v>21</v>
      </c>
      <c r="N4079" s="254" t="s">
        <v>44</v>
      </c>
      <c r="O4079" s="66"/>
      <c r="P4079" s="191">
        <f>O4079*H4079</f>
        <v>0</v>
      </c>
      <c r="Q4079" s="191">
        <v>2.5999999999999999E-3</v>
      </c>
      <c r="R4079" s="191">
        <f>Q4079*H4079</f>
        <v>9.3703999999999992E-3</v>
      </c>
      <c r="S4079" s="191">
        <v>0</v>
      </c>
      <c r="T4079" s="192">
        <f>S4079*H4079</f>
        <v>0</v>
      </c>
      <c r="U4079" s="36"/>
      <c r="V4079" s="36"/>
      <c r="W4079" s="36"/>
      <c r="X4079" s="36"/>
      <c r="Y4079" s="36"/>
      <c r="Z4079" s="36"/>
      <c r="AA4079" s="36"/>
      <c r="AB4079" s="36"/>
      <c r="AC4079" s="36"/>
      <c r="AD4079" s="36"/>
      <c r="AE4079" s="36"/>
      <c r="AR4079" s="193" t="s">
        <v>607</v>
      </c>
      <c r="AT4079" s="193" t="s">
        <v>459</v>
      </c>
      <c r="AU4079" s="193" t="s">
        <v>82</v>
      </c>
      <c r="AY4079" s="19" t="s">
        <v>286</v>
      </c>
      <c r="BE4079" s="194">
        <f>IF(N4079="základní",J4079,0)</f>
        <v>0</v>
      </c>
      <c r="BF4079" s="194">
        <f>IF(N4079="snížená",J4079,0)</f>
        <v>0</v>
      </c>
      <c r="BG4079" s="194">
        <f>IF(N4079="zákl. přenesená",J4079,0)</f>
        <v>0</v>
      </c>
      <c r="BH4079" s="194">
        <f>IF(N4079="sníž. přenesená",J4079,0)</f>
        <v>0</v>
      </c>
      <c r="BI4079" s="194">
        <f>IF(N4079="nulová",J4079,0)</f>
        <v>0</v>
      </c>
      <c r="BJ4079" s="19" t="s">
        <v>80</v>
      </c>
      <c r="BK4079" s="194">
        <f>ROUND(I4079*H4079,2)</f>
        <v>0</v>
      </c>
      <c r="BL4079" s="19" t="s">
        <v>415</v>
      </c>
      <c r="BM4079" s="193" t="s">
        <v>4687</v>
      </c>
    </row>
    <row r="4080" spans="1:65" s="13" customFormat="1" ht="11.25">
      <c r="B4080" s="200"/>
      <c r="C4080" s="201"/>
      <c r="D4080" s="202" t="s">
        <v>296</v>
      </c>
      <c r="E4080" s="203" t="s">
        <v>21</v>
      </c>
      <c r="F4080" s="204" t="s">
        <v>4546</v>
      </c>
      <c r="G4080" s="201"/>
      <c r="H4080" s="205">
        <v>16.384</v>
      </c>
      <c r="I4080" s="206"/>
      <c r="J4080" s="201"/>
      <c r="K4080" s="201"/>
      <c r="L4080" s="207"/>
      <c r="M4080" s="208"/>
      <c r="N4080" s="209"/>
      <c r="O4080" s="209"/>
      <c r="P4080" s="209"/>
      <c r="Q4080" s="209"/>
      <c r="R4080" s="209"/>
      <c r="S4080" s="209"/>
      <c r="T4080" s="210"/>
      <c r="AT4080" s="211" t="s">
        <v>296</v>
      </c>
      <c r="AU4080" s="211" t="s">
        <v>82</v>
      </c>
      <c r="AV4080" s="13" t="s">
        <v>82</v>
      </c>
      <c r="AW4080" s="13" t="s">
        <v>34</v>
      </c>
      <c r="AX4080" s="13" t="s">
        <v>73</v>
      </c>
      <c r="AY4080" s="211" t="s">
        <v>286</v>
      </c>
    </row>
    <row r="4081" spans="1:65" s="14" customFormat="1" ht="11.25">
      <c r="B4081" s="212"/>
      <c r="C4081" s="213"/>
      <c r="D4081" s="202" t="s">
        <v>296</v>
      </c>
      <c r="E4081" s="214" t="s">
        <v>21</v>
      </c>
      <c r="F4081" s="215" t="s">
        <v>300</v>
      </c>
      <c r="G4081" s="213"/>
      <c r="H4081" s="216">
        <v>16.384</v>
      </c>
      <c r="I4081" s="217"/>
      <c r="J4081" s="213"/>
      <c r="K4081" s="213"/>
      <c r="L4081" s="218"/>
      <c r="M4081" s="219"/>
      <c r="N4081" s="220"/>
      <c r="O4081" s="220"/>
      <c r="P4081" s="220"/>
      <c r="Q4081" s="220"/>
      <c r="R4081" s="220"/>
      <c r="S4081" s="220"/>
      <c r="T4081" s="221"/>
      <c r="AT4081" s="222" t="s">
        <v>296</v>
      </c>
      <c r="AU4081" s="222" t="s">
        <v>82</v>
      </c>
      <c r="AV4081" s="14" t="s">
        <v>93</v>
      </c>
      <c r="AW4081" s="14" t="s">
        <v>34</v>
      </c>
      <c r="AX4081" s="14" t="s">
        <v>80</v>
      </c>
      <c r="AY4081" s="222" t="s">
        <v>286</v>
      </c>
    </row>
    <row r="4082" spans="1:65" s="13" customFormat="1" ht="11.25">
      <c r="B4082" s="200"/>
      <c r="C4082" s="201"/>
      <c r="D4082" s="202" t="s">
        <v>296</v>
      </c>
      <c r="E4082" s="201"/>
      <c r="F4082" s="204" t="s">
        <v>4688</v>
      </c>
      <c r="G4082" s="201"/>
      <c r="H4082" s="205">
        <v>3.6040000000000001</v>
      </c>
      <c r="I4082" s="206"/>
      <c r="J4082" s="201"/>
      <c r="K4082" s="201"/>
      <c r="L4082" s="207"/>
      <c r="M4082" s="208"/>
      <c r="N4082" s="209"/>
      <c r="O4082" s="209"/>
      <c r="P4082" s="209"/>
      <c r="Q4082" s="209"/>
      <c r="R4082" s="209"/>
      <c r="S4082" s="209"/>
      <c r="T4082" s="210"/>
      <c r="AT4082" s="211" t="s">
        <v>296</v>
      </c>
      <c r="AU4082" s="211" t="s">
        <v>82</v>
      </c>
      <c r="AV4082" s="13" t="s">
        <v>82</v>
      </c>
      <c r="AW4082" s="13" t="s">
        <v>4</v>
      </c>
      <c r="AX4082" s="13" t="s">
        <v>80</v>
      </c>
      <c r="AY4082" s="211" t="s">
        <v>286</v>
      </c>
    </row>
    <row r="4083" spans="1:65" s="2" customFormat="1" ht="16.5" customHeight="1">
      <c r="A4083" s="36"/>
      <c r="B4083" s="37"/>
      <c r="C4083" s="245" t="s">
        <v>4689</v>
      </c>
      <c r="D4083" s="245" t="s">
        <v>459</v>
      </c>
      <c r="E4083" s="246" t="s">
        <v>4652</v>
      </c>
      <c r="F4083" s="247" t="s">
        <v>4653</v>
      </c>
      <c r="G4083" s="248" t="s">
        <v>142</v>
      </c>
      <c r="H4083" s="249">
        <v>0.72599999999999998</v>
      </c>
      <c r="I4083" s="250"/>
      <c r="J4083" s="251">
        <f>ROUND(I4083*H4083,2)</f>
        <v>0</v>
      </c>
      <c r="K4083" s="247" t="s">
        <v>473</v>
      </c>
      <c r="L4083" s="252"/>
      <c r="M4083" s="253" t="s">
        <v>21</v>
      </c>
      <c r="N4083" s="254" t="s">
        <v>44</v>
      </c>
      <c r="O4083" s="66"/>
      <c r="P4083" s="191">
        <f>O4083*H4083</f>
        <v>0</v>
      </c>
      <c r="Q4083" s="191">
        <v>3.2000000000000002E-3</v>
      </c>
      <c r="R4083" s="191">
        <f>Q4083*H4083</f>
        <v>2.3232000000000001E-3</v>
      </c>
      <c r="S4083" s="191">
        <v>0</v>
      </c>
      <c r="T4083" s="192">
        <f>S4083*H4083</f>
        <v>0</v>
      </c>
      <c r="U4083" s="36"/>
      <c r="V4083" s="36"/>
      <c r="W4083" s="36"/>
      <c r="X4083" s="36"/>
      <c r="Y4083" s="36"/>
      <c r="Z4083" s="36"/>
      <c r="AA4083" s="36"/>
      <c r="AB4083" s="36"/>
      <c r="AC4083" s="36"/>
      <c r="AD4083" s="36"/>
      <c r="AE4083" s="36"/>
      <c r="AR4083" s="193" t="s">
        <v>607</v>
      </c>
      <c r="AT4083" s="193" t="s">
        <v>459</v>
      </c>
      <c r="AU4083" s="193" t="s">
        <v>82</v>
      </c>
      <c r="AY4083" s="19" t="s">
        <v>286</v>
      </c>
      <c r="BE4083" s="194">
        <f>IF(N4083="základní",J4083,0)</f>
        <v>0</v>
      </c>
      <c r="BF4083" s="194">
        <f>IF(N4083="snížená",J4083,0)</f>
        <v>0</v>
      </c>
      <c r="BG4083" s="194">
        <f>IF(N4083="zákl. přenesená",J4083,0)</f>
        <v>0</v>
      </c>
      <c r="BH4083" s="194">
        <f>IF(N4083="sníž. přenesená",J4083,0)</f>
        <v>0</v>
      </c>
      <c r="BI4083" s="194">
        <f>IF(N4083="nulová",J4083,0)</f>
        <v>0</v>
      </c>
      <c r="BJ4083" s="19" t="s">
        <v>80</v>
      </c>
      <c r="BK4083" s="194">
        <f>ROUND(I4083*H4083,2)</f>
        <v>0</v>
      </c>
      <c r="BL4083" s="19" t="s">
        <v>415</v>
      </c>
      <c r="BM4083" s="193" t="s">
        <v>4690</v>
      </c>
    </row>
    <row r="4084" spans="1:65" s="2" customFormat="1" ht="87.75">
      <c r="A4084" s="36"/>
      <c r="B4084" s="37"/>
      <c r="C4084" s="38"/>
      <c r="D4084" s="202" t="s">
        <v>377</v>
      </c>
      <c r="E4084" s="38"/>
      <c r="F4084" s="244" t="s">
        <v>4655</v>
      </c>
      <c r="G4084" s="38"/>
      <c r="H4084" s="38"/>
      <c r="I4084" s="197"/>
      <c r="J4084" s="38"/>
      <c r="K4084" s="38"/>
      <c r="L4084" s="41"/>
      <c r="M4084" s="198"/>
      <c r="N4084" s="199"/>
      <c r="O4084" s="66"/>
      <c r="P4084" s="66"/>
      <c r="Q4084" s="66"/>
      <c r="R4084" s="66"/>
      <c r="S4084" s="66"/>
      <c r="T4084" s="67"/>
      <c r="U4084" s="36"/>
      <c r="V4084" s="36"/>
      <c r="W4084" s="36"/>
      <c r="X4084" s="36"/>
      <c r="Y4084" s="36"/>
      <c r="Z4084" s="36"/>
      <c r="AA4084" s="36"/>
      <c r="AB4084" s="36"/>
      <c r="AC4084" s="36"/>
      <c r="AD4084" s="36"/>
      <c r="AE4084" s="36"/>
      <c r="AT4084" s="19" t="s">
        <v>377</v>
      </c>
      <c r="AU4084" s="19" t="s">
        <v>82</v>
      </c>
    </row>
    <row r="4085" spans="1:65" s="13" customFormat="1" ht="11.25">
      <c r="B4085" s="200"/>
      <c r="C4085" s="201"/>
      <c r="D4085" s="202" t="s">
        <v>296</v>
      </c>
      <c r="E4085" s="203" t="s">
        <v>21</v>
      </c>
      <c r="F4085" s="204" t="s">
        <v>4547</v>
      </c>
      <c r="G4085" s="201"/>
      <c r="H4085" s="205">
        <v>0.66</v>
      </c>
      <c r="I4085" s="206"/>
      <c r="J4085" s="201"/>
      <c r="K4085" s="201"/>
      <c r="L4085" s="207"/>
      <c r="M4085" s="208"/>
      <c r="N4085" s="209"/>
      <c r="O4085" s="209"/>
      <c r="P4085" s="209"/>
      <c r="Q4085" s="209"/>
      <c r="R4085" s="209"/>
      <c r="S4085" s="209"/>
      <c r="T4085" s="210"/>
      <c r="AT4085" s="211" t="s">
        <v>296</v>
      </c>
      <c r="AU4085" s="211" t="s">
        <v>82</v>
      </c>
      <c r="AV4085" s="13" t="s">
        <v>82</v>
      </c>
      <c r="AW4085" s="13" t="s">
        <v>34</v>
      </c>
      <c r="AX4085" s="13" t="s">
        <v>73</v>
      </c>
      <c r="AY4085" s="211" t="s">
        <v>286</v>
      </c>
    </row>
    <row r="4086" spans="1:65" s="14" customFormat="1" ht="11.25">
      <c r="B4086" s="212"/>
      <c r="C4086" s="213"/>
      <c r="D4086" s="202" t="s">
        <v>296</v>
      </c>
      <c r="E4086" s="214" t="s">
        <v>21</v>
      </c>
      <c r="F4086" s="215" t="s">
        <v>300</v>
      </c>
      <c r="G4086" s="213"/>
      <c r="H4086" s="216">
        <v>0.66</v>
      </c>
      <c r="I4086" s="217"/>
      <c r="J4086" s="213"/>
      <c r="K4086" s="213"/>
      <c r="L4086" s="218"/>
      <c r="M4086" s="219"/>
      <c r="N4086" s="220"/>
      <c r="O4086" s="220"/>
      <c r="P4086" s="220"/>
      <c r="Q4086" s="220"/>
      <c r="R4086" s="220"/>
      <c r="S4086" s="220"/>
      <c r="T4086" s="221"/>
      <c r="AT4086" s="222" t="s">
        <v>296</v>
      </c>
      <c r="AU4086" s="222" t="s">
        <v>82</v>
      </c>
      <c r="AV4086" s="14" t="s">
        <v>93</v>
      </c>
      <c r="AW4086" s="14" t="s">
        <v>34</v>
      </c>
      <c r="AX4086" s="14" t="s">
        <v>80</v>
      </c>
      <c r="AY4086" s="222" t="s">
        <v>286</v>
      </c>
    </row>
    <row r="4087" spans="1:65" s="13" customFormat="1" ht="11.25">
      <c r="B4087" s="200"/>
      <c r="C4087" s="201"/>
      <c r="D4087" s="202" t="s">
        <v>296</v>
      </c>
      <c r="E4087" s="201"/>
      <c r="F4087" s="204" t="s">
        <v>4677</v>
      </c>
      <c r="G4087" s="201"/>
      <c r="H4087" s="205">
        <v>0.72599999999999998</v>
      </c>
      <c r="I4087" s="206"/>
      <c r="J4087" s="201"/>
      <c r="K4087" s="201"/>
      <c r="L4087" s="207"/>
      <c r="M4087" s="208"/>
      <c r="N4087" s="209"/>
      <c r="O4087" s="209"/>
      <c r="P4087" s="209"/>
      <c r="Q4087" s="209"/>
      <c r="R4087" s="209"/>
      <c r="S4087" s="209"/>
      <c r="T4087" s="210"/>
      <c r="AT4087" s="211" t="s">
        <v>296</v>
      </c>
      <c r="AU4087" s="211" t="s">
        <v>82</v>
      </c>
      <c r="AV4087" s="13" t="s">
        <v>82</v>
      </c>
      <c r="AW4087" s="13" t="s">
        <v>4</v>
      </c>
      <c r="AX4087" s="13" t="s">
        <v>80</v>
      </c>
      <c r="AY4087" s="211" t="s">
        <v>286</v>
      </c>
    </row>
    <row r="4088" spans="1:65" s="2" customFormat="1" ht="16.5" customHeight="1">
      <c r="A4088" s="36"/>
      <c r="B4088" s="37"/>
      <c r="C4088" s="182" t="s">
        <v>4691</v>
      </c>
      <c r="D4088" s="182" t="s">
        <v>288</v>
      </c>
      <c r="E4088" s="183" t="s">
        <v>4692</v>
      </c>
      <c r="F4088" s="184" t="s">
        <v>4693</v>
      </c>
      <c r="G4088" s="185" t="s">
        <v>129</v>
      </c>
      <c r="H4088" s="186">
        <v>136.024</v>
      </c>
      <c r="I4088" s="187"/>
      <c r="J4088" s="188">
        <f>ROUND(I4088*H4088,2)</f>
        <v>0</v>
      </c>
      <c r="K4088" s="184" t="s">
        <v>292</v>
      </c>
      <c r="L4088" s="41"/>
      <c r="M4088" s="189" t="s">
        <v>21</v>
      </c>
      <c r="N4088" s="190" t="s">
        <v>44</v>
      </c>
      <c r="O4088" s="66"/>
      <c r="P4088" s="191">
        <f>O4088*H4088</f>
        <v>0</v>
      </c>
      <c r="Q4088" s="191">
        <v>0</v>
      </c>
      <c r="R4088" s="191">
        <f>Q4088*H4088</f>
        <v>0</v>
      </c>
      <c r="S4088" s="191">
        <v>2.9999999999999997E-4</v>
      </c>
      <c r="T4088" s="192">
        <f>S4088*H4088</f>
        <v>4.0807199999999995E-2</v>
      </c>
      <c r="U4088" s="36"/>
      <c r="V4088" s="36"/>
      <c r="W4088" s="36"/>
      <c r="X4088" s="36"/>
      <c r="Y4088" s="36"/>
      <c r="Z4088" s="36"/>
      <c r="AA4088" s="36"/>
      <c r="AB4088" s="36"/>
      <c r="AC4088" s="36"/>
      <c r="AD4088" s="36"/>
      <c r="AE4088" s="36"/>
      <c r="AR4088" s="193" t="s">
        <v>415</v>
      </c>
      <c r="AT4088" s="193" t="s">
        <v>288</v>
      </c>
      <c r="AU4088" s="193" t="s">
        <v>82</v>
      </c>
      <c r="AY4088" s="19" t="s">
        <v>286</v>
      </c>
      <c r="BE4088" s="194">
        <f>IF(N4088="základní",J4088,0)</f>
        <v>0</v>
      </c>
      <c r="BF4088" s="194">
        <f>IF(N4088="snížená",J4088,0)</f>
        <v>0</v>
      </c>
      <c r="BG4088" s="194">
        <f>IF(N4088="zákl. přenesená",J4088,0)</f>
        <v>0</v>
      </c>
      <c r="BH4088" s="194">
        <f>IF(N4088="sníž. přenesená",J4088,0)</f>
        <v>0</v>
      </c>
      <c r="BI4088" s="194">
        <f>IF(N4088="nulová",J4088,0)</f>
        <v>0</v>
      </c>
      <c r="BJ4088" s="19" t="s">
        <v>80</v>
      </c>
      <c r="BK4088" s="194">
        <f>ROUND(I4088*H4088,2)</f>
        <v>0</v>
      </c>
      <c r="BL4088" s="19" t="s">
        <v>415</v>
      </c>
      <c r="BM4088" s="193" t="s">
        <v>4694</v>
      </c>
    </row>
    <row r="4089" spans="1:65" s="2" customFormat="1" ht="11.25">
      <c r="A4089" s="36"/>
      <c r="B4089" s="37"/>
      <c r="C4089" s="38"/>
      <c r="D4089" s="195" t="s">
        <v>294</v>
      </c>
      <c r="E4089" s="38"/>
      <c r="F4089" s="196" t="s">
        <v>4695</v>
      </c>
      <c r="G4089" s="38"/>
      <c r="H4089" s="38"/>
      <c r="I4089" s="197"/>
      <c r="J4089" s="38"/>
      <c r="K4089" s="38"/>
      <c r="L4089" s="41"/>
      <c r="M4089" s="198"/>
      <c r="N4089" s="199"/>
      <c r="O4089" s="66"/>
      <c r="P4089" s="66"/>
      <c r="Q4089" s="66"/>
      <c r="R4089" s="66"/>
      <c r="S4089" s="66"/>
      <c r="T4089" s="67"/>
      <c r="U4089" s="36"/>
      <c r="V4089" s="36"/>
      <c r="W4089" s="36"/>
      <c r="X4089" s="36"/>
      <c r="Y4089" s="36"/>
      <c r="Z4089" s="36"/>
      <c r="AA4089" s="36"/>
      <c r="AB4089" s="36"/>
      <c r="AC4089" s="36"/>
      <c r="AD4089" s="36"/>
      <c r="AE4089" s="36"/>
      <c r="AT4089" s="19" t="s">
        <v>294</v>
      </c>
      <c r="AU4089" s="19" t="s">
        <v>82</v>
      </c>
    </row>
    <row r="4090" spans="1:65" s="13" customFormat="1" ht="11.25">
      <c r="B4090" s="200"/>
      <c r="C4090" s="201"/>
      <c r="D4090" s="202" t="s">
        <v>296</v>
      </c>
      <c r="E4090" s="203" t="s">
        <v>21</v>
      </c>
      <c r="F4090" s="204" t="s">
        <v>4696</v>
      </c>
      <c r="G4090" s="201"/>
      <c r="H4090" s="205">
        <v>136.024</v>
      </c>
      <c r="I4090" s="206"/>
      <c r="J4090" s="201"/>
      <c r="K4090" s="201"/>
      <c r="L4090" s="207"/>
      <c r="M4090" s="208"/>
      <c r="N4090" s="209"/>
      <c r="O4090" s="209"/>
      <c r="P4090" s="209"/>
      <c r="Q4090" s="209"/>
      <c r="R4090" s="209"/>
      <c r="S4090" s="209"/>
      <c r="T4090" s="210"/>
      <c r="AT4090" s="211" t="s">
        <v>296</v>
      </c>
      <c r="AU4090" s="211" t="s">
        <v>82</v>
      </c>
      <c r="AV4090" s="13" t="s">
        <v>82</v>
      </c>
      <c r="AW4090" s="13" t="s">
        <v>34</v>
      </c>
      <c r="AX4090" s="13" t="s">
        <v>73</v>
      </c>
      <c r="AY4090" s="211" t="s">
        <v>286</v>
      </c>
    </row>
    <row r="4091" spans="1:65" s="14" customFormat="1" ht="11.25">
      <c r="B4091" s="212"/>
      <c r="C4091" s="213"/>
      <c r="D4091" s="202" t="s">
        <v>296</v>
      </c>
      <c r="E4091" s="214" t="s">
        <v>21</v>
      </c>
      <c r="F4091" s="215" t="s">
        <v>300</v>
      </c>
      <c r="G4091" s="213"/>
      <c r="H4091" s="216">
        <v>136.024</v>
      </c>
      <c r="I4091" s="217"/>
      <c r="J4091" s="213"/>
      <c r="K4091" s="213"/>
      <c r="L4091" s="218"/>
      <c r="M4091" s="219"/>
      <c r="N4091" s="220"/>
      <c r="O4091" s="220"/>
      <c r="P4091" s="220"/>
      <c r="Q4091" s="220"/>
      <c r="R4091" s="220"/>
      <c r="S4091" s="220"/>
      <c r="T4091" s="221"/>
      <c r="AT4091" s="222" t="s">
        <v>296</v>
      </c>
      <c r="AU4091" s="222" t="s">
        <v>82</v>
      </c>
      <c r="AV4091" s="14" t="s">
        <v>93</v>
      </c>
      <c r="AW4091" s="14" t="s">
        <v>34</v>
      </c>
      <c r="AX4091" s="14" t="s">
        <v>80</v>
      </c>
      <c r="AY4091" s="222" t="s">
        <v>286</v>
      </c>
    </row>
    <row r="4092" spans="1:65" s="2" customFormat="1" ht="16.5" customHeight="1">
      <c r="A4092" s="36"/>
      <c r="B4092" s="37"/>
      <c r="C4092" s="182" t="s">
        <v>4697</v>
      </c>
      <c r="D4092" s="182" t="s">
        <v>288</v>
      </c>
      <c r="E4092" s="183" t="s">
        <v>4698</v>
      </c>
      <c r="F4092" s="184" t="s">
        <v>4699</v>
      </c>
      <c r="G4092" s="185" t="s">
        <v>129</v>
      </c>
      <c r="H4092" s="186">
        <v>502.03</v>
      </c>
      <c r="I4092" s="187"/>
      <c r="J4092" s="188">
        <f>ROUND(I4092*H4092,2)</f>
        <v>0</v>
      </c>
      <c r="K4092" s="184" t="s">
        <v>292</v>
      </c>
      <c r="L4092" s="41"/>
      <c r="M4092" s="189" t="s">
        <v>21</v>
      </c>
      <c r="N4092" s="190" t="s">
        <v>44</v>
      </c>
      <c r="O4092" s="66"/>
      <c r="P4092" s="191">
        <f>O4092*H4092</f>
        <v>0</v>
      </c>
      <c r="Q4092" s="191">
        <v>1.0000000000000001E-5</v>
      </c>
      <c r="R4092" s="191">
        <f>Q4092*H4092</f>
        <v>5.0203000000000001E-3</v>
      </c>
      <c r="S4092" s="191">
        <v>0</v>
      </c>
      <c r="T4092" s="192">
        <f>S4092*H4092</f>
        <v>0</v>
      </c>
      <c r="U4092" s="36"/>
      <c r="V4092" s="36"/>
      <c r="W4092" s="36"/>
      <c r="X4092" s="36"/>
      <c r="Y4092" s="36"/>
      <c r="Z4092" s="36"/>
      <c r="AA4092" s="36"/>
      <c r="AB4092" s="36"/>
      <c r="AC4092" s="36"/>
      <c r="AD4092" s="36"/>
      <c r="AE4092" s="36"/>
      <c r="AR4092" s="193" t="s">
        <v>415</v>
      </c>
      <c r="AT4092" s="193" t="s">
        <v>288</v>
      </c>
      <c r="AU4092" s="193" t="s">
        <v>82</v>
      </c>
      <c r="AY4092" s="19" t="s">
        <v>286</v>
      </c>
      <c r="BE4092" s="194">
        <f>IF(N4092="základní",J4092,0)</f>
        <v>0</v>
      </c>
      <c r="BF4092" s="194">
        <f>IF(N4092="snížená",J4092,0)</f>
        <v>0</v>
      </c>
      <c r="BG4092" s="194">
        <f>IF(N4092="zákl. přenesená",J4092,0)</f>
        <v>0</v>
      </c>
      <c r="BH4092" s="194">
        <f>IF(N4092="sníž. přenesená",J4092,0)</f>
        <v>0</v>
      </c>
      <c r="BI4092" s="194">
        <f>IF(N4092="nulová",J4092,0)</f>
        <v>0</v>
      </c>
      <c r="BJ4092" s="19" t="s">
        <v>80</v>
      </c>
      <c r="BK4092" s="194">
        <f>ROUND(I4092*H4092,2)</f>
        <v>0</v>
      </c>
      <c r="BL4092" s="19" t="s">
        <v>415</v>
      </c>
      <c r="BM4092" s="193" t="s">
        <v>4700</v>
      </c>
    </row>
    <row r="4093" spans="1:65" s="2" customFormat="1" ht="11.25">
      <c r="A4093" s="36"/>
      <c r="B4093" s="37"/>
      <c r="C4093" s="38"/>
      <c r="D4093" s="195" t="s">
        <v>294</v>
      </c>
      <c r="E4093" s="38"/>
      <c r="F4093" s="196" t="s">
        <v>4701</v>
      </c>
      <c r="G4093" s="38"/>
      <c r="H4093" s="38"/>
      <c r="I4093" s="197"/>
      <c r="J4093" s="38"/>
      <c r="K4093" s="38"/>
      <c r="L4093" s="41"/>
      <c r="M4093" s="198"/>
      <c r="N4093" s="199"/>
      <c r="O4093" s="66"/>
      <c r="P4093" s="66"/>
      <c r="Q4093" s="66"/>
      <c r="R4093" s="66"/>
      <c r="S4093" s="66"/>
      <c r="T4093" s="67"/>
      <c r="U4093" s="36"/>
      <c r="V4093" s="36"/>
      <c r="W4093" s="36"/>
      <c r="X4093" s="36"/>
      <c r="Y4093" s="36"/>
      <c r="Z4093" s="36"/>
      <c r="AA4093" s="36"/>
      <c r="AB4093" s="36"/>
      <c r="AC4093" s="36"/>
      <c r="AD4093" s="36"/>
      <c r="AE4093" s="36"/>
      <c r="AT4093" s="19" t="s">
        <v>294</v>
      </c>
      <c r="AU4093" s="19" t="s">
        <v>82</v>
      </c>
    </row>
    <row r="4094" spans="1:65" s="15" customFormat="1" ht="11.25">
      <c r="B4094" s="223"/>
      <c r="C4094" s="224"/>
      <c r="D4094" s="202" t="s">
        <v>296</v>
      </c>
      <c r="E4094" s="225" t="s">
        <v>21</v>
      </c>
      <c r="F4094" s="226" t="s">
        <v>4702</v>
      </c>
      <c r="G4094" s="224"/>
      <c r="H4094" s="225" t="s">
        <v>21</v>
      </c>
      <c r="I4094" s="227"/>
      <c r="J4094" s="224"/>
      <c r="K4094" s="224"/>
      <c r="L4094" s="228"/>
      <c r="M4094" s="229"/>
      <c r="N4094" s="230"/>
      <c r="O4094" s="230"/>
      <c r="P4094" s="230"/>
      <c r="Q4094" s="230"/>
      <c r="R4094" s="230"/>
      <c r="S4094" s="230"/>
      <c r="T4094" s="231"/>
      <c r="AT4094" s="232" t="s">
        <v>296</v>
      </c>
      <c r="AU4094" s="232" t="s">
        <v>82</v>
      </c>
      <c r="AV4094" s="15" t="s">
        <v>80</v>
      </c>
      <c r="AW4094" s="15" t="s">
        <v>34</v>
      </c>
      <c r="AX4094" s="15" t="s">
        <v>73</v>
      </c>
      <c r="AY4094" s="232" t="s">
        <v>286</v>
      </c>
    </row>
    <row r="4095" spans="1:65" s="15" customFormat="1" ht="11.25">
      <c r="B4095" s="223"/>
      <c r="C4095" s="224"/>
      <c r="D4095" s="202" t="s">
        <v>296</v>
      </c>
      <c r="E4095" s="225" t="s">
        <v>21</v>
      </c>
      <c r="F4095" s="226" t="s">
        <v>348</v>
      </c>
      <c r="G4095" s="224"/>
      <c r="H4095" s="225" t="s">
        <v>21</v>
      </c>
      <c r="I4095" s="227"/>
      <c r="J4095" s="224"/>
      <c r="K4095" s="224"/>
      <c r="L4095" s="228"/>
      <c r="M4095" s="229"/>
      <c r="N4095" s="230"/>
      <c r="O4095" s="230"/>
      <c r="P4095" s="230"/>
      <c r="Q4095" s="230"/>
      <c r="R4095" s="230"/>
      <c r="S4095" s="230"/>
      <c r="T4095" s="231"/>
      <c r="AT4095" s="232" t="s">
        <v>296</v>
      </c>
      <c r="AU4095" s="232" t="s">
        <v>82</v>
      </c>
      <c r="AV4095" s="15" t="s">
        <v>80</v>
      </c>
      <c r="AW4095" s="15" t="s">
        <v>34</v>
      </c>
      <c r="AX4095" s="15" t="s">
        <v>73</v>
      </c>
      <c r="AY4095" s="232" t="s">
        <v>286</v>
      </c>
    </row>
    <row r="4096" spans="1:65" s="13" customFormat="1" ht="11.25">
      <c r="B4096" s="200"/>
      <c r="C4096" s="201"/>
      <c r="D4096" s="202" t="s">
        <v>296</v>
      </c>
      <c r="E4096" s="203" t="s">
        <v>21</v>
      </c>
      <c r="F4096" s="204" t="s">
        <v>4703</v>
      </c>
      <c r="G4096" s="201"/>
      <c r="H4096" s="205">
        <v>8.41</v>
      </c>
      <c r="I4096" s="206"/>
      <c r="J4096" s="201"/>
      <c r="K4096" s="201"/>
      <c r="L4096" s="207"/>
      <c r="M4096" s="208"/>
      <c r="N4096" s="209"/>
      <c r="O4096" s="209"/>
      <c r="P4096" s="209"/>
      <c r="Q4096" s="209"/>
      <c r="R4096" s="209"/>
      <c r="S4096" s="209"/>
      <c r="T4096" s="210"/>
      <c r="AT4096" s="211" t="s">
        <v>296</v>
      </c>
      <c r="AU4096" s="211" t="s">
        <v>82</v>
      </c>
      <c r="AV4096" s="13" t="s">
        <v>82</v>
      </c>
      <c r="AW4096" s="13" t="s">
        <v>34</v>
      </c>
      <c r="AX4096" s="13" t="s">
        <v>73</v>
      </c>
      <c r="AY4096" s="211" t="s">
        <v>286</v>
      </c>
    </row>
    <row r="4097" spans="2:51" s="13" customFormat="1" ht="11.25">
      <c r="B4097" s="200"/>
      <c r="C4097" s="201"/>
      <c r="D4097" s="202" t="s">
        <v>296</v>
      </c>
      <c r="E4097" s="203" t="s">
        <v>21</v>
      </c>
      <c r="F4097" s="204" t="s">
        <v>4704</v>
      </c>
      <c r="G4097" s="201"/>
      <c r="H4097" s="205">
        <v>8.66</v>
      </c>
      <c r="I4097" s="206"/>
      <c r="J4097" s="201"/>
      <c r="K4097" s="201"/>
      <c r="L4097" s="207"/>
      <c r="M4097" s="208"/>
      <c r="N4097" s="209"/>
      <c r="O4097" s="209"/>
      <c r="P4097" s="209"/>
      <c r="Q4097" s="209"/>
      <c r="R4097" s="209"/>
      <c r="S4097" s="209"/>
      <c r="T4097" s="210"/>
      <c r="AT4097" s="211" t="s">
        <v>296</v>
      </c>
      <c r="AU4097" s="211" t="s">
        <v>82</v>
      </c>
      <c r="AV4097" s="13" t="s">
        <v>82</v>
      </c>
      <c r="AW4097" s="13" t="s">
        <v>34</v>
      </c>
      <c r="AX4097" s="13" t="s">
        <v>73</v>
      </c>
      <c r="AY4097" s="211" t="s">
        <v>286</v>
      </c>
    </row>
    <row r="4098" spans="2:51" s="14" customFormat="1" ht="11.25">
      <c r="B4098" s="212"/>
      <c r="C4098" s="213"/>
      <c r="D4098" s="202" t="s">
        <v>296</v>
      </c>
      <c r="E4098" s="214" t="s">
        <v>4705</v>
      </c>
      <c r="F4098" s="215" t="s">
        <v>300</v>
      </c>
      <c r="G4098" s="213"/>
      <c r="H4098" s="216">
        <v>17.07</v>
      </c>
      <c r="I4098" s="217"/>
      <c r="J4098" s="213"/>
      <c r="K4098" s="213"/>
      <c r="L4098" s="218"/>
      <c r="M4098" s="219"/>
      <c r="N4098" s="220"/>
      <c r="O4098" s="220"/>
      <c r="P4098" s="220"/>
      <c r="Q4098" s="220"/>
      <c r="R4098" s="220"/>
      <c r="S4098" s="220"/>
      <c r="T4098" s="221"/>
      <c r="AT4098" s="222" t="s">
        <v>296</v>
      </c>
      <c r="AU4098" s="222" t="s">
        <v>82</v>
      </c>
      <c r="AV4098" s="14" t="s">
        <v>93</v>
      </c>
      <c r="AW4098" s="14" t="s">
        <v>34</v>
      </c>
      <c r="AX4098" s="14" t="s">
        <v>73</v>
      </c>
      <c r="AY4098" s="222" t="s">
        <v>286</v>
      </c>
    </row>
    <row r="4099" spans="2:51" s="15" customFormat="1" ht="11.25">
      <c r="B4099" s="223"/>
      <c r="C4099" s="224"/>
      <c r="D4099" s="202" t="s">
        <v>296</v>
      </c>
      <c r="E4099" s="225" t="s">
        <v>21</v>
      </c>
      <c r="F4099" s="226" t="s">
        <v>4706</v>
      </c>
      <c r="G4099" s="224"/>
      <c r="H4099" s="225" t="s">
        <v>21</v>
      </c>
      <c r="I4099" s="227"/>
      <c r="J4099" s="224"/>
      <c r="K4099" s="224"/>
      <c r="L4099" s="228"/>
      <c r="M4099" s="229"/>
      <c r="N4099" s="230"/>
      <c r="O4099" s="230"/>
      <c r="P4099" s="230"/>
      <c r="Q4099" s="230"/>
      <c r="R4099" s="230"/>
      <c r="S4099" s="230"/>
      <c r="T4099" s="231"/>
      <c r="AT4099" s="232" t="s">
        <v>296</v>
      </c>
      <c r="AU4099" s="232" t="s">
        <v>82</v>
      </c>
      <c r="AV4099" s="15" t="s">
        <v>80</v>
      </c>
      <c r="AW4099" s="15" t="s">
        <v>34</v>
      </c>
      <c r="AX4099" s="15" t="s">
        <v>73</v>
      </c>
      <c r="AY4099" s="232" t="s">
        <v>286</v>
      </c>
    </row>
    <row r="4100" spans="2:51" s="15" customFormat="1" ht="11.25">
      <c r="B4100" s="223"/>
      <c r="C4100" s="224"/>
      <c r="D4100" s="202" t="s">
        <v>296</v>
      </c>
      <c r="E4100" s="225" t="s">
        <v>21</v>
      </c>
      <c r="F4100" s="226" t="s">
        <v>348</v>
      </c>
      <c r="G4100" s="224"/>
      <c r="H4100" s="225" t="s">
        <v>21</v>
      </c>
      <c r="I4100" s="227"/>
      <c r="J4100" s="224"/>
      <c r="K4100" s="224"/>
      <c r="L4100" s="228"/>
      <c r="M4100" s="229"/>
      <c r="N4100" s="230"/>
      <c r="O4100" s="230"/>
      <c r="P4100" s="230"/>
      <c r="Q4100" s="230"/>
      <c r="R4100" s="230"/>
      <c r="S4100" s="230"/>
      <c r="T4100" s="231"/>
      <c r="AT4100" s="232" t="s">
        <v>296</v>
      </c>
      <c r="AU4100" s="232" t="s">
        <v>82</v>
      </c>
      <c r="AV4100" s="15" t="s">
        <v>80</v>
      </c>
      <c r="AW4100" s="15" t="s">
        <v>34</v>
      </c>
      <c r="AX4100" s="15" t="s">
        <v>73</v>
      </c>
      <c r="AY4100" s="232" t="s">
        <v>286</v>
      </c>
    </row>
    <row r="4101" spans="2:51" s="13" customFormat="1" ht="11.25">
      <c r="B4101" s="200"/>
      <c r="C4101" s="201"/>
      <c r="D4101" s="202" t="s">
        <v>296</v>
      </c>
      <c r="E4101" s="203" t="s">
        <v>21</v>
      </c>
      <c r="F4101" s="204" t="s">
        <v>4707</v>
      </c>
      <c r="G4101" s="201"/>
      <c r="H4101" s="205">
        <v>31.78</v>
      </c>
      <c r="I4101" s="206"/>
      <c r="J4101" s="201"/>
      <c r="K4101" s="201"/>
      <c r="L4101" s="207"/>
      <c r="M4101" s="208"/>
      <c r="N4101" s="209"/>
      <c r="O4101" s="209"/>
      <c r="P4101" s="209"/>
      <c r="Q4101" s="209"/>
      <c r="R4101" s="209"/>
      <c r="S4101" s="209"/>
      <c r="T4101" s="210"/>
      <c r="AT4101" s="211" t="s">
        <v>296</v>
      </c>
      <c r="AU4101" s="211" t="s">
        <v>82</v>
      </c>
      <c r="AV4101" s="13" t="s">
        <v>82</v>
      </c>
      <c r="AW4101" s="13" t="s">
        <v>34</v>
      </c>
      <c r="AX4101" s="13" t="s">
        <v>73</v>
      </c>
      <c r="AY4101" s="211" t="s">
        <v>286</v>
      </c>
    </row>
    <row r="4102" spans="2:51" s="13" customFormat="1" ht="11.25">
      <c r="B4102" s="200"/>
      <c r="C4102" s="201"/>
      <c r="D4102" s="202" t="s">
        <v>296</v>
      </c>
      <c r="E4102" s="203" t="s">
        <v>21</v>
      </c>
      <c r="F4102" s="204" t="s">
        <v>4708</v>
      </c>
      <c r="G4102" s="201"/>
      <c r="H4102" s="205">
        <v>28.68</v>
      </c>
      <c r="I4102" s="206"/>
      <c r="J4102" s="201"/>
      <c r="K4102" s="201"/>
      <c r="L4102" s="207"/>
      <c r="M4102" s="208"/>
      <c r="N4102" s="209"/>
      <c r="O4102" s="209"/>
      <c r="P4102" s="209"/>
      <c r="Q4102" s="209"/>
      <c r="R4102" s="209"/>
      <c r="S4102" s="209"/>
      <c r="T4102" s="210"/>
      <c r="AT4102" s="211" t="s">
        <v>296</v>
      </c>
      <c r="AU4102" s="211" t="s">
        <v>82</v>
      </c>
      <c r="AV4102" s="13" t="s">
        <v>82</v>
      </c>
      <c r="AW4102" s="13" t="s">
        <v>34</v>
      </c>
      <c r="AX4102" s="13" t="s">
        <v>73</v>
      </c>
      <c r="AY4102" s="211" t="s">
        <v>286</v>
      </c>
    </row>
    <row r="4103" spans="2:51" s="15" customFormat="1" ht="11.25">
      <c r="B4103" s="223"/>
      <c r="C4103" s="224"/>
      <c r="D4103" s="202" t="s">
        <v>296</v>
      </c>
      <c r="E4103" s="225" t="s">
        <v>21</v>
      </c>
      <c r="F4103" s="226" t="s">
        <v>661</v>
      </c>
      <c r="G4103" s="224"/>
      <c r="H4103" s="225" t="s">
        <v>21</v>
      </c>
      <c r="I4103" s="227"/>
      <c r="J4103" s="224"/>
      <c r="K4103" s="224"/>
      <c r="L4103" s="228"/>
      <c r="M4103" s="229"/>
      <c r="N4103" s="230"/>
      <c r="O4103" s="230"/>
      <c r="P4103" s="230"/>
      <c r="Q4103" s="230"/>
      <c r="R4103" s="230"/>
      <c r="S4103" s="230"/>
      <c r="T4103" s="231"/>
      <c r="AT4103" s="232" t="s">
        <v>296</v>
      </c>
      <c r="AU4103" s="232" t="s">
        <v>82</v>
      </c>
      <c r="AV4103" s="15" t="s">
        <v>80</v>
      </c>
      <c r="AW4103" s="15" t="s">
        <v>34</v>
      </c>
      <c r="AX4103" s="15" t="s">
        <v>73</v>
      </c>
      <c r="AY4103" s="232" t="s">
        <v>286</v>
      </c>
    </row>
    <row r="4104" spans="2:51" s="13" customFormat="1" ht="11.25">
      <c r="B4104" s="200"/>
      <c r="C4104" s="201"/>
      <c r="D4104" s="202" t="s">
        <v>296</v>
      </c>
      <c r="E4104" s="203" t="s">
        <v>21</v>
      </c>
      <c r="F4104" s="204" t="s">
        <v>4709</v>
      </c>
      <c r="G4104" s="201"/>
      <c r="H4104" s="205">
        <v>18.32</v>
      </c>
      <c r="I4104" s="206"/>
      <c r="J4104" s="201"/>
      <c r="K4104" s="201"/>
      <c r="L4104" s="207"/>
      <c r="M4104" s="208"/>
      <c r="N4104" s="209"/>
      <c r="O4104" s="209"/>
      <c r="P4104" s="209"/>
      <c r="Q4104" s="209"/>
      <c r="R4104" s="209"/>
      <c r="S4104" s="209"/>
      <c r="T4104" s="210"/>
      <c r="AT4104" s="211" t="s">
        <v>296</v>
      </c>
      <c r="AU4104" s="211" t="s">
        <v>82</v>
      </c>
      <c r="AV4104" s="13" t="s">
        <v>82</v>
      </c>
      <c r="AW4104" s="13" t="s">
        <v>34</v>
      </c>
      <c r="AX4104" s="13" t="s">
        <v>73</v>
      </c>
      <c r="AY4104" s="211" t="s">
        <v>286</v>
      </c>
    </row>
    <row r="4105" spans="2:51" s="15" customFormat="1" ht="11.25">
      <c r="B4105" s="223"/>
      <c r="C4105" s="224"/>
      <c r="D4105" s="202" t="s">
        <v>296</v>
      </c>
      <c r="E4105" s="225" t="s">
        <v>21</v>
      </c>
      <c r="F4105" s="226" t="s">
        <v>685</v>
      </c>
      <c r="G4105" s="224"/>
      <c r="H4105" s="225" t="s">
        <v>21</v>
      </c>
      <c r="I4105" s="227"/>
      <c r="J4105" s="224"/>
      <c r="K4105" s="224"/>
      <c r="L4105" s="228"/>
      <c r="M4105" s="229"/>
      <c r="N4105" s="230"/>
      <c r="O4105" s="230"/>
      <c r="P4105" s="230"/>
      <c r="Q4105" s="230"/>
      <c r="R4105" s="230"/>
      <c r="S4105" s="230"/>
      <c r="T4105" s="231"/>
      <c r="AT4105" s="232" t="s">
        <v>296</v>
      </c>
      <c r="AU4105" s="232" t="s">
        <v>82</v>
      </c>
      <c r="AV4105" s="15" t="s">
        <v>80</v>
      </c>
      <c r="AW4105" s="15" t="s">
        <v>34</v>
      </c>
      <c r="AX4105" s="15" t="s">
        <v>73</v>
      </c>
      <c r="AY4105" s="232" t="s">
        <v>286</v>
      </c>
    </row>
    <row r="4106" spans="2:51" s="13" customFormat="1" ht="11.25">
      <c r="B4106" s="200"/>
      <c r="C4106" s="201"/>
      <c r="D4106" s="202" t="s">
        <v>296</v>
      </c>
      <c r="E4106" s="203" t="s">
        <v>21</v>
      </c>
      <c r="F4106" s="204" t="s">
        <v>4710</v>
      </c>
      <c r="G4106" s="201"/>
      <c r="H4106" s="205">
        <v>34.880000000000003</v>
      </c>
      <c r="I4106" s="206"/>
      <c r="J4106" s="201"/>
      <c r="K4106" s="201"/>
      <c r="L4106" s="207"/>
      <c r="M4106" s="208"/>
      <c r="N4106" s="209"/>
      <c r="O4106" s="209"/>
      <c r="P4106" s="209"/>
      <c r="Q4106" s="209"/>
      <c r="R4106" s="209"/>
      <c r="S4106" s="209"/>
      <c r="T4106" s="210"/>
      <c r="AT4106" s="211" t="s">
        <v>296</v>
      </c>
      <c r="AU4106" s="211" t="s">
        <v>82</v>
      </c>
      <c r="AV4106" s="13" t="s">
        <v>82</v>
      </c>
      <c r="AW4106" s="13" t="s">
        <v>34</v>
      </c>
      <c r="AX4106" s="13" t="s">
        <v>73</v>
      </c>
      <c r="AY4106" s="211" t="s">
        <v>286</v>
      </c>
    </row>
    <row r="4107" spans="2:51" s="13" customFormat="1" ht="11.25">
      <c r="B4107" s="200"/>
      <c r="C4107" s="201"/>
      <c r="D4107" s="202" t="s">
        <v>296</v>
      </c>
      <c r="E4107" s="203" t="s">
        <v>21</v>
      </c>
      <c r="F4107" s="204" t="s">
        <v>4711</v>
      </c>
      <c r="G4107" s="201"/>
      <c r="H4107" s="205">
        <v>29.51</v>
      </c>
      <c r="I4107" s="206"/>
      <c r="J4107" s="201"/>
      <c r="K4107" s="201"/>
      <c r="L4107" s="207"/>
      <c r="M4107" s="208"/>
      <c r="N4107" s="209"/>
      <c r="O4107" s="209"/>
      <c r="P4107" s="209"/>
      <c r="Q4107" s="209"/>
      <c r="R4107" s="209"/>
      <c r="S4107" s="209"/>
      <c r="T4107" s="210"/>
      <c r="AT4107" s="211" t="s">
        <v>296</v>
      </c>
      <c r="AU4107" s="211" t="s">
        <v>82</v>
      </c>
      <c r="AV4107" s="13" t="s">
        <v>82</v>
      </c>
      <c r="AW4107" s="13" t="s">
        <v>34</v>
      </c>
      <c r="AX4107" s="13" t="s">
        <v>73</v>
      </c>
      <c r="AY4107" s="211" t="s">
        <v>286</v>
      </c>
    </row>
    <row r="4108" spans="2:51" s="13" customFormat="1" ht="11.25">
      <c r="B4108" s="200"/>
      <c r="C4108" s="201"/>
      <c r="D4108" s="202" t="s">
        <v>296</v>
      </c>
      <c r="E4108" s="203" t="s">
        <v>21</v>
      </c>
      <c r="F4108" s="204" t="s">
        <v>4712</v>
      </c>
      <c r="G4108" s="201"/>
      <c r="H4108" s="205">
        <v>18.34</v>
      </c>
      <c r="I4108" s="206"/>
      <c r="J4108" s="201"/>
      <c r="K4108" s="201"/>
      <c r="L4108" s="207"/>
      <c r="M4108" s="208"/>
      <c r="N4108" s="209"/>
      <c r="O4108" s="209"/>
      <c r="P4108" s="209"/>
      <c r="Q4108" s="209"/>
      <c r="R4108" s="209"/>
      <c r="S4108" s="209"/>
      <c r="T4108" s="210"/>
      <c r="AT4108" s="211" t="s">
        <v>296</v>
      </c>
      <c r="AU4108" s="211" t="s">
        <v>82</v>
      </c>
      <c r="AV4108" s="13" t="s">
        <v>82</v>
      </c>
      <c r="AW4108" s="13" t="s">
        <v>34</v>
      </c>
      <c r="AX4108" s="13" t="s">
        <v>73</v>
      </c>
      <c r="AY4108" s="211" t="s">
        <v>286</v>
      </c>
    </row>
    <row r="4109" spans="2:51" s="13" customFormat="1" ht="11.25">
      <c r="B4109" s="200"/>
      <c r="C4109" s="201"/>
      <c r="D4109" s="202" t="s">
        <v>296</v>
      </c>
      <c r="E4109" s="203" t="s">
        <v>21</v>
      </c>
      <c r="F4109" s="204" t="s">
        <v>4713</v>
      </c>
      <c r="G4109" s="201"/>
      <c r="H4109" s="205">
        <v>30.5</v>
      </c>
      <c r="I4109" s="206"/>
      <c r="J4109" s="201"/>
      <c r="K4109" s="201"/>
      <c r="L4109" s="207"/>
      <c r="M4109" s="208"/>
      <c r="N4109" s="209"/>
      <c r="O4109" s="209"/>
      <c r="P4109" s="209"/>
      <c r="Q4109" s="209"/>
      <c r="R4109" s="209"/>
      <c r="S4109" s="209"/>
      <c r="T4109" s="210"/>
      <c r="AT4109" s="211" t="s">
        <v>296</v>
      </c>
      <c r="AU4109" s="211" t="s">
        <v>82</v>
      </c>
      <c r="AV4109" s="13" t="s">
        <v>82</v>
      </c>
      <c r="AW4109" s="13" t="s">
        <v>34</v>
      </c>
      <c r="AX4109" s="13" t="s">
        <v>73</v>
      </c>
      <c r="AY4109" s="211" t="s">
        <v>286</v>
      </c>
    </row>
    <row r="4110" spans="2:51" s="13" customFormat="1" ht="11.25">
      <c r="B4110" s="200"/>
      <c r="C4110" s="201"/>
      <c r="D4110" s="202" t="s">
        <v>296</v>
      </c>
      <c r="E4110" s="203" t="s">
        <v>21</v>
      </c>
      <c r="F4110" s="204" t="s">
        <v>4714</v>
      </c>
      <c r="G4110" s="201"/>
      <c r="H4110" s="205">
        <v>33.799999999999997</v>
      </c>
      <c r="I4110" s="206"/>
      <c r="J4110" s="201"/>
      <c r="K4110" s="201"/>
      <c r="L4110" s="207"/>
      <c r="M4110" s="208"/>
      <c r="N4110" s="209"/>
      <c r="O4110" s="209"/>
      <c r="P4110" s="209"/>
      <c r="Q4110" s="209"/>
      <c r="R4110" s="209"/>
      <c r="S4110" s="209"/>
      <c r="T4110" s="210"/>
      <c r="AT4110" s="211" t="s">
        <v>296</v>
      </c>
      <c r="AU4110" s="211" t="s">
        <v>82</v>
      </c>
      <c r="AV4110" s="13" t="s">
        <v>82</v>
      </c>
      <c r="AW4110" s="13" t="s">
        <v>34</v>
      </c>
      <c r="AX4110" s="13" t="s">
        <v>73</v>
      </c>
      <c r="AY4110" s="211" t="s">
        <v>286</v>
      </c>
    </row>
    <row r="4111" spans="2:51" s="13" customFormat="1" ht="11.25">
      <c r="B4111" s="200"/>
      <c r="C4111" s="201"/>
      <c r="D4111" s="202" t="s">
        <v>296</v>
      </c>
      <c r="E4111" s="203" t="s">
        <v>21</v>
      </c>
      <c r="F4111" s="204" t="s">
        <v>4715</v>
      </c>
      <c r="G4111" s="201"/>
      <c r="H4111" s="205">
        <v>33.1</v>
      </c>
      <c r="I4111" s="206"/>
      <c r="J4111" s="201"/>
      <c r="K4111" s="201"/>
      <c r="L4111" s="207"/>
      <c r="M4111" s="208"/>
      <c r="N4111" s="209"/>
      <c r="O4111" s="209"/>
      <c r="P4111" s="209"/>
      <c r="Q4111" s="209"/>
      <c r="R4111" s="209"/>
      <c r="S4111" s="209"/>
      <c r="T4111" s="210"/>
      <c r="AT4111" s="211" t="s">
        <v>296</v>
      </c>
      <c r="AU4111" s="211" t="s">
        <v>82</v>
      </c>
      <c r="AV4111" s="13" t="s">
        <v>82</v>
      </c>
      <c r="AW4111" s="13" t="s">
        <v>34</v>
      </c>
      <c r="AX4111" s="13" t="s">
        <v>73</v>
      </c>
      <c r="AY4111" s="211" t="s">
        <v>286</v>
      </c>
    </row>
    <row r="4112" spans="2:51" s="13" customFormat="1" ht="11.25">
      <c r="B4112" s="200"/>
      <c r="C4112" s="201"/>
      <c r="D4112" s="202" t="s">
        <v>296</v>
      </c>
      <c r="E4112" s="203" t="s">
        <v>21</v>
      </c>
      <c r="F4112" s="204" t="s">
        <v>701</v>
      </c>
      <c r="G4112" s="201"/>
      <c r="H4112" s="205">
        <v>0</v>
      </c>
      <c r="I4112" s="206"/>
      <c r="J4112" s="201"/>
      <c r="K4112" s="201"/>
      <c r="L4112" s="207"/>
      <c r="M4112" s="208"/>
      <c r="N4112" s="209"/>
      <c r="O4112" s="209"/>
      <c r="P4112" s="209"/>
      <c r="Q4112" s="209"/>
      <c r="R4112" s="209"/>
      <c r="S4112" s="209"/>
      <c r="T4112" s="210"/>
      <c r="AT4112" s="211" t="s">
        <v>296</v>
      </c>
      <c r="AU4112" s="211" t="s">
        <v>82</v>
      </c>
      <c r="AV4112" s="13" t="s">
        <v>82</v>
      </c>
      <c r="AW4112" s="13" t="s">
        <v>34</v>
      </c>
      <c r="AX4112" s="13" t="s">
        <v>73</v>
      </c>
      <c r="AY4112" s="211" t="s">
        <v>286</v>
      </c>
    </row>
    <row r="4113" spans="2:51" s="14" customFormat="1" ht="11.25">
      <c r="B4113" s="212"/>
      <c r="C4113" s="213"/>
      <c r="D4113" s="202" t="s">
        <v>296</v>
      </c>
      <c r="E4113" s="214" t="s">
        <v>127</v>
      </c>
      <c r="F4113" s="215" t="s">
        <v>300</v>
      </c>
      <c r="G4113" s="213"/>
      <c r="H4113" s="216">
        <v>258.91000000000003</v>
      </c>
      <c r="I4113" s="217"/>
      <c r="J4113" s="213"/>
      <c r="K4113" s="213"/>
      <c r="L4113" s="218"/>
      <c r="M4113" s="219"/>
      <c r="N4113" s="220"/>
      <c r="O4113" s="220"/>
      <c r="P4113" s="220"/>
      <c r="Q4113" s="220"/>
      <c r="R4113" s="220"/>
      <c r="S4113" s="220"/>
      <c r="T4113" s="221"/>
      <c r="AT4113" s="222" t="s">
        <v>296</v>
      </c>
      <c r="AU4113" s="222" t="s">
        <v>82</v>
      </c>
      <c r="AV4113" s="14" t="s">
        <v>93</v>
      </c>
      <c r="AW4113" s="14" t="s">
        <v>34</v>
      </c>
      <c r="AX4113" s="14" t="s">
        <v>73</v>
      </c>
      <c r="AY4113" s="222" t="s">
        <v>286</v>
      </c>
    </row>
    <row r="4114" spans="2:51" s="15" customFormat="1" ht="11.25">
      <c r="B4114" s="223"/>
      <c r="C4114" s="224"/>
      <c r="D4114" s="202" t="s">
        <v>296</v>
      </c>
      <c r="E4114" s="225" t="s">
        <v>21</v>
      </c>
      <c r="F4114" s="226" t="s">
        <v>4535</v>
      </c>
      <c r="G4114" s="224"/>
      <c r="H4114" s="225" t="s">
        <v>21</v>
      </c>
      <c r="I4114" s="227"/>
      <c r="J4114" s="224"/>
      <c r="K4114" s="224"/>
      <c r="L4114" s="228"/>
      <c r="M4114" s="229"/>
      <c r="N4114" s="230"/>
      <c r="O4114" s="230"/>
      <c r="P4114" s="230"/>
      <c r="Q4114" s="230"/>
      <c r="R4114" s="230"/>
      <c r="S4114" s="230"/>
      <c r="T4114" s="231"/>
      <c r="AT4114" s="232" t="s">
        <v>296</v>
      </c>
      <c r="AU4114" s="232" t="s">
        <v>82</v>
      </c>
      <c r="AV4114" s="15" t="s">
        <v>80</v>
      </c>
      <c r="AW4114" s="15" t="s">
        <v>34</v>
      </c>
      <c r="AX4114" s="15" t="s">
        <v>73</v>
      </c>
      <c r="AY4114" s="232" t="s">
        <v>286</v>
      </c>
    </row>
    <row r="4115" spans="2:51" s="13" customFormat="1" ht="11.25">
      <c r="B4115" s="200"/>
      <c r="C4115" s="201"/>
      <c r="D4115" s="202" t="s">
        <v>296</v>
      </c>
      <c r="E4115" s="203" t="s">
        <v>21</v>
      </c>
      <c r="F4115" s="204" t="s">
        <v>671</v>
      </c>
      <c r="G4115" s="201"/>
      <c r="H4115" s="205">
        <v>0</v>
      </c>
      <c r="I4115" s="206"/>
      <c r="J4115" s="201"/>
      <c r="K4115" s="201"/>
      <c r="L4115" s="207"/>
      <c r="M4115" s="208"/>
      <c r="N4115" s="209"/>
      <c r="O4115" s="209"/>
      <c r="P4115" s="209"/>
      <c r="Q4115" s="209"/>
      <c r="R4115" s="209"/>
      <c r="S4115" s="209"/>
      <c r="T4115" s="210"/>
      <c r="AT4115" s="211" t="s">
        <v>296</v>
      </c>
      <c r="AU4115" s="211" t="s">
        <v>82</v>
      </c>
      <c r="AV4115" s="13" t="s">
        <v>82</v>
      </c>
      <c r="AW4115" s="13" t="s">
        <v>34</v>
      </c>
      <c r="AX4115" s="13" t="s">
        <v>73</v>
      </c>
      <c r="AY4115" s="211" t="s">
        <v>286</v>
      </c>
    </row>
    <row r="4116" spans="2:51" s="15" customFormat="1" ht="11.25">
      <c r="B4116" s="223"/>
      <c r="C4116" s="224"/>
      <c r="D4116" s="202" t="s">
        <v>296</v>
      </c>
      <c r="E4116" s="225" t="s">
        <v>21</v>
      </c>
      <c r="F4116" s="226" t="s">
        <v>661</v>
      </c>
      <c r="G4116" s="224"/>
      <c r="H4116" s="225" t="s">
        <v>21</v>
      </c>
      <c r="I4116" s="227"/>
      <c r="J4116" s="224"/>
      <c r="K4116" s="224"/>
      <c r="L4116" s="228"/>
      <c r="M4116" s="229"/>
      <c r="N4116" s="230"/>
      <c r="O4116" s="230"/>
      <c r="P4116" s="230"/>
      <c r="Q4116" s="230"/>
      <c r="R4116" s="230"/>
      <c r="S4116" s="230"/>
      <c r="T4116" s="231"/>
      <c r="AT4116" s="232" t="s">
        <v>296</v>
      </c>
      <c r="AU4116" s="232" t="s">
        <v>82</v>
      </c>
      <c r="AV4116" s="15" t="s">
        <v>80</v>
      </c>
      <c r="AW4116" s="15" t="s">
        <v>34</v>
      </c>
      <c r="AX4116" s="15" t="s">
        <v>73</v>
      </c>
      <c r="AY4116" s="232" t="s">
        <v>286</v>
      </c>
    </row>
    <row r="4117" spans="2:51" s="13" customFormat="1" ht="11.25">
      <c r="B4117" s="200"/>
      <c r="C4117" s="201"/>
      <c r="D4117" s="202" t="s">
        <v>296</v>
      </c>
      <c r="E4117" s="203" t="s">
        <v>21</v>
      </c>
      <c r="F4117" s="204" t="s">
        <v>4716</v>
      </c>
      <c r="G4117" s="201"/>
      <c r="H4117" s="205">
        <v>58.38</v>
      </c>
      <c r="I4117" s="206"/>
      <c r="J4117" s="201"/>
      <c r="K4117" s="201"/>
      <c r="L4117" s="207"/>
      <c r="M4117" s="208"/>
      <c r="N4117" s="209"/>
      <c r="O4117" s="209"/>
      <c r="P4117" s="209"/>
      <c r="Q4117" s="209"/>
      <c r="R4117" s="209"/>
      <c r="S4117" s="209"/>
      <c r="T4117" s="210"/>
      <c r="AT4117" s="211" t="s">
        <v>296</v>
      </c>
      <c r="AU4117" s="211" t="s">
        <v>82</v>
      </c>
      <c r="AV4117" s="13" t="s">
        <v>82</v>
      </c>
      <c r="AW4117" s="13" t="s">
        <v>34</v>
      </c>
      <c r="AX4117" s="13" t="s">
        <v>73</v>
      </c>
      <c r="AY4117" s="211" t="s">
        <v>286</v>
      </c>
    </row>
    <row r="4118" spans="2:51" s="13" customFormat="1" ht="11.25">
      <c r="B4118" s="200"/>
      <c r="C4118" s="201"/>
      <c r="D4118" s="202" t="s">
        <v>296</v>
      </c>
      <c r="E4118" s="203" t="s">
        <v>21</v>
      </c>
      <c r="F4118" s="204" t="s">
        <v>4717</v>
      </c>
      <c r="G4118" s="201"/>
      <c r="H4118" s="205">
        <v>23.91</v>
      </c>
      <c r="I4118" s="206"/>
      <c r="J4118" s="201"/>
      <c r="K4118" s="201"/>
      <c r="L4118" s="207"/>
      <c r="M4118" s="208"/>
      <c r="N4118" s="209"/>
      <c r="O4118" s="209"/>
      <c r="P4118" s="209"/>
      <c r="Q4118" s="209"/>
      <c r="R4118" s="209"/>
      <c r="S4118" s="209"/>
      <c r="T4118" s="210"/>
      <c r="AT4118" s="211" t="s">
        <v>296</v>
      </c>
      <c r="AU4118" s="211" t="s">
        <v>82</v>
      </c>
      <c r="AV4118" s="13" t="s">
        <v>82</v>
      </c>
      <c r="AW4118" s="13" t="s">
        <v>34</v>
      </c>
      <c r="AX4118" s="13" t="s">
        <v>73</v>
      </c>
      <c r="AY4118" s="211" t="s">
        <v>286</v>
      </c>
    </row>
    <row r="4119" spans="2:51" s="13" customFormat="1" ht="11.25">
      <c r="B4119" s="200"/>
      <c r="C4119" s="201"/>
      <c r="D4119" s="202" t="s">
        <v>296</v>
      </c>
      <c r="E4119" s="203" t="s">
        <v>21</v>
      </c>
      <c r="F4119" s="204" t="s">
        <v>4718</v>
      </c>
      <c r="G4119" s="201"/>
      <c r="H4119" s="205">
        <v>24.1</v>
      </c>
      <c r="I4119" s="206"/>
      <c r="J4119" s="201"/>
      <c r="K4119" s="201"/>
      <c r="L4119" s="207"/>
      <c r="M4119" s="208"/>
      <c r="N4119" s="209"/>
      <c r="O4119" s="209"/>
      <c r="P4119" s="209"/>
      <c r="Q4119" s="209"/>
      <c r="R4119" s="209"/>
      <c r="S4119" s="209"/>
      <c r="T4119" s="210"/>
      <c r="AT4119" s="211" t="s">
        <v>296</v>
      </c>
      <c r="AU4119" s="211" t="s">
        <v>82</v>
      </c>
      <c r="AV4119" s="13" t="s">
        <v>82</v>
      </c>
      <c r="AW4119" s="13" t="s">
        <v>34</v>
      </c>
      <c r="AX4119" s="13" t="s">
        <v>73</v>
      </c>
      <c r="AY4119" s="211" t="s">
        <v>286</v>
      </c>
    </row>
    <row r="4120" spans="2:51" s="15" customFormat="1" ht="11.25">
      <c r="B4120" s="223"/>
      <c r="C4120" s="224"/>
      <c r="D4120" s="202" t="s">
        <v>296</v>
      </c>
      <c r="E4120" s="225" t="s">
        <v>21</v>
      </c>
      <c r="F4120" s="226" t="s">
        <v>685</v>
      </c>
      <c r="G4120" s="224"/>
      <c r="H4120" s="225" t="s">
        <v>21</v>
      </c>
      <c r="I4120" s="227"/>
      <c r="J4120" s="224"/>
      <c r="K4120" s="224"/>
      <c r="L4120" s="228"/>
      <c r="M4120" s="229"/>
      <c r="N4120" s="230"/>
      <c r="O4120" s="230"/>
      <c r="P4120" s="230"/>
      <c r="Q4120" s="230"/>
      <c r="R4120" s="230"/>
      <c r="S4120" s="230"/>
      <c r="T4120" s="231"/>
      <c r="AT4120" s="232" t="s">
        <v>296</v>
      </c>
      <c r="AU4120" s="232" t="s">
        <v>82</v>
      </c>
      <c r="AV4120" s="15" t="s">
        <v>80</v>
      </c>
      <c r="AW4120" s="15" t="s">
        <v>34</v>
      </c>
      <c r="AX4120" s="15" t="s">
        <v>73</v>
      </c>
      <c r="AY4120" s="232" t="s">
        <v>286</v>
      </c>
    </row>
    <row r="4121" spans="2:51" s="13" customFormat="1" ht="11.25">
      <c r="B4121" s="200"/>
      <c r="C4121" s="201"/>
      <c r="D4121" s="202" t="s">
        <v>296</v>
      </c>
      <c r="E4121" s="203" t="s">
        <v>21</v>
      </c>
      <c r="F4121" s="204" t="s">
        <v>4719</v>
      </c>
      <c r="G4121" s="201"/>
      <c r="H4121" s="205">
        <v>31.28</v>
      </c>
      <c r="I4121" s="206"/>
      <c r="J4121" s="201"/>
      <c r="K4121" s="201"/>
      <c r="L4121" s="207"/>
      <c r="M4121" s="208"/>
      <c r="N4121" s="209"/>
      <c r="O4121" s="209"/>
      <c r="P4121" s="209"/>
      <c r="Q4121" s="209"/>
      <c r="R4121" s="209"/>
      <c r="S4121" s="209"/>
      <c r="T4121" s="210"/>
      <c r="AT4121" s="211" t="s">
        <v>296</v>
      </c>
      <c r="AU4121" s="211" t="s">
        <v>82</v>
      </c>
      <c r="AV4121" s="13" t="s">
        <v>82</v>
      </c>
      <c r="AW4121" s="13" t="s">
        <v>34</v>
      </c>
      <c r="AX4121" s="13" t="s">
        <v>73</v>
      </c>
      <c r="AY4121" s="211" t="s">
        <v>286</v>
      </c>
    </row>
    <row r="4122" spans="2:51" s="13" customFormat="1" ht="11.25">
      <c r="B4122" s="200"/>
      <c r="C4122" s="201"/>
      <c r="D4122" s="202" t="s">
        <v>296</v>
      </c>
      <c r="E4122" s="203" t="s">
        <v>21</v>
      </c>
      <c r="F4122" s="204" t="s">
        <v>4720</v>
      </c>
      <c r="G4122" s="201"/>
      <c r="H4122" s="205">
        <v>8.07</v>
      </c>
      <c r="I4122" s="206"/>
      <c r="J4122" s="201"/>
      <c r="K4122" s="201"/>
      <c r="L4122" s="207"/>
      <c r="M4122" s="208"/>
      <c r="N4122" s="209"/>
      <c r="O4122" s="209"/>
      <c r="P4122" s="209"/>
      <c r="Q4122" s="209"/>
      <c r="R4122" s="209"/>
      <c r="S4122" s="209"/>
      <c r="T4122" s="210"/>
      <c r="AT4122" s="211" t="s">
        <v>296</v>
      </c>
      <c r="AU4122" s="211" t="s">
        <v>82</v>
      </c>
      <c r="AV4122" s="13" t="s">
        <v>82</v>
      </c>
      <c r="AW4122" s="13" t="s">
        <v>34</v>
      </c>
      <c r="AX4122" s="13" t="s">
        <v>73</v>
      </c>
      <c r="AY4122" s="211" t="s">
        <v>286</v>
      </c>
    </row>
    <row r="4123" spans="2:51" s="13" customFormat="1" ht="11.25">
      <c r="B4123" s="200"/>
      <c r="C4123" s="201"/>
      <c r="D4123" s="202" t="s">
        <v>296</v>
      </c>
      <c r="E4123" s="203" t="s">
        <v>21</v>
      </c>
      <c r="F4123" s="204" t="s">
        <v>4721</v>
      </c>
      <c r="G4123" s="201"/>
      <c r="H4123" s="205">
        <v>47.7</v>
      </c>
      <c r="I4123" s="206"/>
      <c r="J4123" s="201"/>
      <c r="K4123" s="201"/>
      <c r="L4123" s="207"/>
      <c r="M4123" s="208"/>
      <c r="N4123" s="209"/>
      <c r="O4123" s="209"/>
      <c r="P4123" s="209"/>
      <c r="Q4123" s="209"/>
      <c r="R4123" s="209"/>
      <c r="S4123" s="209"/>
      <c r="T4123" s="210"/>
      <c r="AT4123" s="211" t="s">
        <v>296</v>
      </c>
      <c r="AU4123" s="211" t="s">
        <v>82</v>
      </c>
      <c r="AV4123" s="13" t="s">
        <v>82</v>
      </c>
      <c r="AW4123" s="13" t="s">
        <v>34</v>
      </c>
      <c r="AX4123" s="13" t="s">
        <v>73</v>
      </c>
      <c r="AY4123" s="211" t="s">
        <v>286</v>
      </c>
    </row>
    <row r="4124" spans="2:51" s="15" customFormat="1" ht="11.25">
      <c r="B4124" s="223"/>
      <c r="C4124" s="224"/>
      <c r="D4124" s="202" t="s">
        <v>296</v>
      </c>
      <c r="E4124" s="225" t="s">
        <v>21</v>
      </c>
      <c r="F4124" s="226" t="s">
        <v>689</v>
      </c>
      <c r="G4124" s="224"/>
      <c r="H4124" s="225" t="s">
        <v>21</v>
      </c>
      <c r="I4124" s="227"/>
      <c r="J4124" s="224"/>
      <c r="K4124" s="224"/>
      <c r="L4124" s="228"/>
      <c r="M4124" s="229"/>
      <c r="N4124" s="230"/>
      <c r="O4124" s="230"/>
      <c r="P4124" s="230"/>
      <c r="Q4124" s="230"/>
      <c r="R4124" s="230"/>
      <c r="S4124" s="230"/>
      <c r="T4124" s="231"/>
      <c r="AT4124" s="232" t="s">
        <v>296</v>
      </c>
      <c r="AU4124" s="232" t="s">
        <v>82</v>
      </c>
      <c r="AV4124" s="15" t="s">
        <v>80</v>
      </c>
      <c r="AW4124" s="15" t="s">
        <v>34</v>
      </c>
      <c r="AX4124" s="15" t="s">
        <v>73</v>
      </c>
      <c r="AY4124" s="232" t="s">
        <v>286</v>
      </c>
    </row>
    <row r="4125" spans="2:51" s="13" customFormat="1" ht="11.25">
      <c r="B4125" s="200"/>
      <c r="C4125" s="201"/>
      <c r="D4125" s="202" t="s">
        <v>296</v>
      </c>
      <c r="E4125" s="203" t="s">
        <v>21</v>
      </c>
      <c r="F4125" s="204" t="s">
        <v>4722</v>
      </c>
      <c r="G4125" s="201"/>
      <c r="H4125" s="205">
        <v>10.08</v>
      </c>
      <c r="I4125" s="206"/>
      <c r="J4125" s="201"/>
      <c r="K4125" s="201"/>
      <c r="L4125" s="207"/>
      <c r="M4125" s="208"/>
      <c r="N4125" s="209"/>
      <c r="O4125" s="209"/>
      <c r="P4125" s="209"/>
      <c r="Q4125" s="209"/>
      <c r="R4125" s="209"/>
      <c r="S4125" s="209"/>
      <c r="T4125" s="210"/>
      <c r="AT4125" s="211" t="s">
        <v>296</v>
      </c>
      <c r="AU4125" s="211" t="s">
        <v>82</v>
      </c>
      <c r="AV4125" s="13" t="s">
        <v>82</v>
      </c>
      <c r="AW4125" s="13" t="s">
        <v>34</v>
      </c>
      <c r="AX4125" s="13" t="s">
        <v>73</v>
      </c>
      <c r="AY4125" s="211" t="s">
        <v>286</v>
      </c>
    </row>
    <row r="4126" spans="2:51" s="13" customFormat="1" ht="11.25">
      <c r="B4126" s="200"/>
      <c r="C4126" s="201"/>
      <c r="D4126" s="202" t="s">
        <v>296</v>
      </c>
      <c r="E4126" s="203" t="s">
        <v>21</v>
      </c>
      <c r="F4126" s="204" t="s">
        <v>4723</v>
      </c>
      <c r="G4126" s="201"/>
      <c r="H4126" s="205">
        <v>5.98</v>
      </c>
      <c r="I4126" s="206"/>
      <c r="J4126" s="201"/>
      <c r="K4126" s="201"/>
      <c r="L4126" s="207"/>
      <c r="M4126" s="208"/>
      <c r="N4126" s="209"/>
      <c r="O4126" s="209"/>
      <c r="P4126" s="209"/>
      <c r="Q4126" s="209"/>
      <c r="R4126" s="209"/>
      <c r="S4126" s="209"/>
      <c r="T4126" s="210"/>
      <c r="AT4126" s="211" t="s">
        <v>296</v>
      </c>
      <c r="AU4126" s="211" t="s">
        <v>82</v>
      </c>
      <c r="AV4126" s="13" t="s">
        <v>82</v>
      </c>
      <c r="AW4126" s="13" t="s">
        <v>34</v>
      </c>
      <c r="AX4126" s="13" t="s">
        <v>73</v>
      </c>
      <c r="AY4126" s="211" t="s">
        <v>286</v>
      </c>
    </row>
    <row r="4127" spans="2:51" s="13" customFormat="1" ht="11.25">
      <c r="B4127" s="200"/>
      <c r="C4127" s="201"/>
      <c r="D4127" s="202" t="s">
        <v>296</v>
      </c>
      <c r="E4127" s="203" t="s">
        <v>21</v>
      </c>
      <c r="F4127" s="204" t="s">
        <v>4724</v>
      </c>
      <c r="G4127" s="201"/>
      <c r="H4127" s="205">
        <v>16.55</v>
      </c>
      <c r="I4127" s="206"/>
      <c r="J4127" s="201"/>
      <c r="K4127" s="201"/>
      <c r="L4127" s="207"/>
      <c r="M4127" s="208"/>
      <c r="N4127" s="209"/>
      <c r="O4127" s="209"/>
      <c r="P4127" s="209"/>
      <c r="Q4127" s="209"/>
      <c r="R4127" s="209"/>
      <c r="S4127" s="209"/>
      <c r="T4127" s="210"/>
      <c r="AT4127" s="211" t="s">
        <v>296</v>
      </c>
      <c r="AU4127" s="211" t="s">
        <v>82</v>
      </c>
      <c r="AV4127" s="13" t="s">
        <v>82</v>
      </c>
      <c r="AW4127" s="13" t="s">
        <v>34</v>
      </c>
      <c r="AX4127" s="13" t="s">
        <v>73</v>
      </c>
      <c r="AY4127" s="211" t="s">
        <v>286</v>
      </c>
    </row>
    <row r="4128" spans="2:51" s="14" customFormat="1" ht="11.25">
      <c r="B4128" s="212"/>
      <c r="C4128" s="213"/>
      <c r="D4128" s="202" t="s">
        <v>296</v>
      </c>
      <c r="E4128" s="214" t="s">
        <v>131</v>
      </c>
      <c r="F4128" s="215" t="s">
        <v>300</v>
      </c>
      <c r="G4128" s="213"/>
      <c r="H4128" s="216">
        <v>226.05</v>
      </c>
      <c r="I4128" s="217"/>
      <c r="J4128" s="213"/>
      <c r="K4128" s="213"/>
      <c r="L4128" s="218"/>
      <c r="M4128" s="219"/>
      <c r="N4128" s="220"/>
      <c r="O4128" s="220"/>
      <c r="P4128" s="220"/>
      <c r="Q4128" s="220"/>
      <c r="R4128" s="220"/>
      <c r="S4128" s="220"/>
      <c r="T4128" s="221"/>
      <c r="AT4128" s="222" t="s">
        <v>296</v>
      </c>
      <c r="AU4128" s="222" t="s">
        <v>82</v>
      </c>
      <c r="AV4128" s="14" t="s">
        <v>93</v>
      </c>
      <c r="AW4128" s="14" t="s">
        <v>34</v>
      </c>
      <c r="AX4128" s="14" t="s">
        <v>73</v>
      </c>
      <c r="AY4128" s="222" t="s">
        <v>286</v>
      </c>
    </row>
    <row r="4129" spans="1:65" s="16" customFormat="1" ht="11.25">
      <c r="B4129" s="233"/>
      <c r="C4129" s="234"/>
      <c r="D4129" s="202" t="s">
        <v>296</v>
      </c>
      <c r="E4129" s="235" t="s">
        <v>21</v>
      </c>
      <c r="F4129" s="236" t="s">
        <v>307</v>
      </c>
      <c r="G4129" s="234"/>
      <c r="H4129" s="237">
        <v>502.03</v>
      </c>
      <c r="I4129" s="238"/>
      <c r="J4129" s="234"/>
      <c r="K4129" s="234"/>
      <c r="L4129" s="239"/>
      <c r="M4129" s="240"/>
      <c r="N4129" s="241"/>
      <c r="O4129" s="241"/>
      <c r="P4129" s="241"/>
      <c r="Q4129" s="241"/>
      <c r="R4129" s="241"/>
      <c r="S4129" s="241"/>
      <c r="T4129" s="242"/>
      <c r="AT4129" s="243" t="s">
        <v>296</v>
      </c>
      <c r="AU4129" s="243" t="s">
        <v>82</v>
      </c>
      <c r="AV4129" s="16" t="s">
        <v>103</v>
      </c>
      <c r="AW4129" s="16" t="s">
        <v>34</v>
      </c>
      <c r="AX4129" s="16" t="s">
        <v>80</v>
      </c>
      <c r="AY4129" s="243" t="s">
        <v>286</v>
      </c>
    </row>
    <row r="4130" spans="1:65" s="2" customFormat="1" ht="16.5" customHeight="1">
      <c r="A4130" s="36"/>
      <c r="B4130" s="37"/>
      <c r="C4130" s="245" t="s">
        <v>4725</v>
      </c>
      <c r="D4130" s="245" t="s">
        <v>459</v>
      </c>
      <c r="E4130" s="246" t="s">
        <v>4726</v>
      </c>
      <c r="F4130" s="247" t="s">
        <v>4727</v>
      </c>
      <c r="G4130" s="248" t="s">
        <v>129</v>
      </c>
      <c r="H4130" s="249">
        <v>509.20800000000003</v>
      </c>
      <c r="I4130" s="250"/>
      <c r="J4130" s="251">
        <f>ROUND(I4130*H4130,2)</f>
        <v>0</v>
      </c>
      <c r="K4130" s="247" t="s">
        <v>292</v>
      </c>
      <c r="L4130" s="252"/>
      <c r="M4130" s="253" t="s">
        <v>21</v>
      </c>
      <c r="N4130" s="254" t="s">
        <v>44</v>
      </c>
      <c r="O4130" s="66"/>
      <c r="P4130" s="191">
        <f>O4130*H4130</f>
        <v>0</v>
      </c>
      <c r="Q4130" s="191">
        <v>2.9999999999999997E-4</v>
      </c>
      <c r="R4130" s="191">
        <f>Q4130*H4130</f>
        <v>0.15276239999999999</v>
      </c>
      <c r="S4130" s="191">
        <v>0</v>
      </c>
      <c r="T4130" s="192">
        <f>S4130*H4130</f>
        <v>0</v>
      </c>
      <c r="U4130" s="36"/>
      <c r="V4130" s="36"/>
      <c r="W4130" s="36"/>
      <c r="X4130" s="36"/>
      <c r="Y4130" s="36"/>
      <c r="Z4130" s="36"/>
      <c r="AA4130" s="36"/>
      <c r="AB4130" s="36"/>
      <c r="AC4130" s="36"/>
      <c r="AD4130" s="36"/>
      <c r="AE4130" s="36"/>
      <c r="AR4130" s="193" t="s">
        <v>607</v>
      </c>
      <c r="AT4130" s="193" t="s">
        <v>459</v>
      </c>
      <c r="AU4130" s="193" t="s">
        <v>82</v>
      </c>
      <c r="AY4130" s="19" t="s">
        <v>286</v>
      </c>
      <c r="BE4130" s="194">
        <f>IF(N4130="základní",J4130,0)</f>
        <v>0</v>
      </c>
      <c r="BF4130" s="194">
        <f>IF(N4130="snížená",J4130,0)</f>
        <v>0</v>
      </c>
      <c r="BG4130" s="194">
        <f>IF(N4130="zákl. přenesená",J4130,0)</f>
        <v>0</v>
      </c>
      <c r="BH4130" s="194">
        <f>IF(N4130="sníž. přenesená",J4130,0)</f>
        <v>0</v>
      </c>
      <c r="BI4130" s="194">
        <f>IF(N4130="nulová",J4130,0)</f>
        <v>0</v>
      </c>
      <c r="BJ4130" s="19" t="s">
        <v>80</v>
      </c>
      <c r="BK4130" s="194">
        <f>ROUND(I4130*H4130,2)</f>
        <v>0</v>
      </c>
      <c r="BL4130" s="19" t="s">
        <v>415</v>
      </c>
      <c r="BM4130" s="193" t="s">
        <v>4728</v>
      </c>
    </row>
    <row r="4131" spans="1:65" s="13" customFormat="1" ht="11.25">
      <c r="B4131" s="200"/>
      <c r="C4131" s="201"/>
      <c r="D4131" s="202" t="s">
        <v>296</v>
      </c>
      <c r="E4131" s="203" t="s">
        <v>21</v>
      </c>
      <c r="F4131" s="204" t="s">
        <v>4729</v>
      </c>
      <c r="G4131" s="201"/>
      <c r="H4131" s="205">
        <v>484.96</v>
      </c>
      <c r="I4131" s="206"/>
      <c r="J4131" s="201"/>
      <c r="K4131" s="201"/>
      <c r="L4131" s="207"/>
      <c r="M4131" s="208"/>
      <c r="N4131" s="209"/>
      <c r="O4131" s="209"/>
      <c r="P4131" s="209"/>
      <c r="Q4131" s="209"/>
      <c r="R4131" s="209"/>
      <c r="S4131" s="209"/>
      <c r="T4131" s="210"/>
      <c r="AT4131" s="211" t="s">
        <v>296</v>
      </c>
      <c r="AU4131" s="211" t="s">
        <v>82</v>
      </c>
      <c r="AV4131" s="13" t="s">
        <v>82</v>
      </c>
      <c r="AW4131" s="13" t="s">
        <v>34</v>
      </c>
      <c r="AX4131" s="13" t="s">
        <v>73</v>
      </c>
      <c r="AY4131" s="211" t="s">
        <v>286</v>
      </c>
    </row>
    <row r="4132" spans="1:65" s="14" customFormat="1" ht="11.25">
      <c r="B4132" s="212"/>
      <c r="C4132" s="213"/>
      <c r="D4132" s="202" t="s">
        <v>296</v>
      </c>
      <c r="E4132" s="214" t="s">
        <v>21</v>
      </c>
      <c r="F4132" s="215" t="s">
        <v>300</v>
      </c>
      <c r="G4132" s="213"/>
      <c r="H4132" s="216">
        <v>484.96</v>
      </c>
      <c r="I4132" s="217"/>
      <c r="J4132" s="213"/>
      <c r="K4132" s="213"/>
      <c r="L4132" s="218"/>
      <c r="M4132" s="219"/>
      <c r="N4132" s="220"/>
      <c r="O4132" s="220"/>
      <c r="P4132" s="220"/>
      <c r="Q4132" s="220"/>
      <c r="R4132" s="220"/>
      <c r="S4132" s="220"/>
      <c r="T4132" s="221"/>
      <c r="AT4132" s="222" t="s">
        <v>296</v>
      </c>
      <c r="AU4132" s="222" t="s">
        <v>82</v>
      </c>
      <c r="AV4132" s="14" t="s">
        <v>93</v>
      </c>
      <c r="AW4132" s="14" t="s">
        <v>34</v>
      </c>
      <c r="AX4132" s="14" t="s">
        <v>80</v>
      </c>
      <c r="AY4132" s="222" t="s">
        <v>286</v>
      </c>
    </row>
    <row r="4133" spans="1:65" s="13" customFormat="1" ht="11.25">
      <c r="B4133" s="200"/>
      <c r="C4133" s="201"/>
      <c r="D4133" s="202" t="s">
        <v>296</v>
      </c>
      <c r="E4133" s="201"/>
      <c r="F4133" s="204" t="s">
        <v>4730</v>
      </c>
      <c r="G4133" s="201"/>
      <c r="H4133" s="205">
        <v>509.20800000000003</v>
      </c>
      <c r="I4133" s="206"/>
      <c r="J4133" s="201"/>
      <c r="K4133" s="201"/>
      <c r="L4133" s="207"/>
      <c r="M4133" s="208"/>
      <c r="N4133" s="209"/>
      <c r="O4133" s="209"/>
      <c r="P4133" s="209"/>
      <c r="Q4133" s="209"/>
      <c r="R4133" s="209"/>
      <c r="S4133" s="209"/>
      <c r="T4133" s="210"/>
      <c r="AT4133" s="211" t="s">
        <v>296</v>
      </c>
      <c r="AU4133" s="211" t="s">
        <v>82</v>
      </c>
      <c r="AV4133" s="13" t="s">
        <v>82</v>
      </c>
      <c r="AW4133" s="13" t="s">
        <v>4</v>
      </c>
      <c r="AX4133" s="13" t="s">
        <v>80</v>
      </c>
      <c r="AY4133" s="211" t="s">
        <v>286</v>
      </c>
    </row>
    <row r="4134" spans="1:65" s="2" customFormat="1" ht="16.5" customHeight="1">
      <c r="A4134" s="36"/>
      <c r="B4134" s="37"/>
      <c r="C4134" s="245" t="s">
        <v>4731</v>
      </c>
      <c r="D4134" s="245" t="s">
        <v>459</v>
      </c>
      <c r="E4134" s="246" t="s">
        <v>4732</v>
      </c>
      <c r="F4134" s="247" t="s">
        <v>4733</v>
      </c>
      <c r="G4134" s="248" t="s">
        <v>129</v>
      </c>
      <c r="H4134" s="249">
        <v>17.923999999999999</v>
      </c>
      <c r="I4134" s="250"/>
      <c r="J4134" s="251">
        <f>ROUND(I4134*H4134,2)</f>
        <v>0</v>
      </c>
      <c r="K4134" s="247" t="s">
        <v>292</v>
      </c>
      <c r="L4134" s="252"/>
      <c r="M4134" s="253" t="s">
        <v>21</v>
      </c>
      <c r="N4134" s="254" t="s">
        <v>44</v>
      </c>
      <c r="O4134" s="66"/>
      <c r="P4134" s="191">
        <f>O4134*H4134</f>
        <v>0</v>
      </c>
      <c r="Q4134" s="191">
        <v>3.8000000000000002E-4</v>
      </c>
      <c r="R4134" s="191">
        <f>Q4134*H4134</f>
        <v>6.8111200000000004E-3</v>
      </c>
      <c r="S4134" s="191">
        <v>0</v>
      </c>
      <c r="T4134" s="192">
        <f>S4134*H4134</f>
        <v>0</v>
      </c>
      <c r="U4134" s="36"/>
      <c r="V4134" s="36"/>
      <c r="W4134" s="36"/>
      <c r="X4134" s="36"/>
      <c r="Y4134" s="36"/>
      <c r="Z4134" s="36"/>
      <c r="AA4134" s="36"/>
      <c r="AB4134" s="36"/>
      <c r="AC4134" s="36"/>
      <c r="AD4134" s="36"/>
      <c r="AE4134" s="36"/>
      <c r="AR4134" s="193" t="s">
        <v>607</v>
      </c>
      <c r="AT4134" s="193" t="s">
        <v>459</v>
      </c>
      <c r="AU4134" s="193" t="s">
        <v>82</v>
      </c>
      <c r="AY4134" s="19" t="s">
        <v>286</v>
      </c>
      <c r="BE4134" s="194">
        <f>IF(N4134="základní",J4134,0)</f>
        <v>0</v>
      </c>
      <c r="BF4134" s="194">
        <f>IF(N4134="snížená",J4134,0)</f>
        <v>0</v>
      </c>
      <c r="BG4134" s="194">
        <f>IF(N4134="zákl. přenesená",J4134,0)</f>
        <v>0</v>
      </c>
      <c r="BH4134" s="194">
        <f>IF(N4134="sníž. přenesená",J4134,0)</f>
        <v>0</v>
      </c>
      <c r="BI4134" s="194">
        <f>IF(N4134="nulová",J4134,0)</f>
        <v>0</v>
      </c>
      <c r="BJ4134" s="19" t="s">
        <v>80</v>
      </c>
      <c r="BK4134" s="194">
        <f>ROUND(I4134*H4134,2)</f>
        <v>0</v>
      </c>
      <c r="BL4134" s="19" t="s">
        <v>415</v>
      </c>
      <c r="BM4134" s="193" t="s">
        <v>4734</v>
      </c>
    </row>
    <row r="4135" spans="1:65" s="13" customFormat="1" ht="11.25">
      <c r="B4135" s="200"/>
      <c r="C4135" s="201"/>
      <c r="D4135" s="202" t="s">
        <v>296</v>
      </c>
      <c r="E4135" s="203" t="s">
        <v>21</v>
      </c>
      <c r="F4135" s="204" t="s">
        <v>4735</v>
      </c>
      <c r="G4135" s="201"/>
      <c r="H4135" s="205">
        <v>17.07</v>
      </c>
      <c r="I4135" s="206"/>
      <c r="J4135" s="201"/>
      <c r="K4135" s="201"/>
      <c r="L4135" s="207"/>
      <c r="M4135" s="208"/>
      <c r="N4135" s="209"/>
      <c r="O4135" s="209"/>
      <c r="P4135" s="209"/>
      <c r="Q4135" s="209"/>
      <c r="R4135" s="209"/>
      <c r="S4135" s="209"/>
      <c r="T4135" s="210"/>
      <c r="AT4135" s="211" t="s">
        <v>296</v>
      </c>
      <c r="AU4135" s="211" t="s">
        <v>82</v>
      </c>
      <c r="AV4135" s="13" t="s">
        <v>82</v>
      </c>
      <c r="AW4135" s="13" t="s">
        <v>34</v>
      </c>
      <c r="AX4135" s="13" t="s">
        <v>73</v>
      </c>
      <c r="AY4135" s="211" t="s">
        <v>286</v>
      </c>
    </row>
    <row r="4136" spans="1:65" s="14" customFormat="1" ht="11.25">
      <c r="B4136" s="212"/>
      <c r="C4136" s="213"/>
      <c r="D4136" s="202" t="s">
        <v>296</v>
      </c>
      <c r="E4136" s="214" t="s">
        <v>21</v>
      </c>
      <c r="F4136" s="215" t="s">
        <v>300</v>
      </c>
      <c r="G4136" s="213"/>
      <c r="H4136" s="216">
        <v>17.07</v>
      </c>
      <c r="I4136" s="217"/>
      <c r="J4136" s="213"/>
      <c r="K4136" s="213"/>
      <c r="L4136" s="218"/>
      <c r="M4136" s="219"/>
      <c r="N4136" s="220"/>
      <c r="O4136" s="220"/>
      <c r="P4136" s="220"/>
      <c r="Q4136" s="220"/>
      <c r="R4136" s="220"/>
      <c r="S4136" s="220"/>
      <c r="T4136" s="221"/>
      <c r="AT4136" s="222" t="s">
        <v>296</v>
      </c>
      <c r="AU4136" s="222" t="s">
        <v>82</v>
      </c>
      <c r="AV4136" s="14" t="s">
        <v>93</v>
      </c>
      <c r="AW4136" s="14" t="s">
        <v>34</v>
      </c>
      <c r="AX4136" s="14" t="s">
        <v>80</v>
      </c>
      <c r="AY4136" s="222" t="s">
        <v>286</v>
      </c>
    </row>
    <row r="4137" spans="1:65" s="13" customFormat="1" ht="11.25">
      <c r="B4137" s="200"/>
      <c r="C4137" s="201"/>
      <c r="D4137" s="202" t="s">
        <v>296</v>
      </c>
      <c r="E4137" s="201"/>
      <c r="F4137" s="204" t="s">
        <v>4736</v>
      </c>
      <c r="G4137" s="201"/>
      <c r="H4137" s="205">
        <v>17.923999999999999</v>
      </c>
      <c r="I4137" s="206"/>
      <c r="J4137" s="201"/>
      <c r="K4137" s="201"/>
      <c r="L4137" s="207"/>
      <c r="M4137" s="208"/>
      <c r="N4137" s="209"/>
      <c r="O4137" s="209"/>
      <c r="P4137" s="209"/>
      <c r="Q4137" s="209"/>
      <c r="R4137" s="209"/>
      <c r="S4137" s="209"/>
      <c r="T4137" s="210"/>
      <c r="AT4137" s="211" t="s">
        <v>296</v>
      </c>
      <c r="AU4137" s="211" t="s">
        <v>82</v>
      </c>
      <c r="AV4137" s="13" t="s">
        <v>82</v>
      </c>
      <c r="AW4137" s="13" t="s">
        <v>4</v>
      </c>
      <c r="AX4137" s="13" t="s">
        <v>80</v>
      </c>
      <c r="AY4137" s="211" t="s">
        <v>286</v>
      </c>
    </row>
    <row r="4138" spans="1:65" s="2" customFormat="1" ht="16.5" customHeight="1">
      <c r="A4138" s="36"/>
      <c r="B4138" s="37"/>
      <c r="C4138" s="182" t="s">
        <v>4737</v>
      </c>
      <c r="D4138" s="182" t="s">
        <v>288</v>
      </c>
      <c r="E4138" s="183" t="s">
        <v>4738</v>
      </c>
      <c r="F4138" s="184" t="s">
        <v>4739</v>
      </c>
      <c r="G4138" s="185" t="s">
        <v>129</v>
      </c>
      <c r="H4138" s="186">
        <v>26</v>
      </c>
      <c r="I4138" s="187"/>
      <c r="J4138" s="188">
        <f>ROUND(I4138*H4138,2)</f>
        <v>0</v>
      </c>
      <c r="K4138" s="184" t="s">
        <v>292</v>
      </c>
      <c r="L4138" s="41"/>
      <c r="M4138" s="189" t="s">
        <v>21</v>
      </c>
      <c r="N4138" s="190" t="s">
        <v>44</v>
      </c>
      <c r="O4138" s="66"/>
      <c r="P4138" s="191">
        <f>O4138*H4138</f>
        <v>0</v>
      </c>
      <c r="Q4138" s="191">
        <v>0</v>
      </c>
      <c r="R4138" s="191">
        <f>Q4138*H4138</f>
        <v>0</v>
      </c>
      <c r="S4138" s="191">
        <v>0</v>
      </c>
      <c r="T4138" s="192">
        <f>S4138*H4138</f>
        <v>0</v>
      </c>
      <c r="U4138" s="36"/>
      <c r="V4138" s="36"/>
      <c r="W4138" s="36"/>
      <c r="X4138" s="36"/>
      <c r="Y4138" s="36"/>
      <c r="Z4138" s="36"/>
      <c r="AA4138" s="36"/>
      <c r="AB4138" s="36"/>
      <c r="AC4138" s="36"/>
      <c r="AD4138" s="36"/>
      <c r="AE4138" s="36"/>
      <c r="AR4138" s="193" t="s">
        <v>415</v>
      </c>
      <c r="AT4138" s="193" t="s">
        <v>288</v>
      </c>
      <c r="AU4138" s="193" t="s">
        <v>82</v>
      </c>
      <c r="AY4138" s="19" t="s">
        <v>286</v>
      </c>
      <c r="BE4138" s="194">
        <f>IF(N4138="základní",J4138,0)</f>
        <v>0</v>
      </c>
      <c r="BF4138" s="194">
        <f>IF(N4138="snížená",J4138,0)</f>
        <v>0</v>
      </c>
      <c r="BG4138" s="194">
        <f>IF(N4138="zákl. přenesená",J4138,0)</f>
        <v>0</v>
      </c>
      <c r="BH4138" s="194">
        <f>IF(N4138="sníž. přenesená",J4138,0)</f>
        <v>0</v>
      </c>
      <c r="BI4138" s="194">
        <f>IF(N4138="nulová",J4138,0)</f>
        <v>0</v>
      </c>
      <c r="BJ4138" s="19" t="s">
        <v>80</v>
      </c>
      <c r="BK4138" s="194">
        <f>ROUND(I4138*H4138,2)</f>
        <v>0</v>
      </c>
      <c r="BL4138" s="19" t="s">
        <v>415</v>
      </c>
      <c r="BM4138" s="193" t="s">
        <v>4740</v>
      </c>
    </row>
    <row r="4139" spans="1:65" s="2" customFormat="1" ht="11.25">
      <c r="A4139" s="36"/>
      <c r="B4139" s="37"/>
      <c r="C4139" s="38"/>
      <c r="D4139" s="195" t="s">
        <v>294</v>
      </c>
      <c r="E4139" s="38"/>
      <c r="F4139" s="196" t="s">
        <v>4741</v>
      </c>
      <c r="G4139" s="38"/>
      <c r="H4139" s="38"/>
      <c r="I4139" s="197"/>
      <c r="J4139" s="38"/>
      <c r="K4139" s="38"/>
      <c r="L4139" s="41"/>
      <c r="M4139" s="198"/>
      <c r="N4139" s="199"/>
      <c r="O4139" s="66"/>
      <c r="P4139" s="66"/>
      <c r="Q4139" s="66"/>
      <c r="R4139" s="66"/>
      <c r="S4139" s="66"/>
      <c r="T4139" s="67"/>
      <c r="U4139" s="36"/>
      <c r="V4139" s="36"/>
      <c r="W4139" s="36"/>
      <c r="X4139" s="36"/>
      <c r="Y4139" s="36"/>
      <c r="Z4139" s="36"/>
      <c r="AA4139" s="36"/>
      <c r="AB4139" s="36"/>
      <c r="AC4139" s="36"/>
      <c r="AD4139" s="36"/>
      <c r="AE4139" s="36"/>
      <c r="AT4139" s="19" t="s">
        <v>294</v>
      </c>
      <c r="AU4139" s="19" t="s">
        <v>82</v>
      </c>
    </row>
    <row r="4140" spans="1:65" s="15" customFormat="1" ht="11.25">
      <c r="B4140" s="223"/>
      <c r="C4140" s="224"/>
      <c r="D4140" s="202" t="s">
        <v>296</v>
      </c>
      <c r="E4140" s="225" t="s">
        <v>21</v>
      </c>
      <c r="F4140" s="226" t="s">
        <v>4742</v>
      </c>
      <c r="G4140" s="224"/>
      <c r="H4140" s="225" t="s">
        <v>21</v>
      </c>
      <c r="I4140" s="227"/>
      <c r="J4140" s="224"/>
      <c r="K4140" s="224"/>
      <c r="L4140" s="228"/>
      <c r="M4140" s="229"/>
      <c r="N4140" s="230"/>
      <c r="O4140" s="230"/>
      <c r="P4140" s="230"/>
      <c r="Q4140" s="230"/>
      <c r="R4140" s="230"/>
      <c r="S4140" s="230"/>
      <c r="T4140" s="231"/>
      <c r="AT4140" s="232" t="s">
        <v>296</v>
      </c>
      <c r="AU4140" s="232" t="s">
        <v>82</v>
      </c>
      <c r="AV4140" s="15" t="s">
        <v>80</v>
      </c>
      <c r="AW4140" s="15" t="s">
        <v>34</v>
      </c>
      <c r="AX4140" s="15" t="s">
        <v>73</v>
      </c>
      <c r="AY4140" s="232" t="s">
        <v>286</v>
      </c>
    </row>
    <row r="4141" spans="1:65" s="15" customFormat="1" ht="11.25">
      <c r="B4141" s="223"/>
      <c r="C4141" s="224"/>
      <c r="D4141" s="202" t="s">
        <v>296</v>
      </c>
      <c r="E4141" s="225" t="s">
        <v>21</v>
      </c>
      <c r="F4141" s="226" t="s">
        <v>4537</v>
      </c>
      <c r="G4141" s="224"/>
      <c r="H4141" s="225" t="s">
        <v>21</v>
      </c>
      <c r="I4141" s="227"/>
      <c r="J4141" s="224"/>
      <c r="K4141" s="224"/>
      <c r="L4141" s="228"/>
      <c r="M4141" s="229"/>
      <c r="N4141" s="230"/>
      <c r="O4141" s="230"/>
      <c r="P4141" s="230"/>
      <c r="Q4141" s="230"/>
      <c r="R4141" s="230"/>
      <c r="S4141" s="230"/>
      <c r="T4141" s="231"/>
      <c r="AT4141" s="232" t="s">
        <v>296</v>
      </c>
      <c r="AU4141" s="232" t="s">
        <v>82</v>
      </c>
      <c r="AV4141" s="15" t="s">
        <v>80</v>
      </c>
      <c r="AW4141" s="15" t="s">
        <v>34</v>
      </c>
      <c r="AX4141" s="15" t="s">
        <v>73</v>
      </c>
      <c r="AY4141" s="232" t="s">
        <v>286</v>
      </c>
    </row>
    <row r="4142" spans="1:65" s="13" customFormat="1" ht="11.25">
      <c r="B4142" s="200"/>
      <c r="C4142" s="201"/>
      <c r="D4142" s="202" t="s">
        <v>296</v>
      </c>
      <c r="E4142" s="203" t="s">
        <v>21</v>
      </c>
      <c r="F4142" s="204" t="s">
        <v>4743</v>
      </c>
      <c r="G4142" s="201"/>
      <c r="H4142" s="205">
        <v>1</v>
      </c>
      <c r="I4142" s="206"/>
      <c r="J4142" s="201"/>
      <c r="K4142" s="201"/>
      <c r="L4142" s="207"/>
      <c r="M4142" s="208"/>
      <c r="N4142" s="209"/>
      <c r="O4142" s="209"/>
      <c r="P4142" s="209"/>
      <c r="Q4142" s="209"/>
      <c r="R4142" s="209"/>
      <c r="S4142" s="209"/>
      <c r="T4142" s="210"/>
      <c r="AT4142" s="211" t="s">
        <v>296</v>
      </c>
      <c r="AU4142" s="211" t="s">
        <v>82</v>
      </c>
      <c r="AV4142" s="13" t="s">
        <v>82</v>
      </c>
      <c r="AW4142" s="13" t="s">
        <v>34</v>
      </c>
      <c r="AX4142" s="13" t="s">
        <v>73</v>
      </c>
      <c r="AY4142" s="211" t="s">
        <v>286</v>
      </c>
    </row>
    <row r="4143" spans="1:65" s="14" customFormat="1" ht="11.25">
      <c r="B4143" s="212"/>
      <c r="C4143" s="213"/>
      <c r="D4143" s="202" t="s">
        <v>296</v>
      </c>
      <c r="E4143" s="214" t="s">
        <v>135</v>
      </c>
      <c r="F4143" s="215" t="s">
        <v>300</v>
      </c>
      <c r="G4143" s="213"/>
      <c r="H4143" s="216">
        <v>1</v>
      </c>
      <c r="I4143" s="217"/>
      <c r="J4143" s="213"/>
      <c r="K4143" s="213"/>
      <c r="L4143" s="218"/>
      <c r="M4143" s="219"/>
      <c r="N4143" s="220"/>
      <c r="O4143" s="220"/>
      <c r="P4143" s="220"/>
      <c r="Q4143" s="220"/>
      <c r="R4143" s="220"/>
      <c r="S4143" s="220"/>
      <c r="T4143" s="221"/>
      <c r="AT4143" s="222" t="s">
        <v>296</v>
      </c>
      <c r="AU4143" s="222" t="s">
        <v>82</v>
      </c>
      <c r="AV4143" s="14" t="s">
        <v>93</v>
      </c>
      <c r="AW4143" s="14" t="s">
        <v>34</v>
      </c>
      <c r="AX4143" s="14" t="s">
        <v>73</v>
      </c>
      <c r="AY4143" s="222" t="s">
        <v>286</v>
      </c>
    </row>
    <row r="4144" spans="1:65" s="15" customFormat="1" ht="11.25">
      <c r="B4144" s="223"/>
      <c r="C4144" s="224"/>
      <c r="D4144" s="202" t="s">
        <v>296</v>
      </c>
      <c r="E4144" s="225" t="s">
        <v>21</v>
      </c>
      <c r="F4144" s="226" t="s">
        <v>4535</v>
      </c>
      <c r="G4144" s="224"/>
      <c r="H4144" s="225" t="s">
        <v>21</v>
      </c>
      <c r="I4144" s="227"/>
      <c r="J4144" s="224"/>
      <c r="K4144" s="224"/>
      <c r="L4144" s="228"/>
      <c r="M4144" s="229"/>
      <c r="N4144" s="230"/>
      <c r="O4144" s="230"/>
      <c r="P4144" s="230"/>
      <c r="Q4144" s="230"/>
      <c r="R4144" s="230"/>
      <c r="S4144" s="230"/>
      <c r="T4144" s="231"/>
      <c r="AT4144" s="232" t="s">
        <v>296</v>
      </c>
      <c r="AU4144" s="232" t="s">
        <v>82</v>
      </c>
      <c r="AV4144" s="15" t="s">
        <v>80</v>
      </c>
      <c r="AW4144" s="15" t="s">
        <v>34</v>
      </c>
      <c r="AX4144" s="15" t="s">
        <v>73</v>
      </c>
      <c r="AY4144" s="232" t="s">
        <v>286</v>
      </c>
    </row>
    <row r="4145" spans="1:65" s="13" customFormat="1" ht="11.25">
      <c r="B4145" s="200"/>
      <c r="C4145" s="201"/>
      <c r="D4145" s="202" t="s">
        <v>296</v>
      </c>
      <c r="E4145" s="203" t="s">
        <v>21</v>
      </c>
      <c r="F4145" s="204" t="s">
        <v>4744</v>
      </c>
      <c r="G4145" s="201"/>
      <c r="H4145" s="205">
        <v>25</v>
      </c>
      <c r="I4145" s="206"/>
      <c r="J4145" s="201"/>
      <c r="K4145" s="201"/>
      <c r="L4145" s="207"/>
      <c r="M4145" s="208"/>
      <c r="N4145" s="209"/>
      <c r="O4145" s="209"/>
      <c r="P4145" s="209"/>
      <c r="Q4145" s="209"/>
      <c r="R4145" s="209"/>
      <c r="S4145" s="209"/>
      <c r="T4145" s="210"/>
      <c r="AT4145" s="211" t="s">
        <v>296</v>
      </c>
      <c r="AU4145" s="211" t="s">
        <v>82</v>
      </c>
      <c r="AV4145" s="13" t="s">
        <v>82</v>
      </c>
      <c r="AW4145" s="13" t="s">
        <v>34</v>
      </c>
      <c r="AX4145" s="13" t="s">
        <v>73</v>
      </c>
      <c r="AY4145" s="211" t="s">
        <v>286</v>
      </c>
    </row>
    <row r="4146" spans="1:65" s="14" customFormat="1" ht="11.25">
      <c r="B4146" s="212"/>
      <c r="C4146" s="213"/>
      <c r="D4146" s="202" t="s">
        <v>296</v>
      </c>
      <c r="E4146" s="214" t="s">
        <v>137</v>
      </c>
      <c r="F4146" s="215" t="s">
        <v>300</v>
      </c>
      <c r="G4146" s="213"/>
      <c r="H4146" s="216">
        <v>25</v>
      </c>
      <c r="I4146" s="217"/>
      <c r="J4146" s="213"/>
      <c r="K4146" s="213"/>
      <c r="L4146" s="218"/>
      <c r="M4146" s="219"/>
      <c r="N4146" s="220"/>
      <c r="O4146" s="220"/>
      <c r="P4146" s="220"/>
      <c r="Q4146" s="220"/>
      <c r="R4146" s="220"/>
      <c r="S4146" s="220"/>
      <c r="T4146" s="221"/>
      <c r="AT4146" s="222" t="s">
        <v>296</v>
      </c>
      <c r="AU4146" s="222" t="s">
        <v>82</v>
      </c>
      <c r="AV4146" s="14" t="s">
        <v>93</v>
      </c>
      <c r="AW4146" s="14" t="s">
        <v>34</v>
      </c>
      <c r="AX4146" s="14" t="s">
        <v>73</v>
      </c>
      <c r="AY4146" s="222" t="s">
        <v>286</v>
      </c>
    </row>
    <row r="4147" spans="1:65" s="16" customFormat="1" ht="11.25">
      <c r="B4147" s="233"/>
      <c r="C4147" s="234"/>
      <c r="D4147" s="202" t="s">
        <v>296</v>
      </c>
      <c r="E4147" s="235" t="s">
        <v>21</v>
      </c>
      <c r="F4147" s="236" t="s">
        <v>307</v>
      </c>
      <c r="G4147" s="234"/>
      <c r="H4147" s="237">
        <v>26</v>
      </c>
      <c r="I4147" s="238"/>
      <c r="J4147" s="234"/>
      <c r="K4147" s="234"/>
      <c r="L4147" s="239"/>
      <c r="M4147" s="240"/>
      <c r="N4147" s="241"/>
      <c r="O4147" s="241"/>
      <c r="P4147" s="241"/>
      <c r="Q4147" s="241"/>
      <c r="R4147" s="241"/>
      <c r="S4147" s="241"/>
      <c r="T4147" s="242"/>
      <c r="AT4147" s="243" t="s">
        <v>296</v>
      </c>
      <c r="AU4147" s="243" t="s">
        <v>82</v>
      </c>
      <c r="AV4147" s="16" t="s">
        <v>103</v>
      </c>
      <c r="AW4147" s="16" t="s">
        <v>34</v>
      </c>
      <c r="AX4147" s="16" t="s">
        <v>80</v>
      </c>
      <c r="AY4147" s="243" t="s">
        <v>286</v>
      </c>
    </row>
    <row r="4148" spans="1:65" s="2" customFormat="1" ht="16.5" customHeight="1">
      <c r="A4148" s="36"/>
      <c r="B4148" s="37"/>
      <c r="C4148" s="245" t="s">
        <v>4745</v>
      </c>
      <c r="D4148" s="245" t="s">
        <v>459</v>
      </c>
      <c r="E4148" s="246" t="s">
        <v>4726</v>
      </c>
      <c r="F4148" s="247" t="s">
        <v>4727</v>
      </c>
      <c r="G4148" s="248" t="s">
        <v>129</v>
      </c>
      <c r="H4148" s="249">
        <v>27.3</v>
      </c>
      <c r="I4148" s="250"/>
      <c r="J4148" s="251">
        <f>ROUND(I4148*H4148,2)</f>
        <v>0</v>
      </c>
      <c r="K4148" s="247" t="s">
        <v>292</v>
      </c>
      <c r="L4148" s="252"/>
      <c r="M4148" s="253" t="s">
        <v>21</v>
      </c>
      <c r="N4148" s="254" t="s">
        <v>44</v>
      </c>
      <c r="O4148" s="66"/>
      <c r="P4148" s="191">
        <f>O4148*H4148</f>
        <v>0</v>
      </c>
      <c r="Q4148" s="191">
        <v>2.9999999999999997E-4</v>
      </c>
      <c r="R4148" s="191">
        <f>Q4148*H4148</f>
        <v>8.1899999999999994E-3</v>
      </c>
      <c r="S4148" s="191">
        <v>0</v>
      </c>
      <c r="T4148" s="192">
        <f>S4148*H4148</f>
        <v>0</v>
      </c>
      <c r="U4148" s="36"/>
      <c r="V4148" s="36"/>
      <c r="W4148" s="36"/>
      <c r="X4148" s="36"/>
      <c r="Y4148" s="36"/>
      <c r="Z4148" s="36"/>
      <c r="AA4148" s="36"/>
      <c r="AB4148" s="36"/>
      <c r="AC4148" s="36"/>
      <c r="AD4148" s="36"/>
      <c r="AE4148" s="36"/>
      <c r="AR4148" s="193" t="s">
        <v>607</v>
      </c>
      <c r="AT4148" s="193" t="s">
        <v>459</v>
      </c>
      <c r="AU4148" s="193" t="s">
        <v>82</v>
      </c>
      <c r="AY4148" s="19" t="s">
        <v>286</v>
      </c>
      <c r="BE4148" s="194">
        <f>IF(N4148="základní",J4148,0)</f>
        <v>0</v>
      </c>
      <c r="BF4148" s="194">
        <f>IF(N4148="snížená",J4148,0)</f>
        <v>0</v>
      </c>
      <c r="BG4148" s="194">
        <f>IF(N4148="zákl. přenesená",J4148,0)</f>
        <v>0</v>
      </c>
      <c r="BH4148" s="194">
        <f>IF(N4148="sníž. přenesená",J4148,0)</f>
        <v>0</v>
      </c>
      <c r="BI4148" s="194">
        <f>IF(N4148="nulová",J4148,0)</f>
        <v>0</v>
      </c>
      <c r="BJ4148" s="19" t="s">
        <v>80</v>
      </c>
      <c r="BK4148" s="194">
        <f>ROUND(I4148*H4148,2)</f>
        <v>0</v>
      </c>
      <c r="BL4148" s="19" t="s">
        <v>415</v>
      </c>
      <c r="BM4148" s="193" t="s">
        <v>4746</v>
      </c>
    </row>
    <row r="4149" spans="1:65" s="13" customFormat="1" ht="11.25">
      <c r="B4149" s="200"/>
      <c r="C4149" s="201"/>
      <c r="D4149" s="202" t="s">
        <v>296</v>
      </c>
      <c r="E4149" s="201"/>
      <c r="F4149" s="204" t="s">
        <v>4747</v>
      </c>
      <c r="G4149" s="201"/>
      <c r="H4149" s="205">
        <v>27.3</v>
      </c>
      <c r="I4149" s="206"/>
      <c r="J4149" s="201"/>
      <c r="K4149" s="201"/>
      <c r="L4149" s="207"/>
      <c r="M4149" s="208"/>
      <c r="N4149" s="209"/>
      <c r="O4149" s="209"/>
      <c r="P4149" s="209"/>
      <c r="Q4149" s="209"/>
      <c r="R4149" s="209"/>
      <c r="S4149" s="209"/>
      <c r="T4149" s="210"/>
      <c r="AT4149" s="211" t="s">
        <v>296</v>
      </c>
      <c r="AU4149" s="211" t="s">
        <v>82</v>
      </c>
      <c r="AV4149" s="13" t="s">
        <v>82</v>
      </c>
      <c r="AW4149" s="13" t="s">
        <v>4</v>
      </c>
      <c r="AX4149" s="13" t="s">
        <v>80</v>
      </c>
      <c r="AY4149" s="211" t="s">
        <v>286</v>
      </c>
    </row>
    <row r="4150" spans="1:65" s="2" customFormat="1" ht="16.5" customHeight="1">
      <c r="A4150" s="36"/>
      <c r="B4150" s="37"/>
      <c r="C4150" s="182" t="s">
        <v>4748</v>
      </c>
      <c r="D4150" s="182" t="s">
        <v>288</v>
      </c>
      <c r="E4150" s="183" t="s">
        <v>4749</v>
      </c>
      <c r="F4150" s="184" t="s">
        <v>4750</v>
      </c>
      <c r="G4150" s="185" t="s">
        <v>129</v>
      </c>
      <c r="H4150" s="186">
        <v>15.7</v>
      </c>
      <c r="I4150" s="187"/>
      <c r="J4150" s="188">
        <f>ROUND(I4150*H4150,2)</f>
        <v>0</v>
      </c>
      <c r="K4150" s="184" t="s">
        <v>292</v>
      </c>
      <c r="L4150" s="41"/>
      <c r="M4150" s="189" t="s">
        <v>21</v>
      </c>
      <c r="N4150" s="190" t="s">
        <v>44</v>
      </c>
      <c r="O4150" s="66"/>
      <c r="P4150" s="191">
        <f>O4150*H4150</f>
        <v>0</v>
      </c>
      <c r="Q4150" s="191">
        <v>0</v>
      </c>
      <c r="R4150" s="191">
        <f>Q4150*H4150</f>
        <v>0</v>
      </c>
      <c r="S4150" s="191">
        <v>0</v>
      </c>
      <c r="T4150" s="192">
        <f>S4150*H4150</f>
        <v>0</v>
      </c>
      <c r="U4150" s="36"/>
      <c r="V4150" s="36"/>
      <c r="W4150" s="36"/>
      <c r="X4150" s="36"/>
      <c r="Y4150" s="36"/>
      <c r="Z4150" s="36"/>
      <c r="AA4150" s="36"/>
      <c r="AB4150" s="36"/>
      <c r="AC4150" s="36"/>
      <c r="AD4150" s="36"/>
      <c r="AE4150" s="36"/>
      <c r="AR4150" s="193" t="s">
        <v>415</v>
      </c>
      <c r="AT4150" s="193" t="s">
        <v>288</v>
      </c>
      <c r="AU4150" s="193" t="s">
        <v>82</v>
      </c>
      <c r="AY4150" s="19" t="s">
        <v>286</v>
      </c>
      <c r="BE4150" s="194">
        <f>IF(N4150="základní",J4150,0)</f>
        <v>0</v>
      </c>
      <c r="BF4150" s="194">
        <f>IF(N4150="snížená",J4150,0)</f>
        <v>0</v>
      </c>
      <c r="BG4150" s="194">
        <f>IF(N4150="zákl. přenesená",J4150,0)</f>
        <v>0</v>
      </c>
      <c r="BH4150" s="194">
        <f>IF(N4150="sníž. přenesená",J4150,0)</f>
        <v>0</v>
      </c>
      <c r="BI4150" s="194">
        <f>IF(N4150="nulová",J4150,0)</f>
        <v>0</v>
      </c>
      <c r="BJ4150" s="19" t="s">
        <v>80</v>
      </c>
      <c r="BK4150" s="194">
        <f>ROUND(I4150*H4150,2)</f>
        <v>0</v>
      </c>
      <c r="BL4150" s="19" t="s">
        <v>415</v>
      </c>
      <c r="BM4150" s="193" t="s">
        <v>4751</v>
      </c>
    </row>
    <row r="4151" spans="1:65" s="2" customFormat="1" ht="11.25">
      <c r="A4151" s="36"/>
      <c r="B4151" s="37"/>
      <c r="C4151" s="38"/>
      <c r="D4151" s="195" t="s">
        <v>294</v>
      </c>
      <c r="E4151" s="38"/>
      <c r="F4151" s="196" t="s">
        <v>4752</v>
      </c>
      <c r="G4151" s="38"/>
      <c r="H4151" s="38"/>
      <c r="I4151" s="197"/>
      <c r="J4151" s="38"/>
      <c r="K4151" s="38"/>
      <c r="L4151" s="41"/>
      <c r="M4151" s="198"/>
      <c r="N4151" s="199"/>
      <c r="O4151" s="66"/>
      <c r="P4151" s="66"/>
      <c r="Q4151" s="66"/>
      <c r="R4151" s="66"/>
      <c r="S4151" s="66"/>
      <c r="T4151" s="67"/>
      <c r="U4151" s="36"/>
      <c r="V4151" s="36"/>
      <c r="W4151" s="36"/>
      <c r="X4151" s="36"/>
      <c r="Y4151" s="36"/>
      <c r="Z4151" s="36"/>
      <c r="AA4151" s="36"/>
      <c r="AB4151" s="36"/>
      <c r="AC4151" s="36"/>
      <c r="AD4151" s="36"/>
      <c r="AE4151" s="36"/>
      <c r="AT4151" s="19" t="s">
        <v>294</v>
      </c>
      <c r="AU4151" s="19" t="s">
        <v>82</v>
      </c>
    </row>
    <row r="4152" spans="1:65" s="13" customFormat="1" ht="11.25">
      <c r="B4152" s="200"/>
      <c r="C4152" s="201"/>
      <c r="D4152" s="202" t="s">
        <v>296</v>
      </c>
      <c r="E4152" s="203" t="s">
        <v>21</v>
      </c>
      <c r="F4152" s="204" t="s">
        <v>4753</v>
      </c>
      <c r="G4152" s="201"/>
      <c r="H4152" s="205">
        <v>1.6</v>
      </c>
      <c r="I4152" s="206"/>
      <c r="J4152" s="201"/>
      <c r="K4152" s="201"/>
      <c r="L4152" s="207"/>
      <c r="M4152" s="208"/>
      <c r="N4152" s="209"/>
      <c r="O4152" s="209"/>
      <c r="P4152" s="209"/>
      <c r="Q4152" s="209"/>
      <c r="R4152" s="209"/>
      <c r="S4152" s="209"/>
      <c r="T4152" s="210"/>
      <c r="AT4152" s="211" t="s">
        <v>296</v>
      </c>
      <c r="AU4152" s="211" t="s">
        <v>82</v>
      </c>
      <c r="AV4152" s="13" t="s">
        <v>82</v>
      </c>
      <c r="AW4152" s="13" t="s">
        <v>34</v>
      </c>
      <c r="AX4152" s="13" t="s">
        <v>73</v>
      </c>
      <c r="AY4152" s="211" t="s">
        <v>286</v>
      </c>
    </row>
    <row r="4153" spans="1:65" s="13" customFormat="1" ht="11.25">
      <c r="B4153" s="200"/>
      <c r="C4153" s="201"/>
      <c r="D4153" s="202" t="s">
        <v>296</v>
      </c>
      <c r="E4153" s="203" t="s">
        <v>21</v>
      </c>
      <c r="F4153" s="204" t="s">
        <v>4754</v>
      </c>
      <c r="G4153" s="201"/>
      <c r="H4153" s="205">
        <v>6.6</v>
      </c>
      <c r="I4153" s="206"/>
      <c r="J4153" s="201"/>
      <c r="K4153" s="201"/>
      <c r="L4153" s="207"/>
      <c r="M4153" s="208"/>
      <c r="N4153" s="209"/>
      <c r="O4153" s="209"/>
      <c r="P4153" s="209"/>
      <c r="Q4153" s="209"/>
      <c r="R4153" s="209"/>
      <c r="S4153" s="209"/>
      <c r="T4153" s="210"/>
      <c r="AT4153" s="211" t="s">
        <v>296</v>
      </c>
      <c r="AU4153" s="211" t="s">
        <v>82</v>
      </c>
      <c r="AV4153" s="13" t="s">
        <v>82</v>
      </c>
      <c r="AW4153" s="13" t="s">
        <v>34</v>
      </c>
      <c r="AX4153" s="13" t="s">
        <v>73</v>
      </c>
      <c r="AY4153" s="211" t="s">
        <v>286</v>
      </c>
    </row>
    <row r="4154" spans="1:65" s="13" customFormat="1" ht="11.25">
      <c r="B4154" s="200"/>
      <c r="C4154" s="201"/>
      <c r="D4154" s="202" t="s">
        <v>296</v>
      </c>
      <c r="E4154" s="203" t="s">
        <v>21</v>
      </c>
      <c r="F4154" s="204" t="s">
        <v>4755</v>
      </c>
      <c r="G4154" s="201"/>
      <c r="H4154" s="205">
        <v>5.7</v>
      </c>
      <c r="I4154" s="206"/>
      <c r="J4154" s="201"/>
      <c r="K4154" s="201"/>
      <c r="L4154" s="207"/>
      <c r="M4154" s="208"/>
      <c r="N4154" s="209"/>
      <c r="O4154" s="209"/>
      <c r="P4154" s="209"/>
      <c r="Q4154" s="209"/>
      <c r="R4154" s="209"/>
      <c r="S4154" s="209"/>
      <c r="T4154" s="210"/>
      <c r="AT4154" s="211" t="s">
        <v>296</v>
      </c>
      <c r="AU4154" s="211" t="s">
        <v>82</v>
      </c>
      <c r="AV4154" s="13" t="s">
        <v>82</v>
      </c>
      <c r="AW4154" s="13" t="s">
        <v>34</v>
      </c>
      <c r="AX4154" s="13" t="s">
        <v>73</v>
      </c>
      <c r="AY4154" s="211" t="s">
        <v>286</v>
      </c>
    </row>
    <row r="4155" spans="1:65" s="13" customFormat="1" ht="11.25">
      <c r="B4155" s="200"/>
      <c r="C4155" s="201"/>
      <c r="D4155" s="202" t="s">
        <v>296</v>
      </c>
      <c r="E4155" s="203" t="s">
        <v>21</v>
      </c>
      <c r="F4155" s="204" t="s">
        <v>4756</v>
      </c>
      <c r="G4155" s="201"/>
      <c r="H4155" s="205">
        <v>1.8</v>
      </c>
      <c r="I4155" s="206"/>
      <c r="J4155" s="201"/>
      <c r="K4155" s="201"/>
      <c r="L4155" s="207"/>
      <c r="M4155" s="208"/>
      <c r="N4155" s="209"/>
      <c r="O4155" s="209"/>
      <c r="P4155" s="209"/>
      <c r="Q4155" s="209"/>
      <c r="R4155" s="209"/>
      <c r="S4155" s="209"/>
      <c r="T4155" s="210"/>
      <c r="AT4155" s="211" t="s">
        <v>296</v>
      </c>
      <c r="AU4155" s="211" t="s">
        <v>82</v>
      </c>
      <c r="AV4155" s="13" t="s">
        <v>82</v>
      </c>
      <c r="AW4155" s="13" t="s">
        <v>34</v>
      </c>
      <c r="AX4155" s="13" t="s">
        <v>73</v>
      </c>
      <c r="AY4155" s="211" t="s">
        <v>286</v>
      </c>
    </row>
    <row r="4156" spans="1:65" s="14" customFormat="1" ht="11.25">
      <c r="B4156" s="212"/>
      <c r="C4156" s="213"/>
      <c r="D4156" s="202" t="s">
        <v>296</v>
      </c>
      <c r="E4156" s="214" t="s">
        <v>21</v>
      </c>
      <c r="F4156" s="215" t="s">
        <v>300</v>
      </c>
      <c r="G4156" s="213"/>
      <c r="H4156" s="216">
        <v>15.7</v>
      </c>
      <c r="I4156" s="217"/>
      <c r="J4156" s="213"/>
      <c r="K4156" s="213"/>
      <c r="L4156" s="218"/>
      <c r="M4156" s="219"/>
      <c r="N4156" s="220"/>
      <c r="O4156" s="220"/>
      <c r="P4156" s="220"/>
      <c r="Q4156" s="220"/>
      <c r="R4156" s="220"/>
      <c r="S4156" s="220"/>
      <c r="T4156" s="221"/>
      <c r="AT4156" s="222" t="s">
        <v>296</v>
      </c>
      <c r="AU4156" s="222" t="s">
        <v>82</v>
      </c>
      <c r="AV4156" s="14" t="s">
        <v>93</v>
      </c>
      <c r="AW4156" s="14" t="s">
        <v>34</v>
      </c>
      <c r="AX4156" s="14" t="s">
        <v>80</v>
      </c>
      <c r="AY4156" s="222" t="s">
        <v>286</v>
      </c>
    </row>
    <row r="4157" spans="1:65" s="2" customFormat="1" ht="16.5" customHeight="1">
      <c r="A4157" s="36"/>
      <c r="B4157" s="37"/>
      <c r="C4157" s="245" t="s">
        <v>4757</v>
      </c>
      <c r="D4157" s="245" t="s">
        <v>459</v>
      </c>
      <c r="E4157" s="246" t="s">
        <v>4758</v>
      </c>
      <c r="F4157" s="247" t="s">
        <v>4759</v>
      </c>
      <c r="G4157" s="248" t="s">
        <v>129</v>
      </c>
      <c r="H4157" s="249">
        <v>16.484999999999999</v>
      </c>
      <c r="I4157" s="250"/>
      <c r="J4157" s="251">
        <f>ROUND(I4157*H4157,2)</f>
        <v>0</v>
      </c>
      <c r="K4157" s="247" t="s">
        <v>292</v>
      </c>
      <c r="L4157" s="252"/>
      <c r="M4157" s="253" t="s">
        <v>21</v>
      </c>
      <c r="N4157" s="254" t="s">
        <v>44</v>
      </c>
      <c r="O4157" s="66"/>
      <c r="P4157" s="191">
        <f>O4157*H4157</f>
        <v>0</v>
      </c>
      <c r="Q4157" s="191">
        <v>2.5999999999999998E-4</v>
      </c>
      <c r="R4157" s="191">
        <f>Q4157*H4157</f>
        <v>4.2860999999999993E-3</v>
      </c>
      <c r="S4157" s="191">
        <v>0</v>
      </c>
      <c r="T4157" s="192">
        <f>S4157*H4157</f>
        <v>0</v>
      </c>
      <c r="U4157" s="36"/>
      <c r="V4157" s="36"/>
      <c r="W4157" s="36"/>
      <c r="X4157" s="36"/>
      <c r="Y4157" s="36"/>
      <c r="Z4157" s="36"/>
      <c r="AA4157" s="36"/>
      <c r="AB4157" s="36"/>
      <c r="AC4157" s="36"/>
      <c r="AD4157" s="36"/>
      <c r="AE4157" s="36"/>
      <c r="AR4157" s="193" t="s">
        <v>607</v>
      </c>
      <c r="AT4157" s="193" t="s">
        <v>459</v>
      </c>
      <c r="AU4157" s="193" t="s">
        <v>82</v>
      </c>
      <c r="AY4157" s="19" t="s">
        <v>286</v>
      </c>
      <c r="BE4157" s="194">
        <f>IF(N4157="základní",J4157,0)</f>
        <v>0</v>
      </c>
      <c r="BF4157" s="194">
        <f>IF(N4157="snížená",J4157,0)</f>
        <v>0</v>
      </c>
      <c r="BG4157" s="194">
        <f>IF(N4157="zákl. přenesená",J4157,0)</f>
        <v>0</v>
      </c>
      <c r="BH4157" s="194">
        <f>IF(N4157="sníž. přenesená",J4157,0)</f>
        <v>0</v>
      </c>
      <c r="BI4157" s="194">
        <f>IF(N4157="nulová",J4157,0)</f>
        <v>0</v>
      </c>
      <c r="BJ4157" s="19" t="s">
        <v>80</v>
      </c>
      <c r="BK4157" s="194">
        <f>ROUND(I4157*H4157,2)</f>
        <v>0</v>
      </c>
      <c r="BL4157" s="19" t="s">
        <v>415</v>
      </c>
      <c r="BM4157" s="193" t="s">
        <v>4760</v>
      </c>
    </row>
    <row r="4158" spans="1:65" s="13" customFormat="1" ht="11.25">
      <c r="B4158" s="200"/>
      <c r="C4158" s="201"/>
      <c r="D4158" s="202" t="s">
        <v>296</v>
      </c>
      <c r="E4158" s="201"/>
      <c r="F4158" s="204" t="s">
        <v>4761</v>
      </c>
      <c r="G4158" s="201"/>
      <c r="H4158" s="205">
        <v>16.484999999999999</v>
      </c>
      <c r="I4158" s="206"/>
      <c r="J4158" s="201"/>
      <c r="K4158" s="201"/>
      <c r="L4158" s="207"/>
      <c r="M4158" s="208"/>
      <c r="N4158" s="209"/>
      <c r="O4158" s="209"/>
      <c r="P4158" s="209"/>
      <c r="Q4158" s="209"/>
      <c r="R4158" s="209"/>
      <c r="S4158" s="209"/>
      <c r="T4158" s="210"/>
      <c r="AT4158" s="211" t="s">
        <v>296</v>
      </c>
      <c r="AU4158" s="211" t="s">
        <v>82</v>
      </c>
      <c r="AV4158" s="13" t="s">
        <v>82</v>
      </c>
      <c r="AW4158" s="13" t="s">
        <v>4</v>
      </c>
      <c r="AX4158" s="13" t="s">
        <v>80</v>
      </c>
      <c r="AY4158" s="211" t="s">
        <v>286</v>
      </c>
    </row>
    <row r="4159" spans="1:65" s="2" customFormat="1" ht="16.5" customHeight="1">
      <c r="A4159" s="36"/>
      <c r="B4159" s="37"/>
      <c r="C4159" s="182" t="s">
        <v>4762</v>
      </c>
      <c r="D4159" s="182" t="s">
        <v>288</v>
      </c>
      <c r="E4159" s="183" t="s">
        <v>4763</v>
      </c>
      <c r="F4159" s="184" t="s">
        <v>4764</v>
      </c>
      <c r="G4159" s="185" t="s">
        <v>129</v>
      </c>
      <c r="H4159" s="186">
        <v>510.96</v>
      </c>
      <c r="I4159" s="187"/>
      <c r="J4159" s="188">
        <f>ROUND(I4159*H4159,2)</f>
        <v>0</v>
      </c>
      <c r="K4159" s="184" t="s">
        <v>292</v>
      </c>
      <c r="L4159" s="41"/>
      <c r="M4159" s="189" t="s">
        <v>21</v>
      </c>
      <c r="N4159" s="190" t="s">
        <v>44</v>
      </c>
      <c r="O4159" s="66"/>
      <c r="P4159" s="191">
        <f>O4159*H4159</f>
        <v>0</v>
      </c>
      <c r="Q4159" s="191">
        <v>0</v>
      </c>
      <c r="R4159" s="191">
        <f>Q4159*H4159</f>
        <v>0</v>
      </c>
      <c r="S4159" s="191">
        <v>0</v>
      </c>
      <c r="T4159" s="192">
        <f>S4159*H4159</f>
        <v>0</v>
      </c>
      <c r="U4159" s="36"/>
      <c r="V4159" s="36"/>
      <c r="W4159" s="36"/>
      <c r="X4159" s="36"/>
      <c r="Y4159" s="36"/>
      <c r="Z4159" s="36"/>
      <c r="AA4159" s="36"/>
      <c r="AB4159" s="36"/>
      <c r="AC4159" s="36"/>
      <c r="AD4159" s="36"/>
      <c r="AE4159" s="36"/>
      <c r="AR4159" s="193" t="s">
        <v>415</v>
      </c>
      <c r="AT4159" s="193" t="s">
        <v>288</v>
      </c>
      <c r="AU4159" s="193" t="s">
        <v>82</v>
      </c>
      <c r="AY4159" s="19" t="s">
        <v>286</v>
      </c>
      <c r="BE4159" s="194">
        <f>IF(N4159="základní",J4159,0)</f>
        <v>0</v>
      </c>
      <c r="BF4159" s="194">
        <f>IF(N4159="snížená",J4159,0)</f>
        <v>0</v>
      </c>
      <c r="BG4159" s="194">
        <f>IF(N4159="zákl. přenesená",J4159,0)</f>
        <v>0</v>
      </c>
      <c r="BH4159" s="194">
        <f>IF(N4159="sníž. přenesená",J4159,0)</f>
        <v>0</v>
      </c>
      <c r="BI4159" s="194">
        <f>IF(N4159="nulová",J4159,0)</f>
        <v>0</v>
      </c>
      <c r="BJ4159" s="19" t="s">
        <v>80</v>
      </c>
      <c r="BK4159" s="194">
        <f>ROUND(I4159*H4159,2)</f>
        <v>0</v>
      </c>
      <c r="BL4159" s="19" t="s">
        <v>415</v>
      </c>
      <c r="BM4159" s="193" t="s">
        <v>4765</v>
      </c>
    </row>
    <row r="4160" spans="1:65" s="2" customFormat="1" ht="11.25">
      <c r="A4160" s="36"/>
      <c r="B4160" s="37"/>
      <c r="C4160" s="38"/>
      <c r="D4160" s="195" t="s">
        <v>294</v>
      </c>
      <c r="E4160" s="38"/>
      <c r="F4160" s="196" t="s">
        <v>4766</v>
      </c>
      <c r="G4160" s="38"/>
      <c r="H4160" s="38"/>
      <c r="I4160" s="197"/>
      <c r="J4160" s="38"/>
      <c r="K4160" s="38"/>
      <c r="L4160" s="41"/>
      <c r="M4160" s="198"/>
      <c r="N4160" s="199"/>
      <c r="O4160" s="66"/>
      <c r="P4160" s="66"/>
      <c r="Q4160" s="66"/>
      <c r="R4160" s="66"/>
      <c r="S4160" s="66"/>
      <c r="T4160" s="67"/>
      <c r="U4160" s="36"/>
      <c r="V4160" s="36"/>
      <c r="W4160" s="36"/>
      <c r="X4160" s="36"/>
      <c r="Y4160" s="36"/>
      <c r="Z4160" s="36"/>
      <c r="AA4160" s="36"/>
      <c r="AB4160" s="36"/>
      <c r="AC4160" s="36"/>
      <c r="AD4160" s="36"/>
      <c r="AE4160" s="36"/>
      <c r="AT4160" s="19" t="s">
        <v>294</v>
      </c>
      <c r="AU4160" s="19" t="s">
        <v>82</v>
      </c>
    </row>
    <row r="4161" spans="1:65" s="13" customFormat="1" ht="11.25">
      <c r="B4161" s="200"/>
      <c r="C4161" s="201"/>
      <c r="D4161" s="202" t="s">
        <v>296</v>
      </c>
      <c r="E4161" s="203" t="s">
        <v>21</v>
      </c>
      <c r="F4161" s="204" t="s">
        <v>4767</v>
      </c>
      <c r="G4161" s="201"/>
      <c r="H4161" s="205">
        <v>251.05</v>
      </c>
      <c r="I4161" s="206"/>
      <c r="J4161" s="201"/>
      <c r="K4161" s="201"/>
      <c r="L4161" s="207"/>
      <c r="M4161" s="208"/>
      <c r="N4161" s="209"/>
      <c r="O4161" s="209"/>
      <c r="P4161" s="209"/>
      <c r="Q4161" s="209"/>
      <c r="R4161" s="209"/>
      <c r="S4161" s="209"/>
      <c r="T4161" s="210"/>
      <c r="AT4161" s="211" t="s">
        <v>296</v>
      </c>
      <c r="AU4161" s="211" t="s">
        <v>82</v>
      </c>
      <c r="AV4161" s="13" t="s">
        <v>82</v>
      </c>
      <c r="AW4161" s="13" t="s">
        <v>34</v>
      </c>
      <c r="AX4161" s="13" t="s">
        <v>73</v>
      </c>
      <c r="AY4161" s="211" t="s">
        <v>286</v>
      </c>
    </row>
    <row r="4162" spans="1:65" s="13" customFormat="1" ht="11.25">
      <c r="B4162" s="200"/>
      <c r="C4162" s="201"/>
      <c r="D4162" s="202" t="s">
        <v>296</v>
      </c>
      <c r="E4162" s="203" t="s">
        <v>21</v>
      </c>
      <c r="F4162" s="204" t="s">
        <v>4768</v>
      </c>
      <c r="G4162" s="201"/>
      <c r="H4162" s="205">
        <v>259.91000000000003</v>
      </c>
      <c r="I4162" s="206"/>
      <c r="J4162" s="201"/>
      <c r="K4162" s="201"/>
      <c r="L4162" s="207"/>
      <c r="M4162" s="208"/>
      <c r="N4162" s="209"/>
      <c r="O4162" s="209"/>
      <c r="P4162" s="209"/>
      <c r="Q4162" s="209"/>
      <c r="R4162" s="209"/>
      <c r="S4162" s="209"/>
      <c r="T4162" s="210"/>
      <c r="AT4162" s="211" t="s">
        <v>296</v>
      </c>
      <c r="AU4162" s="211" t="s">
        <v>82</v>
      </c>
      <c r="AV4162" s="13" t="s">
        <v>82</v>
      </c>
      <c r="AW4162" s="13" t="s">
        <v>34</v>
      </c>
      <c r="AX4162" s="13" t="s">
        <v>73</v>
      </c>
      <c r="AY4162" s="211" t="s">
        <v>286</v>
      </c>
    </row>
    <row r="4163" spans="1:65" s="14" customFormat="1" ht="11.25">
      <c r="B4163" s="212"/>
      <c r="C4163" s="213"/>
      <c r="D4163" s="202" t="s">
        <v>296</v>
      </c>
      <c r="E4163" s="214" t="s">
        <v>21</v>
      </c>
      <c r="F4163" s="215" t="s">
        <v>300</v>
      </c>
      <c r="G4163" s="213"/>
      <c r="H4163" s="216">
        <v>510.96</v>
      </c>
      <c r="I4163" s="217"/>
      <c r="J4163" s="213"/>
      <c r="K4163" s="213"/>
      <c r="L4163" s="218"/>
      <c r="M4163" s="219"/>
      <c r="N4163" s="220"/>
      <c r="O4163" s="220"/>
      <c r="P4163" s="220"/>
      <c r="Q4163" s="220"/>
      <c r="R4163" s="220"/>
      <c r="S4163" s="220"/>
      <c r="T4163" s="221"/>
      <c r="AT4163" s="222" t="s">
        <v>296</v>
      </c>
      <c r="AU4163" s="222" t="s">
        <v>82</v>
      </c>
      <c r="AV4163" s="14" t="s">
        <v>93</v>
      </c>
      <c r="AW4163" s="14" t="s">
        <v>34</v>
      </c>
      <c r="AX4163" s="14" t="s">
        <v>80</v>
      </c>
      <c r="AY4163" s="222" t="s">
        <v>286</v>
      </c>
    </row>
    <row r="4164" spans="1:65" s="2" customFormat="1" ht="16.5" customHeight="1">
      <c r="A4164" s="36"/>
      <c r="B4164" s="37"/>
      <c r="C4164" s="245" t="s">
        <v>4769</v>
      </c>
      <c r="D4164" s="245" t="s">
        <v>459</v>
      </c>
      <c r="E4164" s="246" t="s">
        <v>4652</v>
      </c>
      <c r="F4164" s="247" t="s">
        <v>4653</v>
      </c>
      <c r="G4164" s="248" t="s">
        <v>142</v>
      </c>
      <c r="H4164" s="249">
        <v>1.7150000000000001</v>
      </c>
      <c r="I4164" s="250"/>
      <c r="J4164" s="251">
        <f>ROUND(I4164*H4164,2)</f>
        <v>0</v>
      </c>
      <c r="K4164" s="247" t="s">
        <v>473</v>
      </c>
      <c r="L4164" s="252"/>
      <c r="M4164" s="253" t="s">
        <v>21</v>
      </c>
      <c r="N4164" s="254" t="s">
        <v>44</v>
      </c>
      <c r="O4164" s="66"/>
      <c r="P4164" s="191">
        <f>O4164*H4164</f>
        <v>0</v>
      </c>
      <c r="Q4164" s="191">
        <v>3.2000000000000002E-3</v>
      </c>
      <c r="R4164" s="191">
        <f>Q4164*H4164</f>
        <v>5.4880000000000007E-3</v>
      </c>
      <c r="S4164" s="191">
        <v>0</v>
      </c>
      <c r="T4164" s="192">
        <f>S4164*H4164</f>
        <v>0</v>
      </c>
      <c r="U4164" s="36"/>
      <c r="V4164" s="36"/>
      <c r="W4164" s="36"/>
      <c r="X4164" s="36"/>
      <c r="Y4164" s="36"/>
      <c r="Z4164" s="36"/>
      <c r="AA4164" s="36"/>
      <c r="AB4164" s="36"/>
      <c r="AC4164" s="36"/>
      <c r="AD4164" s="36"/>
      <c r="AE4164" s="36"/>
      <c r="AR4164" s="193" t="s">
        <v>607</v>
      </c>
      <c r="AT4164" s="193" t="s">
        <v>459</v>
      </c>
      <c r="AU4164" s="193" t="s">
        <v>82</v>
      </c>
      <c r="AY4164" s="19" t="s">
        <v>286</v>
      </c>
      <c r="BE4164" s="194">
        <f>IF(N4164="základní",J4164,0)</f>
        <v>0</v>
      </c>
      <c r="BF4164" s="194">
        <f>IF(N4164="snížená",J4164,0)</f>
        <v>0</v>
      </c>
      <c r="BG4164" s="194">
        <f>IF(N4164="zákl. přenesená",J4164,0)</f>
        <v>0</v>
      </c>
      <c r="BH4164" s="194">
        <f>IF(N4164="sníž. přenesená",J4164,0)</f>
        <v>0</v>
      </c>
      <c r="BI4164" s="194">
        <f>IF(N4164="nulová",J4164,0)</f>
        <v>0</v>
      </c>
      <c r="BJ4164" s="19" t="s">
        <v>80</v>
      </c>
      <c r="BK4164" s="194">
        <f>ROUND(I4164*H4164,2)</f>
        <v>0</v>
      </c>
      <c r="BL4164" s="19" t="s">
        <v>415</v>
      </c>
      <c r="BM4164" s="193" t="s">
        <v>4770</v>
      </c>
    </row>
    <row r="4165" spans="1:65" s="2" customFormat="1" ht="87.75">
      <c r="A4165" s="36"/>
      <c r="B4165" s="37"/>
      <c r="C4165" s="38"/>
      <c r="D4165" s="202" t="s">
        <v>377</v>
      </c>
      <c r="E4165" s="38"/>
      <c r="F4165" s="244" t="s">
        <v>4655</v>
      </c>
      <c r="G4165" s="38"/>
      <c r="H4165" s="38"/>
      <c r="I4165" s="197"/>
      <c r="J4165" s="38"/>
      <c r="K4165" s="38"/>
      <c r="L4165" s="41"/>
      <c r="M4165" s="198"/>
      <c r="N4165" s="199"/>
      <c r="O4165" s="66"/>
      <c r="P4165" s="66"/>
      <c r="Q4165" s="66"/>
      <c r="R4165" s="66"/>
      <c r="S4165" s="66"/>
      <c r="T4165" s="67"/>
      <c r="U4165" s="36"/>
      <c r="V4165" s="36"/>
      <c r="W4165" s="36"/>
      <c r="X4165" s="36"/>
      <c r="Y4165" s="36"/>
      <c r="Z4165" s="36"/>
      <c r="AA4165" s="36"/>
      <c r="AB4165" s="36"/>
      <c r="AC4165" s="36"/>
      <c r="AD4165" s="36"/>
      <c r="AE4165" s="36"/>
      <c r="AT4165" s="19" t="s">
        <v>377</v>
      </c>
      <c r="AU4165" s="19" t="s">
        <v>82</v>
      </c>
    </row>
    <row r="4166" spans="1:65" s="13" customFormat="1" ht="11.25">
      <c r="B4166" s="200"/>
      <c r="C4166" s="201"/>
      <c r="D4166" s="202" t="s">
        <v>296</v>
      </c>
      <c r="E4166" s="203" t="s">
        <v>21</v>
      </c>
      <c r="F4166" s="204" t="s">
        <v>4771</v>
      </c>
      <c r="G4166" s="201"/>
      <c r="H4166" s="205">
        <v>15.595000000000001</v>
      </c>
      <c r="I4166" s="206"/>
      <c r="J4166" s="201"/>
      <c r="K4166" s="201"/>
      <c r="L4166" s="207"/>
      <c r="M4166" s="208"/>
      <c r="N4166" s="209"/>
      <c r="O4166" s="209"/>
      <c r="P4166" s="209"/>
      <c r="Q4166" s="209"/>
      <c r="R4166" s="209"/>
      <c r="S4166" s="209"/>
      <c r="T4166" s="210"/>
      <c r="AT4166" s="211" t="s">
        <v>296</v>
      </c>
      <c r="AU4166" s="211" t="s">
        <v>82</v>
      </c>
      <c r="AV4166" s="13" t="s">
        <v>82</v>
      </c>
      <c r="AW4166" s="13" t="s">
        <v>34</v>
      </c>
      <c r="AX4166" s="13" t="s">
        <v>73</v>
      </c>
      <c r="AY4166" s="211" t="s">
        <v>286</v>
      </c>
    </row>
    <row r="4167" spans="1:65" s="14" customFormat="1" ht="11.25">
      <c r="B4167" s="212"/>
      <c r="C4167" s="213"/>
      <c r="D4167" s="202" t="s">
        <v>296</v>
      </c>
      <c r="E4167" s="214" t="s">
        <v>21</v>
      </c>
      <c r="F4167" s="215" t="s">
        <v>300</v>
      </c>
      <c r="G4167" s="213"/>
      <c r="H4167" s="216">
        <v>15.595000000000001</v>
      </c>
      <c r="I4167" s="217"/>
      <c r="J4167" s="213"/>
      <c r="K4167" s="213"/>
      <c r="L4167" s="218"/>
      <c r="M4167" s="219"/>
      <c r="N4167" s="220"/>
      <c r="O4167" s="220"/>
      <c r="P4167" s="220"/>
      <c r="Q4167" s="220"/>
      <c r="R4167" s="220"/>
      <c r="S4167" s="220"/>
      <c r="T4167" s="221"/>
      <c r="AT4167" s="222" t="s">
        <v>296</v>
      </c>
      <c r="AU4167" s="222" t="s">
        <v>82</v>
      </c>
      <c r="AV4167" s="14" t="s">
        <v>93</v>
      </c>
      <c r="AW4167" s="14" t="s">
        <v>34</v>
      </c>
      <c r="AX4167" s="14" t="s">
        <v>80</v>
      </c>
      <c r="AY4167" s="222" t="s">
        <v>286</v>
      </c>
    </row>
    <row r="4168" spans="1:65" s="13" customFormat="1" ht="11.25">
      <c r="B4168" s="200"/>
      <c r="C4168" s="201"/>
      <c r="D4168" s="202" t="s">
        <v>296</v>
      </c>
      <c r="E4168" s="201"/>
      <c r="F4168" s="204" t="s">
        <v>4772</v>
      </c>
      <c r="G4168" s="201"/>
      <c r="H4168" s="205">
        <v>1.7150000000000001</v>
      </c>
      <c r="I4168" s="206"/>
      <c r="J4168" s="201"/>
      <c r="K4168" s="201"/>
      <c r="L4168" s="207"/>
      <c r="M4168" s="208"/>
      <c r="N4168" s="209"/>
      <c r="O4168" s="209"/>
      <c r="P4168" s="209"/>
      <c r="Q4168" s="209"/>
      <c r="R4168" s="209"/>
      <c r="S4168" s="209"/>
      <c r="T4168" s="210"/>
      <c r="AT4168" s="211" t="s">
        <v>296</v>
      </c>
      <c r="AU4168" s="211" t="s">
        <v>82</v>
      </c>
      <c r="AV4168" s="13" t="s">
        <v>82</v>
      </c>
      <c r="AW4168" s="13" t="s">
        <v>4</v>
      </c>
      <c r="AX4168" s="13" t="s">
        <v>80</v>
      </c>
      <c r="AY4168" s="211" t="s">
        <v>286</v>
      </c>
    </row>
    <row r="4169" spans="1:65" s="2" customFormat="1" ht="33" customHeight="1">
      <c r="A4169" s="36"/>
      <c r="B4169" s="37"/>
      <c r="C4169" s="245" t="s">
        <v>4773</v>
      </c>
      <c r="D4169" s="245" t="s">
        <v>459</v>
      </c>
      <c r="E4169" s="246" t="s">
        <v>4630</v>
      </c>
      <c r="F4169" s="247" t="s">
        <v>4631</v>
      </c>
      <c r="G4169" s="248" t="s">
        <v>142</v>
      </c>
      <c r="H4169" s="249">
        <v>1.657</v>
      </c>
      <c r="I4169" s="250"/>
      <c r="J4169" s="251">
        <f>ROUND(I4169*H4169,2)</f>
        <v>0</v>
      </c>
      <c r="K4169" s="247" t="s">
        <v>292</v>
      </c>
      <c r="L4169" s="252"/>
      <c r="M4169" s="253" t="s">
        <v>21</v>
      </c>
      <c r="N4169" s="254" t="s">
        <v>44</v>
      </c>
      <c r="O4169" s="66"/>
      <c r="P4169" s="191">
        <f>O4169*H4169</f>
        <v>0</v>
      </c>
      <c r="Q4169" s="191">
        <v>2.5999999999999999E-3</v>
      </c>
      <c r="R4169" s="191">
        <f>Q4169*H4169</f>
        <v>4.3081999999999999E-3</v>
      </c>
      <c r="S4169" s="191">
        <v>0</v>
      </c>
      <c r="T4169" s="192">
        <f>S4169*H4169</f>
        <v>0</v>
      </c>
      <c r="U4169" s="36"/>
      <c r="V4169" s="36"/>
      <c r="W4169" s="36"/>
      <c r="X4169" s="36"/>
      <c r="Y4169" s="36"/>
      <c r="Z4169" s="36"/>
      <c r="AA4169" s="36"/>
      <c r="AB4169" s="36"/>
      <c r="AC4169" s="36"/>
      <c r="AD4169" s="36"/>
      <c r="AE4169" s="36"/>
      <c r="AR4169" s="193" t="s">
        <v>607</v>
      </c>
      <c r="AT4169" s="193" t="s">
        <v>459</v>
      </c>
      <c r="AU4169" s="193" t="s">
        <v>82</v>
      </c>
      <c r="AY4169" s="19" t="s">
        <v>286</v>
      </c>
      <c r="BE4169" s="194">
        <f>IF(N4169="základní",J4169,0)</f>
        <v>0</v>
      </c>
      <c r="BF4169" s="194">
        <f>IF(N4169="snížená",J4169,0)</f>
        <v>0</v>
      </c>
      <c r="BG4169" s="194">
        <f>IF(N4169="zákl. přenesená",J4169,0)</f>
        <v>0</v>
      </c>
      <c r="BH4169" s="194">
        <f>IF(N4169="sníž. přenesená",J4169,0)</f>
        <v>0</v>
      </c>
      <c r="BI4169" s="194">
        <f>IF(N4169="nulová",J4169,0)</f>
        <v>0</v>
      </c>
      <c r="BJ4169" s="19" t="s">
        <v>80</v>
      </c>
      <c r="BK4169" s="194">
        <f>ROUND(I4169*H4169,2)</f>
        <v>0</v>
      </c>
      <c r="BL4169" s="19" t="s">
        <v>415</v>
      </c>
      <c r="BM4169" s="193" t="s">
        <v>4774</v>
      </c>
    </row>
    <row r="4170" spans="1:65" s="13" customFormat="1" ht="11.25">
      <c r="B4170" s="200"/>
      <c r="C4170" s="201"/>
      <c r="D4170" s="202" t="s">
        <v>296</v>
      </c>
      <c r="E4170" s="203" t="s">
        <v>21</v>
      </c>
      <c r="F4170" s="204" t="s">
        <v>4775</v>
      </c>
      <c r="G4170" s="201"/>
      <c r="H4170" s="205">
        <v>15.063000000000001</v>
      </c>
      <c r="I4170" s="206"/>
      <c r="J4170" s="201"/>
      <c r="K4170" s="201"/>
      <c r="L4170" s="207"/>
      <c r="M4170" s="208"/>
      <c r="N4170" s="209"/>
      <c r="O4170" s="209"/>
      <c r="P4170" s="209"/>
      <c r="Q4170" s="209"/>
      <c r="R4170" s="209"/>
      <c r="S4170" s="209"/>
      <c r="T4170" s="210"/>
      <c r="AT4170" s="211" t="s">
        <v>296</v>
      </c>
      <c r="AU4170" s="211" t="s">
        <v>82</v>
      </c>
      <c r="AV4170" s="13" t="s">
        <v>82</v>
      </c>
      <c r="AW4170" s="13" t="s">
        <v>34</v>
      </c>
      <c r="AX4170" s="13" t="s">
        <v>73</v>
      </c>
      <c r="AY4170" s="211" t="s">
        <v>286</v>
      </c>
    </row>
    <row r="4171" spans="1:65" s="14" customFormat="1" ht="11.25">
      <c r="B4171" s="212"/>
      <c r="C4171" s="213"/>
      <c r="D4171" s="202" t="s">
        <v>296</v>
      </c>
      <c r="E4171" s="214" t="s">
        <v>21</v>
      </c>
      <c r="F4171" s="215" t="s">
        <v>300</v>
      </c>
      <c r="G4171" s="213"/>
      <c r="H4171" s="216">
        <v>15.063000000000001</v>
      </c>
      <c r="I4171" s="217"/>
      <c r="J4171" s="213"/>
      <c r="K4171" s="213"/>
      <c r="L4171" s="218"/>
      <c r="M4171" s="219"/>
      <c r="N4171" s="220"/>
      <c r="O4171" s="220"/>
      <c r="P4171" s="220"/>
      <c r="Q4171" s="220"/>
      <c r="R4171" s="220"/>
      <c r="S4171" s="220"/>
      <c r="T4171" s="221"/>
      <c r="AT4171" s="222" t="s">
        <v>296</v>
      </c>
      <c r="AU4171" s="222" t="s">
        <v>82</v>
      </c>
      <c r="AV4171" s="14" t="s">
        <v>93</v>
      </c>
      <c r="AW4171" s="14" t="s">
        <v>34</v>
      </c>
      <c r="AX4171" s="14" t="s">
        <v>80</v>
      </c>
      <c r="AY4171" s="222" t="s">
        <v>286</v>
      </c>
    </row>
    <row r="4172" spans="1:65" s="13" customFormat="1" ht="11.25">
      <c r="B4172" s="200"/>
      <c r="C4172" s="201"/>
      <c r="D4172" s="202" t="s">
        <v>296</v>
      </c>
      <c r="E4172" s="201"/>
      <c r="F4172" s="204" t="s">
        <v>4776</v>
      </c>
      <c r="G4172" s="201"/>
      <c r="H4172" s="205">
        <v>1.657</v>
      </c>
      <c r="I4172" s="206"/>
      <c r="J4172" s="201"/>
      <c r="K4172" s="201"/>
      <c r="L4172" s="207"/>
      <c r="M4172" s="208"/>
      <c r="N4172" s="209"/>
      <c r="O4172" s="209"/>
      <c r="P4172" s="209"/>
      <c r="Q4172" s="209"/>
      <c r="R4172" s="209"/>
      <c r="S4172" s="209"/>
      <c r="T4172" s="210"/>
      <c r="AT4172" s="211" t="s">
        <v>296</v>
      </c>
      <c r="AU4172" s="211" t="s">
        <v>82</v>
      </c>
      <c r="AV4172" s="13" t="s">
        <v>82</v>
      </c>
      <c r="AW4172" s="13" t="s">
        <v>4</v>
      </c>
      <c r="AX4172" s="13" t="s">
        <v>80</v>
      </c>
      <c r="AY4172" s="211" t="s">
        <v>286</v>
      </c>
    </row>
    <row r="4173" spans="1:65" s="2" customFormat="1" ht="16.5" customHeight="1">
      <c r="A4173" s="36"/>
      <c r="B4173" s="37"/>
      <c r="C4173" s="182" t="s">
        <v>4777</v>
      </c>
      <c r="D4173" s="182" t="s">
        <v>288</v>
      </c>
      <c r="E4173" s="183" t="s">
        <v>4778</v>
      </c>
      <c r="F4173" s="184" t="s">
        <v>4779</v>
      </c>
      <c r="G4173" s="185" t="s">
        <v>129</v>
      </c>
      <c r="H4173" s="186">
        <v>85.22</v>
      </c>
      <c r="I4173" s="187"/>
      <c r="J4173" s="188">
        <f>ROUND(I4173*H4173,2)</f>
        <v>0</v>
      </c>
      <c r="K4173" s="184" t="s">
        <v>292</v>
      </c>
      <c r="L4173" s="41"/>
      <c r="M4173" s="189" t="s">
        <v>21</v>
      </c>
      <c r="N4173" s="190" t="s">
        <v>44</v>
      </c>
      <c r="O4173" s="66"/>
      <c r="P4173" s="191">
        <f>O4173*H4173</f>
        <v>0</v>
      </c>
      <c r="Q4173" s="191">
        <v>0</v>
      </c>
      <c r="R4173" s="191">
        <f>Q4173*H4173</f>
        <v>0</v>
      </c>
      <c r="S4173" s="191">
        <v>0</v>
      </c>
      <c r="T4173" s="192">
        <f>S4173*H4173</f>
        <v>0</v>
      </c>
      <c r="U4173" s="36"/>
      <c r="V4173" s="36"/>
      <c r="W4173" s="36"/>
      <c r="X4173" s="36"/>
      <c r="Y4173" s="36"/>
      <c r="Z4173" s="36"/>
      <c r="AA4173" s="36"/>
      <c r="AB4173" s="36"/>
      <c r="AC4173" s="36"/>
      <c r="AD4173" s="36"/>
      <c r="AE4173" s="36"/>
      <c r="AR4173" s="193" t="s">
        <v>415</v>
      </c>
      <c r="AT4173" s="193" t="s">
        <v>288</v>
      </c>
      <c r="AU4173" s="193" t="s">
        <v>82</v>
      </c>
      <c r="AY4173" s="19" t="s">
        <v>286</v>
      </c>
      <c r="BE4173" s="194">
        <f>IF(N4173="základní",J4173,0)</f>
        <v>0</v>
      </c>
      <c r="BF4173" s="194">
        <f>IF(N4173="snížená",J4173,0)</f>
        <v>0</v>
      </c>
      <c r="BG4173" s="194">
        <f>IF(N4173="zákl. přenesená",J4173,0)</f>
        <v>0</v>
      </c>
      <c r="BH4173" s="194">
        <f>IF(N4173="sníž. přenesená",J4173,0)</f>
        <v>0</v>
      </c>
      <c r="BI4173" s="194">
        <f>IF(N4173="nulová",J4173,0)</f>
        <v>0</v>
      </c>
      <c r="BJ4173" s="19" t="s">
        <v>80</v>
      </c>
      <c r="BK4173" s="194">
        <f>ROUND(I4173*H4173,2)</f>
        <v>0</v>
      </c>
      <c r="BL4173" s="19" t="s">
        <v>415</v>
      </c>
      <c r="BM4173" s="193" t="s">
        <v>4780</v>
      </c>
    </row>
    <row r="4174" spans="1:65" s="2" customFormat="1" ht="11.25">
      <c r="A4174" s="36"/>
      <c r="B4174" s="37"/>
      <c r="C4174" s="38"/>
      <c r="D4174" s="195" t="s">
        <v>294</v>
      </c>
      <c r="E4174" s="38"/>
      <c r="F4174" s="196" t="s">
        <v>4781</v>
      </c>
      <c r="G4174" s="38"/>
      <c r="H4174" s="38"/>
      <c r="I4174" s="197"/>
      <c r="J4174" s="38"/>
      <c r="K4174" s="38"/>
      <c r="L4174" s="41"/>
      <c r="M4174" s="198"/>
      <c r="N4174" s="199"/>
      <c r="O4174" s="66"/>
      <c r="P4174" s="66"/>
      <c r="Q4174" s="66"/>
      <c r="R4174" s="66"/>
      <c r="S4174" s="66"/>
      <c r="T4174" s="67"/>
      <c r="U4174" s="36"/>
      <c r="V4174" s="36"/>
      <c r="W4174" s="36"/>
      <c r="X4174" s="36"/>
      <c r="Y4174" s="36"/>
      <c r="Z4174" s="36"/>
      <c r="AA4174" s="36"/>
      <c r="AB4174" s="36"/>
      <c r="AC4174" s="36"/>
      <c r="AD4174" s="36"/>
      <c r="AE4174" s="36"/>
      <c r="AT4174" s="19" t="s">
        <v>294</v>
      </c>
      <c r="AU4174" s="19" t="s">
        <v>82</v>
      </c>
    </row>
    <row r="4175" spans="1:65" s="15" customFormat="1" ht="11.25">
      <c r="B4175" s="223"/>
      <c r="C4175" s="224"/>
      <c r="D4175" s="202" t="s">
        <v>296</v>
      </c>
      <c r="E4175" s="225" t="s">
        <v>21</v>
      </c>
      <c r="F4175" s="226" t="s">
        <v>4782</v>
      </c>
      <c r="G4175" s="224"/>
      <c r="H4175" s="225" t="s">
        <v>21</v>
      </c>
      <c r="I4175" s="227"/>
      <c r="J4175" s="224"/>
      <c r="K4175" s="224"/>
      <c r="L4175" s="228"/>
      <c r="M4175" s="229"/>
      <c r="N4175" s="230"/>
      <c r="O4175" s="230"/>
      <c r="P4175" s="230"/>
      <c r="Q4175" s="230"/>
      <c r="R4175" s="230"/>
      <c r="S4175" s="230"/>
      <c r="T4175" s="231"/>
      <c r="AT4175" s="232" t="s">
        <v>296</v>
      </c>
      <c r="AU4175" s="232" t="s">
        <v>82</v>
      </c>
      <c r="AV4175" s="15" t="s">
        <v>80</v>
      </c>
      <c r="AW4175" s="15" t="s">
        <v>34</v>
      </c>
      <c r="AX4175" s="15" t="s">
        <v>73</v>
      </c>
      <c r="AY4175" s="232" t="s">
        <v>286</v>
      </c>
    </row>
    <row r="4176" spans="1:65" s="15" customFormat="1" ht="11.25">
      <c r="B4176" s="223"/>
      <c r="C4176" s="224"/>
      <c r="D4176" s="202" t="s">
        <v>296</v>
      </c>
      <c r="E4176" s="225" t="s">
        <v>21</v>
      </c>
      <c r="F4176" s="226" t="s">
        <v>4537</v>
      </c>
      <c r="G4176" s="224"/>
      <c r="H4176" s="225" t="s">
        <v>21</v>
      </c>
      <c r="I4176" s="227"/>
      <c r="J4176" s="224"/>
      <c r="K4176" s="224"/>
      <c r="L4176" s="228"/>
      <c r="M4176" s="229"/>
      <c r="N4176" s="230"/>
      <c r="O4176" s="230"/>
      <c r="P4176" s="230"/>
      <c r="Q4176" s="230"/>
      <c r="R4176" s="230"/>
      <c r="S4176" s="230"/>
      <c r="T4176" s="231"/>
      <c r="AT4176" s="232" t="s">
        <v>296</v>
      </c>
      <c r="AU4176" s="232" t="s">
        <v>82</v>
      </c>
      <c r="AV4176" s="15" t="s">
        <v>80</v>
      </c>
      <c r="AW4176" s="15" t="s">
        <v>34</v>
      </c>
      <c r="AX4176" s="15" t="s">
        <v>73</v>
      </c>
      <c r="AY4176" s="232" t="s">
        <v>286</v>
      </c>
    </row>
    <row r="4177" spans="1:65" s="13" customFormat="1" ht="11.25">
      <c r="B4177" s="200"/>
      <c r="C4177" s="201"/>
      <c r="D4177" s="202" t="s">
        <v>296</v>
      </c>
      <c r="E4177" s="203" t="s">
        <v>21</v>
      </c>
      <c r="F4177" s="204" t="s">
        <v>4783</v>
      </c>
      <c r="G4177" s="201"/>
      <c r="H4177" s="205">
        <v>3.3</v>
      </c>
      <c r="I4177" s="206"/>
      <c r="J4177" s="201"/>
      <c r="K4177" s="201"/>
      <c r="L4177" s="207"/>
      <c r="M4177" s="208"/>
      <c r="N4177" s="209"/>
      <c r="O4177" s="209"/>
      <c r="P4177" s="209"/>
      <c r="Q4177" s="209"/>
      <c r="R4177" s="209"/>
      <c r="S4177" s="209"/>
      <c r="T4177" s="210"/>
      <c r="AT4177" s="211" t="s">
        <v>296</v>
      </c>
      <c r="AU4177" s="211" t="s">
        <v>82</v>
      </c>
      <c r="AV4177" s="13" t="s">
        <v>82</v>
      </c>
      <c r="AW4177" s="13" t="s">
        <v>34</v>
      </c>
      <c r="AX4177" s="13" t="s">
        <v>73</v>
      </c>
      <c r="AY4177" s="211" t="s">
        <v>286</v>
      </c>
    </row>
    <row r="4178" spans="1:65" s="14" customFormat="1" ht="11.25">
      <c r="B4178" s="212"/>
      <c r="C4178" s="213"/>
      <c r="D4178" s="202" t="s">
        <v>296</v>
      </c>
      <c r="E4178" s="214" t="s">
        <v>21</v>
      </c>
      <c r="F4178" s="215" t="s">
        <v>300</v>
      </c>
      <c r="G4178" s="213"/>
      <c r="H4178" s="216">
        <v>3.3</v>
      </c>
      <c r="I4178" s="217"/>
      <c r="J4178" s="213"/>
      <c r="K4178" s="213"/>
      <c r="L4178" s="218"/>
      <c r="M4178" s="219"/>
      <c r="N4178" s="220"/>
      <c r="O4178" s="220"/>
      <c r="P4178" s="220"/>
      <c r="Q4178" s="220"/>
      <c r="R4178" s="220"/>
      <c r="S4178" s="220"/>
      <c r="T4178" s="221"/>
      <c r="AT4178" s="222" t="s">
        <v>296</v>
      </c>
      <c r="AU4178" s="222" t="s">
        <v>82</v>
      </c>
      <c r="AV4178" s="14" t="s">
        <v>93</v>
      </c>
      <c r="AW4178" s="14" t="s">
        <v>34</v>
      </c>
      <c r="AX4178" s="14" t="s">
        <v>73</v>
      </c>
      <c r="AY4178" s="222" t="s">
        <v>286</v>
      </c>
    </row>
    <row r="4179" spans="1:65" s="15" customFormat="1" ht="11.25">
      <c r="B4179" s="223"/>
      <c r="C4179" s="224"/>
      <c r="D4179" s="202" t="s">
        <v>296</v>
      </c>
      <c r="E4179" s="225" t="s">
        <v>21</v>
      </c>
      <c r="F4179" s="226" t="s">
        <v>4535</v>
      </c>
      <c r="G4179" s="224"/>
      <c r="H4179" s="225" t="s">
        <v>21</v>
      </c>
      <c r="I4179" s="227"/>
      <c r="J4179" s="224"/>
      <c r="K4179" s="224"/>
      <c r="L4179" s="228"/>
      <c r="M4179" s="229"/>
      <c r="N4179" s="230"/>
      <c r="O4179" s="230"/>
      <c r="P4179" s="230"/>
      <c r="Q4179" s="230"/>
      <c r="R4179" s="230"/>
      <c r="S4179" s="230"/>
      <c r="T4179" s="231"/>
      <c r="AT4179" s="232" t="s">
        <v>296</v>
      </c>
      <c r="AU4179" s="232" t="s">
        <v>82</v>
      </c>
      <c r="AV4179" s="15" t="s">
        <v>80</v>
      </c>
      <c r="AW4179" s="15" t="s">
        <v>34</v>
      </c>
      <c r="AX4179" s="15" t="s">
        <v>73</v>
      </c>
      <c r="AY4179" s="232" t="s">
        <v>286</v>
      </c>
    </row>
    <row r="4180" spans="1:65" s="13" customFormat="1" ht="11.25">
      <c r="B4180" s="200"/>
      <c r="C4180" s="201"/>
      <c r="D4180" s="202" t="s">
        <v>296</v>
      </c>
      <c r="E4180" s="203" t="s">
        <v>21</v>
      </c>
      <c r="F4180" s="204" t="s">
        <v>4784</v>
      </c>
      <c r="G4180" s="201"/>
      <c r="H4180" s="205">
        <v>81.92</v>
      </c>
      <c r="I4180" s="206"/>
      <c r="J4180" s="201"/>
      <c r="K4180" s="201"/>
      <c r="L4180" s="207"/>
      <c r="M4180" s="208"/>
      <c r="N4180" s="209"/>
      <c r="O4180" s="209"/>
      <c r="P4180" s="209"/>
      <c r="Q4180" s="209"/>
      <c r="R4180" s="209"/>
      <c r="S4180" s="209"/>
      <c r="T4180" s="210"/>
      <c r="AT4180" s="211" t="s">
        <v>296</v>
      </c>
      <c r="AU4180" s="211" t="s">
        <v>82</v>
      </c>
      <c r="AV4180" s="13" t="s">
        <v>82</v>
      </c>
      <c r="AW4180" s="13" t="s">
        <v>34</v>
      </c>
      <c r="AX4180" s="13" t="s">
        <v>73</v>
      </c>
      <c r="AY4180" s="211" t="s">
        <v>286</v>
      </c>
    </row>
    <row r="4181" spans="1:65" s="14" customFormat="1" ht="11.25">
      <c r="B4181" s="212"/>
      <c r="C4181" s="213"/>
      <c r="D4181" s="202" t="s">
        <v>296</v>
      </c>
      <c r="E4181" s="214" t="s">
        <v>21</v>
      </c>
      <c r="F4181" s="215" t="s">
        <v>300</v>
      </c>
      <c r="G4181" s="213"/>
      <c r="H4181" s="216">
        <v>81.92</v>
      </c>
      <c r="I4181" s="217"/>
      <c r="J4181" s="213"/>
      <c r="K4181" s="213"/>
      <c r="L4181" s="218"/>
      <c r="M4181" s="219"/>
      <c r="N4181" s="220"/>
      <c r="O4181" s="220"/>
      <c r="P4181" s="220"/>
      <c r="Q4181" s="220"/>
      <c r="R4181" s="220"/>
      <c r="S4181" s="220"/>
      <c r="T4181" s="221"/>
      <c r="AT4181" s="222" t="s">
        <v>296</v>
      </c>
      <c r="AU4181" s="222" t="s">
        <v>82</v>
      </c>
      <c r="AV4181" s="14" t="s">
        <v>93</v>
      </c>
      <c r="AW4181" s="14" t="s">
        <v>34</v>
      </c>
      <c r="AX4181" s="14" t="s">
        <v>73</v>
      </c>
      <c r="AY4181" s="222" t="s">
        <v>286</v>
      </c>
    </row>
    <row r="4182" spans="1:65" s="16" customFormat="1" ht="11.25">
      <c r="B4182" s="233"/>
      <c r="C4182" s="234"/>
      <c r="D4182" s="202" t="s">
        <v>296</v>
      </c>
      <c r="E4182" s="235" t="s">
        <v>21</v>
      </c>
      <c r="F4182" s="236" t="s">
        <v>307</v>
      </c>
      <c r="G4182" s="234"/>
      <c r="H4182" s="237">
        <v>85.22</v>
      </c>
      <c r="I4182" s="238"/>
      <c r="J4182" s="234"/>
      <c r="K4182" s="234"/>
      <c r="L4182" s="239"/>
      <c r="M4182" s="240"/>
      <c r="N4182" s="241"/>
      <c r="O4182" s="241"/>
      <c r="P4182" s="241"/>
      <c r="Q4182" s="241"/>
      <c r="R4182" s="241"/>
      <c r="S4182" s="241"/>
      <c r="T4182" s="242"/>
      <c r="AT4182" s="243" t="s">
        <v>296</v>
      </c>
      <c r="AU4182" s="243" t="s">
        <v>82</v>
      </c>
      <c r="AV4182" s="16" t="s">
        <v>103</v>
      </c>
      <c r="AW4182" s="16" t="s">
        <v>34</v>
      </c>
      <c r="AX4182" s="16" t="s">
        <v>80</v>
      </c>
      <c r="AY4182" s="243" t="s">
        <v>286</v>
      </c>
    </row>
    <row r="4183" spans="1:65" s="2" customFormat="1" ht="16.5" customHeight="1">
      <c r="A4183" s="36"/>
      <c r="B4183" s="37"/>
      <c r="C4183" s="245" t="s">
        <v>4785</v>
      </c>
      <c r="D4183" s="245" t="s">
        <v>459</v>
      </c>
      <c r="E4183" s="246" t="s">
        <v>4786</v>
      </c>
      <c r="F4183" s="247" t="s">
        <v>4787</v>
      </c>
      <c r="G4183" s="248" t="s">
        <v>129</v>
      </c>
      <c r="H4183" s="249">
        <v>89.480999999999995</v>
      </c>
      <c r="I4183" s="250"/>
      <c r="J4183" s="251">
        <f>ROUND(I4183*H4183,2)</f>
        <v>0</v>
      </c>
      <c r="K4183" s="247" t="s">
        <v>292</v>
      </c>
      <c r="L4183" s="252"/>
      <c r="M4183" s="253" t="s">
        <v>21</v>
      </c>
      <c r="N4183" s="254" t="s">
        <v>44</v>
      </c>
      <c r="O4183" s="66"/>
      <c r="P4183" s="191">
        <f>O4183*H4183</f>
        <v>0</v>
      </c>
      <c r="Q4183" s="191">
        <v>2.5000000000000001E-4</v>
      </c>
      <c r="R4183" s="191">
        <f>Q4183*H4183</f>
        <v>2.2370249999999998E-2</v>
      </c>
      <c r="S4183" s="191">
        <v>0</v>
      </c>
      <c r="T4183" s="192">
        <f>S4183*H4183</f>
        <v>0</v>
      </c>
      <c r="U4183" s="36"/>
      <c r="V4183" s="36"/>
      <c r="W4183" s="36"/>
      <c r="X4183" s="36"/>
      <c r="Y4183" s="36"/>
      <c r="Z4183" s="36"/>
      <c r="AA4183" s="36"/>
      <c r="AB4183" s="36"/>
      <c r="AC4183" s="36"/>
      <c r="AD4183" s="36"/>
      <c r="AE4183" s="36"/>
      <c r="AR4183" s="193" t="s">
        <v>607</v>
      </c>
      <c r="AT4183" s="193" t="s">
        <v>459</v>
      </c>
      <c r="AU4183" s="193" t="s">
        <v>82</v>
      </c>
      <c r="AY4183" s="19" t="s">
        <v>286</v>
      </c>
      <c r="BE4183" s="194">
        <f>IF(N4183="základní",J4183,0)</f>
        <v>0</v>
      </c>
      <c r="BF4183" s="194">
        <f>IF(N4183="snížená",J4183,0)</f>
        <v>0</v>
      </c>
      <c r="BG4183" s="194">
        <f>IF(N4183="zákl. přenesená",J4183,0)</f>
        <v>0</v>
      </c>
      <c r="BH4183" s="194">
        <f>IF(N4183="sníž. přenesená",J4183,0)</f>
        <v>0</v>
      </c>
      <c r="BI4183" s="194">
        <f>IF(N4183="nulová",J4183,0)</f>
        <v>0</v>
      </c>
      <c r="BJ4183" s="19" t="s">
        <v>80</v>
      </c>
      <c r="BK4183" s="194">
        <f>ROUND(I4183*H4183,2)</f>
        <v>0</v>
      </c>
      <c r="BL4183" s="19" t="s">
        <v>415</v>
      </c>
      <c r="BM4183" s="193" t="s">
        <v>4788</v>
      </c>
    </row>
    <row r="4184" spans="1:65" s="13" customFormat="1" ht="11.25">
      <c r="B4184" s="200"/>
      <c r="C4184" s="201"/>
      <c r="D4184" s="202" t="s">
        <v>296</v>
      </c>
      <c r="E4184" s="201"/>
      <c r="F4184" s="204" t="s">
        <v>4789</v>
      </c>
      <c r="G4184" s="201"/>
      <c r="H4184" s="205">
        <v>89.480999999999995</v>
      </c>
      <c r="I4184" s="206"/>
      <c r="J4184" s="201"/>
      <c r="K4184" s="201"/>
      <c r="L4184" s="207"/>
      <c r="M4184" s="208"/>
      <c r="N4184" s="209"/>
      <c r="O4184" s="209"/>
      <c r="P4184" s="209"/>
      <c r="Q4184" s="209"/>
      <c r="R4184" s="209"/>
      <c r="S4184" s="209"/>
      <c r="T4184" s="210"/>
      <c r="AT4184" s="211" t="s">
        <v>296</v>
      </c>
      <c r="AU4184" s="211" t="s">
        <v>82</v>
      </c>
      <c r="AV4184" s="13" t="s">
        <v>82</v>
      </c>
      <c r="AW4184" s="13" t="s">
        <v>4</v>
      </c>
      <c r="AX4184" s="13" t="s">
        <v>80</v>
      </c>
      <c r="AY4184" s="211" t="s">
        <v>286</v>
      </c>
    </row>
    <row r="4185" spans="1:65" s="2" customFormat="1" ht="16.5" customHeight="1">
      <c r="A4185" s="36"/>
      <c r="B4185" s="37"/>
      <c r="C4185" s="182" t="s">
        <v>4790</v>
      </c>
      <c r="D4185" s="182" t="s">
        <v>288</v>
      </c>
      <c r="E4185" s="183" t="s">
        <v>4791</v>
      </c>
      <c r="F4185" s="184" t="s">
        <v>4792</v>
      </c>
      <c r="G4185" s="185" t="s">
        <v>129</v>
      </c>
      <c r="H4185" s="186">
        <v>528.03</v>
      </c>
      <c r="I4185" s="187"/>
      <c r="J4185" s="188">
        <f>ROUND(I4185*H4185,2)</f>
        <v>0</v>
      </c>
      <c r="K4185" s="184" t="s">
        <v>292</v>
      </c>
      <c r="L4185" s="41"/>
      <c r="M4185" s="189" t="s">
        <v>21</v>
      </c>
      <c r="N4185" s="190" t="s">
        <v>44</v>
      </c>
      <c r="O4185" s="66"/>
      <c r="P4185" s="191">
        <f>O4185*H4185</f>
        <v>0</v>
      </c>
      <c r="Q4185" s="191">
        <v>3.0000000000000001E-5</v>
      </c>
      <c r="R4185" s="191">
        <f>Q4185*H4185</f>
        <v>1.5840899999999998E-2</v>
      </c>
      <c r="S4185" s="191">
        <v>0</v>
      </c>
      <c r="T4185" s="192">
        <f>S4185*H4185</f>
        <v>0</v>
      </c>
      <c r="U4185" s="36"/>
      <c r="V4185" s="36"/>
      <c r="W4185" s="36"/>
      <c r="X4185" s="36"/>
      <c r="Y4185" s="36"/>
      <c r="Z4185" s="36"/>
      <c r="AA4185" s="36"/>
      <c r="AB4185" s="36"/>
      <c r="AC4185" s="36"/>
      <c r="AD4185" s="36"/>
      <c r="AE4185" s="36"/>
      <c r="AR4185" s="193" t="s">
        <v>415</v>
      </c>
      <c r="AT4185" s="193" t="s">
        <v>288</v>
      </c>
      <c r="AU4185" s="193" t="s">
        <v>82</v>
      </c>
      <c r="AY4185" s="19" t="s">
        <v>286</v>
      </c>
      <c r="BE4185" s="194">
        <f>IF(N4185="základní",J4185,0)</f>
        <v>0</v>
      </c>
      <c r="BF4185" s="194">
        <f>IF(N4185="snížená",J4185,0)</f>
        <v>0</v>
      </c>
      <c r="BG4185" s="194">
        <f>IF(N4185="zákl. přenesená",J4185,0)</f>
        <v>0</v>
      </c>
      <c r="BH4185" s="194">
        <f>IF(N4185="sníž. přenesená",J4185,0)</f>
        <v>0</v>
      </c>
      <c r="BI4185" s="194">
        <f>IF(N4185="nulová",J4185,0)</f>
        <v>0</v>
      </c>
      <c r="BJ4185" s="19" t="s">
        <v>80</v>
      </c>
      <c r="BK4185" s="194">
        <f>ROUND(I4185*H4185,2)</f>
        <v>0</v>
      </c>
      <c r="BL4185" s="19" t="s">
        <v>415</v>
      </c>
      <c r="BM4185" s="193" t="s">
        <v>4793</v>
      </c>
    </row>
    <row r="4186" spans="1:65" s="2" customFormat="1" ht="11.25">
      <c r="A4186" s="36"/>
      <c r="B4186" s="37"/>
      <c r="C4186" s="38"/>
      <c r="D4186" s="195" t="s">
        <v>294</v>
      </c>
      <c r="E4186" s="38"/>
      <c r="F4186" s="196" t="s">
        <v>4794</v>
      </c>
      <c r="G4186" s="38"/>
      <c r="H4186" s="38"/>
      <c r="I4186" s="197"/>
      <c r="J4186" s="38"/>
      <c r="K4186" s="38"/>
      <c r="L4186" s="41"/>
      <c r="M4186" s="198"/>
      <c r="N4186" s="199"/>
      <c r="O4186" s="66"/>
      <c r="P4186" s="66"/>
      <c r="Q4186" s="66"/>
      <c r="R4186" s="66"/>
      <c r="S4186" s="66"/>
      <c r="T4186" s="67"/>
      <c r="U4186" s="36"/>
      <c r="V4186" s="36"/>
      <c r="W4186" s="36"/>
      <c r="X4186" s="36"/>
      <c r="Y4186" s="36"/>
      <c r="Z4186" s="36"/>
      <c r="AA4186" s="36"/>
      <c r="AB4186" s="36"/>
      <c r="AC4186" s="36"/>
      <c r="AD4186" s="36"/>
      <c r="AE4186" s="36"/>
      <c r="AT4186" s="19" t="s">
        <v>294</v>
      </c>
      <c r="AU4186" s="19" t="s">
        <v>82</v>
      </c>
    </row>
    <row r="4187" spans="1:65" s="13" customFormat="1" ht="11.25">
      <c r="B4187" s="200"/>
      <c r="C4187" s="201"/>
      <c r="D4187" s="202" t="s">
        <v>296</v>
      </c>
      <c r="E4187" s="203" t="s">
        <v>21</v>
      </c>
      <c r="F4187" s="204" t="s">
        <v>4795</v>
      </c>
      <c r="G4187" s="201"/>
      <c r="H4187" s="205">
        <v>528.03</v>
      </c>
      <c r="I4187" s="206"/>
      <c r="J4187" s="201"/>
      <c r="K4187" s="201"/>
      <c r="L4187" s="207"/>
      <c r="M4187" s="208"/>
      <c r="N4187" s="209"/>
      <c r="O4187" s="209"/>
      <c r="P4187" s="209"/>
      <c r="Q4187" s="209"/>
      <c r="R4187" s="209"/>
      <c r="S4187" s="209"/>
      <c r="T4187" s="210"/>
      <c r="AT4187" s="211" t="s">
        <v>296</v>
      </c>
      <c r="AU4187" s="211" t="s">
        <v>82</v>
      </c>
      <c r="AV4187" s="13" t="s">
        <v>82</v>
      </c>
      <c r="AW4187" s="13" t="s">
        <v>34</v>
      </c>
      <c r="AX4187" s="13" t="s">
        <v>73</v>
      </c>
      <c r="AY4187" s="211" t="s">
        <v>286</v>
      </c>
    </row>
    <row r="4188" spans="1:65" s="14" customFormat="1" ht="11.25">
      <c r="B4188" s="212"/>
      <c r="C4188" s="213"/>
      <c r="D4188" s="202" t="s">
        <v>296</v>
      </c>
      <c r="E4188" s="214" t="s">
        <v>21</v>
      </c>
      <c r="F4188" s="215" t="s">
        <v>300</v>
      </c>
      <c r="G4188" s="213"/>
      <c r="H4188" s="216">
        <v>528.03</v>
      </c>
      <c r="I4188" s="217"/>
      <c r="J4188" s="213"/>
      <c r="K4188" s="213"/>
      <c r="L4188" s="218"/>
      <c r="M4188" s="219"/>
      <c r="N4188" s="220"/>
      <c r="O4188" s="220"/>
      <c r="P4188" s="220"/>
      <c r="Q4188" s="220"/>
      <c r="R4188" s="220"/>
      <c r="S4188" s="220"/>
      <c r="T4188" s="221"/>
      <c r="AT4188" s="222" t="s">
        <v>296</v>
      </c>
      <c r="AU4188" s="222" t="s">
        <v>82</v>
      </c>
      <c r="AV4188" s="14" t="s">
        <v>93</v>
      </c>
      <c r="AW4188" s="14" t="s">
        <v>34</v>
      </c>
      <c r="AX4188" s="14" t="s">
        <v>80</v>
      </c>
      <c r="AY4188" s="222" t="s">
        <v>286</v>
      </c>
    </row>
    <row r="4189" spans="1:65" s="2" customFormat="1" ht="24.2" customHeight="1">
      <c r="A4189" s="36"/>
      <c r="B4189" s="37"/>
      <c r="C4189" s="182" t="s">
        <v>4796</v>
      </c>
      <c r="D4189" s="182" t="s">
        <v>288</v>
      </c>
      <c r="E4189" s="183" t="s">
        <v>4797</v>
      </c>
      <c r="F4189" s="184" t="s">
        <v>4798</v>
      </c>
      <c r="G4189" s="185" t="s">
        <v>142</v>
      </c>
      <c r="H4189" s="186">
        <v>761.29200000000003</v>
      </c>
      <c r="I4189" s="187"/>
      <c r="J4189" s="188">
        <f>ROUND(I4189*H4189,2)</f>
        <v>0</v>
      </c>
      <c r="K4189" s="184" t="s">
        <v>292</v>
      </c>
      <c r="L4189" s="41"/>
      <c r="M4189" s="189" t="s">
        <v>21</v>
      </c>
      <c r="N4189" s="190" t="s">
        <v>44</v>
      </c>
      <c r="O4189" s="66"/>
      <c r="P4189" s="191">
        <f>O4189*H4189</f>
        <v>0</v>
      </c>
      <c r="Q4189" s="191">
        <v>3.0000000000000001E-5</v>
      </c>
      <c r="R4189" s="191">
        <f>Q4189*H4189</f>
        <v>2.2838760000000003E-2</v>
      </c>
      <c r="S4189" s="191">
        <v>0</v>
      </c>
      <c r="T4189" s="192">
        <f>S4189*H4189</f>
        <v>0</v>
      </c>
      <c r="U4189" s="36"/>
      <c r="V4189" s="36"/>
      <c r="W4189" s="36"/>
      <c r="X4189" s="36"/>
      <c r="Y4189" s="36"/>
      <c r="Z4189" s="36"/>
      <c r="AA4189" s="36"/>
      <c r="AB4189" s="36"/>
      <c r="AC4189" s="36"/>
      <c r="AD4189" s="36"/>
      <c r="AE4189" s="36"/>
      <c r="AR4189" s="193" t="s">
        <v>415</v>
      </c>
      <c r="AT4189" s="193" t="s">
        <v>288</v>
      </c>
      <c r="AU4189" s="193" t="s">
        <v>82</v>
      </c>
      <c r="AY4189" s="19" t="s">
        <v>286</v>
      </c>
      <c r="BE4189" s="194">
        <f>IF(N4189="základní",J4189,0)</f>
        <v>0</v>
      </c>
      <c r="BF4189" s="194">
        <f>IF(N4189="snížená",J4189,0)</f>
        <v>0</v>
      </c>
      <c r="BG4189" s="194">
        <f>IF(N4189="zákl. přenesená",J4189,0)</f>
        <v>0</v>
      </c>
      <c r="BH4189" s="194">
        <f>IF(N4189="sníž. přenesená",J4189,0)</f>
        <v>0</v>
      </c>
      <c r="BI4189" s="194">
        <f>IF(N4189="nulová",J4189,0)</f>
        <v>0</v>
      </c>
      <c r="BJ4189" s="19" t="s">
        <v>80</v>
      </c>
      <c r="BK4189" s="194">
        <f>ROUND(I4189*H4189,2)</f>
        <v>0</v>
      </c>
      <c r="BL4189" s="19" t="s">
        <v>415</v>
      </c>
      <c r="BM4189" s="193" t="s">
        <v>4799</v>
      </c>
    </row>
    <row r="4190" spans="1:65" s="2" customFormat="1" ht="11.25">
      <c r="A4190" s="36"/>
      <c r="B4190" s="37"/>
      <c r="C4190" s="38"/>
      <c r="D4190" s="195" t="s">
        <v>294</v>
      </c>
      <c r="E4190" s="38"/>
      <c r="F4190" s="196" t="s">
        <v>4800</v>
      </c>
      <c r="G4190" s="38"/>
      <c r="H4190" s="38"/>
      <c r="I4190" s="197"/>
      <c r="J4190" s="38"/>
      <c r="K4190" s="38"/>
      <c r="L4190" s="41"/>
      <c r="M4190" s="198"/>
      <c r="N4190" s="199"/>
      <c r="O4190" s="66"/>
      <c r="P4190" s="66"/>
      <c r="Q4190" s="66"/>
      <c r="R4190" s="66"/>
      <c r="S4190" s="66"/>
      <c r="T4190" s="67"/>
      <c r="U4190" s="36"/>
      <c r="V4190" s="36"/>
      <c r="W4190" s="36"/>
      <c r="X4190" s="36"/>
      <c r="Y4190" s="36"/>
      <c r="Z4190" s="36"/>
      <c r="AA4190" s="36"/>
      <c r="AB4190" s="36"/>
      <c r="AC4190" s="36"/>
      <c r="AD4190" s="36"/>
      <c r="AE4190" s="36"/>
      <c r="AT4190" s="19" t="s">
        <v>294</v>
      </c>
      <c r="AU4190" s="19" t="s">
        <v>82</v>
      </c>
    </row>
    <row r="4191" spans="1:65" s="15" customFormat="1" ht="11.25">
      <c r="B4191" s="223"/>
      <c r="C4191" s="224"/>
      <c r="D4191" s="202" t="s">
        <v>296</v>
      </c>
      <c r="E4191" s="225" t="s">
        <v>21</v>
      </c>
      <c r="F4191" s="226" t="s">
        <v>4535</v>
      </c>
      <c r="G4191" s="224"/>
      <c r="H4191" s="225" t="s">
        <v>21</v>
      </c>
      <c r="I4191" s="227"/>
      <c r="J4191" s="224"/>
      <c r="K4191" s="224"/>
      <c r="L4191" s="228"/>
      <c r="M4191" s="229"/>
      <c r="N4191" s="230"/>
      <c r="O4191" s="230"/>
      <c r="P4191" s="230"/>
      <c r="Q4191" s="230"/>
      <c r="R4191" s="230"/>
      <c r="S4191" s="230"/>
      <c r="T4191" s="231"/>
      <c r="AT4191" s="232" t="s">
        <v>296</v>
      </c>
      <c r="AU4191" s="232" t="s">
        <v>82</v>
      </c>
      <c r="AV4191" s="15" t="s">
        <v>80</v>
      </c>
      <c r="AW4191" s="15" t="s">
        <v>34</v>
      </c>
      <c r="AX4191" s="15" t="s">
        <v>73</v>
      </c>
      <c r="AY4191" s="232" t="s">
        <v>286</v>
      </c>
    </row>
    <row r="4192" spans="1:65" s="13" customFormat="1" ht="11.25">
      <c r="B4192" s="200"/>
      <c r="C4192" s="201"/>
      <c r="D4192" s="202" t="s">
        <v>296</v>
      </c>
      <c r="E4192" s="203" t="s">
        <v>21</v>
      </c>
      <c r="F4192" s="204" t="s">
        <v>4536</v>
      </c>
      <c r="G4192" s="201"/>
      <c r="H4192" s="205">
        <v>252.48</v>
      </c>
      <c r="I4192" s="206"/>
      <c r="J4192" s="201"/>
      <c r="K4192" s="201"/>
      <c r="L4192" s="207"/>
      <c r="M4192" s="208"/>
      <c r="N4192" s="209"/>
      <c r="O4192" s="209"/>
      <c r="P4192" s="209"/>
      <c r="Q4192" s="209"/>
      <c r="R4192" s="209"/>
      <c r="S4192" s="209"/>
      <c r="T4192" s="210"/>
      <c r="AT4192" s="211" t="s">
        <v>296</v>
      </c>
      <c r="AU4192" s="211" t="s">
        <v>82</v>
      </c>
      <c r="AV4192" s="13" t="s">
        <v>82</v>
      </c>
      <c r="AW4192" s="13" t="s">
        <v>34</v>
      </c>
      <c r="AX4192" s="13" t="s">
        <v>73</v>
      </c>
      <c r="AY4192" s="211" t="s">
        <v>286</v>
      </c>
    </row>
    <row r="4193" spans="1:65" s="14" customFormat="1" ht="11.25">
      <c r="B4193" s="212"/>
      <c r="C4193" s="213"/>
      <c r="D4193" s="202" t="s">
        <v>296</v>
      </c>
      <c r="E4193" s="214" t="s">
        <v>21</v>
      </c>
      <c r="F4193" s="215" t="s">
        <v>300</v>
      </c>
      <c r="G4193" s="213"/>
      <c r="H4193" s="216">
        <v>252.48</v>
      </c>
      <c r="I4193" s="217"/>
      <c r="J4193" s="213"/>
      <c r="K4193" s="213"/>
      <c r="L4193" s="218"/>
      <c r="M4193" s="219"/>
      <c r="N4193" s="220"/>
      <c r="O4193" s="220"/>
      <c r="P4193" s="220"/>
      <c r="Q4193" s="220"/>
      <c r="R4193" s="220"/>
      <c r="S4193" s="220"/>
      <c r="T4193" s="221"/>
      <c r="AT4193" s="222" t="s">
        <v>296</v>
      </c>
      <c r="AU4193" s="222" t="s">
        <v>82</v>
      </c>
      <c r="AV4193" s="14" t="s">
        <v>93</v>
      </c>
      <c r="AW4193" s="14" t="s">
        <v>34</v>
      </c>
      <c r="AX4193" s="14" t="s">
        <v>73</v>
      </c>
      <c r="AY4193" s="222" t="s">
        <v>286</v>
      </c>
    </row>
    <row r="4194" spans="1:65" s="15" customFormat="1" ht="11.25">
      <c r="B4194" s="223"/>
      <c r="C4194" s="224"/>
      <c r="D4194" s="202" t="s">
        <v>296</v>
      </c>
      <c r="E4194" s="225" t="s">
        <v>21</v>
      </c>
      <c r="F4194" s="226" t="s">
        <v>4537</v>
      </c>
      <c r="G4194" s="224"/>
      <c r="H4194" s="225" t="s">
        <v>21</v>
      </c>
      <c r="I4194" s="227"/>
      <c r="J4194" s="224"/>
      <c r="K4194" s="224"/>
      <c r="L4194" s="228"/>
      <c r="M4194" s="229"/>
      <c r="N4194" s="230"/>
      <c r="O4194" s="230"/>
      <c r="P4194" s="230"/>
      <c r="Q4194" s="230"/>
      <c r="R4194" s="230"/>
      <c r="S4194" s="230"/>
      <c r="T4194" s="231"/>
      <c r="AT4194" s="232" t="s">
        <v>296</v>
      </c>
      <c r="AU4194" s="232" t="s">
        <v>82</v>
      </c>
      <c r="AV4194" s="15" t="s">
        <v>80</v>
      </c>
      <c r="AW4194" s="15" t="s">
        <v>34</v>
      </c>
      <c r="AX4194" s="15" t="s">
        <v>73</v>
      </c>
      <c r="AY4194" s="232" t="s">
        <v>286</v>
      </c>
    </row>
    <row r="4195" spans="1:65" s="13" customFormat="1" ht="11.25">
      <c r="B4195" s="200"/>
      <c r="C4195" s="201"/>
      <c r="D4195" s="202" t="s">
        <v>296</v>
      </c>
      <c r="E4195" s="203" t="s">
        <v>21</v>
      </c>
      <c r="F4195" s="204" t="s">
        <v>4538</v>
      </c>
      <c r="G4195" s="201"/>
      <c r="H4195" s="205">
        <v>468.5</v>
      </c>
      <c r="I4195" s="206"/>
      <c r="J4195" s="201"/>
      <c r="K4195" s="201"/>
      <c r="L4195" s="207"/>
      <c r="M4195" s="208"/>
      <c r="N4195" s="209"/>
      <c r="O4195" s="209"/>
      <c r="P4195" s="209"/>
      <c r="Q4195" s="209"/>
      <c r="R4195" s="209"/>
      <c r="S4195" s="209"/>
      <c r="T4195" s="210"/>
      <c r="AT4195" s="211" t="s">
        <v>296</v>
      </c>
      <c r="AU4195" s="211" t="s">
        <v>82</v>
      </c>
      <c r="AV4195" s="13" t="s">
        <v>82</v>
      </c>
      <c r="AW4195" s="13" t="s">
        <v>34</v>
      </c>
      <c r="AX4195" s="13" t="s">
        <v>73</v>
      </c>
      <c r="AY4195" s="211" t="s">
        <v>286</v>
      </c>
    </row>
    <row r="4196" spans="1:65" s="14" customFormat="1" ht="11.25">
      <c r="B4196" s="212"/>
      <c r="C4196" s="213"/>
      <c r="D4196" s="202" t="s">
        <v>296</v>
      </c>
      <c r="E4196" s="214" t="s">
        <v>21</v>
      </c>
      <c r="F4196" s="215" t="s">
        <v>300</v>
      </c>
      <c r="G4196" s="213"/>
      <c r="H4196" s="216">
        <v>468.5</v>
      </c>
      <c r="I4196" s="217"/>
      <c r="J4196" s="213"/>
      <c r="K4196" s="213"/>
      <c r="L4196" s="218"/>
      <c r="M4196" s="219"/>
      <c r="N4196" s="220"/>
      <c r="O4196" s="220"/>
      <c r="P4196" s="220"/>
      <c r="Q4196" s="220"/>
      <c r="R4196" s="220"/>
      <c r="S4196" s="220"/>
      <c r="T4196" s="221"/>
      <c r="AT4196" s="222" t="s">
        <v>296</v>
      </c>
      <c r="AU4196" s="222" t="s">
        <v>82</v>
      </c>
      <c r="AV4196" s="14" t="s">
        <v>93</v>
      </c>
      <c r="AW4196" s="14" t="s">
        <v>34</v>
      </c>
      <c r="AX4196" s="14" t="s">
        <v>73</v>
      </c>
      <c r="AY4196" s="222" t="s">
        <v>286</v>
      </c>
    </row>
    <row r="4197" spans="1:65" s="13" customFormat="1" ht="11.25">
      <c r="B4197" s="200"/>
      <c r="C4197" s="201"/>
      <c r="D4197" s="202" t="s">
        <v>296</v>
      </c>
      <c r="E4197" s="203" t="s">
        <v>21</v>
      </c>
      <c r="F4197" s="204" t="s">
        <v>4544</v>
      </c>
      <c r="G4197" s="201"/>
      <c r="H4197" s="205">
        <v>22.608000000000001</v>
      </c>
      <c r="I4197" s="206"/>
      <c r="J4197" s="201"/>
      <c r="K4197" s="201"/>
      <c r="L4197" s="207"/>
      <c r="M4197" s="208"/>
      <c r="N4197" s="209"/>
      <c r="O4197" s="209"/>
      <c r="P4197" s="209"/>
      <c r="Q4197" s="209"/>
      <c r="R4197" s="209"/>
      <c r="S4197" s="209"/>
      <c r="T4197" s="210"/>
      <c r="AT4197" s="211" t="s">
        <v>296</v>
      </c>
      <c r="AU4197" s="211" t="s">
        <v>82</v>
      </c>
      <c r="AV4197" s="13" t="s">
        <v>82</v>
      </c>
      <c r="AW4197" s="13" t="s">
        <v>34</v>
      </c>
      <c r="AX4197" s="13" t="s">
        <v>73</v>
      </c>
      <c r="AY4197" s="211" t="s">
        <v>286</v>
      </c>
    </row>
    <row r="4198" spans="1:65" s="13" customFormat="1" ht="11.25">
      <c r="B4198" s="200"/>
      <c r="C4198" s="201"/>
      <c r="D4198" s="202" t="s">
        <v>296</v>
      </c>
      <c r="E4198" s="203" t="s">
        <v>21</v>
      </c>
      <c r="F4198" s="204" t="s">
        <v>4545</v>
      </c>
      <c r="G4198" s="201"/>
      <c r="H4198" s="205">
        <v>0.66</v>
      </c>
      <c r="I4198" s="206"/>
      <c r="J4198" s="201"/>
      <c r="K4198" s="201"/>
      <c r="L4198" s="207"/>
      <c r="M4198" s="208"/>
      <c r="N4198" s="209"/>
      <c r="O4198" s="209"/>
      <c r="P4198" s="209"/>
      <c r="Q4198" s="209"/>
      <c r="R4198" s="209"/>
      <c r="S4198" s="209"/>
      <c r="T4198" s="210"/>
      <c r="AT4198" s="211" t="s">
        <v>296</v>
      </c>
      <c r="AU4198" s="211" t="s">
        <v>82</v>
      </c>
      <c r="AV4198" s="13" t="s">
        <v>82</v>
      </c>
      <c r="AW4198" s="13" t="s">
        <v>34</v>
      </c>
      <c r="AX4198" s="13" t="s">
        <v>73</v>
      </c>
      <c r="AY4198" s="211" t="s">
        <v>286</v>
      </c>
    </row>
    <row r="4199" spans="1:65" s="14" customFormat="1" ht="11.25">
      <c r="B4199" s="212"/>
      <c r="C4199" s="213"/>
      <c r="D4199" s="202" t="s">
        <v>296</v>
      </c>
      <c r="E4199" s="214" t="s">
        <v>21</v>
      </c>
      <c r="F4199" s="215" t="s">
        <v>300</v>
      </c>
      <c r="G4199" s="213"/>
      <c r="H4199" s="216">
        <v>23.268000000000001</v>
      </c>
      <c r="I4199" s="217"/>
      <c r="J4199" s="213"/>
      <c r="K4199" s="213"/>
      <c r="L4199" s="218"/>
      <c r="M4199" s="219"/>
      <c r="N4199" s="220"/>
      <c r="O4199" s="220"/>
      <c r="P4199" s="220"/>
      <c r="Q4199" s="220"/>
      <c r="R4199" s="220"/>
      <c r="S4199" s="220"/>
      <c r="T4199" s="221"/>
      <c r="AT4199" s="222" t="s">
        <v>296</v>
      </c>
      <c r="AU4199" s="222" t="s">
        <v>82</v>
      </c>
      <c r="AV4199" s="14" t="s">
        <v>93</v>
      </c>
      <c r="AW4199" s="14" t="s">
        <v>34</v>
      </c>
      <c r="AX4199" s="14" t="s">
        <v>73</v>
      </c>
      <c r="AY4199" s="222" t="s">
        <v>286</v>
      </c>
    </row>
    <row r="4200" spans="1:65" s="13" customFormat="1" ht="11.25">
      <c r="B4200" s="200"/>
      <c r="C4200" s="201"/>
      <c r="D4200" s="202" t="s">
        <v>296</v>
      </c>
      <c r="E4200" s="203" t="s">
        <v>21</v>
      </c>
      <c r="F4200" s="204" t="s">
        <v>4546</v>
      </c>
      <c r="G4200" s="201"/>
      <c r="H4200" s="205">
        <v>16.384</v>
      </c>
      <c r="I4200" s="206"/>
      <c r="J4200" s="201"/>
      <c r="K4200" s="201"/>
      <c r="L4200" s="207"/>
      <c r="M4200" s="208"/>
      <c r="N4200" s="209"/>
      <c r="O4200" s="209"/>
      <c r="P4200" s="209"/>
      <c r="Q4200" s="209"/>
      <c r="R4200" s="209"/>
      <c r="S4200" s="209"/>
      <c r="T4200" s="210"/>
      <c r="AT4200" s="211" t="s">
        <v>296</v>
      </c>
      <c r="AU4200" s="211" t="s">
        <v>82</v>
      </c>
      <c r="AV4200" s="13" t="s">
        <v>82</v>
      </c>
      <c r="AW4200" s="13" t="s">
        <v>34</v>
      </c>
      <c r="AX4200" s="13" t="s">
        <v>73</v>
      </c>
      <c r="AY4200" s="211" t="s">
        <v>286</v>
      </c>
    </row>
    <row r="4201" spans="1:65" s="13" customFormat="1" ht="11.25">
      <c r="B4201" s="200"/>
      <c r="C4201" s="201"/>
      <c r="D4201" s="202" t="s">
        <v>296</v>
      </c>
      <c r="E4201" s="203" t="s">
        <v>21</v>
      </c>
      <c r="F4201" s="204" t="s">
        <v>4547</v>
      </c>
      <c r="G4201" s="201"/>
      <c r="H4201" s="205">
        <v>0.66</v>
      </c>
      <c r="I4201" s="206"/>
      <c r="J4201" s="201"/>
      <c r="K4201" s="201"/>
      <c r="L4201" s="207"/>
      <c r="M4201" s="208"/>
      <c r="N4201" s="209"/>
      <c r="O4201" s="209"/>
      <c r="P4201" s="209"/>
      <c r="Q4201" s="209"/>
      <c r="R4201" s="209"/>
      <c r="S4201" s="209"/>
      <c r="T4201" s="210"/>
      <c r="AT4201" s="211" t="s">
        <v>296</v>
      </c>
      <c r="AU4201" s="211" t="s">
        <v>82</v>
      </c>
      <c r="AV4201" s="13" t="s">
        <v>82</v>
      </c>
      <c r="AW4201" s="13" t="s">
        <v>34</v>
      </c>
      <c r="AX4201" s="13" t="s">
        <v>73</v>
      </c>
      <c r="AY4201" s="211" t="s">
        <v>286</v>
      </c>
    </row>
    <row r="4202" spans="1:65" s="14" customFormat="1" ht="11.25">
      <c r="B4202" s="212"/>
      <c r="C4202" s="213"/>
      <c r="D4202" s="202" t="s">
        <v>296</v>
      </c>
      <c r="E4202" s="214" t="s">
        <v>21</v>
      </c>
      <c r="F4202" s="215" t="s">
        <v>300</v>
      </c>
      <c r="G4202" s="213"/>
      <c r="H4202" s="216">
        <v>17.044</v>
      </c>
      <c r="I4202" s="217"/>
      <c r="J4202" s="213"/>
      <c r="K4202" s="213"/>
      <c r="L4202" s="218"/>
      <c r="M4202" s="219"/>
      <c r="N4202" s="220"/>
      <c r="O4202" s="220"/>
      <c r="P4202" s="220"/>
      <c r="Q4202" s="220"/>
      <c r="R4202" s="220"/>
      <c r="S4202" s="220"/>
      <c r="T4202" s="221"/>
      <c r="AT4202" s="222" t="s">
        <v>296</v>
      </c>
      <c r="AU4202" s="222" t="s">
        <v>82</v>
      </c>
      <c r="AV4202" s="14" t="s">
        <v>93</v>
      </c>
      <c r="AW4202" s="14" t="s">
        <v>34</v>
      </c>
      <c r="AX4202" s="14" t="s">
        <v>73</v>
      </c>
      <c r="AY4202" s="222" t="s">
        <v>286</v>
      </c>
    </row>
    <row r="4203" spans="1:65" s="16" customFormat="1" ht="11.25">
      <c r="B4203" s="233"/>
      <c r="C4203" s="234"/>
      <c r="D4203" s="202" t="s">
        <v>296</v>
      </c>
      <c r="E4203" s="235" t="s">
        <v>21</v>
      </c>
      <c r="F4203" s="236" t="s">
        <v>307</v>
      </c>
      <c r="G4203" s="234"/>
      <c r="H4203" s="237">
        <v>761.29200000000003</v>
      </c>
      <c r="I4203" s="238"/>
      <c r="J4203" s="234"/>
      <c r="K4203" s="234"/>
      <c r="L4203" s="239"/>
      <c r="M4203" s="240"/>
      <c r="N4203" s="241"/>
      <c r="O4203" s="241"/>
      <c r="P4203" s="241"/>
      <c r="Q4203" s="241"/>
      <c r="R4203" s="241"/>
      <c r="S4203" s="241"/>
      <c r="T4203" s="242"/>
      <c r="AT4203" s="243" t="s">
        <v>296</v>
      </c>
      <c r="AU4203" s="243" t="s">
        <v>82</v>
      </c>
      <c r="AV4203" s="16" t="s">
        <v>103</v>
      </c>
      <c r="AW4203" s="16" t="s">
        <v>34</v>
      </c>
      <c r="AX4203" s="16" t="s">
        <v>80</v>
      </c>
      <c r="AY4203" s="243" t="s">
        <v>286</v>
      </c>
    </row>
    <row r="4204" spans="1:65" s="2" customFormat="1" ht="24.2" customHeight="1">
      <c r="A4204" s="36"/>
      <c r="B4204" s="37"/>
      <c r="C4204" s="182" t="s">
        <v>4801</v>
      </c>
      <c r="D4204" s="182" t="s">
        <v>288</v>
      </c>
      <c r="E4204" s="183" t="s">
        <v>4802</v>
      </c>
      <c r="F4204" s="184" t="s">
        <v>4803</v>
      </c>
      <c r="G4204" s="185" t="s">
        <v>406</v>
      </c>
      <c r="H4204" s="186">
        <v>8.5570000000000004</v>
      </c>
      <c r="I4204" s="187"/>
      <c r="J4204" s="188">
        <f>ROUND(I4204*H4204,2)</f>
        <v>0</v>
      </c>
      <c r="K4204" s="184" t="s">
        <v>292</v>
      </c>
      <c r="L4204" s="41"/>
      <c r="M4204" s="189" t="s">
        <v>21</v>
      </c>
      <c r="N4204" s="190" t="s">
        <v>44</v>
      </c>
      <c r="O4204" s="66"/>
      <c r="P4204" s="191">
        <f>O4204*H4204</f>
        <v>0</v>
      </c>
      <c r="Q4204" s="191">
        <v>0</v>
      </c>
      <c r="R4204" s="191">
        <f>Q4204*H4204</f>
        <v>0</v>
      </c>
      <c r="S4204" s="191">
        <v>0</v>
      </c>
      <c r="T4204" s="192">
        <f>S4204*H4204</f>
        <v>0</v>
      </c>
      <c r="U4204" s="36"/>
      <c r="V4204" s="36"/>
      <c r="W4204" s="36"/>
      <c r="X4204" s="36"/>
      <c r="Y4204" s="36"/>
      <c r="Z4204" s="36"/>
      <c r="AA4204" s="36"/>
      <c r="AB4204" s="36"/>
      <c r="AC4204" s="36"/>
      <c r="AD4204" s="36"/>
      <c r="AE4204" s="36"/>
      <c r="AR4204" s="193" t="s">
        <v>415</v>
      </c>
      <c r="AT4204" s="193" t="s">
        <v>288</v>
      </c>
      <c r="AU4204" s="193" t="s">
        <v>82</v>
      </c>
      <c r="AY4204" s="19" t="s">
        <v>286</v>
      </c>
      <c r="BE4204" s="194">
        <f>IF(N4204="základní",J4204,0)</f>
        <v>0</v>
      </c>
      <c r="BF4204" s="194">
        <f>IF(N4204="snížená",J4204,0)</f>
        <v>0</v>
      </c>
      <c r="BG4204" s="194">
        <f>IF(N4204="zákl. přenesená",J4204,0)</f>
        <v>0</v>
      </c>
      <c r="BH4204" s="194">
        <f>IF(N4204="sníž. přenesená",J4204,0)</f>
        <v>0</v>
      </c>
      <c r="BI4204" s="194">
        <f>IF(N4204="nulová",J4204,0)</f>
        <v>0</v>
      </c>
      <c r="BJ4204" s="19" t="s">
        <v>80</v>
      </c>
      <c r="BK4204" s="194">
        <f>ROUND(I4204*H4204,2)</f>
        <v>0</v>
      </c>
      <c r="BL4204" s="19" t="s">
        <v>415</v>
      </c>
      <c r="BM4204" s="193" t="s">
        <v>4804</v>
      </c>
    </row>
    <row r="4205" spans="1:65" s="2" customFormat="1" ht="11.25">
      <c r="A4205" s="36"/>
      <c r="B4205" s="37"/>
      <c r="C4205" s="38"/>
      <c r="D4205" s="195" t="s">
        <v>294</v>
      </c>
      <c r="E4205" s="38"/>
      <c r="F4205" s="196" t="s">
        <v>4805</v>
      </c>
      <c r="G4205" s="38"/>
      <c r="H4205" s="38"/>
      <c r="I4205" s="197"/>
      <c r="J4205" s="38"/>
      <c r="K4205" s="38"/>
      <c r="L4205" s="41"/>
      <c r="M4205" s="198"/>
      <c r="N4205" s="199"/>
      <c r="O4205" s="66"/>
      <c r="P4205" s="66"/>
      <c r="Q4205" s="66"/>
      <c r="R4205" s="66"/>
      <c r="S4205" s="66"/>
      <c r="T4205" s="67"/>
      <c r="U4205" s="36"/>
      <c r="V4205" s="36"/>
      <c r="W4205" s="36"/>
      <c r="X4205" s="36"/>
      <c r="Y4205" s="36"/>
      <c r="Z4205" s="36"/>
      <c r="AA4205" s="36"/>
      <c r="AB4205" s="36"/>
      <c r="AC4205" s="36"/>
      <c r="AD4205" s="36"/>
      <c r="AE4205" s="36"/>
      <c r="AT4205" s="19" t="s">
        <v>294</v>
      </c>
      <c r="AU4205" s="19" t="s">
        <v>82</v>
      </c>
    </row>
    <row r="4206" spans="1:65" s="12" customFormat="1" ht="22.9" customHeight="1">
      <c r="B4206" s="166"/>
      <c r="C4206" s="167"/>
      <c r="D4206" s="168" t="s">
        <v>72</v>
      </c>
      <c r="E4206" s="180" t="s">
        <v>4806</v>
      </c>
      <c r="F4206" s="180" t="s">
        <v>4807</v>
      </c>
      <c r="G4206" s="167"/>
      <c r="H4206" s="167"/>
      <c r="I4206" s="170"/>
      <c r="J4206" s="181">
        <f>BK4206</f>
        <v>0</v>
      </c>
      <c r="K4206" s="167"/>
      <c r="L4206" s="172"/>
      <c r="M4206" s="173"/>
      <c r="N4206" s="174"/>
      <c r="O4206" s="174"/>
      <c r="P4206" s="175">
        <f>SUM(P4207:P4439)</f>
        <v>0</v>
      </c>
      <c r="Q4206" s="174"/>
      <c r="R4206" s="175">
        <f>SUM(R4207:R4439)</f>
        <v>13.489859430000001</v>
      </c>
      <c r="S4206" s="174"/>
      <c r="T4206" s="176">
        <f>SUM(T4207:T4439)</f>
        <v>0</v>
      </c>
      <c r="AR4206" s="177" t="s">
        <v>82</v>
      </c>
      <c r="AT4206" s="178" t="s">
        <v>72</v>
      </c>
      <c r="AU4206" s="178" t="s">
        <v>80</v>
      </c>
      <c r="AY4206" s="177" t="s">
        <v>286</v>
      </c>
      <c r="BK4206" s="179">
        <f>SUM(BK4207:BK4439)</f>
        <v>0</v>
      </c>
    </row>
    <row r="4207" spans="1:65" s="2" customFormat="1" ht="16.5" customHeight="1">
      <c r="A4207" s="36"/>
      <c r="B4207" s="37"/>
      <c r="C4207" s="182" t="s">
        <v>4808</v>
      </c>
      <c r="D4207" s="182" t="s">
        <v>288</v>
      </c>
      <c r="E4207" s="183" t="s">
        <v>4809</v>
      </c>
      <c r="F4207" s="184" t="s">
        <v>4810</v>
      </c>
      <c r="G4207" s="185" t="s">
        <v>142</v>
      </c>
      <c r="H4207" s="186">
        <v>401.209</v>
      </c>
      <c r="I4207" s="187"/>
      <c r="J4207" s="188">
        <f>ROUND(I4207*H4207,2)</f>
        <v>0</v>
      </c>
      <c r="K4207" s="184" t="s">
        <v>292</v>
      </c>
      <c r="L4207" s="41"/>
      <c r="M4207" s="189" t="s">
        <v>21</v>
      </c>
      <c r="N4207" s="190" t="s">
        <v>44</v>
      </c>
      <c r="O4207" s="66"/>
      <c r="P4207" s="191">
        <f>O4207*H4207</f>
        <v>0</v>
      </c>
      <c r="Q4207" s="191">
        <v>0</v>
      </c>
      <c r="R4207" s="191">
        <f>Q4207*H4207</f>
        <v>0</v>
      </c>
      <c r="S4207" s="191">
        <v>0</v>
      </c>
      <c r="T4207" s="192">
        <f>S4207*H4207</f>
        <v>0</v>
      </c>
      <c r="U4207" s="36"/>
      <c r="V4207" s="36"/>
      <c r="W4207" s="36"/>
      <c r="X4207" s="36"/>
      <c r="Y4207" s="36"/>
      <c r="Z4207" s="36"/>
      <c r="AA4207" s="36"/>
      <c r="AB4207" s="36"/>
      <c r="AC4207" s="36"/>
      <c r="AD4207" s="36"/>
      <c r="AE4207" s="36"/>
      <c r="AR4207" s="193" t="s">
        <v>415</v>
      </c>
      <c r="AT4207" s="193" t="s">
        <v>288</v>
      </c>
      <c r="AU4207" s="193" t="s">
        <v>82</v>
      </c>
      <c r="AY4207" s="19" t="s">
        <v>286</v>
      </c>
      <c r="BE4207" s="194">
        <f>IF(N4207="základní",J4207,0)</f>
        <v>0</v>
      </c>
      <c r="BF4207" s="194">
        <f>IF(N4207="snížená",J4207,0)</f>
        <v>0</v>
      </c>
      <c r="BG4207" s="194">
        <f>IF(N4207="zákl. přenesená",J4207,0)</f>
        <v>0</v>
      </c>
      <c r="BH4207" s="194">
        <f>IF(N4207="sníž. přenesená",J4207,0)</f>
        <v>0</v>
      </c>
      <c r="BI4207" s="194">
        <f>IF(N4207="nulová",J4207,0)</f>
        <v>0</v>
      </c>
      <c r="BJ4207" s="19" t="s">
        <v>80</v>
      </c>
      <c r="BK4207" s="194">
        <f>ROUND(I4207*H4207,2)</f>
        <v>0</v>
      </c>
      <c r="BL4207" s="19" t="s">
        <v>415</v>
      </c>
      <c r="BM4207" s="193" t="s">
        <v>4811</v>
      </c>
    </row>
    <row r="4208" spans="1:65" s="2" customFormat="1" ht="11.25">
      <c r="A4208" s="36"/>
      <c r="B4208" s="37"/>
      <c r="C4208" s="38"/>
      <c r="D4208" s="195" t="s">
        <v>294</v>
      </c>
      <c r="E4208" s="38"/>
      <c r="F4208" s="196" t="s">
        <v>4812</v>
      </c>
      <c r="G4208" s="38"/>
      <c r="H4208" s="38"/>
      <c r="I4208" s="197"/>
      <c r="J4208" s="38"/>
      <c r="K4208" s="38"/>
      <c r="L4208" s="41"/>
      <c r="M4208" s="198"/>
      <c r="N4208" s="199"/>
      <c r="O4208" s="66"/>
      <c r="P4208" s="66"/>
      <c r="Q4208" s="66"/>
      <c r="R4208" s="66"/>
      <c r="S4208" s="66"/>
      <c r="T4208" s="67"/>
      <c r="U4208" s="36"/>
      <c r="V4208" s="36"/>
      <c r="W4208" s="36"/>
      <c r="X4208" s="36"/>
      <c r="Y4208" s="36"/>
      <c r="Z4208" s="36"/>
      <c r="AA4208" s="36"/>
      <c r="AB4208" s="36"/>
      <c r="AC4208" s="36"/>
      <c r="AD4208" s="36"/>
      <c r="AE4208" s="36"/>
      <c r="AT4208" s="19" t="s">
        <v>294</v>
      </c>
      <c r="AU4208" s="19" t="s">
        <v>82</v>
      </c>
    </row>
    <row r="4209" spans="1:65" s="13" customFormat="1" ht="11.25">
      <c r="B4209" s="200"/>
      <c r="C4209" s="201"/>
      <c r="D4209" s="202" t="s">
        <v>296</v>
      </c>
      <c r="E4209" s="203" t="s">
        <v>21</v>
      </c>
      <c r="F4209" s="204" t="s">
        <v>198</v>
      </c>
      <c r="G4209" s="201"/>
      <c r="H4209" s="205">
        <v>401.209</v>
      </c>
      <c r="I4209" s="206"/>
      <c r="J4209" s="201"/>
      <c r="K4209" s="201"/>
      <c r="L4209" s="207"/>
      <c r="M4209" s="208"/>
      <c r="N4209" s="209"/>
      <c r="O4209" s="209"/>
      <c r="P4209" s="209"/>
      <c r="Q4209" s="209"/>
      <c r="R4209" s="209"/>
      <c r="S4209" s="209"/>
      <c r="T4209" s="210"/>
      <c r="AT4209" s="211" t="s">
        <v>296</v>
      </c>
      <c r="AU4209" s="211" t="s">
        <v>82</v>
      </c>
      <c r="AV4209" s="13" t="s">
        <v>82</v>
      </c>
      <c r="AW4209" s="13" t="s">
        <v>34</v>
      </c>
      <c r="AX4209" s="13" t="s">
        <v>80</v>
      </c>
      <c r="AY4209" s="211" t="s">
        <v>286</v>
      </c>
    </row>
    <row r="4210" spans="1:65" s="2" customFormat="1" ht="16.5" customHeight="1">
      <c r="A4210" s="36"/>
      <c r="B4210" s="37"/>
      <c r="C4210" s="182" t="s">
        <v>4813</v>
      </c>
      <c r="D4210" s="182" t="s">
        <v>288</v>
      </c>
      <c r="E4210" s="183" t="s">
        <v>4814</v>
      </c>
      <c r="F4210" s="184" t="s">
        <v>4815</v>
      </c>
      <c r="G4210" s="185" t="s">
        <v>142</v>
      </c>
      <c r="H4210" s="186">
        <v>401.209</v>
      </c>
      <c r="I4210" s="187"/>
      <c r="J4210" s="188">
        <f>ROUND(I4210*H4210,2)</f>
        <v>0</v>
      </c>
      <c r="K4210" s="184" t="s">
        <v>292</v>
      </c>
      <c r="L4210" s="41"/>
      <c r="M4210" s="189" t="s">
        <v>21</v>
      </c>
      <c r="N4210" s="190" t="s">
        <v>44</v>
      </c>
      <c r="O4210" s="66"/>
      <c r="P4210" s="191">
        <f>O4210*H4210</f>
        <v>0</v>
      </c>
      <c r="Q4210" s="191">
        <v>2.9999999999999997E-4</v>
      </c>
      <c r="R4210" s="191">
        <f>Q4210*H4210</f>
        <v>0.12036269999999999</v>
      </c>
      <c r="S4210" s="191">
        <v>0</v>
      </c>
      <c r="T4210" s="192">
        <f>S4210*H4210</f>
        <v>0</v>
      </c>
      <c r="U4210" s="36"/>
      <c r="V4210" s="36"/>
      <c r="W4210" s="36"/>
      <c r="X4210" s="36"/>
      <c r="Y4210" s="36"/>
      <c r="Z4210" s="36"/>
      <c r="AA4210" s="36"/>
      <c r="AB4210" s="36"/>
      <c r="AC4210" s="36"/>
      <c r="AD4210" s="36"/>
      <c r="AE4210" s="36"/>
      <c r="AR4210" s="193" t="s">
        <v>415</v>
      </c>
      <c r="AT4210" s="193" t="s">
        <v>288</v>
      </c>
      <c r="AU4210" s="193" t="s">
        <v>82</v>
      </c>
      <c r="AY4210" s="19" t="s">
        <v>286</v>
      </c>
      <c r="BE4210" s="194">
        <f>IF(N4210="základní",J4210,0)</f>
        <v>0</v>
      </c>
      <c r="BF4210" s="194">
        <f>IF(N4210="snížená",J4210,0)</f>
        <v>0</v>
      </c>
      <c r="BG4210" s="194">
        <f>IF(N4210="zákl. přenesená",J4210,0)</f>
        <v>0</v>
      </c>
      <c r="BH4210" s="194">
        <f>IF(N4210="sníž. přenesená",J4210,0)</f>
        <v>0</v>
      </c>
      <c r="BI4210" s="194">
        <f>IF(N4210="nulová",J4210,0)</f>
        <v>0</v>
      </c>
      <c r="BJ4210" s="19" t="s">
        <v>80</v>
      </c>
      <c r="BK4210" s="194">
        <f>ROUND(I4210*H4210,2)</f>
        <v>0</v>
      </c>
      <c r="BL4210" s="19" t="s">
        <v>415</v>
      </c>
      <c r="BM4210" s="193" t="s">
        <v>4816</v>
      </c>
    </row>
    <row r="4211" spans="1:65" s="2" customFormat="1" ht="11.25">
      <c r="A4211" s="36"/>
      <c r="B4211" s="37"/>
      <c r="C4211" s="38"/>
      <c r="D4211" s="195" t="s">
        <v>294</v>
      </c>
      <c r="E4211" s="38"/>
      <c r="F4211" s="196" t="s">
        <v>4817</v>
      </c>
      <c r="G4211" s="38"/>
      <c r="H4211" s="38"/>
      <c r="I4211" s="197"/>
      <c r="J4211" s="38"/>
      <c r="K4211" s="38"/>
      <c r="L4211" s="41"/>
      <c r="M4211" s="198"/>
      <c r="N4211" s="199"/>
      <c r="O4211" s="66"/>
      <c r="P4211" s="66"/>
      <c r="Q4211" s="66"/>
      <c r="R4211" s="66"/>
      <c r="S4211" s="66"/>
      <c r="T4211" s="67"/>
      <c r="U4211" s="36"/>
      <c r="V4211" s="36"/>
      <c r="W4211" s="36"/>
      <c r="X4211" s="36"/>
      <c r="Y4211" s="36"/>
      <c r="Z4211" s="36"/>
      <c r="AA4211" s="36"/>
      <c r="AB4211" s="36"/>
      <c r="AC4211" s="36"/>
      <c r="AD4211" s="36"/>
      <c r="AE4211" s="36"/>
      <c r="AT4211" s="19" t="s">
        <v>294</v>
      </c>
      <c r="AU4211" s="19" t="s">
        <v>82</v>
      </c>
    </row>
    <row r="4212" spans="1:65" s="13" customFormat="1" ht="11.25">
      <c r="B4212" s="200"/>
      <c r="C4212" s="201"/>
      <c r="D4212" s="202" t="s">
        <v>296</v>
      </c>
      <c r="E4212" s="203" t="s">
        <v>21</v>
      </c>
      <c r="F4212" s="204" t="s">
        <v>198</v>
      </c>
      <c r="G4212" s="201"/>
      <c r="H4212" s="205">
        <v>401.209</v>
      </c>
      <c r="I4212" s="206"/>
      <c r="J4212" s="201"/>
      <c r="K4212" s="201"/>
      <c r="L4212" s="207"/>
      <c r="M4212" s="208"/>
      <c r="N4212" s="209"/>
      <c r="O4212" s="209"/>
      <c r="P4212" s="209"/>
      <c r="Q4212" s="209"/>
      <c r="R4212" s="209"/>
      <c r="S4212" s="209"/>
      <c r="T4212" s="210"/>
      <c r="AT4212" s="211" t="s">
        <v>296</v>
      </c>
      <c r="AU4212" s="211" t="s">
        <v>82</v>
      </c>
      <c r="AV4212" s="13" t="s">
        <v>82</v>
      </c>
      <c r="AW4212" s="13" t="s">
        <v>34</v>
      </c>
      <c r="AX4212" s="13" t="s">
        <v>80</v>
      </c>
      <c r="AY4212" s="211" t="s">
        <v>286</v>
      </c>
    </row>
    <row r="4213" spans="1:65" s="2" customFormat="1" ht="16.5" customHeight="1">
      <c r="A4213" s="36"/>
      <c r="B4213" s="37"/>
      <c r="C4213" s="182" t="s">
        <v>4818</v>
      </c>
      <c r="D4213" s="182" t="s">
        <v>288</v>
      </c>
      <c r="E4213" s="183" t="s">
        <v>4819</v>
      </c>
      <c r="F4213" s="184" t="s">
        <v>4820</v>
      </c>
      <c r="G4213" s="185" t="s">
        <v>142</v>
      </c>
      <c r="H4213" s="186">
        <v>166.23</v>
      </c>
      <c r="I4213" s="187"/>
      <c r="J4213" s="188">
        <f>ROUND(I4213*H4213,2)</f>
        <v>0</v>
      </c>
      <c r="K4213" s="184" t="s">
        <v>292</v>
      </c>
      <c r="L4213" s="41"/>
      <c r="M4213" s="189" t="s">
        <v>21</v>
      </c>
      <c r="N4213" s="190" t="s">
        <v>44</v>
      </c>
      <c r="O4213" s="66"/>
      <c r="P4213" s="191">
        <f>O4213*H4213</f>
        <v>0</v>
      </c>
      <c r="Q4213" s="191">
        <v>1.5E-3</v>
      </c>
      <c r="R4213" s="191">
        <f>Q4213*H4213</f>
        <v>0.24934499999999998</v>
      </c>
      <c r="S4213" s="191">
        <v>0</v>
      </c>
      <c r="T4213" s="192">
        <f>S4213*H4213</f>
        <v>0</v>
      </c>
      <c r="U4213" s="36"/>
      <c r="V4213" s="36"/>
      <c r="W4213" s="36"/>
      <c r="X4213" s="36"/>
      <c r="Y4213" s="36"/>
      <c r="Z4213" s="36"/>
      <c r="AA4213" s="36"/>
      <c r="AB4213" s="36"/>
      <c r="AC4213" s="36"/>
      <c r="AD4213" s="36"/>
      <c r="AE4213" s="36"/>
      <c r="AR4213" s="193" t="s">
        <v>415</v>
      </c>
      <c r="AT4213" s="193" t="s">
        <v>288</v>
      </c>
      <c r="AU4213" s="193" t="s">
        <v>82</v>
      </c>
      <c r="AY4213" s="19" t="s">
        <v>286</v>
      </c>
      <c r="BE4213" s="194">
        <f>IF(N4213="základní",J4213,0)</f>
        <v>0</v>
      </c>
      <c r="BF4213" s="194">
        <f>IF(N4213="snížená",J4213,0)</f>
        <v>0</v>
      </c>
      <c r="BG4213" s="194">
        <f>IF(N4213="zákl. přenesená",J4213,0)</f>
        <v>0</v>
      </c>
      <c r="BH4213" s="194">
        <f>IF(N4213="sníž. přenesená",J4213,0)</f>
        <v>0</v>
      </c>
      <c r="BI4213" s="194">
        <f>IF(N4213="nulová",J4213,0)</f>
        <v>0</v>
      </c>
      <c r="BJ4213" s="19" t="s">
        <v>80</v>
      </c>
      <c r="BK4213" s="194">
        <f>ROUND(I4213*H4213,2)</f>
        <v>0</v>
      </c>
      <c r="BL4213" s="19" t="s">
        <v>415</v>
      </c>
      <c r="BM4213" s="193" t="s">
        <v>4821</v>
      </c>
    </row>
    <row r="4214" spans="1:65" s="2" customFormat="1" ht="11.25">
      <c r="A4214" s="36"/>
      <c r="B4214" s="37"/>
      <c r="C4214" s="38"/>
      <c r="D4214" s="195" t="s">
        <v>294</v>
      </c>
      <c r="E4214" s="38"/>
      <c r="F4214" s="196" t="s">
        <v>4822</v>
      </c>
      <c r="G4214" s="38"/>
      <c r="H4214" s="38"/>
      <c r="I4214" s="197"/>
      <c r="J4214" s="38"/>
      <c r="K4214" s="38"/>
      <c r="L4214" s="41"/>
      <c r="M4214" s="198"/>
      <c r="N4214" s="199"/>
      <c r="O4214" s="66"/>
      <c r="P4214" s="66"/>
      <c r="Q4214" s="66"/>
      <c r="R4214" s="66"/>
      <c r="S4214" s="66"/>
      <c r="T4214" s="67"/>
      <c r="U4214" s="36"/>
      <c r="V4214" s="36"/>
      <c r="W4214" s="36"/>
      <c r="X4214" s="36"/>
      <c r="Y4214" s="36"/>
      <c r="Z4214" s="36"/>
      <c r="AA4214" s="36"/>
      <c r="AB4214" s="36"/>
      <c r="AC4214" s="36"/>
      <c r="AD4214" s="36"/>
      <c r="AE4214" s="36"/>
      <c r="AT4214" s="19" t="s">
        <v>294</v>
      </c>
      <c r="AU4214" s="19" t="s">
        <v>82</v>
      </c>
    </row>
    <row r="4215" spans="1:65" s="15" customFormat="1" ht="11.25">
      <c r="B4215" s="223"/>
      <c r="C4215" s="224"/>
      <c r="D4215" s="202" t="s">
        <v>296</v>
      </c>
      <c r="E4215" s="225" t="s">
        <v>21</v>
      </c>
      <c r="F4215" s="226" t="s">
        <v>4823</v>
      </c>
      <c r="G4215" s="224"/>
      <c r="H4215" s="225" t="s">
        <v>21</v>
      </c>
      <c r="I4215" s="227"/>
      <c r="J4215" s="224"/>
      <c r="K4215" s="224"/>
      <c r="L4215" s="228"/>
      <c r="M4215" s="229"/>
      <c r="N4215" s="230"/>
      <c r="O4215" s="230"/>
      <c r="P4215" s="230"/>
      <c r="Q4215" s="230"/>
      <c r="R4215" s="230"/>
      <c r="S4215" s="230"/>
      <c r="T4215" s="231"/>
      <c r="AT4215" s="232" t="s">
        <v>296</v>
      </c>
      <c r="AU4215" s="232" t="s">
        <v>82</v>
      </c>
      <c r="AV4215" s="15" t="s">
        <v>80</v>
      </c>
      <c r="AW4215" s="15" t="s">
        <v>34</v>
      </c>
      <c r="AX4215" s="15" t="s">
        <v>73</v>
      </c>
      <c r="AY4215" s="232" t="s">
        <v>286</v>
      </c>
    </row>
    <row r="4216" spans="1:65" s="15" customFormat="1" ht="11.25">
      <c r="B4216" s="223"/>
      <c r="C4216" s="224"/>
      <c r="D4216" s="202" t="s">
        <v>296</v>
      </c>
      <c r="E4216" s="225" t="s">
        <v>21</v>
      </c>
      <c r="F4216" s="226" t="s">
        <v>348</v>
      </c>
      <c r="G4216" s="224"/>
      <c r="H4216" s="225" t="s">
        <v>21</v>
      </c>
      <c r="I4216" s="227"/>
      <c r="J4216" s="224"/>
      <c r="K4216" s="224"/>
      <c r="L4216" s="228"/>
      <c r="M4216" s="229"/>
      <c r="N4216" s="230"/>
      <c r="O4216" s="230"/>
      <c r="P4216" s="230"/>
      <c r="Q4216" s="230"/>
      <c r="R4216" s="230"/>
      <c r="S4216" s="230"/>
      <c r="T4216" s="231"/>
      <c r="AT4216" s="232" t="s">
        <v>296</v>
      </c>
      <c r="AU4216" s="232" t="s">
        <v>82</v>
      </c>
      <c r="AV4216" s="15" t="s">
        <v>80</v>
      </c>
      <c r="AW4216" s="15" t="s">
        <v>34</v>
      </c>
      <c r="AX4216" s="15" t="s">
        <v>73</v>
      </c>
      <c r="AY4216" s="232" t="s">
        <v>286</v>
      </c>
    </row>
    <row r="4217" spans="1:65" s="13" customFormat="1" ht="11.25">
      <c r="B4217" s="200"/>
      <c r="C4217" s="201"/>
      <c r="D4217" s="202" t="s">
        <v>296</v>
      </c>
      <c r="E4217" s="203" t="s">
        <v>21</v>
      </c>
      <c r="F4217" s="204" t="s">
        <v>4824</v>
      </c>
      <c r="G4217" s="201"/>
      <c r="H4217" s="205">
        <v>0.98099999999999998</v>
      </c>
      <c r="I4217" s="206"/>
      <c r="J4217" s="201"/>
      <c r="K4217" s="201"/>
      <c r="L4217" s="207"/>
      <c r="M4217" s="208"/>
      <c r="N4217" s="209"/>
      <c r="O4217" s="209"/>
      <c r="P4217" s="209"/>
      <c r="Q4217" s="209"/>
      <c r="R4217" s="209"/>
      <c r="S4217" s="209"/>
      <c r="T4217" s="210"/>
      <c r="AT4217" s="211" t="s">
        <v>296</v>
      </c>
      <c r="AU4217" s="211" t="s">
        <v>82</v>
      </c>
      <c r="AV4217" s="13" t="s">
        <v>82</v>
      </c>
      <c r="AW4217" s="13" t="s">
        <v>34</v>
      </c>
      <c r="AX4217" s="13" t="s">
        <v>73</v>
      </c>
      <c r="AY4217" s="211" t="s">
        <v>286</v>
      </c>
    </row>
    <row r="4218" spans="1:65" s="15" customFormat="1" ht="11.25">
      <c r="B4218" s="223"/>
      <c r="C4218" s="224"/>
      <c r="D4218" s="202" t="s">
        <v>296</v>
      </c>
      <c r="E4218" s="225" t="s">
        <v>21</v>
      </c>
      <c r="F4218" s="226" t="s">
        <v>661</v>
      </c>
      <c r="G4218" s="224"/>
      <c r="H4218" s="225" t="s">
        <v>21</v>
      </c>
      <c r="I4218" s="227"/>
      <c r="J4218" s="224"/>
      <c r="K4218" s="224"/>
      <c r="L4218" s="228"/>
      <c r="M4218" s="229"/>
      <c r="N4218" s="230"/>
      <c r="O4218" s="230"/>
      <c r="P4218" s="230"/>
      <c r="Q4218" s="230"/>
      <c r="R4218" s="230"/>
      <c r="S4218" s="230"/>
      <c r="T4218" s="231"/>
      <c r="AT4218" s="232" t="s">
        <v>296</v>
      </c>
      <c r="AU4218" s="232" t="s">
        <v>82</v>
      </c>
      <c r="AV4218" s="15" t="s">
        <v>80</v>
      </c>
      <c r="AW4218" s="15" t="s">
        <v>34</v>
      </c>
      <c r="AX4218" s="15" t="s">
        <v>73</v>
      </c>
      <c r="AY4218" s="232" t="s">
        <v>286</v>
      </c>
    </row>
    <row r="4219" spans="1:65" s="13" customFormat="1" ht="11.25">
      <c r="B4219" s="200"/>
      <c r="C4219" s="201"/>
      <c r="D4219" s="202" t="s">
        <v>296</v>
      </c>
      <c r="E4219" s="203" t="s">
        <v>21</v>
      </c>
      <c r="F4219" s="204" t="s">
        <v>4825</v>
      </c>
      <c r="G4219" s="201"/>
      <c r="H4219" s="205">
        <v>2.169</v>
      </c>
      <c r="I4219" s="206"/>
      <c r="J4219" s="201"/>
      <c r="K4219" s="201"/>
      <c r="L4219" s="207"/>
      <c r="M4219" s="208"/>
      <c r="N4219" s="209"/>
      <c r="O4219" s="209"/>
      <c r="P4219" s="209"/>
      <c r="Q4219" s="209"/>
      <c r="R4219" s="209"/>
      <c r="S4219" s="209"/>
      <c r="T4219" s="210"/>
      <c r="AT4219" s="211" t="s">
        <v>296</v>
      </c>
      <c r="AU4219" s="211" t="s">
        <v>82</v>
      </c>
      <c r="AV4219" s="13" t="s">
        <v>82</v>
      </c>
      <c r="AW4219" s="13" t="s">
        <v>34</v>
      </c>
      <c r="AX4219" s="13" t="s">
        <v>73</v>
      </c>
      <c r="AY4219" s="211" t="s">
        <v>286</v>
      </c>
    </row>
    <row r="4220" spans="1:65" s="13" customFormat="1" ht="11.25">
      <c r="B4220" s="200"/>
      <c r="C4220" s="201"/>
      <c r="D4220" s="202" t="s">
        <v>296</v>
      </c>
      <c r="E4220" s="203" t="s">
        <v>21</v>
      </c>
      <c r="F4220" s="204" t="s">
        <v>4826</v>
      </c>
      <c r="G4220" s="201"/>
      <c r="H4220" s="205">
        <v>1.2450000000000001</v>
      </c>
      <c r="I4220" s="206"/>
      <c r="J4220" s="201"/>
      <c r="K4220" s="201"/>
      <c r="L4220" s="207"/>
      <c r="M4220" s="208"/>
      <c r="N4220" s="209"/>
      <c r="O4220" s="209"/>
      <c r="P4220" s="209"/>
      <c r="Q4220" s="209"/>
      <c r="R4220" s="209"/>
      <c r="S4220" s="209"/>
      <c r="T4220" s="210"/>
      <c r="AT4220" s="211" t="s">
        <v>296</v>
      </c>
      <c r="AU4220" s="211" t="s">
        <v>82</v>
      </c>
      <c r="AV4220" s="13" t="s">
        <v>82</v>
      </c>
      <c r="AW4220" s="13" t="s">
        <v>34</v>
      </c>
      <c r="AX4220" s="13" t="s">
        <v>73</v>
      </c>
      <c r="AY4220" s="211" t="s">
        <v>286</v>
      </c>
    </row>
    <row r="4221" spans="1:65" s="13" customFormat="1" ht="11.25">
      <c r="B4221" s="200"/>
      <c r="C4221" s="201"/>
      <c r="D4221" s="202" t="s">
        <v>296</v>
      </c>
      <c r="E4221" s="203" t="s">
        <v>21</v>
      </c>
      <c r="F4221" s="204" t="s">
        <v>4827</v>
      </c>
      <c r="G4221" s="201"/>
      <c r="H4221" s="205">
        <v>3.516</v>
      </c>
      <c r="I4221" s="206"/>
      <c r="J4221" s="201"/>
      <c r="K4221" s="201"/>
      <c r="L4221" s="207"/>
      <c r="M4221" s="208"/>
      <c r="N4221" s="209"/>
      <c r="O4221" s="209"/>
      <c r="P4221" s="209"/>
      <c r="Q4221" s="209"/>
      <c r="R4221" s="209"/>
      <c r="S4221" s="209"/>
      <c r="T4221" s="210"/>
      <c r="AT4221" s="211" t="s">
        <v>296</v>
      </c>
      <c r="AU4221" s="211" t="s">
        <v>82</v>
      </c>
      <c r="AV4221" s="13" t="s">
        <v>82</v>
      </c>
      <c r="AW4221" s="13" t="s">
        <v>34</v>
      </c>
      <c r="AX4221" s="13" t="s">
        <v>73</v>
      </c>
      <c r="AY4221" s="211" t="s">
        <v>286</v>
      </c>
    </row>
    <row r="4222" spans="1:65" s="13" customFormat="1" ht="11.25">
      <c r="B4222" s="200"/>
      <c r="C4222" s="201"/>
      <c r="D4222" s="202" t="s">
        <v>296</v>
      </c>
      <c r="E4222" s="203" t="s">
        <v>21</v>
      </c>
      <c r="F4222" s="204" t="s">
        <v>4828</v>
      </c>
      <c r="G4222" s="201"/>
      <c r="H4222" s="205">
        <v>1.9770000000000001</v>
      </c>
      <c r="I4222" s="206"/>
      <c r="J4222" s="201"/>
      <c r="K4222" s="201"/>
      <c r="L4222" s="207"/>
      <c r="M4222" s="208"/>
      <c r="N4222" s="209"/>
      <c r="O4222" s="209"/>
      <c r="P4222" s="209"/>
      <c r="Q4222" s="209"/>
      <c r="R4222" s="209"/>
      <c r="S4222" s="209"/>
      <c r="T4222" s="210"/>
      <c r="AT4222" s="211" t="s">
        <v>296</v>
      </c>
      <c r="AU4222" s="211" t="s">
        <v>82</v>
      </c>
      <c r="AV4222" s="13" t="s">
        <v>82</v>
      </c>
      <c r="AW4222" s="13" t="s">
        <v>34</v>
      </c>
      <c r="AX4222" s="13" t="s">
        <v>73</v>
      </c>
      <c r="AY4222" s="211" t="s">
        <v>286</v>
      </c>
    </row>
    <row r="4223" spans="1:65" s="13" customFormat="1" ht="11.25">
      <c r="B4223" s="200"/>
      <c r="C4223" s="201"/>
      <c r="D4223" s="202" t="s">
        <v>296</v>
      </c>
      <c r="E4223" s="203" t="s">
        <v>21</v>
      </c>
      <c r="F4223" s="204" t="s">
        <v>4829</v>
      </c>
      <c r="G4223" s="201"/>
      <c r="H4223" s="205">
        <v>1.677</v>
      </c>
      <c r="I4223" s="206"/>
      <c r="J4223" s="201"/>
      <c r="K4223" s="201"/>
      <c r="L4223" s="207"/>
      <c r="M4223" s="208"/>
      <c r="N4223" s="209"/>
      <c r="O4223" s="209"/>
      <c r="P4223" s="209"/>
      <c r="Q4223" s="209"/>
      <c r="R4223" s="209"/>
      <c r="S4223" s="209"/>
      <c r="T4223" s="210"/>
      <c r="AT4223" s="211" t="s">
        <v>296</v>
      </c>
      <c r="AU4223" s="211" t="s">
        <v>82</v>
      </c>
      <c r="AV4223" s="13" t="s">
        <v>82</v>
      </c>
      <c r="AW4223" s="13" t="s">
        <v>34</v>
      </c>
      <c r="AX4223" s="13" t="s">
        <v>73</v>
      </c>
      <c r="AY4223" s="211" t="s">
        <v>286</v>
      </c>
    </row>
    <row r="4224" spans="1:65" s="13" customFormat="1" ht="11.25">
      <c r="B4224" s="200"/>
      <c r="C4224" s="201"/>
      <c r="D4224" s="202" t="s">
        <v>296</v>
      </c>
      <c r="E4224" s="203" t="s">
        <v>21</v>
      </c>
      <c r="F4224" s="204" t="s">
        <v>4830</v>
      </c>
      <c r="G4224" s="201"/>
      <c r="H4224" s="205">
        <v>1.464</v>
      </c>
      <c r="I4224" s="206"/>
      <c r="J4224" s="201"/>
      <c r="K4224" s="201"/>
      <c r="L4224" s="207"/>
      <c r="M4224" s="208"/>
      <c r="N4224" s="209"/>
      <c r="O4224" s="209"/>
      <c r="P4224" s="209"/>
      <c r="Q4224" s="209"/>
      <c r="R4224" s="209"/>
      <c r="S4224" s="209"/>
      <c r="T4224" s="210"/>
      <c r="AT4224" s="211" t="s">
        <v>296</v>
      </c>
      <c r="AU4224" s="211" t="s">
        <v>82</v>
      </c>
      <c r="AV4224" s="13" t="s">
        <v>82</v>
      </c>
      <c r="AW4224" s="13" t="s">
        <v>34</v>
      </c>
      <c r="AX4224" s="13" t="s">
        <v>73</v>
      </c>
      <c r="AY4224" s="211" t="s">
        <v>286</v>
      </c>
    </row>
    <row r="4225" spans="2:51" s="13" customFormat="1" ht="11.25">
      <c r="B4225" s="200"/>
      <c r="C4225" s="201"/>
      <c r="D4225" s="202" t="s">
        <v>296</v>
      </c>
      <c r="E4225" s="203" t="s">
        <v>21</v>
      </c>
      <c r="F4225" s="204" t="s">
        <v>4831</v>
      </c>
      <c r="G4225" s="201"/>
      <c r="H4225" s="205">
        <v>1.2869999999999999</v>
      </c>
      <c r="I4225" s="206"/>
      <c r="J4225" s="201"/>
      <c r="K4225" s="201"/>
      <c r="L4225" s="207"/>
      <c r="M4225" s="208"/>
      <c r="N4225" s="209"/>
      <c r="O4225" s="209"/>
      <c r="P4225" s="209"/>
      <c r="Q4225" s="209"/>
      <c r="R4225" s="209"/>
      <c r="S4225" s="209"/>
      <c r="T4225" s="210"/>
      <c r="AT4225" s="211" t="s">
        <v>296</v>
      </c>
      <c r="AU4225" s="211" t="s">
        <v>82</v>
      </c>
      <c r="AV4225" s="13" t="s">
        <v>82</v>
      </c>
      <c r="AW4225" s="13" t="s">
        <v>34</v>
      </c>
      <c r="AX4225" s="13" t="s">
        <v>73</v>
      </c>
      <c r="AY4225" s="211" t="s">
        <v>286</v>
      </c>
    </row>
    <row r="4226" spans="2:51" s="13" customFormat="1" ht="11.25">
      <c r="B4226" s="200"/>
      <c r="C4226" s="201"/>
      <c r="D4226" s="202" t="s">
        <v>296</v>
      </c>
      <c r="E4226" s="203" t="s">
        <v>21</v>
      </c>
      <c r="F4226" s="204" t="s">
        <v>4832</v>
      </c>
      <c r="G4226" s="201"/>
      <c r="H4226" s="205">
        <v>3.8340000000000001</v>
      </c>
      <c r="I4226" s="206"/>
      <c r="J4226" s="201"/>
      <c r="K4226" s="201"/>
      <c r="L4226" s="207"/>
      <c r="M4226" s="208"/>
      <c r="N4226" s="209"/>
      <c r="O4226" s="209"/>
      <c r="P4226" s="209"/>
      <c r="Q4226" s="209"/>
      <c r="R4226" s="209"/>
      <c r="S4226" s="209"/>
      <c r="T4226" s="210"/>
      <c r="AT4226" s="211" t="s">
        <v>296</v>
      </c>
      <c r="AU4226" s="211" t="s">
        <v>82</v>
      </c>
      <c r="AV4226" s="13" t="s">
        <v>82</v>
      </c>
      <c r="AW4226" s="13" t="s">
        <v>34</v>
      </c>
      <c r="AX4226" s="13" t="s">
        <v>73</v>
      </c>
      <c r="AY4226" s="211" t="s">
        <v>286</v>
      </c>
    </row>
    <row r="4227" spans="2:51" s="13" customFormat="1" ht="11.25">
      <c r="B4227" s="200"/>
      <c r="C4227" s="201"/>
      <c r="D4227" s="202" t="s">
        <v>296</v>
      </c>
      <c r="E4227" s="203" t="s">
        <v>21</v>
      </c>
      <c r="F4227" s="204" t="s">
        <v>4833</v>
      </c>
      <c r="G4227" s="201"/>
      <c r="H4227" s="205">
        <v>1.9590000000000001</v>
      </c>
      <c r="I4227" s="206"/>
      <c r="J4227" s="201"/>
      <c r="K4227" s="201"/>
      <c r="L4227" s="207"/>
      <c r="M4227" s="208"/>
      <c r="N4227" s="209"/>
      <c r="O4227" s="209"/>
      <c r="P4227" s="209"/>
      <c r="Q4227" s="209"/>
      <c r="R4227" s="209"/>
      <c r="S4227" s="209"/>
      <c r="T4227" s="210"/>
      <c r="AT4227" s="211" t="s">
        <v>296</v>
      </c>
      <c r="AU4227" s="211" t="s">
        <v>82</v>
      </c>
      <c r="AV4227" s="13" t="s">
        <v>82</v>
      </c>
      <c r="AW4227" s="13" t="s">
        <v>34</v>
      </c>
      <c r="AX4227" s="13" t="s">
        <v>73</v>
      </c>
      <c r="AY4227" s="211" t="s">
        <v>286</v>
      </c>
    </row>
    <row r="4228" spans="2:51" s="13" customFormat="1" ht="11.25">
      <c r="B4228" s="200"/>
      <c r="C4228" s="201"/>
      <c r="D4228" s="202" t="s">
        <v>296</v>
      </c>
      <c r="E4228" s="203" t="s">
        <v>21</v>
      </c>
      <c r="F4228" s="204" t="s">
        <v>4834</v>
      </c>
      <c r="G4228" s="201"/>
      <c r="H4228" s="205">
        <v>1.6890000000000001</v>
      </c>
      <c r="I4228" s="206"/>
      <c r="J4228" s="201"/>
      <c r="K4228" s="201"/>
      <c r="L4228" s="207"/>
      <c r="M4228" s="208"/>
      <c r="N4228" s="209"/>
      <c r="O4228" s="209"/>
      <c r="P4228" s="209"/>
      <c r="Q4228" s="209"/>
      <c r="R4228" s="209"/>
      <c r="S4228" s="209"/>
      <c r="T4228" s="210"/>
      <c r="AT4228" s="211" t="s">
        <v>296</v>
      </c>
      <c r="AU4228" s="211" t="s">
        <v>82</v>
      </c>
      <c r="AV4228" s="13" t="s">
        <v>82</v>
      </c>
      <c r="AW4228" s="13" t="s">
        <v>34</v>
      </c>
      <c r="AX4228" s="13" t="s">
        <v>73</v>
      </c>
      <c r="AY4228" s="211" t="s">
        <v>286</v>
      </c>
    </row>
    <row r="4229" spans="2:51" s="13" customFormat="1" ht="11.25">
      <c r="B4229" s="200"/>
      <c r="C4229" s="201"/>
      <c r="D4229" s="202" t="s">
        <v>296</v>
      </c>
      <c r="E4229" s="203" t="s">
        <v>21</v>
      </c>
      <c r="F4229" s="204" t="s">
        <v>4835</v>
      </c>
      <c r="G4229" s="201"/>
      <c r="H4229" s="205">
        <v>1.1519999999999999</v>
      </c>
      <c r="I4229" s="206"/>
      <c r="J4229" s="201"/>
      <c r="K4229" s="201"/>
      <c r="L4229" s="207"/>
      <c r="M4229" s="208"/>
      <c r="N4229" s="209"/>
      <c r="O4229" s="209"/>
      <c r="P4229" s="209"/>
      <c r="Q4229" s="209"/>
      <c r="R4229" s="209"/>
      <c r="S4229" s="209"/>
      <c r="T4229" s="210"/>
      <c r="AT4229" s="211" t="s">
        <v>296</v>
      </c>
      <c r="AU4229" s="211" t="s">
        <v>82</v>
      </c>
      <c r="AV4229" s="13" t="s">
        <v>82</v>
      </c>
      <c r="AW4229" s="13" t="s">
        <v>34</v>
      </c>
      <c r="AX4229" s="13" t="s">
        <v>73</v>
      </c>
      <c r="AY4229" s="211" t="s">
        <v>286</v>
      </c>
    </row>
    <row r="4230" spans="2:51" s="13" customFormat="1" ht="11.25">
      <c r="B4230" s="200"/>
      <c r="C4230" s="201"/>
      <c r="D4230" s="202" t="s">
        <v>296</v>
      </c>
      <c r="E4230" s="203" t="s">
        <v>21</v>
      </c>
      <c r="F4230" s="204" t="s">
        <v>4836</v>
      </c>
      <c r="G4230" s="201"/>
      <c r="H4230" s="205">
        <v>2.4630000000000001</v>
      </c>
      <c r="I4230" s="206"/>
      <c r="J4230" s="201"/>
      <c r="K4230" s="201"/>
      <c r="L4230" s="207"/>
      <c r="M4230" s="208"/>
      <c r="N4230" s="209"/>
      <c r="O4230" s="209"/>
      <c r="P4230" s="209"/>
      <c r="Q4230" s="209"/>
      <c r="R4230" s="209"/>
      <c r="S4230" s="209"/>
      <c r="T4230" s="210"/>
      <c r="AT4230" s="211" t="s">
        <v>296</v>
      </c>
      <c r="AU4230" s="211" t="s">
        <v>82</v>
      </c>
      <c r="AV4230" s="13" t="s">
        <v>82</v>
      </c>
      <c r="AW4230" s="13" t="s">
        <v>34</v>
      </c>
      <c r="AX4230" s="13" t="s">
        <v>73</v>
      </c>
      <c r="AY4230" s="211" t="s">
        <v>286</v>
      </c>
    </row>
    <row r="4231" spans="2:51" s="13" customFormat="1" ht="11.25">
      <c r="B4231" s="200"/>
      <c r="C4231" s="201"/>
      <c r="D4231" s="202" t="s">
        <v>296</v>
      </c>
      <c r="E4231" s="203" t="s">
        <v>21</v>
      </c>
      <c r="F4231" s="204" t="s">
        <v>4837</v>
      </c>
      <c r="G4231" s="201"/>
      <c r="H4231" s="205">
        <v>1.371</v>
      </c>
      <c r="I4231" s="206"/>
      <c r="J4231" s="201"/>
      <c r="K4231" s="201"/>
      <c r="L4231" s="207"/>
      <c r="M4231" s="208"/>
      <c r="N4231" s="209"/>
      <c r="O4231" s="209"/>
      <c r="P4231" s="209"/>
      <c r="Q4231" s="209"/>
      <c r="R4231" s="209"/>
      <c r="S4231" s="209"/>
      <c r="T4231" s="210"/>
      <c r="AT4231" s="211" t="s">
        <v>296</v>
      </c>
      <c r="AU4231" s="211" t="s">
        <v>82</v>
      </c>
      <c r="AV4231" s="13" t="s">
        <v>82</v>
      </c>
      <c r="AW4231" s="13" t="s">
        <v>34</v>
      </c>
      <c r="AX4231" s="13" t="s">
        <v>73</v>
      </c>
      <c r="AY4231" s="211" t="s">
        <v>286</v>
      </c>
    </row>
    <row r="4232" spans="2:51" s="13" customFormat="1" ht="22.5">
      <c r="B4232" s="200"/>
      <c r="C4232" s="201"/>
      <c r="D4232" s="202" t="s">
        <v>296</v>
      </c>
      <c r="E4232" s="203" t="s">
        <v>21</v>
      </c>
      <c r="F4232" s="204" t="s">
        <v>4838</v>
      </c>
      <c r="G4232" s="201"/>
      <c r="H4232" s="205">
        <v>32.207000000000001</v>
      </c>
      <c r="I4232" s="206"/>
      <c r="J4232" s="201"/>
      <c r="K4232" s="201"/>
      <c r="L4232" s="207"/>
      <c r="M4232" s="208"/>
      <c r="N4232" s="209"/>
      <c r="O4232" s="209"/>
      <c r="P4232" s="209"/>
      <c r="Q4232" s="209"/>
      <c r="R4232" s="209"/>
      <c r="S4232" s="209"/>
      <c r="T4232" s="210"/>
      <c r="AT4232" s="211" t="s">
        <v>296</v>
      </c>
      <c r="AU4232" s="211" t="s">
        <v>82</v>
      </c>
      <c r="AV4232" s="13" t="s">
        <v>82</v>
      </c>
      <c r="AW4232" s="13" t="s">
        <v>34</v>
      </c>
      <c r="AX4232" s="13" t="s">
        <v>73</v>
      </c>
      <c r="AY4232" s="211" t="s">
        <v>286</v>
      </c>
    </row>
    <row r="4233" spans="2:51" s="15" customFormat="1" ht="11.25">
      <c r="B4233" s="223"/>
      <c r="C4233" s="224"/>
      <c r="D4233" s="202" t="s">
        <v>296</v>
      </c>
      <c r="E4233" s="225" t="s">
        <v>21</v>
      </c>
      <c r="F4233" s="226" t="s">
        <v>685</v>
      </c>
      <c r="G4233" s="224"/>
      <c r="H4233" s="225" t="s">
        <v>21</v>
      </c>
      <c r="I4233" s="227"/>
      <c r="J4233" s="224"/>
      <c r="K4233" s="224"/>
      <c r="L4233" s="228"/>
      <c r="M4233" s="229"/>
      <c r="N4233" s="230"/>
      <c r="O4233" s="230"/>
      <c r="P4233" s="230"/>
      <c r="Q4233" s="230"/>
      <c r="R4233" s="230"/>
      <c r="S4233" s="230"/>
      <c r="T4233" s="231"/>
      <c r="AT4233" s="232" t="s">
        <v>296</v>
      </c>
      <c r="AU4233" s="232" t="s">
        <v>82</v>
      </c>
      <c r="AV4233" s="15" t="s">
        <v>80</v>
      </c>
      <c r="AW4233" s="15" t="s">
        <v>34</v>
      </c>
      <c r="AX4233" s="15" t="s">
        <v>73</v>
      </c>
      <c r="AY4233" s="232" t="s">
        <v>286</v>
      </c>
    </row>
    <row r="4234" spans="2:51" s="13" customFormat="1" ht="11.25">
      <c r="B4234" s="200"/>
      <c r="C4234" s="201"/>
      <c r="D4234" s="202" t="s">
        <v>296</v>
      </c>
      <c r="E4234" s="203" t="s">
        <v>21</v>
      </c>
      <c r="F4234" s="204" t="s">
        <v>4839</v>
      </c>
      <c r="G4234" s="201"/>
      <c r="H4234" s="205">
        <v>0.6</v>
      </c>
      <c r="I4234" s="206"/>
      <c r="J4234" s="201"/>
      <c r="K4234" s="201"/>
      <c r="L4234" s="207"/>
      <c r="M4234" s="208"/>
      <c r="N4234" s="209"/>
      <c r="O4234" s="209"/>
      <c r="P4234" s="209"/>
      <c r="Q4234" s="209"/>
      <c r="R4234" s="209"/>
      <c r="S4234" s="209"/>
      <c r="T4234" s="210"/>
      <c r="AT4234" s="211" t="s">
        <v>296</v>
      </c>
      <c r="AU4234" s="211" t="s">
        <v>82</v>
      </c>
      <c r="AV4234" s="13" t="s">
        <v>82</v>
      </c>
      <c r="AW4234" s="13" t="s">
        <v>34</v>
      </c>
      <c r="AX4234" s="13" t="s">
        <v>73</v>
      </c>
      <c r="AY4234" s="211" t="s">
        <v>286</v>
      </c>
    </row>
    <row r="4235" spans="2:51" s="13" customFormat="1" ht="11.25">
      <c r="B4235" s="200"/>
      <c r="C4235" s="201"/>
      <c r="D4235" s="202" t="s">
        <v>296</v>
      </c>
      <c r="E4235" s="203" t="s">
        <v>21</v>
      </c>
      <c r="F4235" s="204" t="s">
        <v>4840</v>
      </c>
      <c r="G4235" s="201"/>
      <c r="H4235" s="205">
        <v>2.5499999999999998</v>
      </c>
      <c r="I4235" s="206"/>
      <c r="J4235" s="201"/>
      <c r="K4235" s="201"/>
      <c r="L4235" s="207"/>
      <c r="M4235" s="208"/>
      <c r="N4235" s="209"/>
      <c r="O4235" s="209"/>
      <c r="P4235" s="209"/>
      <c r="Q4235" s="209"/>
      <c r="R4235" s="209"/>
      <c r="S4235" s="209"/>
      <c r="T4235" s="210"/>
      <c r="AT4235" s="211" t="s">
        <v>296</v>
      </c>
      <c r="AU4235" s="211" t="s">
        <v>82</v>
      </c>
      <c r="AV4235" s="13" t="s">
        <v>82</v>
      </c>
      <c r="AW4235" s="13" t="s">
        <v>34</v>
      </c>
      <c r="AX4235" s="13" t="s">
        <v>73</v>
      </c>
      <c r="AY4235" s="211" t="s">
        <v>286</v>
      </c>
    </row>
    <row r="4236" spans="2:51" s="13" customFormat="1" ht="11.25">
      <c r="B4236" s="200"/>
      <c r="C4236" s="201"/>
      <c r="D4236" s="202" t="s">
        <v>296</v>
      </c>
      <c r="E4236" s="203" t="s">
        <v>21</v>
      </c>
      <c r="F4236" s="204" t="s">
        <v>4841</v>
      </c>
      <c r="G4236" s="201"/>
      <c r="H4236" s="205">
        <v>0</v>
      </c>
      <c r="I4236" s="206"/>
      <c r="J4236" s="201"/>
      <c r="K4236" s="201"/>
      <c r="L4236" s="207"/>
      <c r="M4236" s="208"/>
      <c r="N4236" s="209"/>
      <c r="O4236" s="209"/>
      <c r="P4236" s="209"/>
      <c r="Q4236" s="209"/>
      <c r="R4236" s="209"/>
      <c r="S4236" s="209"/>
      <c r="T4236" s="210"/>
      <c r="AT4236" s="211" t="s">
        <v>296</v>
      </c>
      <c r="AU4236" s="211" t="s">
        <v>82</v>
      </c>
      <c r="AV4236" s="13" t="s">
        <v>82</v>
      </c>
      <c r="AW4236" s="13" t="s">
        <v>34</v>
      </c>
      <c r="AX4236" s="13" t="s">
        <v>73</v>
      </c>
      <c r="AY4236" s="211" t="s">
        <v>286</v>
      </c>
    </row>
    <row r="4237" spans="2:51" s="13" customFormat="1" ht="11.25">
      <c r="B4237" s="200"/>
      <c r="C4237" s="201"/>
      <c r="D4237" s="202" t="s">
        <v>296</v>
      </c>
      <c r="E4237" s="203" t="s">
        <v>21</v>
      </c>
      <c r="F4237" s="204" t="s">
        <v>4842</v>
      </c>
      <c r="G4237" s="201"/>
      <c r="H4237" s="205">
        <v>2.25</v>
      </c>
      <c r="I4237" s="206"/>
      <c r="J4237" s="201"/>
      <c r="K4237" s="201"/>
      <c r="L4237" s="207"/>
      <c r="M4237" s="208"/>
      <c r="N4237" s="209"/>
      <c r="O4237" s="209"/>
      <c r="P4237" s="209"/>
      <c r="Q4237" s="209"/>
      <c r="R4237" s="209"/>
      <c r="S4237" s="209"/>
      <c r="T4237" s="210"/>
      <c r="AT4237" s="211" t="s">
        <v>296</v>
      </c>
      <c r="AU4237" s="211" t="s">
        <v>82</v>
      </c>
      <c r="AV4237" s="13" t="s">
        <v>82</v>
      </c>
      <c r="AW4237" s="13" t="s">
        <v>34</v>
      </c>
      <c r="AX4237" s="13" t="s">
        <v>73</v>
      </c>
      <c r="AY4237" s="211" t="s">
        <v>286</v>
      </c>
    </row>
    <row r="4238" spans="2:51" s="13" customFormat="1" ht="11.25">
      <c r="B4238" s="200"/>
      <c r="C4238" s="201"/>
      <c r="D4238" s="202" t="s">
        <v>296</v>
      </c>
      <c r="E4238" s="203" t="s">
        <v>21</v>
      </c>
      <c r="F4238" s="204" t="s">
        <v>4843</v>
      </c>
      <c r="G4238" s="201"/>
      <c r="H4238" s="205">
        <v>2.25</v>
      </c>
      <c r="I4238" s="206"/>
      <c r="J4238" s="201"/>
      <c r="K4238" s="201"/>
      <c r="L4238" s="207"/>
      <c r="M4238" s="208"/>
      <c r="N4238" s="209"/>
      <c r="O4238" s="209"/>
      <c r="P4238" s="209"/>
      <c r="Q4238" s="209"/>
      <c r="R4238" s="209"/>
      <c r="S4238" s="209"/>
      <c r="T4238" s="210"/>
      <c r="AT4238" s="211" t="s">
        <v>296</v>
      </c>
      <c r="AU4238" s="211" t="s">
        <v>82</v>
      </c>
      <c r="AV4238" s="13" t="s">
        <v>82</v>
      </c>
      <c r="AW4238" s="13" t="s">
        <v>34</v>
      </c>
      <c r="AX4238" s="13" t="s">
        <v>73</v>
      </c>
      <c r="AY4238" s="211" t="s">
        <v>286</v>
      </c>
    </row>
    <row r="4239" spans="2:51" s="13" customFormat="1" ht="11.25">
      <c r="B4239" s="200"/>
      <c r="C4239" s="201"/>
      <c r="D4239" s="202" t="s">
        <v>296</v>
      </c>
      <c r="E4239" s="203" t="s">
        <v>21</v>
      </c>
      <c r="F4239" s="204" t="s">
        <v>4844</v>
      </c>
      <c r="G4239" s="201"/>
      <c r="H4239" s="205">
        <v>1.5</v>
      </c>
      <c r="I4239" s="206"/>
      <c r="J4239" s="201"/>
      <c r="K4239" s="201"/>
      <c r="L4239" s="207"/>
      <c r="M4239" s="208"/>
      <c r="N4239" s="209"/>
      <c r="O4239" s="209"/>
      <c r="P4239" s="209"/>
      <c r="Q4239" s="209"/>
      <c r="R4239" s="209"/>
      <c r="S4239" s="209"/>
      <c r="T4239" s="210"/>
      <c r="AT4239" s="211" t="s">
        <v>296</v>
      </c>
      <c r="AU4239" s="211" t="s">
        <v>82</v>
      </c>
      <c r="AV4239" s="13" t="s">
        <v>82</v>
      </c>
      <c r="AW4239" s="13" t="s">
        <v>34</v>
      </c>
      <c r="AX4239" s="13" t="s">
        <v>73</v>
      </c>
      <c r="AY4239" s="211" t="s">
        <v>286</v>
      </c>
    </row>
    <row r="4240" spans="2:51" s="13" customFormat="1" ht="11.25">
      <c r="B4240" s="200"/>
      <c r="C4240" s="201"/>
      <c r="D4240" s="202" t="s">
        <v>296</v>
      </c>
      <c r="E4240" s="203" t="s">
        <v>21</v>
      </c>
      <c r="F4240" s="204" t="s">
        <v>4845</v>
      </c>
      <c r="G4240" s="201"/>
      <c r="H4240" s="205">
        <v>1.62</v>
      </c>
      <c r="I4240" s="206"/>
      <c r="J4240" s="201"/>
      <c r="K4240" s="201"/>
      <c r="L4240" s="207"/>
      <c r="M4240" s="208"/>
      <c r="N4240" s="209"/>
      <c r="O4240" s="209"/>
      <c r="P4240" s="209"/>
      <c r="Q4240" s="209"/>
      <c r="R4240" s="209"/>
      <c r="S4240" s="209"/>
      <c r="T4240" s="210"/>
      <c r="AT4240" s="211" t="s">
        <v>296</v>
      </c>
      <c r="AU4240" s="211" t="s">
        <v>82</v>
      </c>
      <c r="AV4240" s="13" t="s">
        <v>82</v>
      </c>
      <c r="AW4240" s="13" t="s">
        <v>34</v>
      </c>
      <c r="AX4240" s="13" t="s">
        <v>73</v>
      </c>
      <c r="AY4240" s="211" t="s">
        <v>286</v>
      </c>
    </row>
    <row r="4241" spans="2:51" s="13" customFormat="1" ht="11.25">
      <c r="B4241" s="200"/>
      <c r="C4241" s="201"/>
      <c r="D4241" s="202" t="s">
        <v>296</v>
      </c>
      <c r="E4241" s="203" t="s">
        <v>21</v>
      </c>
      <c r="F4241" s="204" t="s">
        <v>4846</v>
      </c>
      <c r="G4241" s="201"/>
      <c r="H4241" s="205">
        <v>1.53</v>
      </c>
      <c r="I4241" s="206"/>
      <c r="J4241" s="201"/>
      <c r="K4241" s="201"/>
      <c r="L4241" s="207"/>
      <c r="M4241" s="208"/>
      <c r="N4241" s="209"/>
      <c r="O4241" s="209"/>
      <c r="P4241" s="209"/>
      <c r="Q4241" s="209"/>
      <c r="R4241" s="209"/>
      <c r="S4241" s="209"/>
      <c r="T4241" s="210"/>
      <c r="AT4241" s="211" t="s">
        <v>296</v>
      </c>
      <c r="AU4241" s="211" t="s">
        <v>82</v>
      </c>
      <c r="AV4241" s="13" t="s">
        <v>82</v>
      </c>
      <c r="AW4241" s="13" t="s">
        <v>34</v>
      </c>
      <c r="AX4241" s="13" t="s">
        <v>73</v>
      </c>
      <c r="AY4241" s="211" t="s">
        <v>286</v>
      </c>
    </row>
    <row r="4242" spans="2:51" s="13" customFormat="1" ht="11.25">
      <c r="B4242" s="200"/>
      <c r="C4242" s="201"/>
      <c r="D4242" s="202" t="s">
        <v>296</v>
      </c>
      <c r="E4242" s="203" t="s">
        <v>21</v>
      </c>
      <c r="F4242" s="204" t="s">
        <v>4847</v>
      </c>
      <c r="G4242" s="201"/>
      <c r="H4242" s="205">
        <v>2.2200000000000002</v>
      </c>
      <c r="I4242" s="206"/>
      <c r="J4242" s="201"/>
      <c r="K4242" s="201"/>
      <c r="L4242" s="207"/>
      <c r="M4242" s="208"/>
      <c r="N4242" s="209"/>
      <c r="O4242" s="209"/>
      <c r="P4242" s="209"/>
      <c r="Q4242" s="209"/>
      <c r="R4242" s="209"/>
      <c r="S4242" s="209"/>
      <c r="T4242" s="210"/>
      <c r="AT4242" s="211" t="s">
        <v>296</v>
      </c>
      <c r="AU4242" s="211" t="s">
        <v>82</v>
      </c>
      <c r="AV4242" s="13" t="s">
        <v>82</v>
      </c>
      <c r="AW4242" s="13" t="s">
        <v>34</v>
      </c>
      <c r="AX4242" s="13" t="s">
        <v>73</v>
      </c>
      <c r="AY4242" s="211" t="s">
        <v>286</v>
      </c>
    </row>
    <row r="4243" spans="2:51" s="13" customFormat="1" ht="11.25">
      <c r="B4243" s="200"/>
      <c r="C4243" s="201"/>
      <c r="D4243" s="202" t="s">
        <v>296</v>
      </c>
      <c r="E4243" s="203" t="s">
        <v>21</v>
      </c>
      <c r="F4243" s="204" t="s">
        <v>4848</v>
      </c>
      <c r="G4243" s="201"/>
      <c r="H4243" s="205">
        <v>1.3440000000000001</v>
      </c>
      <c r="I4243" s="206"/>
      <c r="J4243" s="201"/>
      <c r="K4243" s="201"/>
      <c r="L4243" s="207"/>
      <c r="M4243" s="208"/>
      <c r="N4243" s="209"/>
      <c r="O4243" s="209"/>
      <c r="P4243" s="209"/>
      <c r="Q4243" s="209"/>
      <c r="R4243" s="209"/>
      <c r="S4243" s="209"/>
      <c r="T4243" s="210"/>
      <c r="AT4243" s="211" t="s">
        <v>296</v>
      </c>
      <c r="AU4243" s="211" t="s">
        <v>82</v>
      </c>
      <c r="AV4243" s="13" t="s">
        <v>82</v>
      </c>
      <c r="AW4243" s="13" t="s">
        <v>34</v>
      </c>
      <c r="AX4243" s="13" t="s">
        <v>73</v>
      </c>
      <c r="AY4243" s="211" t="s">
        <v>286</v>
      </c>
    </row>
    <row r="4244" spans="2:51" s="13" customFormat="1" ht="11.25">
      <c r="B4244" s="200"/>
      <c r="C4244" s="201"/>
      <c r="D4244" s="202" t="s">
        <v>296</v>
      </c>
      <c r="E4244" s="203" t="s">
        <v>21</v>
      </c>
      <c r="F4244" s="204" t="s">
        <v>4849</v>
      </c>
      <c r="G4244" s="201"/>
      <c r="H4244" s="205">
        <v>1.7310000000000001</v>
      </c>
      <c r="I4244" s="206"/>
      <c r="J4244" s="201"/>
      <c r="K4244" s="201"/>
      <c r="L4244" s="207"/>
      <c r="M4244" s="208"/>
      <c r="N4244" s="209"/>
      <c r="O4244" s="209"/>
      <c r="P4244" s="209"/>
      <c r="Q4244" s="209"/>
      <c r="R4244" s="209"/>
      <c r="S4244" s="209"/>
      <c r="T4244" s="210"/>
      <c r="AT4244" s="211" t="s">
        <v>296</v>
      </c>
      <c r="AU4244" s="211" t="s">
        <v>82</v>
      </c>
      <c r="AV4244" s="13" t="s">
        <v>82</v>
      </c>
      <c r="AW4244" s="13" t="s">
        <v>34</v>
      </c>
      <c r="AX4244" s="13" t="s">
        <v>73</v>
      </c>
      <c r="AY4244" s="211" t="s">
        <v>286</v>
      </c>
    </row>
    <row r="4245" spans="2:51" s="13" customFormat="1" ht="11.25">
      <c r="B4245" s="200"/>
      <c r="C4245" s="201"/>
      <c r="D4245" s="202" t="s">
        <v>296</v>
      </c>
      <c r="E4245" s="203" t="s">
        <v>21</v>
      </c>
      <c r="F4245" s="204" t="s">
        <v>4850</v>
      </c>
      <c r="G4245" s="201"/>
      <c r="H4245" s="205">
        <v>1.26</v>
      </c>
      <c r="I4245" s="206"/>
      <c r="J4245" s="201"/>
      <c r="K4245" s="201"/>
      <c r="L4245" s="207"/>
      <c r="M4245" s="208"/>
      <c r="N4245" s="209"/>
      <c r="O4245" s="209"/>
      <c r="P4245" s="209"/>
      <c r="Q4245" s="209"/>
      <c r="R4245" s="209"/>
      <c r="S4245" s="209"/>
      <c r="T4245" s="210"/>
      <c r="AT4245" s="211" t="s">
        <v>296</v>
      </c>
      <c r="AU4245" s="211" t="s">
        <v>82</v>
      </c>
      <c r="AV4245" s="13" t="s">
        <v>82</v>
      </c>
      <c r="AW4245" s="13" t="s">
        <v>34</v>
      </c>
      <c r="AX4245" s="13" t="s">
        <v>73</v>
      </c>
      <c r="AY4245" s="211" t="s">
        <v>286</v>
      </c>
    </row>
    <row r="4246" spans="2:51" s="13" customFormat="1" ht="11.25">
      <c r="B4246" s="200"/>
      <c r="C4246" s="201"/>
      <c r="D4246" s="202" t="s">
        <v>296</v>
      </c>
      <c r="E4246" s="203" t="s">
        <v>21</v>
      </c>
      <c r="F4246" s="204" t="s">
        <v>4851</v>
      </c>
      <c r="G4246" s="201"/>
      <c r="H4246" s="205">
        <v>3.8279999999999998</v>
      </c>
      <c r="I4246" s="206"/>
      <c r="J4246" s="201"/>
      <c r="K4246" s="201"/>
      <c r="L4246" s="207"/>
      <c r="M4246" s="208"/>
      <c r="N4246" s="209"/>
      <c r="O4246" s="209"/>
      <c r="P4246" s="209"/>
      <c r="Q4246" s="209"/>
      <c r="R4246" s="209"/>
      <c r="S4246" s="209"/>
      <c r="T4246" s="210"/>
      <c r="AT4246" s="211" t="s">
        <v>296</v>
      </c>
      <c r="AU4246" s="211" t="s">
        <v>82</v>
      </c>
      <c r="AV4246" s="13" t="s">
        <v>82</v>
      </c>
      <c r="AW4246" s="13" t="s">
        <v>34</v>
      </c>
      <c r="AX4246" s="13" t="s">
        <v>73</v>
      </c>
      <c r="AY4246" s="211" t="s">
        <v>286</v>
      </c>
    </row>
    <row r="4247" spans="2:51" s="13" customFormat="1" ht="11.25">
      <c r="B4247" s="200"/>
      <c r="C4247" s="201"/>
      <c r="D4247" s="202" t="s">
        <v>296</v>
      </c>
      <c r="E4247" s="203" t="s">
        <v>21</v>
      </c>
      <c r="F4247" s="204" t="s">
        <v>4852</v>
      </c>
      <c r="G4247" s="201"/>
      <c r="H4247" s="205">
        <v>1.92</v>
      </c>
      <c r="I4247" s="206"/>
      <c r="J4247" s="201"/>
      <c r="K4247" s="201"/>
      <c r="L4247" s="207"/>
      <c r="M4247" s="208"/>
      <c r="N4247" s="209"/>
      <c r="O4247" s="209"/>
      <c r="P4247" s="209"/>
      <c r="Q4247" s="209"/>
      <c r="R4247" s="209"/>
      <c r="S4247" s="209"/>
      <c r="T4247" s="210"/>
      <c r="AT4247" s="211" t="s">
        <v>296</v>
      </c>
      <c r="AU4247" s="211" t="s">
        <v>82</v>
      </c>
      <c r="AV4247" s="13" t="s">
        <v>82</v>
      </c>
      <c r="AW4247" s="13" t="s">
        <v>34</v>
      </c>
      <c r="AX4247" s="13" t="s">
        <v>73</v>
      </c>
      <c r="AY4247" s="211" t="s">
        <v>286</v>
      </c>
    </row>
    <row r="4248" spans="2:51" s="13" customFormat="1" ht="11.25">
      <c r="B4248" s="200"/>
      <c r="C4248" s="201"/>
      <c r="D4248" s="202" t="s">
        <v>296</v>
      </c>
      <c r="E4248" s="203" t="s">
        <v>21</v>
      </c>
      <c r="F4248" s="204" t="s">
        <v>4853</v>
      </c>
      <c r="G4248" s="201"/>
      <c r="H4248" s="205">
        <v>1.5569999999999999</v>
      </c>
      <c r="I4248" s="206"/>
      <c r="J4248" s="201"/>
      <c r="K4248" s="201"/>
      <c r="L4248" s="207"/>
      <c r="M4248" s="208"/>
      <c r="N4248" s="209"/>
      <c r="O4248" s="209"/>
      <c r="P4248" s="209"/>
      <c r="Q4248" s="209"/>
      <c r="R4248" s="209"/>
      <c r="S4248" s="209"/>
      <c r="T4248" s="210"/>
      <c r="AT4248" s="211" t="s">
        <v>296</v>
      </c>
      <c r="AU4248" s="211" t="s">
        <v>82</v>
      </c>
      <c r="AV4248" s="13" t="s">
        <v>82</v>
      </c>
      <c r="AW4248" s="13" t="s">
        <v>34</v>
      </c>
      <c r="AX4248" s="13" t="s">
        <v>73</v>
      </c>
      <c r="AY4248" s="211" t="s">
        <v>286</v>
      </c>
    </row>
    <row r="4249" spans="2:51" s="13" customFormat="1" ht="11.25">
      <c r="B4249" s="200"/>
      <c r="C4249" s="201"/>
      <c r="D4249" s="202" t="s">
        <v>296</v>
      </c>
      <c r="E4249" s="203" t="s">
        <v>21</v>
      </c>
      <c r="F4249" s="204" t="s">
        <v>4854</v>
      </c>
      <c r="G4249" s="201"/>
      <c r="H4249" s="205">
        <v>1.887</v>
      </c>
      <c r="I4249" s="206"/>
      <c r="J4249" s="201"/>
      <c r="K4249" s="201"/>
      <c r="L4249" s="207"/>
      <c r="M4249" s="208"/>
      <c r="N4249" s="209"/>
      <c r="O4249" s="209"/>
      <c r="P4249" s="209"/>
      <c r="Q4249" s="209"/>
      <c r="R4249" s="209"/>
      <c r="S4249" s="209"/>
      <c r="T4249" s="210"/>
      <c r="AT4249" s="211" t="s">
        <v>296</v>
      </c>
      <c r="AU4249" s="211" t="s">
        <v>82</v>
      </c>
      <c r="AV4249" s="13" t="s">
        <v>82</v>
      </c>
      <c r="AW4249" s="13" t="s">
        <v>34</v>
      </c>
      <c r="AX4249" s="13" t="s">
        <v>73</v>
      </c>
      <c r="AY4249" s="211" t="s">
        <v>286</v>
      </c>
    </row>
    <row r="4250" spans="2:51" s="13" customFormat="1" ht="11.25">
      <c r="B4250" s="200"/>
      <c r="C4250" s="201"/>
      <c r="D4250" s="202" t="s">
        <v>296</v>
      </c>
      <c r="E4250" s="203" t="s">
        <v>21</v>
      </c>
      <c r="F4250" s="204" t="s">
        <v>4855</v>
      </c>
      <c r="G4250" s="201"/>
      <c r="H4250" s="205">
        <v>2.2530000000000001</v>
      </c>
      <c r="I4250" s="206"/>
      <c r="J4250" s="201"/>
      <c r="K4250" s="201"/>
      <c r="L4250" s="207"/>
      <c r="M4250" s="208"/>
      <c r="N4250" s="209"/>
      <c r="O4250" s="209"/>
      <c r="P4250" s="209"/>
      <c r="Q4250" s="209"/>
      <c r="R4250" s="209"/>
      <c r="S4250" s="209"/>
      <c r="T4250" s="210"/>
      <c r="AT4250" s="211" t="s">
        <v>296</v>
      </c>
      <c r="AU4250" s="211" t="s">
        <v>82</v>
      </c>
      <c r="AV4250" s="13" t="s">
        <v>82</v>
      </c>
      <c r="AW4250" s="13" t="s">
        <v>34</v>
      </c>
      <c r="AX4250" s="13" t="s">
        <v>73</v>
      </c>
      <c r="AY4250" s="211" t="s">
        <v>286</v>
      </c>
    </row>
    <row r="4251" spans="2:51" s="13" customFormat="1" ht="11.25">
      <c r="B4251" s="200"/>
      <c r="C4251" s="201"/>
      <c r="D4251" s="202" t="s">
        <v>296</v>
      </c>
      <c r="E4251" s="203" t="s">
        <v>21</v>
      </c>
      <c r="F4251" s="204" t="s">
        <v>4856</v>
      </c>
      <c r="G4251" s="201"/>
      <c r="H4251" s="205">
        <v>3.66</v>
      </c>
      <c r="I4251" s="206"/>
      <c r="J4251" s="201"/>
      <c r="K4251" s="201"/>
      <c r="L4251" s="207"/>
      <c r="M4251" s="208"/>
      <c r="N4251" s="209"/>
      <c r="O4251" s="209"/>
      <c r="P4251" s="209"/>
      <c r="Q4251" s="209"/>
      <c r="R4251" s="209"/>
      <c r="S4251" s="209"/>
      <c r="T4251" s="210"/>
      <c r="AT4251" s="211" t="s">
        <v>296</v>
      </c>
      <c r="AU4251" s="211" t="s">
        <v>82</v>
      </c>
      <c r="AV4251" s="13" t="s">
        <v>82</v>
      </c>
      <c r="AW4251" s="13" t="s">
        <v>34</v>
      </c>
      <c r="AX4251" s="13" t="s">
        <v>73</v>
      </c>
      <c r="AY4251" s="211" t="s">
        <v>286</v>
      </c>
    </row>
    <row r="4252" spans="2:51" s="13" customFormat="1" ht="11.25">
      <c r="B4252" s="200"/>
      <c r="C4252" s="201"/>
      <c r="D4252" s="202" t="s">
        <v>296</v>
      </c>
      <c r="E4252" s="203" t="s">
        <v>21</v>
      </c>
      <c r="F4252" s="204" t="s">
        <v>4857</v>
      </c>
      <c r="G4252" s="201"/>
      <c r="H4252" s="205">
        <v>1.284</v>
      </c>
      <c r="I4252" s="206"/>
      <c r="J4252" s="201"/>
      <c r="K4252" s="201"/>
      <c r="L4252" s="207"/>
      <c r="M4252" s="208"/>
      <c r="N4252" s="209"/>
      <c r="O4252" s="209"/>
      <c r="P4252" s="209"/>
      <c r="Q4252" s="209"/>
      <c r="R4252" s="209"/>
      <c r="S4252" s="209"/>
      <c r="T4252" s="210"/>
      <c r="AT4252" s="211" t="s">
        <v>296</v>
      </c>
      <c r="AU4252" s="211" t="s">
        <v>82</v>
      </c>
      <c r="AV4252" s="13" t="s">
        <v>82</v>
      </c>
      <c r="AW4252" s="13" t="s">
        <v>34</v>
      </c>
      <c r="AX4252" s="13" t="s">
        <v>73</v>
      </c>
      <c r="AY4252" s="211" t="s">
        <v>286</v>
      </c>
    </row>
    <row r="4253" spans="2:51" s="13" customFormat="1" ht="11.25">
      <c r="B4253" s="200"/>
      <c r="C4253" s="201"/>
      <c r="D4253" s="202" t="s">
        <v>296</v>
      </c>
      <c r="E4253" s="203" t="s">
        <v>21</v>
      </c>
      <c r="F4253" s="204" t="s">
        <v>4858</v>
      </c>
      <c r="G4253" s="201"/>
      <c r="H4253" s="205">
        <v>29.800999999999998</v>
      </c>
      <c r="I4253" s="206"/>
      <c r="J4253" s="201"/>
      <c r="K4253" s="201"/>
      <c r="L4253" s="207"/>
      <c r="M4253" s="208"/>
      <c r="N4253" s="209"/>
      <c r="O4253" s="209"/>
      <c r="P4253" s="209"/>
      <c r="Q4253" s="209"/>
      <c r="R4253" s="209"/>
      <c r="S4253" s="209"/>
      <c r="T4253" s="210"/>
      <c r="AT4253" s="211" t="s">
        <v>296</v>
      </c>
      <c r="AU4253" s="211" t="s">
        <v>82</v>
      </c>
      <c r="AV4253" s="13" t="s">
        <v>82</v>
      </c>
      <c r="AW4253" s="13" t="s">
        <v>34</v>
      </c>
      <c r="AX4253" s="13" t="s">
        <v>73</v>
      </c>
      <c r="AY4253" s="211" t="s">
        <v>286</v>
      </c>
    </row>
    <row r="4254" spans="2:51" s="15" customFormat="1" ht="11.25">
      <c r="B4254" s="223"/>
      <c r="C4254" s="224"/>
      <c r="D4254" s="202" t="s">
        <v>296</v>
      </c>
      <c r="E4254" s="225" t="s">
        <v>21</v>
      </c>
      <c r="F4254" s="226" t="s">
        <v>689</v>
      </c>
      <c r="G4254" s="224"/>
      <c r="H4254" s="225" t="s">
        <v>21</v>
      </c>
      <c r="I4254" s="227"/>
      <c r="J4254" s="224"/>
      <c r="K4254" s="224"/>
      <c r="L4254" s="228"/>
      <c r="M4254" s="229"/>
      <c r="N4254" s="230"/>
      <c r="O4254" s="230"/>
      <c r="P4254" s="230"/>
      <c r="Q4254" s="230"/>
      <c r="R4254" s="230"/>
      <c r="S4254" s="230"/>
      <c r="T4254" s="231"/>
      <c r="AT4254" s="232" t="s">
        <v>296</v>
      </c>
      <c r="AU4254" s="232" t="s">
        <v>82</v>
      </c>
      <c r="AV4254" s="15" t="s">
        <v>80</v>
      </c>
      <c r="AW4254" s="15" t="s">
        <v>34</v>
      </c>
      <c r="AX4254" s="15" t="s">
        <v>73</v>
      </c>
      <c r="AY4254" s="232" t="s">
        <v>286</v>
      </c>
    </row>
    <row r="4255" spans="2:51" s="13" customFormat="1" ht="11.25">
      <c r="B4255" s="200"/>
      <c r="C4255" s="201"/>
      <c r="D4255" s="202" t="s">
        <v>296</v>
      </c>
      <c r="E4255" s="203" t="s">
        <v>21</v>
      </c>
      <c r="F4255" s="204" t="s">
        <v>4859</v>
      </c>
      <c r="G4255" s="201"/>
      <c r="H4255" s="205">
        <v>1.1519999999999999</v>
      </c>
      <c r="I4255" s="206"/>
      <c r="J4255" s="201"/>
      <c r="K4255" s="201"/>
      <c r="L4255" s="207"/>
      <c r="M4255" s="208"/>
      <c r="N4255" s="209"/>
      <c r="O4255" s="209"/>
      <c r="P4255" s="209"/>
      <c r="Q4255" s="209"/>
      <c r="R4255" s="209"/>
      <c r="S4255" s="209"/>
      <c r="T4255" s="210"/>
      <c r="AT4255" s="211" t="s">
        <v>296</v>
      </c>
      <c r="AU4255" s="211" t="s">
        <v>82</v>
      </c>
      <c r="AV4255" s="13" t="s">
        <v>82</v>
      </c>
      <c r="AW4255" s="13" t="s">
        <v>34</v>
      </c>
      <c r="AX4255" s="13" t="s">
        <v>73</v>
      </c>
      <c r="AY4255" s="211" t="s">
        <v>286</v>
      </c>
    </row>
    <row r="4256" spans="2:51" s="13" customFormat="1" ht="11.25">
      <c r="B4256" s="200"/>
      <c r="C4256" s="201"/>
      <c r="D4256" s="202" t="s">
        <v>296</v>
      </c>
      <c r="E4256" s="203" t="s">
        <v>21</v>
      </c>
      <c r="F4256" s="204" t="s">
        <v>4860</v>
      </c>
      <c r="G4256" s="201"/>
      <c r="H4256" s="205">
        <v>1.17</v>
      </c>
      <c r="I4256" s="206"/>
      <c r="J4256" s="201"/>
      <c r="K4256" s="201"/>
      <c r="L4256" s="207"/>
      <c r="M4256" s="208"/>
      <c r="N4256" s="209"/>
      <c r="O4256" s="209"/>
      <c r="P4256" s="209"/>
      <c r="Q4256" s="209"/>
      <c r="R4256" s="209"/>
      <c r="S4256" s="209"/>
      <c r="T4256" s="210"/>
      <c r="AT4256" s="211" t="s">
        <v>296</v>
      </c>
      <c r="AU4256" s="211" t="s">
        <v>82</v>
      </c>
      <c r="AV4256" s="13" t="s">
        <v>82</v>
      </c>
      <c r="AW4256" s="13" t="s">
        <v>34</v>
      </c>
      <c r="AX4256" s="13" t="s">
        <v>73</v>
      </c>
      <c r="AY4256" s="211" t="s">
        <v>286</v>
      </c>
    </row>
    <row r="4257" spans="1:65" s="13" customFormat="1" ht="11.25">
      <c r="B4257" s="200"/>
      <c r="C4257" s="201"/>
      <c r="D4257" s="202" t="s">
        <v>296</v>
      </c>
      <c r="E4257" s="203" t="s">
        <v>21</v>
      </c>
      <c r="F4257" s="204" t="s">
        <v>4861</v>
      </c>
      <c r="G4257" s="201"/>
      <c r="H4257" s="205">
        <v>1.2629999999999999</v>
      </c>
      <c r="I4257" s="206"/>
      <c r="J4257" s="201"/>
      <c r="K4257" s="201"/>
      <c r="L4257" s="207"/>
      <c r="M4257" s="208"/>
      <c r="N4257" s="209"/>
      <c r="O4257" s="209"/>
      <c r="P4257" s="209"/>
      <c r="Q4257" s="209"/>
      <c r="R4257" s="209"/>
      <c r="S4257" s="209"/>
      <c r="T4257" s="210"/>
      <c r="AT4257" s="211" t="s">
        <v>296</v>
      </c>
      <c r="AU4257" s="211" t="s">
        <v>82</v>
      </c>
      <c r="AV4257" s="13" t="s">
        <v>82</v>
      </c>
      <c r="AW4257" s="13" t="s">
        <v>34</v>
      </c>
      <c r="AX4257" s="13" t="s">
        <v>73</v>
      </c>
      <c r="AY4257" s="211" t="s">
        <v>286</v>
      </c>
    </row>
    <row r="4258" spans="1:65" s="13" customFormat="1" ht="11.25">
      <c r="B4258" s="200"/>
      <c r="C4258" s="201"/>
      <c r="D4258" s="202" t="s">
        <v>296</v>
      </c>
      <c r="E4258" s="203" t="s">
        <v>21</v>
      </c>
      <c r="F4258" s="204" t="s">
        <v>4862</v>
      </c>
      <c r="G4258" s="201"/>
      <c r="H4258" s="205">
        <v>1.2030000000000001</v>
      </c>
      <c r="I4258" s="206"/>
      <c r="J4258" s="201"/>
      <c r="K4258" s="201"/>
      <c r="L4258" s="207"/>
      <c r="M4258" s="208"/>
      <c r="N4258" s="209"/>
      <c r="O4258" s="209"/>
      <c r="P4258" s="209"/>
      <c r="Q4258" s="209"/>
      <c r="R4258" s="209"/>
      <c r="S4258" s="209"/>
      <c r="T4258" s="210"/>
      <c r="AT4258" s="211" t="s">
        <v>296</v>
      </c>
      <c r="AU4258" s="211" t="s">
        <v>82</v>
      </c>
      <c r="AV4258" s="13" t="s">
        <v>82</v>
      </c>
      <c r="AW4258" s="13" t="s">
        <v>34</v>
      </c>
      <c r="AX4258" s="13" t="s">
        <v>73</v>
      </c>
      <c r="AY4258" s="211" t="s">
        <v>286</v>
      </c>
    </row>
    <row r="4259" spans="1:65" s="13" customFormat="1" ht="11.25">
      <c r="B4259" s="200"/>
      <c r="C4259" s="201"/>
      <c r="D4259" s="202" t="s">
        <v>296</v>
      </c>
      <c r="E4259" s="203" t="s">
        <v>21</v>
      </c>
      <c r="F4259" s="204" t="s">
        <v>4863</v>
      </c>
      <c r="G4259" s="201"/>
      <c r="H4259" s="205">
        <v>7.31</v>
      </c>
      <c r="I4259" s="206"/>
      <c r="J4259" s="201"/>
      <c r="K4259" s="201"/>
      <c r="L4259" s="207"/>
      <c r="M4259" s="208"/>
      <c r="N4259" s="209"/>
      <c r="O4259" s="209"/>
      <c r="P4259" s="209"/>
      <c r="Q4259" s="209"/>
      <c r="R4259" s="209"/>
      <c r="S4259" s="209"/>
      <c r="T4259" s="210"/>
      <c r="AT4259" s="211" t="s">
        <v>296</v>
      </c>
      <c r="AU4259" s="211" t="s">
        <v>82</v>
      </c>
      <c r="AV4259" s="13" t="s">
        <v>82</v>
      </c>
      <c r="AW4259" s="13" t="s">
        <v>34</v>
      </c>
      <c r="AX4259" s="13" t="s">
        <v>73</v>
      </c>
      <c r="AY4259" s="211" t="s">
        <v>286</v>
      </c>
    </row>
    <row r="4260" spans="1:65" s="13" customFormat="1" ht="11.25">
      <c r="B4260" s="200"/>
      <c r="C4260" s="201"/>
      <c r="D4260" s="202" t="s">
        <v>296</v>
      </c>
      <c r="E4260" s="203" t="s">
        <v>21</v>
      </c>
      <c r="F4260" s="204" t="s">
        <v>4864</v>
      </c>
      <c r="G4260" s="201"/>
      <c r="H4260" s="205">
        <v>2.391</v>
      </c>
      <c r="I4260" s="206"/>
      <c r="J4260" s="201"/>
      <c r="K4260" s="201"/>
      <c r="L4260" s="207"/>
      <c r="M4260" s="208"/>
      <c r="N4260" s="209"/>
      <c r="O4260" s="209"/>
      <c r="P4260" s="209"/>
      <c r="Q4260" s="209"/>
      <c r="R4260" s="209"/>
      <c r="S4260" s="209"/>
      <c r="T4260" s="210"/>
      <c r="AT4260" s="211" t="s">
        <v>296</v>
      </c>
      <c r="AU4260" s="211" t="s">
        <v>82</v>
      </c>
      <c r="AV4260" s="13" t="s">
        <v>82</v>
      </c>
      <c r="AW4260" s="13" t="s">
        <v>34</v>
      </c>
      <c r="AX4260" s="13" t="s">
        <v>73</v>
      </c>
      <c r="AY4260" s="211" t="s">
        <v>286</v>
      </c>
    </row>
    <row r="4261" spans="1:65" s="14" customFormat="1" ht="11.25">
      <c r="B4261" s="212"/>
      <c r="C4261" s="213"/>
      <c r="D4261" s="202" t="s">
        <v>296</v>
      </c>
      <c r="E4261" s="214" t="s">
        <v>195</v>
      </c>
      <c r="F4261" s="215" t="s">
        <v>300</v>
      </c>
      <c r="G4261" s="213"/>
      <c r="H4261" s="216">
        <v>138.52500000000001</v>
      </c>
      <c r="I4261" s="217"/>
      <c r="J4261" s="213"/>
      <c r="K4261" s="213"/>
      <c r="L4261" s="218"/>
      <c r="M4261" s="219"/>
      <c r="N4261" s="220"/>
      <c r="O4261" s="220"/>
      <c r="P4261" s="220"/>
      <c r="Q4261" s="220"/>
      <c r="R4261" s="220"/>
      <c r="S4261" s="220"/>
      <c r="T4261" s="221"/>
      <c r="AT4261" s="222" t="s">
        <v>296</v>
      </c>
      <c r="AU4261" s="222" t="s">
        <v>82</v>
      </c>
      <c r="AV4261" s="14" t="s">
        <v>93</v>
      </c>
      <c r="AW4261" s="14" t="s">
        <v>34</v>
      </c>
      <c r="AX4261" s="14" t="s">
        <v>73</v>
      </c>
      <c r="AY4261" s="222" t="s">
        <v>286</v>
      </c>
    </row>
    <row r="4262" spans="1:65" s="13" customFormat="1" ht="11.25">
      <c r="B4262" s="200"/>
      <c r="C4262" s="201"/>
      <c r="D4262" s="202" t="s">
        <v>296</v>
      </c>
      <c r="E4262" s="203" t="s">
        <v>21</v>
      </c>
      <c r="F4262" s="204" t="s">
        <v>4865</v>
      </c>
      <c r="G4262" s="201"/>
      <c r="H4262" s="205">
        <v>27.704999999999998</v>
      </c>
      <c r="I4262" s="206"/>
      <c r="J4262" s="201"/>
      <c r="K4262" s="201"/>
      <c r="L4262" s="207"/>
      <c r="M4262" s="208"/>
      <c r="N4262" s="209"/>
      <c r="O4262" s="209"/>
      <c r="P4262" s="209"/>
      <c r="Q4262" s="209"/>
      <c r="R4262" s="209"/>
      <c r="S4262" s="209"/>
      <c r="T4262" s="210"/>
      <c r="AT4262" s="211" t="s">
        <v>296</v>
      </c>
      <c r="AU4262" s="211" t="s">
        <v>82</v>
      </c>
      <c r="AV4262" s="13" t="s">
        <v>82</v>
      </c>
      <c r="AW4262" s="13" t="s">
        <v>34</v>
      </c>
      <c r="AX4262" s="13" t="s">
        <v>73</v>
      </c>
      <c r="AY4262" s="211" t="s">
        <v>286</v>
      </c>
    </row>
    <row r="4263" spans="1:65" s="16" customFormat="1" ht="11.25">
      <c r="B4263" s="233"/>
      <c r="C4263" s="234"/>
      <c r="D4263" s="202" t="s">
        <v>296</v>
      </c>
      <c r="E4263" s="235" t="s">
        <v>21</v>
      </c>
      <c r="F4263" s="236" t="s">
        <v>307</v>
      </c>
      <c r="G4263" s="234"/>
      <c r="H4263" s="237">
        <v>166.23</v>
      </c>
      <c r="I4263" s="238"/>
      <c r="J4263" s="234"/>
      <c r="K4263" s="234"/>
      <c r="L4263" s="239"/>
      <c r="M4263" s="240"/>
      <c r="N4263" s="241"/>
      <c r="O4263" s="241"/>
      <c r="P4263" s="241"/>
      <c r="Q4263" s="241"/>
      <c r="R4263" s="241"/>
      <c r="S4263" s="241"/>
      <c r="T4263" s="242"/>
      <c r="AT4263" s="243" t="s">
        <v>296</v>
      </c>
      <c r="AU4263" s="243" t="s">
        <v>82</v>
      </c>
      <c r="AV4263" s="16" t="s">
        <v>103</v>
      </c>
      <c r="AW4263" s="16" t="s">
        <v>34</v>
      </c>
      <c r="AX4263" s="16" t="s">
        <v>80</v>
      </c>
      <c r="AY4263" s="243" t="s">
        <v>286</v>
      </c>
    </row>
    <row r="4264" spans="1:65" s="2" customFormat="1" ht="16.5" customHeight="1">
      <c r="A4264" s="36"/>
      <c r="B4264" s="37"/>
      <c r="C4264" s="182" t="s">
        <v>4866</v>
      </c>
      <c r="D4264" s="182" t="s">
        <v>288</v>
      </c>
      <c r="E4264" s="183" t="s">
        <v>4867</v>
      </c>
      <c r="F4264" s="184" t="s">
        <v>4868</v>
      </c>
      <c r="G4264" s="185" t="s">
        <v>129</v>
      </c>
      <c r="H4264" s="186">
        <v>85.7</v>
      </c>
      <c r="I4264" s="187"/>
      <c r="J4264" s="188">
        <f>ROUND(I4264*H4264,2)</f>
        <v>0</v>
      </c>
      <c r="K4264" s="184" t="s">
        <v>292</v>
      </c>
      <c r="L4264" s="41"/>
      <c r="M4264" s="189" t="s">
        <v>21</v>
      </c>
      <c r="N4264" s="190" t="s">
        <v>44</v>
      </c>
      <c r="O4264" s="66"/>
      <c r="P4264" s="191">
        <f>O4264*H4264</f>
        <v>0</v>
      </c>
      <c r="Q4264" s="191">
        <v>1.7000000000000001E-4</v>
      </c>
      <c r="R4264" s="191">
        <f>Q4264*H4264</f>
        <v>1.4569000000000002E-2</v>
      </c>
      <c r="S4264" s="191">
        <v>0</v>
      </c>
      <c r="T4264" s="192">
        <f>S4264*H4264</f>
        <v>0</v>
      </c>
      <c r="U4264" s="36"/>
      <c r="V4264" s="36"/>
      <c r="W4264" s="36"/>
      <c r="X4264" s="36"/>
      <c r="Y4264" s="36"/>
      <c r="Z4264" s="36"/>
      <c r="AA4264" s="36"/>
      <c r="AB4264" s="36"/>
      <c r="AC4264" s="36"/>
      <c r="AD4264" s="36"/>
      <c r="AE4264" s="36"/>
      <c r="AR4264" s="193" t="s">
        <v>415</v>
      </c>
      <c r="AT4264" s="193" t="s">
        <v>288</v>
      </c>
      <c r="AU4264" s="193" t="s">
        <v>82</v>
      </c>
      <c r="AY4264" s="19" t="s">
        <v>286</v>
      </c>
      <c r="BE4264" s="194">
        <f>IF(N4264="základní",J4264,0)</f>
        <v>0</v>
      </c>
      <c r="BF4264" s="194">
        <f>IF(N4264="snížená",J4264,0)</f>
        <v>0</v>
      </c>
      <c r="BG4264" s="194">
        <f>IF(N4264="zákl. přenesená",J4264,0)</f>
        <v>0</v>
      </c>
      <c r="BH4264" s="194">
        <f>IF(N4264="sníž. přenesená",J4264,0)</f>
        <v>0</v>
      </c>
      <c r="BI4264" s="194">
        <f>IF(N4264="nulová",J4264,0)</f>
        <v>0</v>
      </c>
      <c r="BJ4264" s="19" t="s">
        <v>80</v>
      </c>
      <c r="BK4264" s="194">
        <f>ROUND(I4264*H4264,2)</f>
        <v>0</v>
      </c>
      <c r="BL4264" s="19" t="s">
        <v>415</v>
      </c>
      <c r="BM4264" s="193" t="s">
        <v>4869</v>
      </c>
    </row>
    <row r="4265" spans="1:65" s="2" customFormat="1" ht="11.25">
      <c r="A4265" s="36"/>
      <c r="B4265" s="37"/>
      <c r="C4265" s="38"/>
      <c r="D4265" s="195" t="s">
        <v>294</v>
      </c>
      <c r="E4265" s="38"/>
      <c r="F4265" s="196" t="s">
        <v>4870</v>
      </c>
      <c r="G4265" s="38"/>
      <c r="H4265" s="38"/>
      <c r="I4265" s="197"/>
      <c r="J4265" s="38"/>
      <c r="K4265" s="38"/>
      <c r="L4265" s="41"/>
      <c r="M4265" s="198"/>
      <c r="N4265" s="199"/>
      <c r="O4265" s="66"/>
      <c r="P4265" s="66"/>
      <c r="Q4265" s="66"/>
      <c r="R4265" s="66"/>
      <c r="S4265" s="66"/>
      <c r="T4265" s="67"/>
      <c r="U4265" s="36"/>
      <c r="V4265" s="36"/>
      <c r="W4265" s="36"/>
      <c r="X4265" s="36"/>
      <c r="Y4265" s="36"/>
      <c r="Z4265" s="36"/>
      <c r="AA4265" s="36"/>
      <c r="AB4265" s="36"/>
      <c r="AC4265" s="36"/>
      <c r="AD4265" s="36"/>
      <c r="AE4265" s="36"/>
      <c r="AT4265" s="19" t="s">
        <v>294</v>
      </c>
      <c r="AU4265" s="19" t="s">
        <v>82</v>
      </c>
    </row>
    <row r="4266" spans="1:65" s="15" customFormat="1" ht="11.25">
      <c r="B4266" s="223"/>
      <c r="C4266" s="224"/>
      <c r="D4266" s="202" t="s">
        <v>296</v>
      </c>
      <c r="E4266" s="225" t="s">
        <v>21</v>
      </c>
      <c r="F4266" s="226" t="s">
        <v>4871</v>
      </c>
      <c r="G4266" s="224"/>
      <c r="H4266" s="225" t="s">
        <v>21</v>
      </c>
      <c r="I4266" s="227"/>
      <c r="J4266" s="224"/>
      <c r="K4266" s="224"/>
      <c r="L4266" s="228"/>
      <c r="M4266" s="229"/>
      <c r="N4266" s="230"/>
      <c r="O4266" s="230"/>
      <c r="P4266" s="230"/>
      <c r="Q4266" s="230"/>
      <c r="R4266" s="230"/>
      <c r="S4266" s="230"/>
      <c r="T4266" s="231"/>
      <c r="AT4266" s="232" t="s">
        <v>296</v>
      </c>
      <c r="AU4266" s="232" t="s">
        <v>82</v>
      </c>
      <c r="AV4266" s="15" t="s">
        <v>80</v>
      </c>
      <c r="AW4266" s="15" t="s">
        <v>34</v>
      </c>
      <c r="AX4266" s="15" t="s">
        <v>73</v>
      </c>
      <c r="AY4266" s="232" t="s">
        <v>286</v>
      </c>
    </row>
    <row r="4267" spans="1:65" s="13" customFormat="1" ht="11.25">
      <c r="B4267" s="200"/>
      <c r="C4267" s="201"/>
      <c r="D4267" s="202" t="s">
        <v>296</v>
      </c>
      <c r="E4267" s="203" t="s">
        <v>21</v>
      </c>
      <c r="F4267" s="204" t="s">
        <v>4872</v>
      </c>
      <c r="G4267" s="201"/>
      <c r="H4267" s="205">
        <v>1.2</v>
      </c>
      <c r="I4267" s="206"/>
      <c r="J4267" s="201"/>
      <c r="K4267" s="201"/>
      <c r="L4267" s="207"/>
      <c r="M4267" s="208"/>
      <c r="N4267" s="209"/>
      <c r="O4267" s="209"/>
      <c r="P4267" s="209"/>
      <c r="Q4267" s="209"/>
      <c r="R4267" s="209"/>
      <c r="S4267" s="209"/>
      <c r="T4267" s="210"/>
      <c r="AT4267" s="211" t="s">
        <v>296</v>
      </c>
      <c r="AU4267" s="211" t="s">
        <v>82</v>
      </c>
      <c r="AV4267" s="13" t="s">
        <v>82</v>
      </c>
      <c r="AW4267" s="13" t="s">
        <v>34</v>
      </c>
      <c r="AX4267" s="13" t="s">
        <v>73</v>
      </c>
      <c r="AY4267" s="211" t="s">
        <v>286</v>
      </c>
    </row>
    <row r="4268" spans="1:65" s="13" customFormat="1" ht="11.25">
      <c r="B4268" s="200"/>
      <c r="C4268" s="201"/>
      <c r="D4268" s="202" t="s">
        <v>296</v>
      </c>
      <c r="E4268" s="203" t="s">
        <v>21</v>
      </c>
      <c r="F4268" s="204" t="s">
        <v>4873</v>
      </c>
      <c r="G4268" s="201"/>
      <c r="H4268" s="205">
        <v>18</v>
      </c>
      <c r="I4268" s="206"/>
      <c r="J4268" s="201"/>
      <c r="K4268" s="201"/>
      <c r="L4268" s="207"/>
      <c r="M4268" s="208"/>
      <c r="N4268" s="209"/>
      <c r="O4268" s="209"/>
      <c r="P4268" s="209"/>
      <c r="Q4268" s="209"/>
      <c r="R4268" s="209"/>
      <c r="S4268" s="209"/>
      <c r="T4268" s="210"/>
      <c r="AT4268" s="211" t="s">
        <v>296</v>
      </c>
      <c r="AU4268" s="211" t="s">
        <v>82</v>
      </c>
      <c r="AV4268" s="13" t="s">
        <v>82</v>
      </c>
      <c r="AW4268" s="13" t="s">
        <v>34</v>
      </c>
      <c r="AX4268" s="13" t="s">
        <v>73</v>
      </c>
      <c r="AY4268" s="211" t="s">
        <v>286</v>
      </c>
    </row>
    <row r="4269" spans="1:65" s="13" customFormat="1" ht="11.25">
      <c r="B4269" s="200"/>
      <c r="C4269" s="201"/>
      <c r="D4269" s="202" t="s">
        <v>296</v>
      </c>
      <c r="E4269" s="203" t="s">
        <v>21</v>
      </c>
      <c r="F4269" s="204" t="s">
        <v>4874</v>
      </c>
      <c r="G4269" s="201"/>
      <c r="H4269" s="205">
        <v>16.5</v>
      </c>
      <c r="I4269" s="206"/>
      <c r="J4269" s="201"/>
      <c r="K4269" s="201"/>
      <c r="L4269" s="207"/>
      <c r="M4269" s="208"/>
      <c r="N4269" s="209"/>
      <c r="O4269" s="209"/>
      <c r="P4269" s="209"/>
      <c r="Q4269" s="209"/>
      <c r="R4269" s="209"/>
      <c r="S4269" s="209"/>
      <c r="T4269" s="210"/>
      <c r="AT4269" s="211" t="s">
        <v>296</v>
      </c>
      <c r="AU4269" s="211" t="s">
        <v>82</v>
      </c>
      <c r="AV4269" s="13" t="s">
        <v>82</v>
      </c>
      <c r="AW4269" s="13" t="s">
        <v>34</v>
      </c>
      <c r="AX4269" s="13" t="s">
        <v>73</v>
      </c>
      <c r="AY4269" s="211" t="s">
        <v>286</v>
      </c>
    </row>
    <row r="4270" spans="1:65" s="13" customFormat="1" ht="11.25">
      <c r="B4270" s="200"/>
      <c r="C4270" s="201"/>
      <c r="D4270" s="202" t="s">
        <v>296</v>
      </c>
      <c r="E4270" s="203" t="s">
        <v>21</v>
      </c>
      <c r="F4270" s="204" t="s">
        <v>4875</v>
      </c>
      <c r="G4270" s="201"/>
      <c r="H4270" s="205">
        <v>2.4</v>
      </c>
      <c r="I4270" s="206"/>
      <c r="J4270" s="201"/>
      <c r="K4270" s="201"/>
      <c r="L4270" s="207"/>
      <c r="M4270" s="208"/>
      <c r="N4270" s="209"/>
      <c r="O4270" s="209"/>
      <c r="P4270" s="209"/>
      <c r="Q4270" s="209"/>
      <c r="R4270" s="209"/>
      <c r="S4270" s="209"/>
      <c r="T4270" s="210"/>
      <c r="AT4270" s="211" t="s">
        <v>296</v>
      </c>
      <c r="AU4270" s="211" t="s">
        <v>82</v>
      </c>
      <c r="AV4270" s="13" t="s">
        <v>82</v>
      </c>
      <c r="AW4270" s="13" t="s">
        <v>34</v>
      </c>
      <c r="AX4270" s="13" t="s">
        <v>73</v>
      </c>
      <c r="AY4270" s="211" t="s">
        <v>286</v>
      </c>
    </row>
    <row r="4271" spans="1:65" s="13" customFormat="1" ht="11.25">
      <c r="B4271" s="200"/>
      <c r="C4271" s="201"/>
      <c r="D4271" s="202" t="s">
        <v>296</v>
      </c>
      <c r="E4271" s="203" t="s">
        <v>21</v>
      </c>
      <c r="F4271" s="204" t="s">
        <v>4876</v>
      </c>
      <c r="G4271" s="201"/>
      <c r="H4271" s="205">
        <v>47.6</v>
      </c>
      <c r="I4271" s="206"/>
      <c r="J4271" s="201"/>
      <c r="K4271" s="201"/>
      <c r="L4271" s="207"/>
      <c r="M4271" s="208"/>
      <c r="N4271" s="209"/>
      <c r="O4271" s="209"/>
      <c r="P4271" s="209"/>
      <c r="Q4271" s="209"/>
      <c r="R4271" s="209"/>
      <c r="S4271" s="209"/>
      <c r="T4271" s="210"/>
      <c r="AT4271" s="211" t="s">
        <v>296</v>
      </c>
      <c r="AU4271" s="211" t="s">
        <v>82</v>
      </c>
      <c r="AV4271" s="13" t="s">
        <v>82</v>
      </c>
      <c r="AW4271" s="13" t="s">
        <v>34</v>
      </c>
      <c r="AX4271" s="13" t="s">
        <v>73</v>
      </c>
      <c r="AY4271" s="211" t="s">
        <v>286</v>
      </c>
    </row>
    <row r="4272" spans="1:65" s="14" customFormat="1" ht="11.25">
      <c r="B4272" s="212"/>
      <c r="C4272" s="213"/>
      <c r="D4272" s="202" t="s">
        <v>296</v>
      </c>
      <c r="E4272" s="214" t="s">
        <v>21</v>
      </c>
      <c r="F4272" s="215" t="s">
        <v>300</v>
      </c>
      <c r="G4272" s="213"/>
      <c r="H4272" s="216">
        <v>85.7</v>
      </c>
      <c r="I4272" s="217"/>
      <c r="J4272" s="213"/>
      <c r="K4272" s="213"/>
      <c r="L4272" s="218"/>
      <c r="M4272" s="219"/>
      <c r="N4272" s="220"/>
      <c r="O4272" s="220"/>
      <c r="P4272" s="220"/>
      <c r="Q4272" s="220"/>
      <c r="R4272" s="220"/>
      <c r="S4272" s="220"/>
      <c r="T4272" s="221"/>
      <c r="AT4272" s="222" t="s">
        <v>296</v>
      </c>
      <c r="AU4272" s="222" t="s">
        <v>82</v>
      </c>
      <c r="AV4272" s="14" t="s">
        <v>93</v>
      </c>
      <c r="AW4272" s="14" t="s">
        <v>34</v>
      </c>
      <c r="AX4272" s="14" t="s">
        <v>80</v>
      </c>
      <c r="AY4272" s="222" t="s">
        <v>286</v>
      </c>
    </row>
    <row r="4273" spans="1:65" s="2" customFormat="1" ht="16.5" customHeight="1">
      <c r="A4273" s="36"/>
      <c r="B4273" s="37"/>
      <c r="C4273" s="245" t="s">
        <v>4877</v>
      </c>
      <c r="D4273" s="245" t="s">
        <v>459</v>
      </c>
      <c r="E4273" s="246" t="s">
        <v>4502</v>
      </c>
      <c r="F4273" s="247" t="s">
        <v>4503</v>
      </c>
      <c r="G4273" s="248" t="s">
        <v>129</v>
      </c>
      <c r="H4273" s="249">
        <v>89.984999999999999</v>
      </c>
      <c r="I4273" s="250"/>
      <c r="J4273" s="251">
        <f>ROUND(I4273*H4273,2)</f>
        <v>0</v>
      </c>
      <c r="K4273" s="247" t="s">
        <v>292</v>
      </c>
      <c r="L4273" s="252"/>
      <c r="M4273" s="253" t="s">
        <v>21</v>
      </c>
      <c r="N4273" s="254" t="s">
        <v>44</v>
      </c>
      <c r="O4273" s="66"/>
      <c r="P4273" s="191">
        <f>O4273*H4273</f>
        <v>0</v>
      </c>
      <c r="Q4273" s="191">
        <v>4.0000000000000003E-5</v>
      </c>
      <c r="R4273" s="191">
        <f>Q4273*H4273</f>
        <v>3.5994000000000004E-3</v>
      </c>
      <c r="S4273" s="191">
        <v>0</v>
      </c>
      <c r="T4273" s="192">
        <f>S4273*H4273</f>
        <v>0</v>
      </c>
      <c r="U4273" s="36"/>
      <c r="V4273" s="36"/>
      <c r="W4273" s="36"/>
      <c r="X4273" s="36"/>
      <c r="Y4273" s="36"/>
      <c r="Z4273" s="36"/>
      <c r="AA4273" s="36"/>
      <c r="AB4273" s="36"/>
      <c r="AC4273" s="36"/>
      <c r="AD4273" s="36"/>
      <c r="AE4273" s="36"/>
      <c r="AR4273" s="193" t="s">
        <v>607</v>
      </c>
      <c r="AT4273" s="193" t="s">
        <v>459</v>
      </c>
      <c r="AU4273" s="193" t="s">
        <v>82</v>
      </c>
      <c r="AY4273" s="19" t="s">
        <v>286</v>
      </c>
      <c r="BE4273" s="194">
        <f>IF(N4273="základní",J4273,0)</f>
        <v>0</v>
      </c>
      <c r="BF4273" s="194">
        <f>IF(N4273="snížená",J4273,0)</f>
        <v>0</v>
      </c>
      <c r="BG4273" s="194">
        <f>IF(N4273="zákl. přenesená",J4273,0)</f>
        <v>0</v>
      </c>
      <c r="BH4273" s="194">
        <f>IF(N4273="sníž. přenesená",J4273,0)</f>
        <v>0</v>
      </c>
      <c r="BI4273" s="194">
        <f>IF(N4273="nulová",J4273,0)</f>
        <v>0</v>
      </c>
      <c r="BJ4273" s="19" t="s">
        <v>80</v>
      </c>
      <c r="BK4273" s="194">
        <f>ROUND(I4273*H4273,2)</f>
        <v>0</v>
      </c>
      <c r="BL4273" s="19" t="s">
        <v>415</v>
      </c>
      <c r="BM4273" s="193" t="s">
        <v>4878</v>
      </c>
    </row>
    <row r="4274" spans="1:65" s="13" customFormat="1" ht="11.25">
      <c r="B4274" s="200"/>
      <c r="C4274" s="201"/>
      <c r="D4274" s="202" t="s">
        <v>296</v>
      </c>
      <c r="E4274" s="201"/>
      <c r="F4274" s="204" t="s">
        <v>4879</v>
      </c>
      <c r="G4274" s="201"/>
      <c r="H4274" s="205">
        <v>89.984999999999999</v>
      </c>
      <c r="I4274" s="206"/>
      <c r="J4274" s="201"/>
      <c r="K4274" s="201"/>
      <c r="L4274" s="207"/>
      <c r="M4274" s="208"/>
      <c r="N4274" s="209"/>
      <c r="O4274" s="209"/>
      <c r="P4274" s="209"/>
      <c r="Q4274" s="209"/>
      <c r="R4274" s="209"/>
      <c r="S4274" s="209"/>
      <c r="T4274" s="210"/>
      <c r="AT4274" s="211" t="s">
        <v>296</v>
      </c>
      <c r="AU4274" s="211" t="s">
        <v>82</v>
      </c>
      <c r="AV4274" s="13" t="s">
        <v>82</v>
      </c>
      <c r="AW4274" s="13" t="s">
        <v>4</v>
      </c>
      <c r="AX4274" s="13" t="s">
        <v>80</v>
      </c>
      <c r="AY4274" s="211" t="s">
        <v>286</v>
      </c>
    </row>
    <row r="4275" spans="1:65" s="2" customFormat="1" ht="16.5" customHeight="1">
      <c r="A4275" s="36"/>
      <c r="B4275" s="37"/>
      <c r="C4275" s="182" t="s">
        <v>4880</v>
      </c>
      <c r="D4275" s="182" t="s">
        <v>288</v>
      </c>
      <c r="E4275" s="183" t="s">
        <v>4881</v>
      </c>
      <c r="F4275" s="184" t="s">
        <v>4882</v>
      </c>
      <c r="G4275" s="185" t="s">
        <v>638</v>
      </c>
      <c r="H4275" s="186">
        <v>60</v>
      </c>
      <c r="I4275" s="187"/>
      <c r="J4275" s="188">
        <f>ROUND(I4275*H4275,2)</f>
        <v>0</v>
      </c>
      <c r="K4275" s="184" t="s">
        <v>292</v>
      </c>
      <c r="L4275" s="41"/>
      <c r="M4275" s="189" t="s">
        <v>21</v>
      </c>
      <c r="N4275" s="190" t="s">
        <v>44</v>
      </c>
      <c r="O4275" s="66"/>
      <c r="P4275" s="191">
        <f>O4275*H4275</f>
        <v>0</v>
      </c>
      <c r="Q4275" s="191">
        <v>1.7000000000000001E-4</v>
      </c>
      <c r="R4275" s="191">
        <f>Q4275*H4275</f>
        <v>1.0200000000000001E-2</v>
      </c>
      <c r="S4275" s="191">
        <v>0</v>
      </c>
      <c r="T4275" s="192">
        <f>S4275*H4275</f>
        <v>0</v>
      </c>
      <c r="U4275" s="36"/>
      <c r="V4275" s="36"/>
      <c r="W4275" s="36"/>
      <c r="X4275" s="36"/>
      <c r="Y4275" s="36"/>
      <c r="Z4275" s="36"/>
      <c r="AA4275" s="36"/>
      <c r="AB4275" s="36"/>
      <c r="AC4275" s="36"/>
      <c r="AD4275" s="36"/>
      <c r="AE4275" s="36"/>
      <c r="AR4275" s="193" t="s">
        <v>415</v>
      </c>
      <c r="AT4275" s="193" t="s">
        <v>288</v>
      </c>
      <c r="AU4275" s="193" t="s">
        <v>82</v>
      </c>
      <c r="AY4275" s="19" t="s">
        <v>286</v>
      </c>
      <c r="BE4275" s="194">
        <f>IF(N4275="základní",J4275,0)</f>
        <v>0</v>
      </c>
      <c r="BF4275" s="194">
        <f>IF(N4275="snížená",J4275,0)</f>
        <v>0</v>
      </c>
      <c r="BG4275" s="194">
        <f>IF(N4275="zákl. přenesená",J4275,0)</f>
        <v>0</v>
      </c>
      <c r="BH4275" s="194">
        <f>IF(N4275="sníž. přenesená",J4275,0)</f>
        <v>0</v>
      </c>
      <c r="BI4275" s="194">
        <f>IF(N4275="nulová",J4275,0)</f>
        <v>0</v>
      </c>
      <c r="BJ4275" s="19" t="s">
        <v>80</v>
      </c>
      <c r="BK4275" s="194">
        <f>ROUND(I4275*H4275,2)</f>
        <v>0</v>
      </c>
      <c r="BL4275" s="19" t="s">
        <v>415</v>
      </c>
      <c r="BM4275" s="193" t="s">
        <v>4883</v>
      </c>
    </row>
    <row r="4276" spans="1:65" s="2" customFormat="1" ht="11.25">
      <c r="A4276" s="36"/>
      <c r="B4276" s="37"/>
      <c r="C4276" s="38"/>
      <c r="D4276" s="195" t="s">
        <v>294</v>
      </c>
      <c r="E4276" s="38"/>
      <c r="F4276" s="196" t="s">
        <v>4884</v>
      </c>
      <c r="G4276" s="38"/>
      <c r="H4276" s="38"/>
      <c r="I4276" s="197"/>
      <c r="J4276" s="38"/>
      <c r="K4276" s="38"/>
      <c r="L4276" s="41"/>
      <c r="M4276" s="198"/>
      <c r="N4276" s="199"/>
      <c r="O4276" s="66"/>
      <c r="P4276" s="66"/>
      <c r="Q4276" s="66"/>
      <c r="R4276" s="66"/>
      <c r="S4276" s="66"/>
      <c r="T4276" s="67"/>
      <c r="U4276" s="36"/>
      <c r="V4276" s="36"/>
      <c r="W4276" s="36"/>
      <c r="X4276" s="36"/>
      <c r="Y4276" s="36"/>
      <c r="Z4276" s="36"/>
      <c r="AA4276" s="36"/>
      <c r="AB4276" s="36"/>
      <c r="AC4276" s="36"/>
      <c r="AD4276" s="36"/>
      <c r="AE4276" s="36"/>
      <c r="AT4276" s="19" t="s">
        <v>294</v>
      </c>
      <c r="AU4276" s="19" t="s">
        <v>82</v>
      </c>
    </row>
    <row r="4277" spans="1:65" s="13" customFormat="1" ht="11.25">
      <c r="B4277" s="200"/>
      <c r="C4277" s="201"/>
      <c r="D4277" s="202" t="s">
        <v>296</v>
      </c>
      <c r="E4277" s="203" t="s">
        <v>21</v>
      </c>
      <c r="F4277" s="204" t="s">
        <v>4885</v>
      </c>
      <c r="G4277" s="201"/>
      <c r="H4277" s="205">
        <v>60</v>
      </c>
      <c r="I4277" s="206"/>
      <c r="J4277" s="201"/>
      <c r="K4277" s="201"/>
      <c r="L4277" s="207"/>
      <c r="M4277" s="208"/>
      <c r="N4277" s="209"/>
      <c r="O4277" s="209"/>
      <c r="P4277" s="209"/>
      <c r="Q4277" s="209"/>
      <c r="R4277" s="209"/>
      <c r="S4277" s="209"/>
      <c r="T4277" s="210"/>
      <c r="AT4277" s="211" t="s">
        <v>296</v>
      </c>
      <c r="AU4277" s="211" t="s">
        <v>82</v>
      </c>
      <c r="AV4277" s="13" t="s">
        <v>82</v>
      </c>
      <c r="AW4277" s="13" t="s">
        <v>34</v>
      </c>
      <c r="AX4277" s="13" t="s">
        <v>73</v>
      </c>
      <c r="AY4277" s="211" t="s">
        <v>286</v>
      </c>
    </row>
    <row r="4278" spans="1:65" s="14" customFormat="1" ht="11.25">
      <c r="B4278" s="212"/>
      <c r="C4278" s="213"/>
      <c r="D4278" s="202" t="s">
        <v>296</v>
      </c>
      <c r="E4278" s="214" t="s">
        <v>21</v>
      </c>
      <c r="F4278" s="215" t="s">
        <v>300</v>
      </c>
      <c r="G4278" s="213"/>
      <c r="H4278" s="216">
        <v>60</v>
      </c>
      <c r="I4278" s="217"/>
      <c r="J4278" s="213"/>
      <c r="K4278" s="213"/>
      <c r="L4278" s="218"/>
      <c r="M4278" s="219"/>
      <c r="N4278" s="220"/>
      <c r="O4278" s="220"/>
      <c r="P4278" s="220"/>
      <c r="Q4278" s="220"/>
      <c r="R4278" s="220"/>
      <c r="S4278" s="220"/>
      <c r="T4278" s="221"/>
      <c r="AT4278" s="222" t="s">
        <v>296</v>
      </c>
      <c r="AU4278" s="222" t="s">
        <v>82</v>
      </c>
      <c r="AV4278" s="14" t="s">
        <v>93</v>
      </c>
      <c r="AW4278" s="14" t="s">
        <v>34</v>
      </c>
      <c r="AX4278" s="14" t="s">
        <v>80</v>
      </c>
      <c r="AY4278" s="222" t="s">
        <v>286</v>
      </c>
    </row>
    <row r="4279" spans="1:65" s="2" customFormat="1" ht="16.5" customHeight="1">
      <c r="A4279" s="36"/>
      <c r="B4279" s="37"/>
      <c r="C4279" s="245" t="s">
        <v>4886</v>
      </c>
      <c r="D4279" s="245" t="s">
        <v>459</v>
      </c>
      <c r="E4279" s="246" t="s">
        <v>4515</v>
      </c>
      <c r="F4279" s="247" t="s">
        <v>4516</v>
      </c>
      <c r="G4279" s="248" t="s">
        <v>638</v>
      </c>
      <c r="H4279" s="249">
        <v>60</v>
      </c>
      <c r="I4279" s="250"/>
      <c r="J4279" s="251">
        <f>ROUND(I4279*H4279,2)</f>
        <v>0</v>
      </c>
      <c r="K4279" s="247" t="s">
        <v>292</v>
      </c>
      <c r="L4279" s="252"/>
      <c r="M4279" s="253" t="s">
        <v>21</v>
      </c>
      <c r="N4279" s="254" t="s">
        <v>44</v>
      </c>
      <c r="O4279" s="66"/>
      <c r="P4279" s="191">
        <f>O4279*H4279</f>
        <v>0</v>
      </c>
      <c r="Q4279" s="191">
        <v>4.0000000000000003E-5</v>
      </c>
      <c r="R4279" s="191">
        <f>Q4279*H4279</f>
        <v>2.4000000000000002E-3</v>
      </c>
      <c r="S4279" s="191">
        <v>0</v>
      </c>
      <c r="T4279" s="192">
        <f>S4279*H4279</f>
        <v>0</v>
      </c>
      <c r="U4279" s="36"/>
      <c r="V4279" s="36"/>
      <c r="W4279" s="36"/>
      <c r="X4279" s="36"/>
      <c r="Y4279" s="36"/>
      <c r="Z4279" s="36"/>
      <c r="AA4279" s="36"/>
      <c r="AB4279" s="36"/>
      <c r="AC4279" s="36"/>
      <c r="AD4279" s="36"/>
      <c r="AE4279" s="36"/>
      <c r="AR4279" s="193" t="s">
        <v>607</v>
      </c>
      <c r="AT4279" s="193" t="s">
        <v>459</v>
      </c>
      <c r="AU4279" s="193" t="s">
        <v>82</v>
      </c>
      <c r="AY4279" s="19" t="s">
        <v>286</v>
      </c>
      <c r="BE4279" s="194">
        <f>IF(N4279="základní",J4279,0)</f>
        <v>0</v>
      </c>
      <c r="BF4279" s="194">
        <f>IF(N4279="snížená",J4279,0)</f>
        <v>0</v>
      </c>
      <c r="BG4279" s="194">
        <f>IF(N4279="zákl. přenesená",J4279,0)</f>
        <v>0</v>
      </c>
      <c r="BH4279" s="194">
        <f>IF(N4279="sníž. přenesená",J4279,0)</f>
        <v>0</v>
      </c>
      <c r="BI4279" s="194">
        <f>IF(N4279="nulová",J4279,0)</f>
        <v>0</v>
      </c>
      <c r="BJ4279" s="19" t="s">
        <v>80</v>
      </c>
      <c r="BK4279" s="194">
        <f>ROUND(I4279*H4279,2)</f>
        <v>0</v>
      </c>
      <c r="BL4279" s="19" t="s">
        <v>415</v>
      </c>
      <c r="BM4279" s="193" t="s">
        <v>4887</v>
      </c>
    </row>
    <row r="4280" spans="1:65" s="2" customFormat="1" ht="21.75" customHeight="1">
      <c r="A4280" s="36"/>
      <c r="B4280" s="37"/>
      <c r="C4280" s="182" t="s">
        <v>4888</v>
      </c>
      <c r="D4280" s="182" t="s">
        <v>288</v>
      </c>
      <c r="E4280" s="183" t="s">
        <v>4889</v>
      </c>
      <c r="F4280" s="184" t="s">
        <v>4890</v>
      </c>
      <c r="G4280" s="185" t="s">
        <v>129</v>
      </c>
      <c r="H4280" s="186">
        <v>310.065</v>
      </c>
      <c r="I4280" s="187"/>
      <c r="J4280" s="188">
        <f>ROUND(I4280*H4280,2)</f>
        <v>0</v>
      </c>
      <c r="K4280" s="184" t="s">
        <v>292</v>
      </c>
      <c r="L4280" s="41"/>
      <c r="M4280" s="189" t="s">
        <v>21</v>
      </c>
      <c r="N4280" s="190" t="s">
        <v>44</v>
      </c>
      <c r="O4280" s="66"/>
      <c r="P4280" s="191">
        <f>O4280*H4280</f>
        <v>0</v>
      </c>
      <c r="Q4280" s="191">
        <v>2.0000000000000001E-4</v>
      </c>
      <c r="R4280" s="191">
        <f>Q4280*H4280</f>
        <v>6.2013000000000006E-2</v>
      </c>
      <c r="S4280" s="191">
        <v>0</v>
      </c>
      <c r="T4280" s="192">
        <f>S4280*H4280</f>
        <v>0</v>
      </c>
      <c r="U4280" s="36"/>
      <c r="V4280" s="36"/>
      <c r="W4280" s="36"/>
      <c r="X4280" s="36"/>
      <c r="Y4280" s="36"/>
      <c r="Z4280" s="36"/>
      <c r="AA4280" s="36"/>
      <c r="AB4280" s="36"/>
      <c r="AC4280" s="36"/>
      <c r="AD4280" s="36"/>
      <c r="AE4280" s="36"/>
      <c r="AR4280" s="193" t="s">
        <v>415</v>
      </c>
      <c r="AT4280" s="193" t="s">
        <v>288</v>
      </c>
      <c r="AU4280" s="193" t="s">
        <v>82</v>
      </c>
      <c r="AY4280" s="19" t="s">
        <v>286</v>
      </c>
      <c r="BE4280" s="194">
        <f>IF(N4280="základní",J4280,0)</f>
        <v>0</v>
      </c>
      <c r="BF4280" s="194">
        <f>IF(N4280="snížená",J4280,0)</f>
        <v>0</v>
      </c>
      <c r="BG4280" s="194">
        <f>IF(N4280="zákl. přenesená",J4280,0)</f>
        <v>0</v>
      </c>
      <c r="BH4280" s="194">
        <f>IF(N4280="sníž. přenesená",J4280,0)</f>
        <v>0</v>
      </c>
      <c r="BI4280" s="194">
        <f>IF(N4280="nulová",J4280,0)</f>
        <v>0</v>
      </c>
      <c r="BJ4280" s="19" t="s">
        <v>80</v>
      </c>
      <c r="BK4280" s="194">
        <f>ROUND(I4280*H4280,2)</f>
        <v>0</v>
      </c>
      <c r="BL4280" s="19" t="s">
        <v>415</v>
      </c>
      <c r="BM4280" s="193" t="s">
        <v>4891</v>
      </c>
    </row>
    <row r="4281" spans="1:65" s="2" customFormat="1" ht="11.25">
      <c r="A4281" s="36"/>
      <c r="B4281" s="37"/>
      <c r="C4281" s="38"/>
      <c r="D4281" s="195" t="s">
        <v>294</v>
      </c>
      <c r="E4281" s="38"/>
      <c r="F4281" s="196" t="s">
        <v>4892</v>
      </c>
      <c r="G4281" s="38"/>
      <c r="H4281" s="38"/>
      <c r="I4281" s="197"/>
      <c r="J4281" s="38"/>
      <c r="K4281" s="38"/>
      <c r="L4281" s="41"/>
      <c r="M4281" s="198"/>
      <c r="N4281" s="199"/>
      <c r="O4281" s="66"/>
      <c r="P4281" s="66"/>
      <c r="Q4281" s="66"/>
      <c r="R4281" s="66"/>
      <c r="S4281" s="66"/>
      <c r="T4281" s="67"/>
      <c r="U4281" s="36"/>
      <c r="V4281" s="36"/>
      <c r="W4281" s="36"/>
      <c r="X4281" s="36"/>
      <c r="Y4281" s="36"/>
      <c r="Z4281" s="36"/>
      <c r="AA4281" s="36"/>
      <c r="AB4281" s="36"/>
      <c r="AC4281" s="36"/>
      <c r="AD4281" s="36"/>
      <c r="AE4281" s="36"/>
      <c r="AT4281" s="19" t="s">
        <v>294</v>
      </c>
      <c r="AU4281" s="19" t="s">
        <v>82</v>
      </c>
    </row>
    <row r="4282" spans="1:65" s="15" customFormat="1" ht="11.25">
      <c r="B4282" s="223"/>
      <c r="C4282" s="224"/>
      <c r="D4282" s="202" t="s">
        <v>296</v>
      </c>
      <c r="E4282" s="225" t="s">
        <v>21</v>
      </c>
      <c r="F4282" s="226" t="s">
        <v>4823</v>
      </c>
      <c r="G4282" s="224"/>
      <c r="H4282" s="225" t="s">
        <v>21</v>
      </c>
      <c r="I4282" s="227"/>
      <c r="J4282" s="224"/>
      <c r="K4282" s="224"/>
      <c r="L4282" s="228"/>
      <c r="M4282" s="229"/>
      <c r="N4282" s="230"/>
      <c r="O4282" s="230"/>
      <c r="P4282" s="230"/>
      <c r="Q4282" s="230"/>
      <c r="R4282" s="230"/>
      <c r="S4282" s="230"/>
      <c r="T4282" s="231"/>
      <c r="AT4282" s="232" t="s">
        <v>296</v>
      </c>
      <c r="AU4282" s="232" t="s">
        <v>82</v>
      </c>
      <c r="AV4282" s="15" t="s">
        <v>80</v>
      </c>
      <c r="AW4282" s="15" t="s">
        <v>34</v>
      </c>
      <c r="AX4282" s="15" t="s">
        <v>73</v>
      </c>
      <c r="AY4282" s="232" t="s">
        <v>286</v>
      </c>
    </row>
    <row r="4283" spans="1:65" s="15" customFormat="1" ht="11.25">
      <c r="B4283" s="223"/>
      <c r="C4283" s="224"/>
      <c r="D4283" s="202" t="s">
        <v>296</v>
      </c>
      <c r="E4283" s="225" t="s">
        <v>21</v>
      </c>
      <c r="F4283" s="226" t="s">
        <v>4893</v>
      </c>
      <c r="G4283" s="224"/>
      <c r="H4283" s="225" t="s">
        <v>21</v>
      </c>
      <c r="I4283" s="227"/>
      <c r="J4283" s="224"/>
      <c r="K4283" s="224"/>
      <c r="L4283" s="228"/>
      <c r="M4283" s="229"/>
      <c r="N4283" s="230"/>
      <c r="O4283" s="230"/>
      <c r="P4283" s="230"/>
      <c r="Q4283" s="230"/>
      <c r="R4283" s="230"/>
      <c r="S4283" s="230"/>
      <c r="T4283" s="231"/>
      <c r="AT4283" s="232" t="s">
        <v>296</v>
      </c>
      <c r="AU4283" s="232" t="s">
        <v>82</v>
      </c>
      <c r="AV4283" s="15" t="s">
        <v>80</v>
      </c>
      <c r="AW4283" s="15" t="s">
        <v>34</v>
      </c>
      <c r="AX4283" s="15" t="s">
        <v>73</v>
      </c>
      <c r="AY4283" s="232" t="s">
        <v>286</v>
      </c>
    </row>
    <row r="4284" spans="1:65" s="15" customFormat="1" ht="11.25">
      <c r="B4284" s="223"/>
      <c r="C4284" s="224"/>
      <c r="D4284" s="202" t="s">
        <v>296</v>
      </c>
      <c r="E4284" s="225" t="s">
        <v>21</v>
      </c>
      <c r="F4284" s="226" t="s">
        <v>348</v>
      </c>
      <c r="G4284" s="224"/>
      <c r="H4284" s="225" t="s">
        <v>21</v>
      </c>
      <c r="I4284" s="227"/>
      <c r="J4284" s="224"/>
      <c r="K4284" s="224"/>
      <c r="L4284" s="228"/>
      <c r="M4284" s="229"/>
      <c r="N4284" s="230"/>
      <c r="O4284" s="230"/>
      <c r="P4284" s="230"/>
      <c r="Q4284" s="230"/>
      <c r="R4284" s="230"/>
      <c r="S4284" s="230"/>
      <c r="T4284" s="231"/>
      <c r="AT4284" s="232" t="s">
        <v>296</v>
      </c>
      <c r="AU4284" s="232" t="s">
        <v>82</v>
      </c>
      <c r="AV4284" s="15" t="s">
        <v>80</v>
      </c>
      <c r="AW4284" s="15" t="s">
        <v>34</v>
      </c>
      <c r="AX4284" s="15" t="s">
        <v>73</v>
      </c>
      <c r="AY4284" s="232" t="s">
        <v>286</v>
      </c>
    </row>
    <row r="4285" spans="1:65" s="13" customFormat="1" ht="11.25">
      <c r="B4285" s="200"/>
      <c r="C4285" s="201"/>
      <c r="D4285" s="202" t="s">
        <v>296</v>
      </c>
      <c r="E4285" s="203" t="s">
        <v>21</v>
      </c>
      <c r="F4285" s="204" t="s">
        <v>4894</v>
      </c>
      <c r="G4285" s="201"/>
      <c r="H4285" s="205">
        <v>3.27</v>
      </c>
      <c r="I4285" s="206"/>
      <c r="J4285" s="201"/>
      <c r="K4285" s="201"/>
      <c r="L4285" s="207"/>
      <c r="M4285" s="208"/>
      <c r="N4285" s="209"/>
      <c r="O4285" s="209"/>
      <c r="P4285" s="209"/>
      <c r="Q4285" s="209"/>
      <c r="R4285" s="209"/>
      <c r="S4285" s="209"/>
      <c r="T4285" s="210"/>
      <c r="AT4285" s="211" t="s">
        <v>296</v>
      </c>
      <c r="AU4285" s="211" t="s">
        <v>82</v>
      </c>
      <c r="AV4285" s="13" t="s">
        <v>82</v>
      </c>
      <c r="AW4285" s="13" t="s">
        <v>34</v>
      </c>
      <c r="AX4285" s="13" t="s">
        <v>73</v>
      </c>
      <c r="AY4285" s="211" t="s">
        <v>286</v>
      </c>
    </row>
    <row r="4286" spans="1:65" s="15" customFormat="1" ht="11.25">
      <c r="B4286" s="223"/>
      <c r="C4286" s="224"/>
      <c r="D4286" s="202" t="s">
        <v>296</v>
      </c>
      <c r="E4286" s="225" t="s">
        <v>21</v>
      </c>
      <c r="F4286" s="226" t="s">
        <v>661</v>
      </c>
      <c r="G4286" s="224"/>
      <c r="H4286" s="225" t="s">
        <v>21</v>
      </c>
      <c r="I4286" s="227"/>
      <c r="J4286" s="224"/>
      <c r="K4286" s="224"/>
      <c r="L4286" s="228"/>
      <c r="M4286" s="229"/>
      <c r="N4286" s="230"/>
      <c r="O4286" s="230"/>
      <c r="P4286" s="230"/>
      <c r="Q4286" s="230"/>
      <c r="R4286" s="230"/>
      <c r="S4286" s="230"/>
      <c r="T4286" s="231"/>
      <c r="AT4286" s="232" t="s">
        <v>296</v>
      </c>
      <c r="AU4286" s="232" t="s">
        <v>82</v>
      </c>
      <c r="AV4286" s="15" t="s">
        <v>80</v>
      </c>
      <c r="AW4286" s="15" t="s">
        <v>34</v>
      </c>
      <c r="AX4286" s="15" t="s">
        <v>73</v>
      </c>
      <c r="AY4286" s="232" t="s">
        <v>286</v>
      </c>
    </row>
    <row r="4287" spans="1:65" s="13" customFormat="1" ht="11.25">
      <c r="B4287" s="200"/>
      <c r="C4287" s="201"/>
      <c r="D4287" s="202" t="s">
        <v>296</v>
      </c>
      <c r="E4287" s="203" t="s">
        <v>21</v>
      </c>
      <c r="F4287" s="204" t="s">
        <v>4895</v>
      </c>
      <c r="G4287" s="201"/>
      <c r="H4287" s="205">
        <v>7.23</v>
      </c>
      <c r="I4287" s="206"/>
      <c r="J4287" s="201"/>
      <c r="K4287" s="201"/>
      <c r="L4287" s="207"/>
      <c r="M4287" s="208"/>
      <c r="N4287" s="209"/>
      <c r="O4287" s="209"/>
      <c r="P4287" s="209"/>
      <c r="Q4287" s="209"/>
      <c r="R4287" s="209"/>
      <c r="S4287" s="209"/>
      <c r="T4287" s="210"/>
      <c r="AT4287" s="211" t="s">
        <v>296</v>
      </c>
      <c r="AU4287" s="211" t="s">
        <v>82</v>
      </c>
      <c r="AV4287" s="13" t="s">
        <v>82</v>
      </c>
      <c r="AW4287" s="13" t="s">
        <v>34</v>
      </c>
      <c r="AX4287" s="13" t="s">
        <v>73</v>
      </c>
      <c r="AY4287" s="211" t="s">
        <v>286</v>
      </c>
    </row>
    <row r="4288" spans="1:65" s="13" customFormat="1" ht="11.25">
      <c r="B4288" s="200"/>
      <c r="C4288" s="201"/>
      <c r="D4288" s="202" t="s">
        <v>296</v>
      </c>
      <c r="E4288" s="203" t="s">
        <v>21</v>
      </c>
      <c r="F4288" s="204" t="s">
        <v>4896</v>
      </c>
      <c r="G4288" s="201"/>
      <c r="H4288" s="205">
        <v>4.1500000000000004</v>
      </c>
      <c r="I4288" s="206"/>
      <c r="J4288" s="201"/>
      <c r="K4288" s="201"/>
      <c r="L4288" s="207"/>
      <c r="M4288" s="208"/>
      <c r="N4288" s="209"/>
      <c r="O4288" s="209"/>
      <c r="P4288" s="209"/>
      <c r="Q4288" s="209"/>
      <c r="R4288" s="209"/>
      <c r="S4288" s="209"/>
      <c r="T4288" s="210"/>
      <c r="AT4288" s="211" t="s">
        <v>296</v>
      </c>
      <c r="AU4288" s="211" t="s">
        <v>82</v>
      </c>
      <c r="AV4288" s="13" t="s">
        <v>82</v>
      </c>
      <c r="AW4288" s="13" t="s">
        <v>34</v>
      </c>
      <c r="AX4288" s="13" t="s">
        <v>73</v>
      </c>
      <c r="AY4288" s="211" t="s">
        <v>286</v>
      </c>
    </row>
    <row r="4289" spans="2:51" s="13" customFormat="1" ht="11.25">
      <c r="B4289" s="200"/>
      <c r="C4289" s="201"/>
      <c r="D4289" s="202" t="s">
        <v>296</v>
      </c>
      <c r="E4289" s="203" t="s">
        <v>21</v>
      </c>
      <c r="F4289" s="204" t="s">
        <v>4897</v>
      </c>
      <c r="G4289" s="201"/>
      <c r="H4289" s="205">
        <v>9.6850000000000005</v>
      </c>
      <c r="I4289" s="206"/>
      <c r="J4289" s="201"/>
      <c r="K4289" s="201"/>
      <c r="L4289" s="207"/>
      <c r="M4289" s="208"/>
      <c r="N4289" s="209"/>
      <c r="O4289" s="209"/>
      <c r="P4289" s="209"/>
      <c r="Q4289" s="209"/>
      <c r="R4289" s="209"/>
      <c r="S4289" s="209"/>
      <c r="T4289" s="210"/>
      <c r="AT4289" s="211" t="s">
        <v>296</v>
      </c>
      <c r="AU4289" s="211" t="s">
        <v>82</v>
      </c>
      <c r="AV4289" s="13" t="s">
        <v>82</v>
      </c>
      <c r="AW4289" s="13" t="s">
        <v>34</v>
      </c>
      <c r="AX4289" s="13" t="s">
        <v>73</v>
      </c>
      <c r="AY4289" s="211" t="s">
        <v>286</v>
      </c>
    </row>
    <row r="4290" spans="2:51" s="13" customFormat="1" ht="11.25">
      <c r="B4290" s="200"/>
      <c r="C4290" s="201"/>
      <c r="D4290" s="202" t="s">
        <v>296</v>
      </c>
      <c r="E4290" s="203" t="s">
        <v>21</v>
      </c>
      <c r="F4290" s="204" t="s">
        <v>4898</v>
      </c>
      <c r="G4290" s="201"/>
      <c r="H4290" s="205">
        <v>6.59</v>
      </c>
      <c r="I4290" s="206"/>
      <c r="J4290" s="201"/>
      <c r="K4290" s="201"/>
      <c r="L4290" s="207"/>
      <c r="M4290" s="208"/>
      <c r="N4290" s="209"/>
      <c r="O4290" s="209"/>
      <c r="P4290" s="209"/>
      <c r="Q4290" s="209"/>
      <c r="R4290" s="209"/>
      <c r="S4290" s="209"/>
      <c r="T4290" s="210"/>
      <c r="AT4290" s="211" t="s">
        <v>296</v>
      </c>
      <c r="AU4290" s="211" t="s">
        <v>82</v>
      </c>
      <c r="AV4290" s="13" t="s">
        <v>82</v>
      </c>
      <c r="AW4290" s="13" t="s">
        <v>34</v>
      </c>
      <c r="AX4290" s="13" t="s">
        <v>73</v>
      </c>
      <c r="AY4290" s="211" t="s">
        <v>286</v>
      </c>
    </row>
    <row r="4291" spans="2:51" s="13" customFormat="1" ht="11.25">
      <c r="B4291" s="200"/>
      <c r="C4291" s="201"/>
      <c r="D4291" s="202" t="s">
        <v>296</v>
      </c>
      <c r="E4291" s="203" t="s">
        <v>21</v>
      </c>
      <c r="F4291" s="204" t="s">
        <v>4899</v>
      </c>
      <c r="G4291" s="201"/>
      <c r="H4291" s="205">
        <v>5.59</v>
      </c>
      <c r="I4291" s="206"/>
      <c r="J4291" s="201"/>
      <c r="K4291" s="201"/>
      <c r="L4291" s="207"/>
      <c r="M4291" s="208"/>
      <c r="N4291" s="209"/>
      <c r="O4291" s="209"/>
      <c r="P4291" s="209"/>
      <c r="Q4291" s="209"/>
      <c r="R4291" s="209"/>
      <c r="S4291" s="209"/>
      <c r="T4291" s="210"/>
      <c r="AT4291" s="211" t="s">
        <v>296</v>
      </c>
      <c r="AU4291" s="211" t="s">
        <v>82</v>
      </c>
      <c r="AV4291" s="13" t="s">
        <v>82</v>
      </c>
      <c r="AW4291" s="13" t="s">
        <v>34</v>
      </c>
      <c r="AX4291" s="13" t="s">
        <v>73</v>
      </c>
      <c r="AY4291" s="211" t="s">
        <v>286</v>
      </c>
    </row>
    <row r="4292" spans="2:51" s="13" customFormat="1" ht="11.25">
      <c r="B4292" s="200"/>
      <c r="C4292" s="201"/>
      <c r="D4292" s="202" t="s">
        <v>296</v>
      </c>
      <c r="E4292" s="203" t="s">
        <v>21</v>
      </c>
      <c r="F4292" s="204" t="s">
        <v>4900</v>
      </c>
      <c r="G4292" s="201"/>
      <c r="H4292" s="205">
        <v>4.88</v>
      </c>
      <c r="I4292" s="206"/>
      <c r="J4292" s="201"/>
      <c r="K4292" s="201"/>
      <c r="L4292" s="207"/>
      <c r="M4292" s="208"/>
      <c r="N4292" s="209"/>
      <c r="O4292" s="209"/>
      <c r="P4292" s="209"/>
      <c r="Q4292" s="209"/>
      <c r="R4292" s="209"/>
      <c r="S4292" s="209"/>
      <c r="T4292" s="210"/>
      <c r="AT4292" s="211" t="s">
        <v>296</v>
      </c>
      <c r="AU4292" s="211" t="s">
        <v>82</v>
      </c>
      <c r="AV4292" s="13" t="s">
        <v>82</v>
      </c>
      <c r="AW4292" s="13" t="s">
        <v>34</v>
      </c>
      <c r="AX4292" s="13" t="s">
        <v>73</v>
      </c>
      <c r="AY4292" s="211" t="s">
        <v>286</v>
      </c>
    </row>
    <row r="4293" spans="2:51" s="13" customFormat="1" ht="11.25">
      <c r="B4293" s="200"/>
      <c r="C4293" s="201"/>
      <c r="D4293" s="202" t="s">
        <v>296</v>
      </c>
      <c r="E4293" s="203" t="s">
        <v>21</v>
      </c>
      <c r="F4293" s="204" t="s">
        <v>4901</v>
      </c>
      <c r="G4293" s="201"/>
      <c r="H4293" s="205">
        <v>4.29</v>
      </c>
      <c r="I4293" s="206"/>
      <c r="J4293" s="201"/>
      <c r="K4293" s="201"/>
      <c r="L4293" s="207"/>
      <c r="M4293" s="208"/>
      <c r="N4293" s="209"/>
      <c r="O4293" s="209"/>
      <c r="P4293" s="209"/>
      <c r="Q4293" s="209"/>
      <c r="R4293" s="209"/>
      <c r="S4293" s="209"/>
      <c r="T4293" s="210"/>
      <c r="AT4293" s="211" t="s">
        <v>296</v>
      </c>
      <c r="AU4293" s="211" t="s">
        <v>82</v>
      </c>
      <c r="AV4293" s="13" t="s">
        <v>82</v>
      </c>
      <c r="AW4293" s="13" t="s">
        <v>34</v>
      </c>
      <c r="AX4293" s="13" t="s">
        <v>73</v>
      </c>
      <c r="AY4293" s="211" t="s">
        <v>286</v>
      </c>
    </row>
    <row r="4294" spans="2:51" s="13" customFormat="1" ht="11.25">
      <c r="B4294" s="200"/>
      <c r="C4294" s="201"/>
      <c r="D4294" s="202" t="s">
        <v>296</v>
      </c>
      <c r="E4294" s="203" t="s">
        <v>21</v>
      </c>
      <c r="F4294" s="204" t="s">
        <v>4902</v>
      </c>
      <c r="G4294" s="201"/>
      <c r="H4294" s="205">
        <v>10.73</v>
      </c>
      <c r="I4294" s="206"/>
      <c r="J4294" s="201"/>
      <c r="K4294" s="201"/>
      <c r="L4294" s="207"/>
      <c r="M4294" s="208"/>
      <c r="N4294" s="209"/>
      <c r="O4294" s="209"/>
      <c r="P4294" s="209"/>
      <c r="Q4294" s="209"/>
      <c r="R4294" s="209"/>
      <c r="S4294" s="209"/>
      <c r="T4294" s="210"/>
      <c r="AT4294" s="211" t="s">
        <v>296</v>
      </c>
      <c r="AU4294" s="211" t="s">
        <v>82</v>
      </c>
      <c r="AV4294" s="13" t="s">
        <v>82</v>
      </c>
      <c r="AW4294" s="13" t="s">
        <v>34</v>
      </c>
      <c r="AX4294" s="13" t="s">
        <v>73</v>
      </c>
      <c r="AY4294" s="211" t="s">
        <v>286</v>
      </c>
    </row>
    <row r="4295" spans="2:51" s="13" customFormat="1" ht="11.25">
      <c r="B4295" s="200"/>
      <c r="C4295" s="201"/>
      <c r="D4295" s="202" t="s">
        <v>296</v>
      </c>
      <c r="E4295" s="203" t="s">
        <v>21</v>
      </c>
      <c r="F4295" s="204" t="s">
        <v>4903</v>
      </c>
      <c r="G4295" s="201"/>
      <c r="H4295" s="205">
        <v>6.53</v>
      </c>
      <c r="I4295" s="206"/>
      <c r="J4295" s="201"/>
      <c r="K4295" s="201"/>
      <c r="L4295" s="207"/>
      <c r="M4295" s="208"/>
      <c r="N4295" s="209"/>
      <c r="O4295" s="209"/>
      <c r="P4295" s="209"/>
      <c r="Q4295" s="209"/>
      <c r="R4295" s="209"/>
      <c r="S4295" s="209"/>
      <c r="T4295" s="210"/>
      <c r="AT4295" s="211" t="s">
        <v>296</v>
      </c>
      <c r="AU4295" s="211" t="s">
        <v>82</v>
      </c>
      <c r="AV4295" s="13" t="s">
        <v>82</v>
      </c>
      <c r="AW4295" s="13" t="s">
        <v>34</v>
      </c>
      <c r="AX4295" s="13" t="s">
        <v>73</v>
      </c>
      <c r="AY4295" s="211" t="s">
        <v>286</v>
      </c>
    </row>
    <row r="4296" spans="2:51" s="13" customFormat="1" ht="11.25">
      <c r="B4296" s="200"/>
      <c r="C4296" s="201"/>
      <c r="D4296" s="202" t="s">
        <v>296</v>
      </c>
      <c r="E4296" s="203" t="s">
        <v>21</v>
      </c>
      <c r="F4296" s="204" t="s">
        <v>4904</v>
      </c>
      <c r="G4296" s="201"/>
      <c r="H4296" s="205">
        <v>4.6050000000000004</v>
      </c>
      <c r="I4296" s="206"/>
      <c r="J4296" s="201"/>
      <c r="K4296" s="201"/>
      <c r="L4296" s="207"/>
      <c r="M4296" s="208"/>
      <c r="N4296" s="209"/>
      <c r="O4296" s="209"/>
      <c r="P4296" s="209"/>
      <c r="Q4296" s="209"/>
      <c r="R4296" s="209"/>
      <c r="S4296" s="209"/>
      <c r="T4296" s="210"/>
      <c r="AT4296" s="211" t="s">
        <v>296</v>
      </c>
      <c r="AU4296" s="211" t="s">
        <v>82</v>
      </c>
      <c r="AV4296" s="13" t="s">
        <v>82</v>
      </c>
      <c r="AW4296" s="13" t="s">
        <v>34</v>
      </c>
      <c r="AX4296" s="13" t="s">
        <v>73</v>
      </c>
      <c r="AY4296" s="211" t="s">
        <v>286</v>
      </c>
    </row>
    <row r="4297" spans="2:51" s="13" customFormat="1" ht="11.25">
      <c r="B4297" s="200"/>
      <c r="C4297" s="201"/>
      <c r="D4297" s="202" t="s">
        <v>296</v>
      </c>
      <c r="E4297" s="203" t="s">
        <v>21</v>
      </c>
      <c r="F4297" s="204" t="s">
        <v>4905</v>
      </c>
      <c r="G4297" s="201"/>
      <c r="H4297" s="205">
        <v>2.77</v>
      </c>
      <c r="I4297" s="206"/>
      <c r="J4297" s="201"/>
      <c r="K4297" s="201"/>
      <c r="L4297" s="207"/>
      <c r="M4297" s="208"/>
      <c r="N4297" s="209"/>
      <c r="O4297" s="209"/>
      <c r="P4297" s="209"/>
      <c r="Q4297" s="209"/>
      <c r="R4297" s="209"/>
      <c r="S4297" s="209"/>
      <c r="T4297" s="210"/>
      <c r="AT4297" s="211" t="s">
        <v>296</v>
      </c>
      <c r="AU4297" s="211" t="s">
        <v>82</v>
      </c>
      <c r="AV4297" s="13" t="s">
        <v>82</v>
      </c>
      <c r="AW4297" s="13" t="s">
        <v>34</v>
      </c>
      <c r="AX4297" s="13" t="s">
        <v>73</v>
      </c>
      <c r="AY4297" s="211" t="s">
        <v>286</v>
      </c>
    </row>
    <row r="4298" spans="2:51" s="13" customFormat="1" ht="11.25">
      <c r="B4298" s="200"/>
      <c r="C4298" s="201"/>
      <c r="D4298" s="202" t="s">
        <v>296</v>
      </c>
      <c r="E4298" s="203" t="s">
        <v>21</v>
      </c>
      <c r="F4298" s="204" t="s">
        <v>4906</v>
      </c>
      <c r="G4298" s="201"/>
      <c r="H4298" s="205">
        <v>8.2100000000000009</v>
      </c>
      <c r="I4298" s="206"/>
      <c r="J4298" s="201"/>
      <c r="K4298" s="201"/>
      <c r="L4298" s="207"/>
      <c r="M4298" s="208"/>
      <c r="N4298" s="209"/>
      <c r="O4298" s="209"/>
      <c r="P4298" s="209"/>
      <c r="Q4298" s="209"/>
      <c r="R4298" s="209"/>
      <c r="S4298" s="209"/>
      <c r="T4298" s="210"/>
      <c r="AT4298" s="211" t="s">
        <v>296</v>
      </c>
      <c r="AU4298" s="211" t="s">
        <v>82</v>
      </c>
      <c r="AV4298" s="13" t="s">
        <v>82</v>
      </c>
      <c r="AW4298" s="13" t="s">
        <v>34</v>
      </c>
      <c r="AX4298" s="13" t="s">
        <v>73</v>
      </c>
      <c r="AY4298" s="211" t="s">
        <v>286</v>
      </c>
    </row>
    <row r="4299" spans="2:51" s="13" customFormat="1" ht="11.25">
      <c r="B4299" s="200"/>
      <c r="C4299" s="201"/>
      <c r="D4299" s="202" t="s">
        <v>296</v>
      </c>
      <c r="E4299" s="203" t="s">
        <v>21</v>
      </c>
      <c r="F4299" s="204" t="s">
        <v>4907</v>
      </c>
      <c r="G4299" s="201"/>
      <c r="H4299" s="205">
        <v>4.57</v>
      </c>
      <c r="I4299" s="206"/>
      <c r="J4299" s="201"/>
      <c r="K4299" s="201"/>
      <c r="L4299" s="207"/>
      <c r="M4299" s="208"/>
      <c r="N4299" s="209"/>
      <c r="O4299" s="209"/>
      <c r="P4299" s="209"/>
      <c r="Q4299" s="209"/>
      <c r="R4299" s="209"/>
      <c r="S4299" s="209"/>
      <c r="T4299" s="210"/>
      <c r="AT4299" s="211" t="s">
        <v>296</v>
      </c>
      <c r="AU4299" s="211" t="s">
        <v>82</v>
      </c>
      <c r="AV4299" s="13" t="s">
        <v>82</v>
      </c>
      <c r="AW4299" s="13" t="s">
        <v>34</v>
      </c>
      <c r="AX4299" s="13" t="s">
        <v>73</v>
      </c>
      <c r="AY4299" s="211" t="s">
        <v>286</v>
      </c>
    </row>
    <row r="4300" spans="2:51" s="15" customFormat="1" ht="11.25">
      <c r="B4300" s="223"/>
      <c r="C4300" s="224"/>
      <c r="D4300" s="202" t="s">
        <v>296</v>
      </c>
      <c r="E4300" s="225" t="s">
        <v>21</v>
      </c>
      <c r="F4300" s="226" t="s">
        <v>685</v>
      </c>
      <c r="G4300" s="224"/>
      <c r="H4300" s="225" t="s">
        <v>21</v>
      </c>
      <c r="I4300" s="227"/>
      <c r="J4300" s="224"/>
      <c r="K4300" s="224"/>
      <c r="L4300" s="228"/>
      <c r="M4300" s="229"/>
      <c r="N4300" s="230"/>
      <c r="O4300" s="230"/>
      <c r="P4300" s="230"/>
      <c r="Q4300" s="230"/>
      <c r="R4300" s="230"/>
      <c r="S4300" s="230"/>
      <c r="T4300" s="231"/>
      <c r="AT4300" s="232" t="s">
        <v>296</v>
      </c>
      <c r="AU4300" s="232" t="s">
        <v>82</v>
      </c>
      <c r="AV4300" s="15" t="s">
        <v>80</v>
      </c>
      <c r="AW4300" s="15" t="s">
        <v>34</v>
      </c>
      <c r="AX4300" s="15" t="s">
        <v>73</v>
      </c>
      <c r="AY4300" s="232" t="s">
        <v>286</v>
      </c>
    </row>
    <row r="4301" spans="2:51" s="13" customFormat="1" ht="11.25">
      <c r="B4301" s="200"/>
      <c r="C4301" s="201"/>
      <c r="D4301" s="202" t="s">
        <v>296</v>
      </c>
      <c r="E4301" s="203" t="s">
        <v>21</v>
      </c>
      <c r="F4301" s="204" t="s">
        <v>4908</v>
      </c>
      <c r="G4301" s="201"/>
      <c r="H4301" s="205">
        <v>1.2</v>
      </c>
      <c r="I4301" s="206"/>
      <c r="J4301" s="201"/>
      <c r="K4301" s="201"/>
      <c r="L4301" s="207"/>
      <c r="M4301" s="208"/>
      <c r="N4301" s="209"/>
      <c r="O4301" s="209"/>
      <c r="P4301" s="209"/>
      <c r="Q4301" s="209"/>
      <c r="R4301" s="209"/>
      <c r="S4301" s="209"/>
      <c r="T4301" s="210"/>
      <c r="AT4301" s="211" t="s">
        <v>296</v>
      </c>
      <c r="AU4301" s="211" t="s">
        <v>82</v>
      </c>
      <c r="AV4301" s="13" t="s">
        <v>82</v>
      </c>
      <c r="AW4301" s="13" t="s">
        <v>34</v>
      </c>
      <c r="AX4301" s="13" t="s">
        <v>73</v>
      </c>
      <c r="AY4301" s="211" t="s">
        <v>286</v>
      </c>
    </row>
    <row r="4302" spans="2:51" s="13" customFormat="1" ht="11.25">
      <c r="B4302" s="200"/>
      <c r="C4302" s="201"/>
      <c r="D4302" s="202" t="s">
        <v>296</v>
      </c>
      <c r="E4302" s="203" t="s">
        <v>21</v>
      </c>
      <c r="F4302" s="204" t="s">
        <v>4909</v>
      </c>
      <c r="G4302" s="201"/>
      <c r="H4302" s="205">
        <v>4.7</v>
      </c>
      <c r="I4302" s="206"/>
      <c r="J4302" s="201"/>
      <c r="K4302" s="201"/>
      <c r="L4302" s="207"/>
      <c r="M4302" s="208"/>
      <c r="N4302" s="209"/>
      <c r="O4302" s="209"/>
      <c r="P4302" s="209"/>
      <c r="Q4302" s="209"/>
      <c r="R4302" s="209"/>
      <c r="S4302" s="209"/>
      <c r="T4302" s="210"/>
      <c r="AT4302" s="211" t="s">
        <v>296</v>
      </c>
      <c r="AU4302" s="211" t="s">
        <v>82</v>
      </c>
      <c r="AV4302" s="13" t="s">
        <v>82</v>
      </c>
      <c r="AW4302" s="13" t="s">
        <v>34</v>
      </c>
      <c r="AX4302" s="13" t="s">
        <v>73</v>
      </c>
      <c r="AY4302" s="211" t="s">
        <v>286</v>
      </c>
    </row>
    <row r="4303" spans="2:51" s="13" customFormat="1" ht="11.25">
      <c r="B4303" s="200"/>
      <c r="C4303" s="201"/>
      <c r="D4303" s="202" t="s">
        <v>296</v>
      </c>
      <c r="E4303" s="203" t="s">
        <v>21</v>
      </c>
      <c r="F4303" s="204" t="s">
        <v>4910</v>
      </c>
      <c r="G4303" s="201"/>
      <c r="H4303" s="205">
        <v>1.6</v>
      </c>
      <c r="I4303" s="206"/>
      <c r="J4303" s="201"/>
      <c r="K4303" s="201"/>
      <c r="L4303" s="207"/>
      <c r="M4303" s="208"/>
      <c r="N4303" s="209"/>
      <c r="O4303" s="209"/>
      <c r="P4303" s="209"/>
      <c r="Q4303" s="209"/>
      <c r="R4303" s="209"/>
      <c r="S4303" s="209"/>
      <c r="T4303" s="210"/>
      <c r="AT4303" s="211" t="s">
        <v>296</v>
      </c>
      <c r="AU4303" s="211" t="s">
        <v>82</v>
      </c>
      <c r="AV4303" s="13" t="s">
        <v>82</v>
      </c>
      <c r="AW4303" s="13" t="s">
        <v>34</v>
      </c>
      <c r="AX4303" s="13" t="s">
        <v>73</v>
      </c>
      <c r="AY4303" s="211" t="s">
        <v>286</v>
      </c>
    </row>
    <row r="4304" spans="2:51" s="13" customFormat="1" ht="11.25">
      <c r="B4304" s="200"/>
      <c r="C4304" s="201"/>
      <c r="D4304" s="202" t="s">
        <v>296</v>
      </c>
      <c r="E4304" s="203" t="s">
        <v>21</v>
      </c>
      <c r="F4304" s="204" t="s">
        <v>4911</v>
      </c>
      <c r="G4304" s="201"/>
      <c r="H4304" s="205">
        <v>4.5</v>
      </c>
      <c r="I4304" s="206"/>
      <c r="J4304" s="201"/>
      <c r="K4304" s="201"/>
      <c r="L4304" s="207"/>
      <c r="M4304" s="208"/>
      <c r="N4304" s="209"/>
      <c r="O4304" s="209"/>
      <c r="P4304" s="209"/>
      <c r="Q4304" s="209"/>
      <c r="R4304" s="209"/>
      <c r="S4304" s="209"/>
      <c r="T4304" s="210"/>
      <c r="AT4304" s="211" t="s">
        <v>296</v>
      </c>
      <c r="AU4304" s="211" t="s">
        <v>82</v>
      </c>
      <c r="AV4304" s="13" t="s">
        <v>82</v>
      </c>
      <c r="AW4304" s="13" t="s">
        <v>34</v>
      </c>
      <c r="AX4304" s="13" t="s">
        <v>73</v>
      </c>
      <c r="AY4304" s="211" t="s">
        <v>286</v>
      </c>
    </row>
    <row r="4305" spans="2:51" s="13" customFormat="1" ht="11.25">
      <c r="B4305" s="200"/>
      <c r="C4305" s="201"/>
      <c r="D4305" s="202" t="s">
        <v>296</v>
      </c>
      <c r="E4305" s="203" t="s">
        <v>21</v>
      </c>
      <c r="F4305" s="204" t="s">
        <v>4912</v>
      </c>
      <c r="G4305" s="201"/>
      <c r="H4305" s="205">
        <v>4.5</v>
      </c>
      <c r="I4305" s="206"/>
      <c r="J4305" s="201"/>
      <c r="K4305" s="201"/>
      <c r="L4305" s="207"/>
      <c r="M4305" s="208"/>
      <c r="N4305" s="209"/>
      <c r="O4305" s="209"/>
      <c r="P4305" s="209"/>
      <c r="Q4305" s="209"/>
      <c r="R4305" s="209"/>
      <c r="S4305" s="209"/>
      <c r="T4305" s="210"/>
      <c r="AT4305" s="211" t="s">
        <v>296</v>
      </c>
      <c r="AU4305" s="211" t="s">
        <v>82</v>
      </c>
      <c r="AV4305" s="13" t="s">
        <v>82</v>
      </c>
      <c r="AW4305" s="13" t="s">
        <v>34</v>
      </c>
      <c r="AX4305" s="13" t="s">
        <v>73</v>
      </c>
      <c r="AY4305" s="211" t="s">
        <v>286</v>
      </c>
    </row>
    <row r="4306" spans="2:51" s="13" customFormat="1" ht="11.25">
      <c r="B4306" s="200"/>
      <c r="C4306" s="201"/>
      <c r="D4306" s="202" t="s">
        <v>296</v>
      </c>
      <c r="E4306" s="203" t="s">
        <v>21</v>
      </c>
      <c r="F4306" s="204" t="s">
        <v>4913</v>
      </c>
      <c r="G4306" s="201"/>
      <c r="H4306" s="205">
        <v>4</v>
      </c>
      <c r="I4306" s="206"/>
      <c r="J4306" s="201"/>
      <c r="K4306" s="201"/>
      <c r="L4306" s="207"/>
      <c r="M4306" s="208"/>
      <c r="N4306" s="209"/>
      <c r="O4306" s="209"/>
      <c r="P4306" s="209"/>
      <c r="Q4306" s="209"/>
      <c r="R4306" s="209"/>
      <c r="S4306" s="209"/>
      <c r="T4306" s="210"/>
      <c r="AT4306" s="211" t="s">
        <v>296</v>
      </c>
      <c r="AU4306" s="211" t="s">
        <v>82</v>
      </c>
      <c r="AV4306" s="13" t="s">
        <v>82</v>
      </c>
      <c r="AW4306" s="13" t="s">
        <v>34</v>
      </c>
      <c r="AX4306" s="13" t="s">
        <v>73</v>
      </c>
      <c r="AY4306" s="211" t="s">
        <v>286</v>
      </c>
    </row>
    <row r="4307" spans="2:51" s="13" customFormat="1" ht="11.25">
      <c r="B4307" s="200"/>
      <c r="C4307" s="201"/>
      <c r="D4307" s="202" t="s">
        <v>296</v>
      </c>
      <c r="E4307" s="203" t="s">
        <v>21</v>
      </c>
      <c r="F4307" s="204" t="s">
        <v>4914</v>
      </c>
      <c r="G4307" s="201"/>
      <c r="H4307" s="205">
        <v>4.55</v>
      </c>
      <c r="I4307" s="206"/>
      <c r="J4307" s="201"/>
      <c r="K4307" s="201"/>
      <c r="L4307" s="207"/>
      <c r="M4307" s="208"/>
      <c r="N4307" s="209"/>
      <c r="O4307" s="209"/>
      <c r="P4307" s="209"/>
      <c r="Q4307" s="209"/>
      <c r="R4307" s="209"/>
      <c r="S4307" s="209"/>
      <c r="T4307" s="210"/>
      <c r="AT4307" s="211" t="s">
        <v>296</v>
      </c>
      <c r="AU4307" s="211" t="s">
        <v>82</v>
      </c>
      <c r="AV4307" s="13" t="s">
        <v>82</v>
      </c>
      <c r="AW4307" s="13" t="s">
        <v>34</v>
      </c>
      <c r="AX4307" s="13" t="s">
        <v>73</v>
      </c>
      <c r="AY4307" s="211" t="s">
        <v>286</v>
      </c>
    </row>
    <row r="4308" spans="2:51" s="13" customFormat="1" ht="11.25">
      <c r="B4308" s="200"/>
      <c r="C4308" s="201"/>
      <c r="D4308" s="202" t="s">
        <v>296</v>
      </c>
      <c r="E4308" s="203" t="s">
        <v>21</v>
      </c>
      <c r="F4308" s="204" t="s">
        <v>4915</v>
      </c>
      <c r="G4308" s="201"/>
      <c r="H4308" s="205">
        <v>4.0750000000000002</v>
      </c>
      <c r="I4308" s="206"/>
      <c r="J4308" s="201"/>
      <c r="K4308" s="201"/>
      <c r="L4308" s="207"/>
      <c r="M4308" s="208"/>
      <c r="N4308" s="209"/>
      <c r="O4308" s="209"/>
      <c r="P4308" s="209"/>
      <c r="Q4308" s="209"/>
      <c r="R4308" s="209"/>
      <c r="S4308" s="209"/>
      <c r="T4308" s="210"/>
      <c r="AT4308" s="211" t="s">
        <v>296</v>
      </c>
      <c r="AU4308" s="211" t="s">
        <v>82</v>
      </c>
      <c r="AV4308" s="13" t="s">
        <v>82</v>
      </c>
      <c r="AW4308" s="13" t="s">
        <v>34</v>
      </c>
      <c r="AX4308" s="13" t="s">
        <v>73</v>
      </c>
      <c r="AY4308" s="211" t="s">
        <v>286</v>
      </c>
    </row>
    <row r="4309" spans="2:51" s="13" customFormat="1" ht="11.25">
      <c r="B4309" s="200"/>
      <c r="C4309" s="201"/>
      <c r="D4309" s="202" t="s">
        <v>296</v>
      </c>
      <c r="E4309" s="203" t="s">
        <v>21</v>
      </c>
      <c r="F4309" s="204" t="s">
        <v>4916</v>
      </c>
      <c r="G4309" s="201"/>
      <c r="H4309" s="205">
        <v>7.4</v>
      </c>
      <c r="I4309" s="206"/>
      <c r="J4309" s="201"/>
      <c r="K4309" s="201"/>
      <c r="L4309" s="207"/>
      <c r="M4309" s="208"/>
      <c r="N4309" s="209"/>
      <c r="O4309" s="209"/>
      <c r="P4309" s="209"/>
      <c r="Q4309" s="209"/>
      <c r="R4309" s="209"/>
      <c r="S4309" s="209"/>
      <c r="T4309" s="210"/>
      <c r="AT4309" s="211" t="s">
        <v>296</v>
      </c>
      <c r="AU4309" s="211" t="s">
        <v>82</v>
      </c>
      <c r="AV4309" s="13" t="s">
        <v>82</v>
      </c>
      <c r="AW4309" s="13" t="s">
        <v>34</v>
      </c>
      <c r="AX4309" s="13" t="s">
        <v>73</v>
      </c>
      <c r="AY4309" s="211" t="s">
        <v>286</v>
      </c>
    </row>
    <row r="4310" spans="2:51" s="13" customFormat="1" ht="11.25">
      <c r="B4310" s="200"/>
      <c r="C4310" s="201"/>
      <c r="D4310" s="202" t="s">
        <v>296</v>
      </c>
      <c r="E4310" s="203" t="s">
        <v>21</v>
      </c>
      <c r="F4310" s="204" t="s">
        <v>4917</v>
      </c>
      <c r="G4310" s="201"/>
      <c r="H4310" s="205">
        <v>4.4800000000000004</v>
      </c>
      <c r="I4310" s="206"/>
      <c r="J4310" s="201"/>
      <c r="K4310" s="201"/>
      <c r="L4310" s="207"/>
      <c r="M4310" s="208"/>
      <c r="N4310" s="209"/>
      <c r="O4310" s="209"/>
      <c r="P4310" s="209"/>
      <c r="Q4310" s="209"/>
      <c r="R4310" s="209"/>
      <c r="S4310" s="209"/>
      <c r="T4310" s="210"/>
      <c r="AT4310" s="211" t="s">
        <v>296</v>
      </c>
      <c r="AU4310" s="211" t="s">
        <v>82</v>
      </c>
      <c r="AV4310" s="13" t="s">
        <v>82</v>
      </c>
      <c r="AW4310" s="13" t="s">
        <v>34</v>
      </c>
      <c r="AX4310" s="13" t="s">
        <v>73</v>
      </c>
      <c r="AY4310" s="211" t="s">
        <v>286</v>
      </c>
    </row>
    <row r="4311" spans="2:51" s="13" customFormat="1" ht="11.25">
      <c r="B4311" s="200"/>
      <c r="C4311" s="201"/>
      <c r="D4311" s="202" t="s">
        <v>296</v>
      </c>
      <c r="E4311" s="203" t="s">
        <v>21</v>
      </c>
      <c r="F4311" s="204" t="s">
        <v>4918</v>
      </c>
      <c r="G4311" s="201"/>
      <c r="H4311" s="205">
        <v>5.77</v>
      </c>
      <c r="I4311" s="206"/>
      <c r="J4311" s="201"/>
      <c r="K4311" s="201"/>
      <c r="L4311" s="207"/>
      <c r="M4311" s="208"/>
      <c r="N4311" s="209"/>
      <c r="O4311" s="209"/>
      <c r="P4311" s="209"/>
      <c r="Q4311" s="209"/>
      <c r="R4311" s="209"/>
      <c r="S4311" s="209"/>
      <c r="T4311" s="210"/>
      <c r="AT4311" s="211" t="s">
        <v>296</v>
      </c>
      <c r="AU4311" s="211" t="s">
        <v>82</v>
      </c>
      <c r="AV4311" s="13" t="s">
        <v>82</v>
      </c>
      <c r="AW4311" s="13" t="s">
        <v>34</v>
      </c>
      <c r="AX4311" s="13" t="s">
        <v>73</v>
      </c>
      <c r="AY4311" s="211" t="s">
        <v>286</v>
      </c>
    </row>
    <row r="4312" spans="2:51" s="13" customFormat="1" ht="11.25">
      <c r="B4312" s="200"/>
      <c r="C4312" s="201"/>
      <c r="D4312" s="202" t="s">
        <v>296</v>
      </c>
      <c r="E4312" s="203" t="s">
        <v>21</v>
      </c>
      <c r="F4312" s="204" t="s">
        <v>4919</v>
      </c>
      <c r="G4312" s="201"/>
      <c r="H4312" s="205">
        <v>4.2</v>
      </c>
      <c r="I4312" s="206"/>
      <c r="J4312" s="201"/>
      <c r="K4312" s="201"/>
      <c r="L4312" s="207"/>
      <c r="M4312" s="208"/>
      <c r="N4312" s="209"/>
      <c r="O4312" s="209"/>
      <c r="P4312" s="209"/>
      <c r="Q4312" s="209"/>
      <c r="R4312" s="209"/>
      <c r="S4312" s="209"/>
      <c r="T4312" s="210"/>
      <c r="AT4312" s="211" t="s">
        <v>296</v>
      </c>
      <c r="AU4312" s="211" t="s">
        <v>82</v>
      </c>
      <c r="AV4312" s="13" t="s">
        <v>82</v>
      </c>
      <c r="AW4312" s="13" t="s">
        <v>34</v>
      </c>
      <c r="AX4312" s="13" t="s">
        <v>73</v>
      </c>
      <c r="AY4312" s="211" t="s">
        <v>286</v>
      </c>
    </row>
    <row r="4313" spans="2:51" s="13" customFormat="1" ht="11.25">
      <c r="B4313" s="200"/>
      <c r="C4313" s="201"/>
      <c r="D4313" s="202" t="s">
        <v>296</v>
      </c>
      <c r="E4313" s="203" t="s">
        <v>21</v>
      </c>
      <c r="F4313" s="204" t="s">
        <v>4920</v>
      </c>
      <c r="G4313" s="201"/>
      <c r="H4313" s="205">
        <v>10.71</v>
      </c>
      <c r="I4313" s="206"/>
      <c r="J4313" s="201"/>
      <c r="K4313" s="201"/>
      <c r="L4313" s="207"/>
      <c r="M4313" s="208"/>
      <c r="N4313" s="209"/>
      <c r="O4313" s="209"/>
      <c r="P4313" s="209"/>
      <c r="Q4313" s="209"/>
      <c r="R4313" s="209"/>
      <c r="S4313" s="209"/>
      <c r="T4313" s="210"/>
      <c r="AT4313" s="211" t="s">
        <v>296</v>
      </c>
      <c r="AU4313" s="211" t="s">
        <v>82</v>
      </c>
      <c r="AV4313" s="13" t="s">
        <v>82</v>
      </c>
      <c r="AW4313" s="13" t="s">
        <v>34</v>
      </c>
      <c r="AX4313" s="13" t="s">
        <v>73</v>
      </c>
      <c r="AY4313" s="211" t="s">
        <v>286</v>
      </c>
    </row>
    <row r="4314" spans="2:51" s="13" customFormat="1" ht="11.25">
      <c r="B4314" s="200"/>
      <c r="C4314" s="201"/>
      <c r="D4314" s="202" t="s">
        <v>296</v>
      </c>
      <c r="E4314" s="203" t="s">
        <v>21</v>
      </c>
      <c r="F4314" s="204" t="s">
        <v>4921</v>
      </c>
      <c r="G4314" s="201"/>
      <c r="H4314" s="205">
        <v>6.4</v>
      </c>
      <c r="I4314" s="206"/>
      <c r="J4314" s="201"/>
      <c r="K4314" s="201"/>
      <c r="L4314" s="207"/>
      <c r="M4314" s="208"/>
      <c r="N4314" s="209"/>
      <c r="O4314" s="209"/>
      <c r="P4314" s="209"/>
      <c r="Q4314" s="209"/>
      <c r="R4314" s="209"/>
      <c r="S4314" s="209"/>
      <c r="T4314" s="210"/>
      <c r="AT4314" s="211" t="s">
        <v>296</v>
      </c>
      <c r="AU4314" s="211" t="s">
        <v>82</v>
      </c>
      <c r="AV4314" s="13" t="s">
        <v>82</v>
      </c>
      <c r="AW4314" s="13" t="s">
        <v>34</v>
      </c>
      <c r="AX4314" s="13" t="s">
        <v>73</v>
      </c>
      <c r="AY4314" s="211" t="s">
        <v>286</v>
      </c>
    </row>
    <row r="4315" spans="2:51" s="13" customFormat="1" ht="11.25">
      <c r="B4315" s="200"/>
      <c r="C4315" s="201"/>
      <c r="D4315" s="202" t="s">
        <v>296</v>
      </c>
      <c r="E4315" s="203" t="s">
        <v>21</v>
      </c>
      <c r="F4315" s="204" t="s">
        <v>4922</v>
      </c>
      <c r="G4315" s="201"/>
      <c r="H4315" s="205">
        <v>5.19</v>
      </c>
      <c r="I4315" s="206"/>
      <c r="J4315" s="201"/>
      <c r="K4315" s="201"/>
      <c r="L4315" s="207"/>
      <c r="M4315" s="208"/>
      <c r="N4315" s="209"/>
      <c r="O4315" s="209"/>
      <c r="P4315" s="209"/>
      <c r="Q4315" s="209"/>
      <c r="R4315" s="209"/>
      <c r="S4315" s="209"/>
      <c r="T4315" s="210"/>
      <c r="AT4315" s="211" t="s">
        <v>296</v>
      </c>
      <c r="AU4315" s="211" t="s">
        <v>82</v>
      </c>
      <c r="AV4315" s="13" t="s">
        <v>82</v>
      </c>
      <c r="AW4315" s="13" t="s">
        <v>34</v>
      </c>
      <c r="AX4315" s="13" t="s">
        <v>73</v>
      </c>
      <c r="AY4315" s="211" t="s">
        <v>286</v>
      </c>
    </row>
    <row r="4316" spans="2:51" s="13" customFormat="1" ht="11.25">
      <c r="B4316" s="200"/>
      <c r="C4316" s="201"/>
      <c r="D4316" s="202" t="s">
        <v>296</v>
      </c>
      <c r="E4316" s="203" t="s">
        <v>21</v>
      </c>
      <c r="F4316" s="204" t="s">
        <v>4923</v>
      </c>
      <c r="G4316" s="201"/>
      <c r="H4316" s="205">
        <v>6.29</v>
      </c>
      <c r="I4316" s="206"/>
      <c r="J4316" s="201"/>
      <c r="K4316" s="201"/>
      <c r="L4316" s="207"/>
      <c r="M4316" s="208"/>
      <c r="N4316" s="209"/>
      <c r="O4316" s="209"/>
      <c r="P4316" s="209"/>
      <c r="Q4316" s="209"/>
      <c r="R4316" s="209"/>
      <c r="S4316" s="209"/>
      <c r="T4316" s="210"/>
      <c r="AT4316" s="211" t="s">
        <v>296</v>
      </c>
      <c r="AU4316" s="211" t="s">
        <v>82</v>
      </c>
      <c r="AV4316" s="13" t="s">
        <v>82</v>
      </c>
      <c r="AW4316" s="13" t="s">
        <v>34</v>
      </c>
      <c r="AX4316" s="13" t="s">
        <v>73</v>
      </c>
      <c r="AY4316" s="211" t="s">
        <v>286</v>
      </c>
    </row>
    <row r="4317" spans="2:51" s="13" customFormat="1" ht="11.25">
      <c r="B4317" s="200"/>
      <c r="C4317" s="201"/>
      <c r="D4317" s="202" t="s">
        <v>296</v>
      </c>
      <c r="E4317" s="203" t="s">
        <v>21</v>
      </c>
      <c r="F4317" s="204" t="s">
        <v>4924</v>
      </c>
      <c r="G4317" s="201"/>
      <c r="H4317" s="205">
        <v>7.51</v>
      </c>
      <c r="I4317" s="206"/>
      <c r="J4317" s="201"/>
      <c r="K4317" s="201"/>
      <c r="L4317" s="207"/>
      <c r="M4317" s="208"/>
      <c r="N4317" s="209"/>
      <c r="O4317" s="209"/>
      <c r="P4317" s="209"/>
      <c r="Q4317" s="209"/>
      <c r="R4317" s="209"/>
      <c r="S4317" s="209"/>
      <c r="T4317" s="210"/>
      <c r="AT4317" s="211" t="s">
        <v>296</v>
      </c>
      <c r="AU4317" s="211" t="s">
        <v>82</v>
      </c>
      <c r="AV4317" s="13" t="s">
        <v>82</v>
      </c>
      <c r="AW4317" s="13" t="s">
        <v>34</v>
      </c>
      <c r="AX4317" s="13" t="s">
        <v>73</v>
      </c>
      <c r="AY4317" s="211" t="s">
        <v>286</v>
      </c>
    </row>
    <row r="4318" spans="2:51" s="13" customFormat="1" ht="11.25">
      <c r="B4318" s="200"/>
      <c r="C4318" s="201"/>
      <c r="D4318" s="202" t="s">
        <v>296</v>
      </c>
      <c r="E4318" s="203" t="s">
        <v>21</v>
      </c>
      <c r="F4318" s="204" t="s">
        <v>4925</v>
      </c>
      <c r="G4318" s="201"/>
      <c r="H4318" s="205">
        <v>10.16</v>
      </c>
      <c r="I4318" s="206"/>
      <c r="J4318" s="201"/>
      <c r="K4318" s="201"/>
      <c r="L4318" s="207"/>
      <c r="M4318" s="208"/>
      <c r="N4318" s="209"/>
      <c r="O4318" s="209"/>
      <c r="P4318" s="209"/>
      <c r="Q4318" s="209"/>
      <c r="R4318" s="209"/>
      <c r="S4318" s="209"/>
      <c r="T4318" s="210"/>
      <c r="AT4318" s="211" t="s">
        <v>296</v>
      </c>
      <c r="AU4318" s="211" t="s">
        <v>82</v>
      </c>
      <c r="AV4318" s="13" t="s">
        <v>82</v>
      </c>
      <c r="AW4318" s="13" t="s">
        <v>34</v>
      </c>
      <c r="AX4318" s="13" t="s">
        <v>73</v>
      </c>
      <c r="AY4318" s="211" t="s">
        <v>286</v>
      </c>
    </row>
    <row r="4319" spans="2:51" s="13" customFormat="1" ht="11.25">
      <c r="B4319" s="200"/>
      <c r="C4319" s="201"/>
      <c r="D4319" s="202" t="s">
        <v>296</v>
      </c>
      <c r="E4319" s="203" t="s">
        <v>21</v>
      </c>
      <c r="F4319" s="204" t="s">
        <v>4926</v>
      </c>
      <c r="G4319" s="201"/>
      <c r="H4319" s="205">
        <v>4.28</v>
      </c>
      <c r="I4319" s="206"/>
      <c r="J4319" s="201"/>
      <c r="K4319" s="201"/>
      <c r="L4319" s="207"/>
      <c r="M4319" s="208"/>
      <c r="N4319" s="209"/>
      <c r="O4319" s="209"/>
      <c r="P4319" s="209"/>
      <c r="Q4319" s="209"/>
      <c r="R4319" s="209"/>
      <c r="S4319" s="209"/>
      <c r="T4319" s="210"/>
      <c r="AT4319" s="211" t="s">
        <v>296</v>
      </c>
      <c r="AU4319" s="211" t="s">
        <v>82</v>
      </c>
      <c r="AV4319" s="13" t="s">
        <v>82</v>
      </c>
      <c r="AW4319" s="13" t="s">
        <v>34</v>
      </c>
      <c r="AX4319" s="13" t="s">
        <v>73</v>
      </c>
      <c r="AY4319" s="211" t="s">
        <v>286</v>
      </c>
    </row>
    <row r="4320" spans="2:51" s="15" customFormat="1" ht="11.25">
      <c r="B4320" s="223"/>
      <c r="C4320" s="224"/>
      <c r="D4320" s="202" t="s">
        <v>296</v>
      </c>
      <c r="E4320" s="225" t="s">
        <v>21</v>
      </c>
      <c r="F4320" s="226" t="s">
        <v>689</v>
      </c>
      <c r="G4320" s="224"/>
      <c r="H4320" s="225" t="s">
        <v>21</v>
      </c>
      <c r="I4320" s="227"/>
      <c r="J4320" s="224"/>
      <c r="K4320" s="224"/>
      <c r="L4320" s="228"/>
      <c r="M4320" s="229"/>
      <c r="N4320" s="230"/>
      <c r="O4320" s="230"/>
      <c r="P4320" s="230"/>
      <c r="Q4320" s="230"/>
      <c r="R4320" s="230"/>
      <c r="S4320" s="230"/>
      <c r="T4320" s="231"/>
      <c r="AT4320" s="232" t="s">
        <v>296</v>
      </c>
      <c r="AU4320" s="232" t="s">
        <v>82</v>
      </c>
      <c r="AV4320" s="15" t="s">
        <v>80</v>
      </c>
      <c r="AW4320" s="15" t="s">
        <v>34</v>
      </c>
      <c r="AX4320" s="15" t="s">
        <v>73</v>
      </c>
      <c r="AY4320" s="232" t="s">
        <v>286</v>
      </c>
    </row>
    <row r="4321" spans="1:65" s="13" customFormat="1" ht="11.25">
      <c r="B4321" s="200"/>
      <c r="C4321" s="201"/>
      <c r="D4321" s="202" t="s">
        <v>296</v>
      </c>
      <c r="E4321" s="203" t="s">
        <v>21</v>
      </c>
      <c r="F4321" s="204" t="s">
        <v>4927</v>
      </c>
      <c r="G4321" s="201"/>
      <c r="H4321" s="205">
        <v>3.84</v>
      </c>
      <c r="I4321" s="206"/>
      <c r="J4321" s="201"/>
      <c r="K4321" s="201"/>
      <c r="L4321" s="207"/>
      <c r="M4321" s="208"/>
      <c r="N4321" s="209"/>
      <c r="O4321" s="209"/>
      <c r="P4321" s="209"/>
      <c r="Q4321" s="209"/>
      <c r="R4321" s="209"/>
      <c r="S4321" s="209"/>
      <c r="T4321" s="210"/>
      <c r="AT4321" s="211" t="s">
        <v>296</v>
      </c>
      <c r="AU4321" s="211" t="s">
        <v>82</v>
      </c>
      <c r="AV4321" s="13" t="s">
        <v>82</v>
      </c>
      <c r="AW4321" s="13" t="s">
        <v>34</v>
      </c>
      <c r="AX4321" s="13" t="s">
        <v>73</v>
      </c>
      <c r="AY4321" s="211" t="s">
        <v>286</v>
      </c>
    </row>
    <row r="4322" spans="1:65" s="13" customFormat="1" ht="11.25">
      <c r="B4322" s="200"/>
      <c r="C4322" s="201"/>
      <c r="D4322" s="202" t="s">
        <v>296</v>
      </c>
      <c r="E4322" s="203" t="s">
        <v>21</v>
      </c>
      <c r="F4322" s="204" t="s">
        <v>4928</v>
      </c>
      <c r="G4322" s="201"/>
      <c r="H4322" s="205">
        <v>3.9</v>
      </c>
      <c r="I4322" s="206"/>
      <c r="J4322" s="201"/>
      <c r="K4322" s="201"/>
      <c r="L4322" s="207"/>
      <c r="M4322" s="208"/>
      <c r="N4322" s="209"/>
      <c r="O4322" s="209"/>
      <c r="P4322" s="209"/>
      <c r="Q4322" s="209"/>
      <c r="R4322" s="209"/>
      <c r="S4322" s="209"/>
      <c r="T4322" s="210"/>
      <c r="AT4322" s="211" t="s">
        <v>296</v>
      </c>
      <c r="AU4322" s="211" t="s">
        <v>82</v>
      </c>
      <c r="AV4322" s="13" t="s">
        <v>82</v>
      </c>
      <c r="AW4322" s="13" t="s">
        <v>34</v>
      </c>
      <c r="AX4322" s="13" t="s">
        <v>73</v>
      </c>
      <c r="AY4322" s="211" t="s">
        <v>286</v>
      </c>
    </row>
    <row r="4323" spans="1:65" s="13" customFormat="1" ht="11.25">
      <c r="B4323" s="200"/>
      <c r="C4323" s="201"/>
      <c r="D4323" s="202" t="s">
        <v>296</v>
      </c>
      <c r="E4323" s="203" t="s">
        <v>21</v>
      </c>
      <c r="F4323" s="204" t="s">
        <v>4929</v>
      </c>
      <c r="G4323" s="201"/>
      <c r="H4323" s="205">
        <v>4.21</v>
      </c>
      <c r="I4323" s="206"/>
      <c r="J4323" s="201"/>
      <c r="K4323" s="201"/>
      <c r="L4323" s="207"/>
      <c r="M4323" s="208"/>
      <c r="N4323" s="209"/>
      <c r="O4323" s="209"/>
      <c r="P4323" s="209"/>
      <c r="Q4323" s="209"/>
      <c r="R4323" s="209"/>
      <c r="S4323" s="209"/>
      <c r="T4323" s="210"/>
      <c r="AT4323" s="211" t="s">
        <v>296</v>
      </c>
      <c r="AU4323" s="211" t="s">
        <v>82</v>
      </c>
      <c r="AV4323" s="13" t="s">
        <v>82</v>
      </c>
      <c r="AW4323" s="13" t="s">
        <v>34</v>
      </c>
      <c r="AX4323" s="13" t="s">
        <v>73</v>
      </c>
      <c r="AY4323" s="211" t="s">
        <v>286</v>
      </c>
    </row>
    <row r="4324" spans="1:65" s="13" customFormat="1" ht="11.25">
      <c r="B4324" s="200"/>
      <c r="C4324" s="201"/>
      <c r="D4324" s="202" t="s">
        <v>296</v>
      </c>
      <c r="E4324" s="203" t="s">
        <v>21</v>
      </c>
      <c r="F4324" s="204" t="s">
        <v>4930</v>
      </c>
      <c r="G4324" s="201"/>
      <c r="H4324" s="205">
        <v>4.01</v>
      </c>
      <c r="I4324" s="206"/>
      <c r="J4324" s="201"/>
      <c r="K4324" s="201"/>
      <c r="L4324" s="207"/>
      <c r="M4324" s="208"/>
      <c r="N4324" s="209"/>
      <c r="O4324" s="209"/>
      <c r="P4324" s="209"/>
      <c r="Q4324" s="209"/>
      <c r="R4324" s="209"/>
      <c r="S4324" s="209"/>
      <c r="T4324" s="210"/>
      <c r="AT4324" s="211" t="s">
        <v>296</v>
      </c>
      <c r="AU4324" s="211" t="s">
        <v>82</v>
      </c>
      <c r="AV4324" s="13" t="s">
        <v>82</v>
      </c>
      <c r="AW4324" s="13" t="s">
        <v>34</v>
      </c>
      <c r="AX4324" s="13" t="s">
        <v>73</v>
      </c>
      <c r="AY4324" s="211" t="s">
        <v>286</v>
      </c>
    </row>
    <row r="4325" spans="1:65" s="14" customFormat="1" ht="11.25">
      <c r="B4325" s="212"/>
      <c r="C4325" s="213"/>
      <c r="D4325" s="202" t="s">
        <v>296</v>
      </c>
      <c r="E4325" s="214" t="s">
        <v>21</v>
      </c>
      <c r="F4325" s="215" t="s">
        <v>300</v>
      </c>
      <c r="G4325" s="213"/>
      <c r="H4325" s="216">
        <v>200.57499999999999</v>
      </c>
      <c r="I4325" s="217"/>
      <c r="J4325" s="213"/>
      <c r="K4325" s="213"/>
      <c r="L4325" s="218"/>
      <c r="M4325" s="219"/>
      <c r="N4325" s="220"/>
      <c r="O4325" s="220"/>
      <c r="P4325" s="220"/>
      <c r="Q4325" s="220"/>
      <c r="R4325" s="220"/>
      <c r="S4325" s="220"/>
      <c r="T4325" s="221"/>
      <c r="AT4325" s="222" t="s">
        <v>296</v>
      </c>
      <c r="AU4325" s="222" t="s">
        <v>82</v>
      </c>
      <c r="AV4325" s="14" t="s">
        <v>93</v>
      </c>
      <c r="AW4325" s="14" t="s">
        <v>34</v>
      </c>
      <c r="AX4325" s="14" t="s">
        <v>73</v>
      </c>
      <c r="AY4325" s="222" t="s">
        <v>286</v>
      </c>
    </row>
    <row r="4326" spans="1:65" s="15" customFormat="1" ht="11.25">
      <c r="B4326" s="223"/>
      <c r="C4326" s="224"/>
      <c r="D4326" s="202" t="s">
        <v>296</v>
      </c>
      <c r="E4326" s="225" t="s">
        <v>21</v>
      </c>
      <c r="F4326" s="226" t="s">
        <v>4931</v>
      </c>
      <c r="G4326" s="224"/>
      <c r="H4326" s="225" t="s">
        <v>21</v>
      </c>
      <c r="I4326" s="227"/>
      <c r="J4326" s="224"/>
      <c r="K4326" s="224"/>
      <c r="L4326" s="228"/>
      <c r="M4326" s="229"/>
      <c r="N4326" s="230"/>
      <c r="O4326" s="230"/>
      <c r="P4326" s="230"/>
      <c r="Q4326" s="230"/>
      <c r="R4326" s="230"/>
      <c r="S4326" s="230"/>
      <c r="T4326" s="231"/>
      <c r="AT4326" s="232" t="s">
        <v>296</v>
      </c>
      <c r="AU4326" s="232" t="s">
        <v>82</v>
      </c>
      <c r="AV4326" s="15" t="s">
        <v>80</v>
      </c>
      <c r="AW4326" s="15" t="s">
        <v>34</v>
      </c>
      <c r="AX4326" s="15" t="s">
        <v>73</v>
      </c>
      <c r="AY4326" s="232" t="s">
        <v>286</v>
      </c>
    </row>
    <row r="4327" spans="1:65" s="13" customFormat="1" ht="11.25">
      <c r="B4327" s="200"/>
      <c r="C4327" s="201"/>
      <c r="D4327" s="202" t="s">
        <v>296</v>
      </c>
      <c r="E4327" s="203" t="s">
        <v>21</v>
      </c>
      <c r="F4327" s="204" t="s">
        <v>671</v>
      </c>
      <c r="G4327" s="201"/>
      <c r="H4327" s="205">
        <v>0</v>
      </c>
      <c r="I4327" s="206"/>
      <c r="J4327" s="201"/>
      <c r="K4327" s="201"/>
      <c r="L4327" s="207"/>
      <c r="M4327" s="208"/>
      <c r="N4327" s="209"/>
      <c r="O4327" s="209"/>
      <c r="P4327" s="209"/>
      <c r="Q4327" s="209"/>
      <c r="R4327" s="209"/>
      <c r="S4327" s="209"/>
      <c r="T4327" s="210"/>
      <c r="AT4327" s="211" t="s">
        <v>296</v>
      </c>
      <c r="AU4327" s="211" t="s">
        <v>82</v>
      </c>
      <c r="AV4327" s="13" t="s">
        <v>82</v>
      </c>
      <c r="AW4327" s="13" t="s">
        <v>34</v>
      </c>
      <c r="AX4327" s="13" t="s">
        <v>73</v>
      </c>
      <c r="AY4327" s="211" t="s">
        <v>286</v>
      </c>
    </row>
    <row r="4328" spans="1:65" s="13" customFormat="1" ht="11.25">
      <c r="B4328" s="200"/>
      <c r="C4328" s="201"/>
      <c r="D4328" s="202" t="s">
        <v>296</v>
      </c>
      <c r="E4328" s="203" t="s">
        <v>21</v>
      </c>
      <c r="F4328" s="204" t="s">
        <v>4932</v>
      </c>
      <c r="G4328" s="201"/>
      <c r="H4328" s="205">
        <v>36.825000000000003</v>
      </c>
      <c r="I4328" s="206"/>
      <c r="J4328" s="201"/>
      <c r="K4328" s="201"/>
      <c r="L4328" s="207"/>
      <c r="M4328" s="208"/>
      <c r="N4328" s="209"/>
      <c r="O4328" s="209"/>
      <c r="P4328" s="209"/>
      <c r="Q4328" s="209"/>
      <c r="R4328" s="209"/>
      <c r="S4328" s="209"/>
      <c r="T4328" s="210"/>
      <c r="AT4328" s="211" t="s">
        <v>296</v>
      </c>
      <c r="AU4328" s="211" t="s">
        <v>82</v>
      </c>
      <c r="AV4328" s="13" t="s">
        <v>82</v>
      </c>
      <c r="AW4328" s="13" t="s">
        <v>34</v>
      </c>
      <c r="AX4328" s="13" t="s">
        <v>73</v>
      </c>
      <c r="AY4328" s="211" t="s">
        <v>286</v>
      </c>
    </row>
    <row r="4329" spans="1:65" s="13" customFormat="1" ht="11.25">
      <c r="B4329" s="200"/>
      <c r="C4329" s="201"/>
      <c r="D4329" s="202" t="s">
        <v>296</v>
      </c>
      <c r="E4329" s="203" t="s">
        <v>21</v>
      </c>
      <c r="F4329" s="204" t="s">
        <v>4933</v>
      </c>
      <c r="G4329" s="201"/>
      <c r="H4329" s="205">
        <v>50.865000000000002</v>
      </c>
      <c r="I4329" s="206"/>
      <c r="J4329" s="201"/>
      <c r="K4329" s="201"/>
      <c r="L4329" s="207"/>
      <c r="M4329" s="208"/>
      <c r="N4329" s="209"/>
      <c r="O4329" s="209"/>
      <c r="P4329" s="209"/>
      <c r="Q4329" s="209"/>
      <c r="R4329" s="209"/>
      <c r="S4329" s="209"/>
      <c r="T4329" s="210"/>
      <c r="AT4329" s="211" t="s">
        <v>296</v>
      </c>
      <c r="AU4329" s="211" t="s">
        <v>82</v>
      </c>
      <c r="AV4329" s="13" t="s">
        <v>82</v>
      </c>
      <c r="AW4329" s="13" t="s">
        <v>34</v>
      </c>
      <c r="AX4329" s="13" t="s">
        <v>73</v>
      </c>
      <c r="AY4329" s="211" t="s">
        <v>286</v>
      </c>
    </row>
    <row r="4330" spans="1:65" s="13" customFormat="1" ht="11.25">
      <c r="B4330" s="200"/>
      <c r="C4330" s="201"/>
      <c r="D4330" s="202" t="s">
        <v>296</v>
      </c>
      <c r="E4330" s="203" t="s">
        <v>21</v>
      </c>
      <c r="F4330" s="204" t="s">
        <v>4756</v>
      </c>
      <c r="G4330" s="201"/>
      <c r="H4330" s="205">
        <v>1.8</v>
      </c>
      <c r="I4330" s="206"/>
      <c r="J4330" s="201"/>
      <c r="K4330" s="201"/>
      <c r="L4330" s="207"/>
      <c r="M4330" s="208"/>
      <c r="N4330" s="209"/>
      <c r="O4330" s="209"/>
      <c r="P4330" s="209"/>
      <c r="Q4330" s="209"/>
      <c r="R4330" s="209"/>
      <c r="S4330" s="209"/>
      <c r="T4330" s="210"/>
      <c r="AT4330" s="211" t="s">
        <v>296</v>
      </c>
      <c r="AU4330" s="211" t="s">
        <v>82</v>
      </c>
      <c r="AV4330" s="13" t="s">
        <v>82</v>
      </c>
      <c r="AW4330" s="13" t="s">
        <v>34</v>
      </c>
      <c r="AX4330" s="13" t="s">
        <v>73</v>
      </c>
      <c r="AY4330" s="211" t="s">
        <v>286</v>
      </c>
    </row>
    <row r="4331" spans="1:65" s="14" customFormat="1" ht="11.25">
      <c r="B4331" s="212"/>
      <c r="C4331" s="213"/>
      <c r="D4331" s="202" t="s">
        <v>296</v>
      </c>
      <c r="E4331" s="214" t="s">
        <v>21</v>
      </c>
      <c r="F4331" s="215" t="s">
        <v>300</v>
      </c>
      <c r="G4331" s="213"/>
      <c r="H4331" s="216">
        <v>89.49</v>
      </c>
      <c r="I4331" s="217"/>
      <c r="J4331" s="213"/>
      <c r="K4331" s="213"/>
      <c r="L4331" s="218"/>
      <c r="M4331" s="219"/>
      <c r="N4331" s="220"/>
      <c r="O4331" s="220"/>
      <c r="P4331" s="220"/>
      <c r="Q4331" s="220"/>
      <c r="R4331" s="220"/>
      <c r="S4331" s="220"/>
      <c r="T4331" s="221"/>
      <c r="AT4331" s="222" t="s">
        <v>296</v>
      </c>
      <c r="AU4331" s="222" t="s">
        <v>82</v>
      </c>
      <c r="AV4331" s="14" t="s">
        <v>93</v>
      </c>
      <c r="AW4331" s="14" t="s">
        <v>34</v>
      </c>
      <c r="AX4331" s="14" t="s">
        <v>73</v>
      </c>
      <c r="AY4331" s="222" t="s">
        <v>286</v>
      </c>
    </row>
    <row r="4332" spans="1:65" s="13" customFormat="1" ht="11.25">
      <c r="B4332" s="200"/>
      <c r="C4332" s="201"/>
      <c r="D4332" s="202" t="s">
        <v>296</v>
      </c>
      <c r="E4332" s="203" t="s">
        <v>21</v>
      </c>
      <c r="F4332" s="204" t="s">
        <v>458</v>
      </c>
      <c r="G4332" s="201"/>
      <c r="H4332" s="205">
        <v>20</v>
      </c>
      <c r="I4332" s="206"/>
      <c r="J4332" s="201"/>
      <c r="K4332" s="201"/>
      <c r="L4332" s="207"/>
      <c r="M4332" s="208"/>
      <c r="N4332" s="209"/>
      <c r="O4332" s="209"/>
      <c r="P4332" s="209"/>
      <c r="Q4332" s="209"/>
      <c r="R4332" s="209"/>
      <c r="S4332" s="209"/>
      <c r="T4332" s="210"/>
      <c r="AT4332" s="211" t="s">
        <v>296</v>
      </c>
      <c r="AU4332" s="211" t="s">
        <v>82</v>
      </c>
      <c r="AV4332" s="13" t="s">
        <v>82</v>
      </c>
      <c r="AW4332" s="13" t="s">
        <v>34</v>
      </c>
      <c r="AX4332" s="13" t="s">
        <v>73</v>
      </c>
      <c r="AY4332" s="211" t="s">
        <v>286</v>
      </c>
    </row>
    <row r="4333" spans="1:65" s="16" customFormat="1" ht="11.25">
      <c r="B4333" s="233"/>
      <c r="C4333" s="234"/>
      <c r="D4333" s="202" t="s">
        <v>296</v>
      </c>
      <c r="E4333" s="235" t="s">
        <v>21</v>
      </c>
      <c r="F4333" s="236" t="s">
        <v>307</v>
      </c>
      <c r="G4333" s="234"/>
      <c r="H4333" s="237">
        <v>310.065</v>
      </c>
      <c r="I4333" s="238"/>
      <c r="J4333" s="234"/>
      <c r="K4333" s="234"/>
      <c r="L4333" s="239"/>
      <c r="M4333" s="240"/>
      <c r="N4333" s="241"/>
      <c r="O4333" s="241"/>
      <c r="P4333" s="241"/>
      <c r="Q4333" s="241"/>
      <c r="R4333" s="241"/>
      <c r="S4333" s="241"/>
      <c r="T4333" s="242"/>
      <c r="AT4333" s="243" t="s">
        <v>296</v>
      </c>
      <c r="AU4333" s="243" t="s">
        <v>82</v>
      </c>
      <c r="AV4333" s="16" t="s">
        <v>103</v>
      </c>
      <c r="AW4333" s="16" t="s">
        <v>34</v>
      </c>
      <c r="AX4333" s="16" t="s">
        <v>80</v>
      </c>
      <c r="AY4333" s="243" t="s">
        <v>286</v>
      </c>
    </row>
    <row r="4334" spans="1:65" s="2" customFormat="1" ht="16.5" customHeight="1">
      <c r="A4334" s="36"/>
      <c r="B4334" s="37"/>
      <c r="C4334" s="245" t="s">
        <v>4934</v>
      </c>
      <c r="D4334" s="245" t="s">
        <v>459</v>
      </c>
      <c r="E4334" s="246" t="s">
        <v>4935</v>
      </c>
      <c r="F4334" s="247" t="s">
        <v>4936</v>
      </c>
      <c r="G4334" s="248" t="s">
        <v>129</v>
      </c>
      <c r="H4334" s="249">
        <v>341.072</v>
      </c>
      <c r="I4334" s="250"/>
      <c r="J4334" s="251">
        <f>ROUND(I4334*H4334,2)</f>
        <v>0</v>
      </c>
      <c r="K4334" s="247" t="s">
        <v>292</v>
      </c>
      <c r="L4334" s="252"/>
      <c r="M4334" s="253" t="s">
        <v>21</v>
      </c>
      <c r="N4334" s="254" t="s">
        <v>44</v>
      </c>
      <c r="O4334" s="66"/>
      <c r="P4334" s="191">
        <f>O4334*H4334</f>
        <v>0</v>
      </c>
      <c r="Q4334" s="191">
        <v>2.0000000000000002E-5</v>
      </c>
      <c r="R4334" s="191">
        <f>Q4334*H4334</f>
        <v>6.8214400000000007E-3</v>
      </c>
      <c r="S4334" s="191">
        <v>0</v>
      </c>
      <c r="T4334" s="192">
        <f>S4334*H4334</f>
        <v>0</v>
      </c>
      <c r="U4334" s="36"/>
      <c r="V4334" s="36"/>
      <c r="W4334" s="36"/>
      <c r="X4334" s="36"/>
      <c r="Y4334" s="36"/>
      <c r="Z4334" s="36"/>
      <c r="AA4334" s="36"/>
      <c r="AB4334" s="36"/>
      <c r="AC4334" s="36"/>
      <c r="AD4334" s="36"/>
      <c r="AE4334" s="36"/>
      <c r="AR4334" s="193" t="s">
        <v>607</v>
      </c>
      <c r="AT4334" s="193" t="s">
        <v>459</v>
      </c>
      <c r="AU4334" s="193" t="s">
        <v>82</v>
      </c>
      <c r="AY4334" s="19" t="s">
        <v>286</v>
      </c>
      <c r="BE4334" s="194">
        <f>IF(N4334="základní",J4334,0)</f>
        <v>0</v>
      </c>
      <c r="BF4334" s="194">
        <f>IF(N4334="snížená",J4334,0)</f>
        <v>0</v>
      </c>
      <c r="BG4334" s="194">
        <f>IF(N4334="zákl. přenesená",J4334,0)</f>
        <v>0</v>
      </c>
      <c r="BH4334" s="194">
        <f>IF(N4334="sníž. přenesená",J4334,0)</f>
        <v>0</v>
      </c>
      <c r="BI4334" s="194">
        <f>IF(N4334="nulová",J4334,0)</f>
        <v>0</v>
      </c>
      <c r="BJ4334" s="19" t="s">
        <v>80</v>
      </c>
      <c r="BK4334" s="194">
        <f>ROUND(I4334*H4334,2)</f>
        <v>0</v>
      </c>
      <c r="BL4334" s="19" t="s">
        <v>415</v>
      </c>
      <c r="BM4334" s="193" t="s">
        <v>4937</v>
      </c>
    </row>
    <row r="4335" spans="1:65" s="13" customFormat="1" ht="11.25">
      <c r="B4335" s="200"/>
      <c r="C4335" s="201"/>
      <c r="D4335" s="202" t="s">
        <v>296</v>
      </c>
      <c r="E4335" s="201"/>
      <c r="F4335" s="204" t="s">
        <v>4938</v>
      </c>
      <c r="G4335" s="201"/>
      <c r="H4335" s="205">
        <v>341.072</v>
      </c>
      <c r="I4335" s="206"/>
      <c r="J4335" s="201"/>
      <c r="K4335" s="201"/>
      <c r="L4335" s="207"/>
      <c r="M4335" s="208"/>
      <c r="N4335" s="209"/>
      <c r="O4335" s="209"/>
      <c r="P4335" s="209"/>
      <c r="Q4335" s="209"/>
      <c r="R4335" s="209"/>
      <c r="S4335" s="209"/>
      <c r="T4335" s="210"/>
      <c r="AT4335" s="211" t="s">
        <v>296</v>
      </c>
      <c r="AU4335" s="211" t="s">
        <v>82</v>
      </c>
      <c r="AV4335" s="13" t="s">
        <v>82</v>
      </c>
      <c r="AW4335" s="13" t="s">
        <v>4</v>
      </c>
      <c r="AX4335" s="13" t="s">
        <v>80</v>
      </c>
      <c r="AY4335" s="211" t="s">
        <v>286</v>
      </c>
    </row>
    <row r="4336" spans="1:65" s="2" customFormat="1" ht="24.2" customHeight="1">
      <c r="A4336" s="36"/>
      <c r="B4336" s="37"/>
      <c r="C4336" s="182" t="s">
        <v>4939</v>
      </c>
      <c r="D4336" s="182" t="s">
        <v>288</v>
      </c>
      <c r="E4336" s="183" t="s">
        <v>4940</v>
      </c>
      <c r="F4336" s="184" t="s">
        <v>4941</v>
      </c>
      <c r="G4336" s="185" t="s">
        <v>142</v>
      </c>
      <c r="H4336" s="186">
        <v>401.209</v>
      </c>
      <c r="I4336" s="187"/>
      <c r="J4336" s="188">
        <f>ROUND(I4336*H4336,2)</f>
        <v>0</v>
      </c>
      <c r="K4336" s="184" t="s">
        <v>292</v>
      </c>
      <c r="L4336" s="41"/>
      <c r="M4336" s="189" t="s">
        <v>21</v>
      </c>
      <c r="N4336" s="190" t="s">
        <v>44</v>
      </c>
      <c r="O4336" s="66"/>
      <c r="P4336" s="191">
        <f>O4336*H4336</f>
        <v>0</v>
      </c>
      <c r="Q4336" s="191">
        <v>8.9999999999999993E-3</v>
      </c>
      <c r="R4336" s="191">
        <f>Q4336*H4336</f>
        <v>3.6108809999999996</v>
      </c>
      <c r="S4336" s="191">
        <v>0</v>
      </c>
      <c r="T4336" s="192">
        <f>S4336*H4336</f>
        <v>0</v>
      </c>
      <c r="U4336" s="36"/>
      <c r="V4336" s="36"/>
      <c r="W4336" s="36"/>
      <c r="X4336" s="36"/>
      <c r="Y4336" s="36"/>
      <c r="Z4336" s="36"/>
      <c r="AA4336" s="36"/>
      <c r="AB4336" s="36"/>
      <c r="AC4336" s="36"/>
      <c r="AD4336" s="36"/>
      <c r="AE4336" s="36"/>
      <c r="AR4336" s="193" t="s">
        <v>415</v>
      </c>
      <c r="AT4336" s="193" t="s">
        <v>288</v>
      </c>
      <c r="AU4336" s="193" t="s">
        <v>82</v>
      </c>
      <c r="AY4336" s="19" t="s">
        <v>286</v>
      </c>
      <c r="BE4336" s="194">
        <f>IF(N4336="základní",J4336,0)</f>
        <v>0</v>
      </c>
      <c r="BF4336" s="194">
        <f>IF(N4336="snížená",J4336,0)</f>
        <v>0</v>
      </c>
      <c r="BG4336" s="194">
        <f>IF(N4336="zákl. přenesená",J4336,0)</f>
        <v>0</v>
      </c>
      <c r="BH4336" s="194">
        <f>IF(N4336="sníž. přenesená",J4336,0)</f>
        <v>0</v>
      </c>
      <c r="BI4336" s="194">
        <f>IF(N4336="nulová",J4336,0)</f>
        <v>0</v>
      </c>
      <c r="BJ4336" s="19" t="s">
        <v>80</v>
      </c>
      <c r="BK4336" s="194">
        <f>ROUND(I4336*H4336,2)</f>
        <v>0</v>
      </c>
      <c r="BL4336" s="19" t="s">
        <v>415</v>
      </c>
      <c r="BM4336" s="193" t="s">
        <v>4942</v>
      </c>
    </row>
    <row r="4337" spans="1:51" s="2" customFormat="1" ht="11.25">
      <c r="A4337" s="36"/>
      <c r="B4337" s="37"/>
      <c r="C4337" s="38"/>
      <c r="D4337" s="195" t="s">
        <v>294</v>
      </c>
      <c r="E4337" s="38"/>
      <c r="F4337" s="196" t="s">
        <v>4943</v>
      </c>
      <c r="G4337" s="38"/>
      <c r="H4337" s="38"/>
      <c r="I4337" s="197"/>
      <c r="J4337" s="38"/>
      <c r="K4337" s="38"/>
      <c r="L4337" s="41"/>
      <c r="M4337" s="198"/>
      <c r="N4337" s="199"/>
      <c r="O4337" s="66"/>
      <c r="P4337" s="66"/>
      <c r="Q4337" s="66"/>
      <c r="R4337" s="66"/>
      <c r="S4337" s="66"/>
      <c r="T4337" s="67"/>
      <c r="U4337" s="36"/>
      <c r="V4337" s="36"/>
      <c r="W4337" s="36"/>
      <c r="X4337" s="36"/>
      <c r="Y4337" s="36"/>
      <c r="Z4337" s="36"/>
      <c r="AA4337" s="36"/>
      <c r="AB4337" s="36"/>
      <c r="AC4337" s="36"/>
      <c r="AD4337" s="36"/>
      <c r="AE4337" s="36"/>
      <c r="AT4337" s="19" t="s">
        <v>294</v>
      </c>
      <c r="AU4337" s="19" t="s">
        <v>82</v>
      </c>
    </row>
    <row r="4338" spans="1:51" s="15" customFormat="1" ht="11.25">
      <c r="B4338" s="223"/>
      <c r="C4338" s="224"/>
      <c r="D4338" s="202" t="s">
        <v>296</v>
      </c>
      <c r="E4338" s="225" t="s">
        <v>21</v>
      </c>
      <c r="F4338" s="226" t="s">
        <v>4823</v>
      </c>
      <c r="G4338" s="224"/>
      <c r="H4338" s="225" t="s">
        <v>21</v>
      </c>
      <c r="I4338" s="227"/>
      <c r="J4338" s="224"/>
      <c r="K4338" s="224"/>
      <c r="L4338" s="228"/>
      <c r="M4338" s="229"/>
      <c r="N4338" s="230"/>
      <c r="O4338" s="230"/>
      <c r="P4338" s="230"/>
      <c r="Q4338" s="230"/>
      <c r="R4338" s="230"/>
      <c r="S4338" s="230"/>
      <c r="T4338" s="231"/>
      <c r="AT4338" s="232" t="s">
        <v>296</v>
      </c>
      <c r="AU4338" s="232" t="s">
        <v>82</v>
      </c>
      <c r="AV4338" s="15" t="s">
        <v>80</v>
      </c>
      <c r="AW4338" s="15" t="s">
        <v>34</v>
      </c>
      <c r="AX4338" s="15" t="s">
        <v>73</v>
      </c>
      <c r="AY4338" s="232" t="s">
        <v>286</v>
      </c>
    </row>
    <row r="4339" spans="1:51" s="15" customFormat="1" ht="11.25">
      <c r="B4339" s="223"/>
      <c r="C4339" s="224"/>
      <c r="D4339" s="202" t="s">
        <v>296</v>
      </c>
      <c r="E4339" s="225" t="s">
        <v>21</v>
      </c>
      <c r="F4339" s="226" t="s">
        <v>348</v>
      </c>
      <c r="G4339" s="224"/>
      <c r="H4339" s="225" t="s">
        <v>21</v>
      </c>
      <c r="I4339" s="227"/>
      <c r="J4339" s="224"/>
      <c r="K4339" s="224"/>
      <c r="L4339" s="228"/>
      <c r="M4339" s="229"/>
      <c r="N4339" s="230"/>
      <c r="O4339" s="230"/>
      <c r="P4339" s="230"/>
      <c r="Q4339" s="230"/>
      <c r="R4339" s="230"/>
      <c r="S4339" s="230"/>
      <c r="T4339" s="231"/>
      <c r="AT4339" s="232" t="s">
        <v>296</v>
      </c>
      <c r="AU4339" s="232" t="s">
        <v>82</v>
      </c>
      <c r="AV4339" s="15" t="s">
        <v>80</v>
      </c>
      <c r="AW4339" s="15" t="s">
        <v>34</v>
      </c>
      <c r="AX4339" s="15" t="s">
        <v>73</v>
      </c>
      <c r="AY4339" s="232" t="s">
        <v>286</v>
      </c>
    </row>
    <row r="4340" spans="1:51" s="13" customFormat="1" ht="11.25">
      <c r="B4340" s="200"/>
      <c r="C4340" s="201"/>
      <c r="D4340" s="202" t="s">
        <v>296</v>
      </c>
      <c r="E4340" s="203" t="s">
        <v>21</v>
      </c>
      <c r="F4340" s="204" t="s">
        <v>4944</v>
      </c>
      <c r="G4340" s="201"/>
      <c r="H4340" s="205">
        <v>6.5609999999999999</v>
      </c>
      <c r="I4340" s="206"/>
      <c r="J4340" s="201"/>
      <c r="K4340" s="201"/>
      <c r="L4340" s="207"/>
      <c r="M4340" s="208"/>
      <c r="N4340" s="209"/>
      <c r="O4340" s="209"/>
      <c r="P4340" s="209"/>
      <c r="Q4340" s="209"/>
      <c r="R4340" s="209"/>
      <c r="S4340" s="209"/>
      <c r="T4340" s="210"/>
      <c r="AT4340" s="211" t="s">
        <v>296</v>
      </c>
      <c r="AU4340" s="211" t="s">
        <v>82</v>
      </c>
      <c r="AV4340" s="13" t="s">
        <v>82</v>
      </c>
      <c r="AW4340" s="13" t="s">
        <v>34</v>
      </c>
      <c r="AX4340" s="13" t="s">
        <v>73</v>
      </c>
      <c r="AY4340" s="211" t="s">
        <v>286</v>
      </c>
    </row>
    <row r="4341" spans="1:51" s="15" customFormat="1" ht="11.25">
      <c r="B4341" s="223"/>
      <c r="C4341" s="224"/>
      <c r="D4341" s="202" t="s">
        <v>296</v>
      </c>
      <c r="E4341" s="225" t="s">
        <v>21</v>
      </c>
      <c r="F4341" s="226" t="s">
        <v>661</v>
      </c>
      <c r="G4341" s="224"/>
      <c r="H4341" s="225" t="s">
        <v>21</v>
      </c>
      <c r="I4341" s="227"/>
      <c r="J4341" s="224"/>
      <c r="K4341" s="224"/>
      <c r="L4341" s="228"/>
      <c r="M4341" s="229"/>
      <c r="N4341" s="230"/>
      <c r="O4341" s="230"/>
      <c r="P4341" s="230"/>
      <c r="Q4341" s="230"/>
      <c r="R4341" s="230"/>
      <c r="S4341" s="230"/>
      <c r="T4341" s="231"/>
      <c r="AT4341" s="232" t="s">
        <v>296</v>
      </c>
      <c r="AU4341" s="232" t="s">
        <v>82</v>
      </c>
      <c r="AV4341" s="15" t="s">
        <v>80</v>
      </c>
      <c r="AW4341" s="15" t="s">
        <v>34</v>
      </c>
      <c r="AX4341" s="15" t="s">
        <v>73</v>
      </c>
      <c r="AY4341" s="232" t="s">
        <v>286</v>
      </c>
    </row>
    <row r="4342" spans="1:51" s="13" customFormat="1" ht="11.25">
      <c r="B4342" s="200"/>
      <c r="C4342" s="201"/>
      <c r="D4342" s="202" t="s">
        <v>296</v>
      </c>
      <c r="E4342" s="203" t="s">
        <v>21</v>
      </c>
      <c r="F4342" s="204" t="s">
        <v>4945</v>
      </c>
      <c r="G4342" s="201"/>
      <c r="H4342" s="205">
        <v>14.532</v>
      </c>
      <c r="I4342" s="206"/>
      <c r="J4342" s="201"/>
      <c r="K4342" s="201"/>
      <c r="L4342" s="207"/>
      <c r="M4342" s="208"/>
      <c r="N4342" s="209"/>
      <c r="O4342" s="209"/>
      <c r="P4342" s="209"/>
      <c r="Q4342" s="209"/>
      <c r="R4342" s="209"/>
      <c r="S4342" s="209"/>
      <c r="T4342" s="210"/>
      <c r="AT4342" s="211" t="s">
        <v>296</v>
      </c>
      <c r="AU4342" s="211" t="s">
        <v>82</v>
      </c>
      <c r="AV4342" s="13" t="s">
        <v>82</v>
      </c>
      <c r="AW4342" s="13" t="s">
        <v>34</v>
      </c>
      <c r="AX4342" s="13" t="s">
        <v>73</v>
      </c>
      <c r="AY4342" s="211" t="s">
        <v>286</v>
      </c>
    </row>
    <row r="4343" spans="1:51" s="13" customFormat="1" ht="11.25">
      <c r="B4343" s="200"/>
      <c r="C4343" s="201"/>
      <c r="D4343" s="202" t="s">
        <v>296</v>
      </c>
      <c r="E4343" s="203" t="s">
        <v>21</v>
      </c>
      <c r="F4343" s="204" t="s">
        <v>4946</v>
      </c>
      <c r="G4343" s="201"/>
      <c r="H4343" s="205">
        <v>8.3239999999999998</v>
      </c>
      <c r="I4343" s="206"/>
      <c r="J4343" s="201"/>
      <c r="K4343" s="201"/>
      <c r="L4343" s="207"/>
      <c r="M4343" s="208"/>
      <c r="N4343" s="209"/>
      <c r="O4343" s="209"/>
      <c r="P4343" s="209"/>
      <c r="Q4343" s="209"/>
      <c r="R4343" s="209"/>
      <c r="S4343" s="209"/>
      <c r="T4343" s="210"/>
      <c r="AT4343" s="211" t="s">
        <v>296</v>
      </c>
      <c r="AU4343" s="211" t="s">
        <v>82</v>
      </c>
      <c r="AV4343" s="13" t="s">
        <v>82</v>
      </c>
      <c r="AW4343" s="13" t="s">
        <v>34</v>
      </c>
      <c r="AX4343" s="13" t="s">
        <v>73</v>
      </c>
      <c r="AY4343" s="211" t="s">
        <v>286</v>
      </c>
    </row>
    <row r="4344" spans="1:51" s="13" customFormat="1" ht="11.25">
      <c r="B4344" s="200"/>
      <c r="C4344" s="201"/>
      <c r="D4344" s="202" t="s">
        <v>296</v>
      </c>
      <c r="E4344" s="203" t="s">
        <v>21</v>
      </c>
      <c r="F4344" s="204" t="s">
        <v>4947</v>
      </c>
      <c r="G4344" s="201"/>
      <c r="H4344" s="205">
        <v>23.268000000000001</v>
      </c>
      <c r="I4344" s="206"/>
      <c r="J4344" s="201"/>
      <c r="K4344" s="201"/>
      <c r="L4344" s="207"/>
      <c r="M4344" s="208"/>
      <c r="N4344" s="209"/>
      <c r="O4344" s="209"/>
      <c r="P4344" s="209"/>
      <c r="Q4344" s="209"/>
      <c r="R4344" s="209"/>
      <c r="S4344" s="209"/>
      <c r="T4344" s="210"/>
      <c r="AT4344" s="211" t="s">
        <v>296</v>
      </c>
      <c r="AU4344" s="211" t="s">
        <v>82</v>
      </c>
      <c r="AV4344" s="13" t="s">
        <v>82</v>
      </c>
      <c r="AW4344" s="13" t="s">
        <v>34</v>
      </c>
      <c r="AX4344" s="13" t="s">
        <v>73</v>
      </c>
      <c r="AY4344" s="211" t="s">
        <v>286</v>
      </c>
    </row>
    <row r="4345" spans="1:51" s="13" customFormat="1" ht="11.25">
      <c r="B4345" s="200"/>
      <c r="C4345" s="201"/>
      <c r="D4345" s="202" t="s">
        <v>296</v>
      </c>
      <c r="E4345" s="203" t="s">
        <v>21</v>
      </c>
      <c r="F4345" s="204" t="s">
        <v>4948</v>
      </c>
      <c r="G4345" s="201"/>
      <c r="H4345" s="205">
        <v>13.519</v>
      </c>
      <c r="I4345" s="206"/>
      <c r="J4345" s="201"/>
      <c r="K4345" s="201"/>
      <c r="L4345" s="207"/>
      <c r="M4345" s="208"/>
      <c r="N4345" s="209"/>
      <c r="O4345" s="209"/>
      <c r="P4345" s="209"/>
      <c r="Q4345" s="209"/>
      <c r="R4345" s="209"/>
      <c r="S4345" s="209"/>
      <c r="T4345" s="210"/>
      <c r="AT4345" s="211" t="s">
        <v>296</v>
      </c>
      <c r="AU4345" s="211" t="s">
        <v>82</v>
      </c>
      <c r="AV4345" s="13" t="s">
        <v>82</v>
      </c>
      <c r="AW4345" s="13" t="s">
        <v>34</v>
      </c>
      <c r="AX4345" s="13" t="s">
        <v>73</v>
      </c>
      <c r="AY4345" s="211" t="s">
        <v>286</v>
      </c>
    </row>
    <row r="4346" spans="1:51" s="13" customFormat="1" ht="11.25">
      <c r="B4346" s="200"/>
      <c r="C4346" s="201"/>
      <c r="D4346" s="202" t="s">
        <v>296</v>
      </c>
      <c r="E4346" s="203" t="s">
        <v>21</v>
      </c>
      <c r="F4346" s="204" t="s">
        <v>4949</v>
      </c>
      <c r="G4346" s="201"/>
      <c r="H4346" s="205">
        <v>0.48</v>
      </c>
      <c r="I4346" s="206"/>
      <c r="J4346" s="201"/>
      <c r="K4346" s="201"/>
      <c r="L4346" s="207"/>
      <c r="M4346" s="208"/>
      <c r="N4346" s="209"/>
      <c r="O4346" s="209"/>
      <c r="P4346" s="209"/>
      <c r="Q4346" s="209"/>
      <c r="R4346" s="209"/>
      <c r="S4346" s="209"/>
      <c r="T4346" s="210"/>
      <c r="AT4346" s="211" t="s">
        <v>296</v>
      </c>
      <c r="AU4346" s="211" t="s">
        <v>82</v>
      </c>
      <c r="AV4346" s="13" t="s">
        <v>82</v>
      </c>
      <c r="AW4346" s="13" t="s">
        <v>34</v>
      </c>
      <c r="AX4346" s="13" t="s">
        <v>73</v>
      </c>
      <c r="AY4346" s="211" t="s">
        <v>286</v>
      </c>
    </row>
    <row r="4347" spans="1:51" s="13" customFormat="1" ht="11.25">
      <c r="B4347" s="200"/>
      <c r="C4347" s="201"/>
      <c r="D4347" s="202" t="s">
        <v>296</v>
      </c>
      <c r="E4347" s="203" t="s">
        <v>21</v>
      </c>
      <c r="F4347" s="204" t="s">
        <v>4950</v>
      </c>
      <c r="G4347" s="201"/>
      <c r="H4347" s="205">
        <v>11.204000000000001</v>
      </c>
      <c r="I4347" s="206"/>
      <c r="J4347" s="201"/>
      <c r="K4347" s="201"/>
      <c r="L4347" s="207"/>
      <c r="M4347" s="208"/>
      <c r="N4347" s="209"/>
      <c r="O4347" s="209"/>
      <c r="P4347" s="209"/>
      <c r="Q4347" s="209"/>
      <c r="R4347" s="209"/>
      <c r="S4347" s="209"/>
      <c r="T4347" s="210"/>
      <c r="AT4347" s="211" t="s">
        <v>296</v>
      </c>
      <c r="AU4347" s="211" t="s">
        <v>82</v>
      </c>
      <c r="AV4347" s="13" t="s">
        <v>82</v>
      </c>
      <c r="AW4347" s="13" t="s">
        <v>34</v>
      </c>
      <c r="AX4347" s="13" t="s">
        <v>73</v>
      </c>
      <c r="AY4347" s="211" t="s">
        <v>286</v>
      </c>
    </row>
    <row r="4348" spans="1:51" s="13" customFormat="1" ht="11.25">
      <c r="B4348" s="200"/>
      <c r="C4348" s="201"/>
      <c r="D4348" s="202" t="s">
        <v>296</v>
      </c>
      <c r="E4348" s="203" t="s">
        <v>21</v>
      </c>
      <c r="F4348" s="204" t="s">
        <v>4951</v>
      </c>
      <c r="G4348" s="201"/>
      <c r="H4348" s="205">
        <v>9.8320000000000007</v>
      </c>
      <c r="I4348" s="206"/>
      <c r="J4348" s="201"/>
      <c r="K4348" s="201"/>
      <c r="L4348" s="207"/>
      <c r="M4348" s="208"/>
      <c r="N4348" s="209"/>
      <c r="O4348" s="209"/>
      <c r="P4348" s="209"/>
      <c r="Q4348" s="209"/>
      <c r="R4348" s="209"/>
      <c r="S4348" s="209"/>
      <c r="T4348" s="210"/>
      <c r="AT4348" s="211" t="s">
        <v>296</v>
      </c>
      <c r="AU4348" s="211" t="s">
        <v>82</v>
      </c>
      <c r="AV4348" s="13" t="s">
        <v>82</v>
      </c>
      <c r="AW4348" s="13" t="s">
        <v>34</v>
      </c>
      <c r="AX4348" s="13" t="s">
        <v>73</v>
      </c>
      <c r="AY4348" s="211" t="s">
        <v>286</v>
      </c>
    </row>
    <row r="4349" spans="1:51" s="13" customFormat="1" ht="11.25">
      <c r="B4349" s="200"/>
      <c r="C4349" s="201"/>
      <c r="D4349" s="202" t="s">
        <v>296</v>
      </c>
      <c r="E4349" s="203" t="s">
        <v>21</v>
      </c>
      <c r="F4349" s="204" t="s">
        <v>4952</v>
      </c>
      <c r="G4349" s="201"/>
      <c r="H4349" s="205">
        <v>8.6039999999999992</v>
      </c>
      <c r="I4349" s="206"/>
      <c r="J4349" s="201"/>
      <c r="K4349" s="201"/>
      <c r="L4349" s="207"/>
      <c r="M4349" s="208"/>
      <c r="N4349" s="209"/>
      <c r="O4349" s="209"/>
      <c r="P4349" s="209"/>
      <c r="Q4349" s="209"/>
      <c r="R4349" s="209"/>
      <c r="S4349" s="209"/>
      <c r="T4349" s="210"/>
      <c r="AT4349" s="211" t="s">
        <v>296</v>
      </c>
      <c r="AU4349" s="211" t="s">
        <v>82</v>
      </c>
      <c r="AV4349" s="13" t="s">
        <v>82</v>
      </c>
      <c r="AW4349" s="13" t="s">
        <v>34</v>
      </c>
      <c r="AX4349" s="13" t="s">
        <v>73</v>
      </c>
      <c r="AY4349" s="211" t="s">
        <v>286</v>
      </c>
    </row>
    <row r="4350" spans="1:51" s="13" customFormat="1" ht="11.25">
      <c r="B4350" s="200"/>
      <c r="C4350" s="201"/>
      <c r="D4350" s="202" t="s">
        <v>296</v>
      </c>
      <c r="E4350" s="203" t="s">
        <v>21</v>
      </c>
      <c r="F4350" s="204" t="s">
        <v>4953</v>
      </c>
      <c r="G4350" s="201"/>
      <c r="H4350" s="205">
        <v>25.245999999999999</v>
      </c>
      <c r="I4350" s="206"/>
      <c r="J4350" s="201"/>
      <c r="K4350" s="201"/>
      <c r="L4350" s="207"/>
      <c r="M4350" s="208"/>
      <c r="N4350" s="209"/>
      <c r="O4350" s="209"/>
      <c r="P4350" s="209"/>
      <c r="Q4350" s="209"/>
      <c r="R4350" s="209"/>
      <c r="S4350" s="209"/>
      <c r="T4350" s="210"/>
      <c r="AT4350" s="211" t="s">
        <v>296</v>
      </c>
      <c r="AU4350" s="211" t="s">
        <v>82</v>
      </c>
      <c r="AV4350" s="13" t="s">
        <v>82</v>
      </c>
      <c r="AW4350" s="13" t="s">
        <v>34</v>
      </c>
      <c r="AX4350" s="13" t="s">
        <v>73</v>
      </c>
      <c r="AY4350" s="211" t="s">
        <v>286</v>
      </c>
    </row>
    <row r="4351" spans="1:51" s="13" customFormat="1" ht="11.25">
      <c r="B4351" s="200"/>
      <c r="C4351" s="201"/>
      <c r="D4351" s="202" t="s">
        <v>296</v>
      </c>
      <c r="E4351" s="203" t="s">
        <v>21</v>
      </c>
      <c r="F4351" s="204" t="s">
        <v>4954</v>
      </c>
      <c r="G4351" s="201"/>
      <c r="H4351" s="205">
        <v>13.381</v>
      </c>
      <c r="I4351" s="206"/>
      <c r="J4351" s="201"/>
      <c r="K4351" s="201"/>
      <c r="L4351" s="207"/>
      <c r="M4351" s="208"/>
      <c r="N4351" s="209"/>
      <c r="O4351" s="209"/>
      <c r="P4351" s="209"/>
      <c r="Q4351" s="209"/>
      <c r="R4351" s="209"/>
      <c r="S4351" s="209"/>
      <c r="T4351" s="210"/>
      <c r="AT4351" s="211" t="s">
        <v>296</v>
      </c>
      <c r="AU4351" s="211" t="s">
        <v>82</v>
      </c>
      <c r="AV4351" s="13" t="s">
        <v>82</v>
      </c>
      <c r="AW4351" s="13" t="s">
        <v>34</v>
      </c>
      <c r="AX4351" s="13" t="s">
        <v>73</v>
      </c>
      <c r="AY4351" s="211" t="s">
        <v>286</v>
      </c>
    </row>
    <row r="4352" spans="1:51" s="13" customFormat="1" ht="11.25">
      <c r="B4352" s="200"/>
      <c r="C4352" s="201"/>
      <c r="D4352" s="202" t="s">
        <v>296</v>
      </c>
      <c r="E4352" s="203" t="s">
        <v>21</v>
      </c>
      <c r="F4352" s="204" t="s">
        <v>4955</v>
      </c>
      <c r="G4352" s="201"/>
      <c r="H4352" s="205">
        <v>10.984</v>
      </c>
      <c r="I4352" s="206"/>
      <c r="J4352" s="201"/>
      <c r="K4352" s="201"/>
      <c r="L4352" s="207"/>
      <c r="M4352" s="208"/>
      <c r="N4352" s="209"/>
      <c r="O4352" s="209"/>
      <c r="P4352" s="209"/>
      <c r="Q4352" s="209"/>
      <c r="R4352" s="209"/>
      <c r="S4352" s="209"/>
      <c r="T4352" s="210"/>
      <c r="AT4352" s="211" t="s">
        <v>296</v>
      </c>
      <c r="AU4352" s="211" t="s">
        <v>82</v>
      </c>
      <c r="AV4352" s="13" t="s">
        <v>82</v>
      </c>
      <c r="AW4352" s="13" t="s">
        <v>34</v>
      </c>
      <c r="AX4352" s="13" t="s">
        <v>73</v>
      </c>
      <c r="AY4352" s="211" t="s">
        <v>286</v>
      </c>
    </row>
    <row r="4353" spans="2:51" s="13" customFormat="1" ht="11.25">
      <c r="B4353" s="200"/>
      <c r="C4353" s="201"/>
      <c r="D4353" s="202" t="s">
        <v>296</v>
      </c>
      <c r="E4353" s="203" t="s">
        <v>21</v>
      </c>
      <c r="F4353" s="204" t="s">
        <v>4956</v>
      </c>
      <c r="G4353" s="201"/>
      <c r="H4353" s="205">
        <v>7.4770000000000003</v>
      </c>
      <c r="I4353" s="206"/>
      <c r="J4353" s="201"/>
      <c r="K4353" s="201"/>
      <c r="L4353" s="207"/>
      <c r="M4353" s="208"/>
      <c r="N4353" s="209"/>
      <c r="O4353" s="209"/>
      <c r="P4353" s="209"/>
      <c r="Q4353" s="209"/>
      <c r="R4353" s="209"/>
      <c r="S4353" s="209"/>
      <c r="T4353" s="210"/>
      <c r="AT4353" s="211" t="s">
        <v>296</v>
      </c>
      <c r="AU4353" s="211" t="s">
        <v>82</v>
      </c>
      <c r="AV4353" s="13" t="s">
        <v>82</v>
      </c>
      <c r="AW4353" s="13" t="s">
        <v>34</v>
      </c>
      <c r="AX4353" s="13" t="s">
        <v>73</v>
      </c>
      <c r="AY4353" s="211" t="s">
        <v>286</v>
      </c>
    </row>
    <row r="4354" spans="2:51" s="13" customFormat="1" ht="11.25">
      <c r="B4354" s="200"/>
      <c r="C4354" s="201"/>
      <c r="D4354" s="202" t="s">
        <v>296</v>
      </c>
      <c r="E4354" s="203" t="s">
        <v>21</v>
      </c>
      <c r="F4354" s="204" t="s">
        <v>4957</v>
      </c>
      <c r="G4354" s="201"/>
      <c r="H4354" s="205">
        <v>16.638000000000002</v>
      </c>
      <c r="I4354" s="206"/>
      <c r="J4354" s="201"/>
      <c r="K4354" s="201"/>
      <c r="L4354" s="207"/>
      <c r="M4354" s="208"/>
      <c r="N4354" s="209"/>
      <c r="O4354" s="209"/>
      <c r="P4354" s="209"/>
      <c r="Q4354" s="209"/>
      <c r="R4354" s="209"/>
      <c r="S4354" s="209"/>
      <c r="T4354" s="210"/>
      <c r="AT4354" s="211" t="s">
        <v>296</v>
      </c>
      <c r="AU4354" s="211" t="s">
        <v>82</v>
      </c>
      <c r="AV4354" s="13" t="s">
        <v>82</v>
      </c>
      <c r="AW4354" s="13" t="s">
        <v>34</v>
      </c>
      <c r="AX4354" s="13" t="s">
        <v>73</v>
      </c>
      <c r="AY4354" s="211" t="s">
        <v>286</v>
      </c>
    </row>
    <row r="4355" spans="2:51" s="13" customFormat="1" ht="11.25">
      <c r="B4355" s="200"/>
      <c r="C4355" s="201"/>
      <c r="D4355" s="202" t="s">
        <v>296</v>
      </c>
      <c r="E4355" s="203" t="s">
        <v>21</v>
      </c>
      <c r="F4355" s="204" t="s">
        <v>4958</v>
      </c>
      <c r="G4355" s="201"/>
      <c r="H4355" s="205">
        <v>9.3249999999999993</v>
      </c>
      <c r="I4355" s="206"/>
      <c r="J4355" s="201"/>
      <c r="K4355" s="201"/>
      <c r="L4355" s="207"/>
      <c r="M4355" s="208"/>
      <c r="N4355" s="209"/>
      <c r="O4355" s="209"/>
      <c r="P4355" s="209"/>
      <c r="Q4355" s="209"/>
      <c r="R4355" s="209"/>
      <c r="S4355" s="209"/>
      <c r="T4355" s="210"/>
      <c r="AT4355" s="211" t="s">
        <v>296</v>
      </c>
      <c r="AU4355" s="211" t="s">
        <v>82</v>
      </c>
      <c r="AV4355" s="13" t="s">
        <v>82</v>
      </c>
      <c r="AW4355" s="13" t="s">
        <v>34</v>
      </c>
      <c r="AX4355" s="13" t="s">
        <v>73</v>
      </c>
      <c r="AY4355" s="211" t="s">
        <v>286</v>
      </c>
    </row>
    <row r="4356" spans="2:51" s="15" customFormat="1" ht="11.25">
      <c r="B4356" s="223"/>
      <c r="C4356" s="224"/>
      <c r="D4356" s="202" t="s">
        <v>296</v>
      </c>
      <c r="E4356" s="225" t="s">
        <v>21</v>
      </c>
      <c r="F4356" s="226" t="s">
        <v>685</v>
      </c>
      <c r="G4356" s="224"/>
      <c r="H4356" s="225" t="s">
        <v>21</v>
      </c>
      <c r="I4356" s="227"/>
      <c r="J4356" s="224"/>
      <c r="K4356" s="224"/>
      <c r="L4356" s="228"/>
      <c r="M4356" s="229"/>
      <c r="N4356" s="230"/>
      <c r="O4356" s="230"/>
      <c r="P4356" s="230"/>
      <c r="Q4356" s="230"/>
      <c r="R4356" s="230"/>
      <c r="S4356" s="230"/>
      <c r="T4356" s="231"/>
      <c r="AT4356" s="232" t="s">
        <v>296</v>
      </c>
      <c r="AU4356" s="232" t="s">
        <v>82</v>
      </c>
      <c r="AV4356" s="15" t="s">
        <v>80</v>
      </c>
      <c r="AW4356" s="15" t="s">
        <v>34</v>
      </c>
      <c r="AX4356" s="15" t="s">
        <v>73</v>
      </c>
      <c r="AY4356" s="232" t="s">
        <v>286</v>
      </c>
    </row>
    <row r="4357" spans="2:51" s="13" customFormat="1" ht="11.25">
      <c r="B4357" s="200"/>
      <c r="C4357" s="201"/>
      <c r="D4357" s="202" t="s">
        <v>296</v>
      </c>
      <c r="E4357" s="203" t="s">
        <v>21</v>
      </c>
      <c r="F4357" s="204" t="s">
        <v>4839</v>
      </c>
      <c r="G4357" s="201"/>
      <c r="H4357" s="205">
        <v>0.6</v>
      </c>
      <c r="I4357" s="206"/>
      <c r="J4357" s="201"/>
      <c r="K4357" s="201"/>
      <c r="L4357" s="207"/>
      <c r="M4357" s="208"/>
      <c r="N4357" s="209"/>
      <c r="O4357" s="209"/>
      <c r="P4357" s="209"/>
      <c r="Q4357" s="209"/>
      <c r="R4357" s="209"/>
      <c r="S4357" s="209"/>
      <c r="T4357" s="210"/>
      <c r="AT4357" s="211" t="s">
        <v>296</v>
      </c>
      <c r="AU4357" s="211" t="s">
        <v>82</v>
      </c>
      <c r="AV4357" s="13" t="s">
        <v>82</v>
      </c>
      <c r="AW4357" s="13" t="s">
        <v>34</v>
      </c>
      <c r="AX4357" s="13" t="s">
        <v>73</v>
      </c>
      <c r="AY4357" s="211" t="s">
        <v>286</v>
      </c>
    </row>
    <row r="4358" spans="2:51" s="13" customFormat="1" ht="11.25">
      <c r="B4358" s="200"/>
      <c r="C4358" s="201"/>
      <c r="D4358" s="202" t="s">
        <v>296</v>
      </c>
      <c r="E4358" s="203" t="s">
        <v>21</v>
      </c>
      <c r="F4358" s="204" t="s">
        <v>4840</v>
      </c>
      <c r="G4358" s="201"/>
      <c r="H4358" s="205">
        <v>2.5499999999999998</v>
      </c>
      <c r="I4358" s="206"/>
      <c r="J4358" s="201"/>
      <c r="K4358" s="201"/>
      <c r="L4358" s="207"/>
      <c r="M4358" s="208"/>
      <c r="N4358" s="209"/>
      <c r="O4358" s="209"/>
      <c r="P4358" s="209"/>
      <c r="Q4358" s="209"/>
      <c r="R4358" s="209"/>
      <c r="S4358" s="209"/>
      <c r="T4358" s="210"/>
      <c r="AT4358" s="211" t="s">
        <v>296</v>
      </c>
      <c r="AU4358" s="211" t="s">
        <v>82</v>
      </c>
      <c r="AV4358" s="13" t="s">
        <v>82</v>
      </c>
      <c r="AW4358" s="13" t="s">
        <v>34</v>
      </c>
      <c r="AX4358" s="13" t="s">
        <v>73</v>
      </c>
      <c r="AY4358" s="211" t="s">
        <v>286</v>
      </c>
    </row>
    <row r="4359" spans="2:51" s="13" customFormat="1" ht="11.25">
      <c r="B4359" s="200"/>
      <c r="C4359" s="201"/>
      <c r="D4359" s="202" t="s">
        <v>296</v>
      </c>
      <c r="E4359" s="203" t="s">
        <v>21</v>
      </c>
      <c r="F4359" s="204" t="s">
        <v>4959</v>
      </c>
      <c r="G4359" s="201"/>
      <c r="H4359" s="205">
        <v>2.3199999999999998</v>
      </c>
      <c r="I4359" s="206"/>
      <c r="J4359" s="201"/>
      <c r="K4359" s="201"/>
      <c r="L4359" s="207"/>
      <c r="M4359" s="208"/>
      <c r="N4359" s="209"/>
      <c r="O4359" s="209"/>
      <c r="P4359" s="209"/>
      <c r="Q4359" s="209"/>
      <c r="R4359" s="209"/>
      <c r="S4359" s="209"/>
      <c r="T4359" s="210"/>
      <c r="AT4359" s="211" t="s">
        <v>296</v>
      </c>
      <c r="AU4359" s="211" t="s">
        <v>82</v>
      </c>
      <c r="AV4359" s="13" t="s">
        <v>82</v>
      </c>
      <c r="AW4359" s="13" t="s">
        <v>34</v>
      </c>
      <c r="AX4359" s="13" t="s">
        <v>73</v>
      </c>
      <c r="AY4359" s="211" t="s">
        <v>286</v>
      </c>
    </row>
    <row r="4360" spans="2:51" s="13" customFormat="1" ht="11.25">
      <c r="B4360" s="200"/>
      <c r="C4360" s="201"/>
      <c r="D4360" s="202" t="s">
        <v>296</v>
      </c>
      <c r="E4360" s="203" t="s">
        <v>21</v>
      </c>
      <c r="F4360" s="204" t="s">
        <v>4842</v>
      </c>
      <c r="G4360" s="201"/>
      <c r="H4360" s="205">
        <v>2.25</v>
      </c>
      <c r="I4360" s="206"/>
      <c r="J4360" s="201"/>
      <c r="K4360" s="201"/>
      <c r="L4360" s="207"/>
      <c r="M4360" s="208"/>
      <c r="N4360" s="209"/>
      <c r="O4360" s="209"/>
      <c r="P4360" s="209"/>
      <c r="Q4360" s="209"/>
      <c r="R4360" s="209"/>
      <c r="S4360" s="209"/>
      <c r="T4360" s="210"/>
      <c r="AT4360" s="211" t="s">
        <v>296</v>
      </c>
      <c r="AU4360" s="211" t="s">
        <v>82</v>
      </c>
      <c r="AV4360" s="13" t="s">
        <v>82</v>
      </c>
      <c r="AW4360" s="13" t="s">
        <v>34</v>
      </c>
      <c r="AX4360" s="13" t="s">
        <v>73</v>
      </c>
      <c r="AY4360" s="211" t="s">
        <v>286</v>
      </c>
    </row>
    <row r="4361" spans="2:51" s="13" customFormat="1" ht="11.25">
      <c r="B4361" s="200"/>
      <c r="C4361" s="201"/>
      <c r="D4361" s="202" t="s">
        <v>296</v>
      </c>
      <c r="E4361" s="203" t="s">
        <v>21</v>
      </c>
      <c r="F4361" s="204" t="s">
        <v>4843</v>
      </c>
      <c r="G4361" s="201"/>
      <c r="H4361" s="205">
        <v>2.25</v>
      </c>
      <c r="I4361" s="206"/>
      <c r="J4361" s="201"/>
      <c r="K4361" s="201"/>
      <c r="L4361" s="207"/>
      <c r="M4361" s="208"/>
      <c r="N4361" s="209"/>
      <c r="O4361" s="209"/>
      <c r="P4361" s="209"/>
      <c r="Q4361" s="209"/>
      <c r="R4361" s="209"/>
      <c r="S4361" s="209"/>
      <c r="T4361" s="210"/>
      <c r="AT4361" s="211" t="s">
        <v>296</v>
      </c>
      <c r="AU4361" s="211" t="s">
        <v>82</v>
      </c>
      <c r="AV4361" s="13" t="s">
        <v>82</v>
      </c>
      <c r="AW4361" s="13" t="s">
        <v>34</v>
      </c>
      <c r="AX4361" s="13" t="s">
        <v>73</v>
      </c>
      <c r="AY4361" s="211" t="s">
        <v>286</v>
      </c>
    </row>
    <row r="4362" spans="2:51" s="13" customFormat="1" ht="11.25">
      <c r="B4362" s="200"/>
      <c r="C4362" s="201"/>
      <c r="D4362" s="202" t="s">
        <v>296</v>
      </c>
      <c r="E4362" s="203" t="s">
        <v>21</v>
      </c>
      <c r="F4362" s="204" t="s">
        <v>4844</v>
      </c>
      <c r="G4362" s="201"/>
      <c r="H4362" s="205">
        <v>1.5</v>
      </c>
      <c r="I4362" s="206"/>
      <c r="J4362" s="201"/>
      <c r="K4362" s="201"/>
      <c r="L4362" s="207"/>
      <c r="M4362" s="208"/>
      <c r="N4362" s="209"/>
      <c r="O4362" s="209"/>
      <c r="P4362" s="209"/>
      <c r="Q4362" s="209"/>
      <c r="R4362" s="209"/>
      <c r="S4362" s="209"/>
      <c r="T4362" s="210"/>
      <c r="AT4362" s="211" t="s">
        <v>296</v>
      </c>
      <c r="AU4362" s="211" t="s">
        <v>82</v>
      </c>
      <c r="AV4362" s="13" t="s">
        <v>82</v>
      </c>
      <c r="AW4362" s="13" t="s">
        <v>34</v>
      </c>
      <c r="AX4362" s="13" t="s">
        <v>73</v>
      </c>
      <c r="AY4362" s="211" t="s">
        <v>286</v>
      </c>
    </row>
    <row r="4363" spans="2:51" s="13" customFormat="1" ht="11.25">
      <c r="B4363" s="200"/>
      <c r="C4363" s="201"/>
      <c r="D4363" s="202" t="s">
        <v>296</v>
      </c>
      <c r="E4363" s="203" t="s">
        <v>21</v>
      </c>
      <c r="F4363" s="204" t="s">
        <v>4960</v>
      </c>
      <c r="G4363" s="201"/>
      <c r="H4363" s="205">
        <v>10.67</v>
      </c>
      <c r="I4363" s="206"/>
      <c r="J4363" s="201"/>
      <c r="K4363" s="201"/>
      <c r="L4363" s="207"/>
      <c r="M4363" s="208"/>
      <c r="N4363" s="209"/>
      <c r="O4363" s="209"/>
      <c r="P4363" s="209"/>
      <c r="Q4363" s="209"/>
      <c r="R4363" s="209"/>
      <c r="S4363" s="209"/>
      <c r="T4363" s="210"/>
      <c r="AT4363" s="211" t="s">
        <v>296</v>
      </c>
      <c r="AU4363" s="211" t="s">
        <v>82</v>
      </c>
      <c r="AV4363" s="13" t="s">
        <v>82</v>
      </c>
      <c r="AW4363" s="13" t="s">
        <v>34</v>
      </c>
      <c r="AX4363" s="13" t="s">
        <v>73</v>
      </c>
      <c r="AY4363" s="211" t="s">
        <v>286</v>
      </c>
    </row>
    <row r="4364" spans="2:51" s="13" customFormat="1" ht="11.25">
      <c r="B4364" s="200"/>
      <c r="C4364" s="201"/>
      <c r="D4364" s="202" t="s">
        <v>296</v>
      </c>
      <c r="E4364" s="203" t="s">
        <v>21</v>
      </c>
      <c r="F4364" s="204" t="s">
        <v>4961</v>
      </c>
      <c r="G4364" s="201"/>
      <c r="H4364" s="205">
        <v>10.11</v>
      </c>
      <c r="I4364" s="206"/>
      <c r="J4364" s="201"/>
      <c r="K4364" s="201"/>
      <c r="L4364" s="207"/>
      <c r="M4364" s="208"/>
      <c r="N4364" s="209"/>
      <c r="O4364" s="209"/>
      <c r="P4364" s="209"/>
      <c r="Q4364" s="209"/>
      <c r="R4364" s="209"/>
      <c r="S4364" s="209"/>
      <c r="T4364" s="210"/>
      <c r="AT4364" s="211" t="s">
        <v>296</v>
      </c>
      <c r="AU4364" s="211" t="s">
        <v>82</v>
      </c>
      <c r="AV4364" s="13" t="s">
        <v>82</v>
      </c>
      <c r="AW4364" s="13" t="s">
        <v>34</v>
      </c>
      <c r="AX4364" s="13" t="s">
        <v>73</v>
      </c>
      <c r="AY4364" s="211" t="s">
        <v>286</v>
      </c>
    </row>
    <row r="4365" spans="2:51" s="13" customFormat="1" ht="11.25">
      <c r="B4365" s="200"/>
      <c r="C4365" s="201"/>
      <c r="D4365" s="202" t="s">
        <v>296</v>
      </c>
      <c r="E4365" s="203" t="s">
        <v>21</v>
      </c>
      <c r="F4365" s="204" t="s">
        <v>4962</v>
      </c>
      <c r="G4365" s="201"/>
      <c r="H4365" s="205">
        <v>14.977</v>
      </c>
      <c r="I4365" s="206"/>
      <c r="J4365" s="201"/>
      <c r="K4365" s="201"/>
      <c r="L4365" s="207"/>
      <c r="M4365" s="208"/>
      <c r="N4365" s="209"/>
      <c r="O4365" s="209"/>
      <c r="P4365" s="209"/>
      <c r="Q4365" s="209"/>
      <c r="R4365" s="209"/>
      <c r="S4365" s="209"/>
      <c r="T4365" s="210"/>
      <c r="AT4365" s="211" t="s">
        <v>296</v>
      </c>
      <c r="AU4365" s="211" t="s">
        <v>82</v>
      </c>
      <c r="AV4365" s="13" t="s">
        <v>82</v>
      </c>
      <c r="AW4365" s="13" t="s">
        <v>34</v>
      </c>
      <c r="AX4365" s="13" t="s">
        <v>73</v>
      </c>
      <c r="AY4365" s="211" t="s">
        <v>286</v>
      </c>
    </row>
    <row r="4366" spans="2:51" s="13" customFormat="1" ht="11.25">
      <c r="B4366" s="200"/>
      <c r="C4366" s="201"/>
      <c r="D4366" s="202" t="s">
        <v>296</v>
      </c>
      <c r="E4366" s="203" t="s">
        <v>21</v>
      </c>
      <c r="F4366" s="204" t="s">
        <v>4963</v>
      </c>
      <c r="G4366" s="201"/>
      <c r="H4366" s="205">
        <v>9.1159999999999997</v>
      </c>
      <c r="I4366" s="206"/>
      <c r="J4366" s="201"/>
      <c r="K4366" s="201"/>
      <c r="L4366" s="207"/>
      <c r="M4366" s="208"/>
      <c r="N4366" s="209"/>
      <c r="O4366" s="209"/>
      <c r="P4366" s="209"/>
      <c r="Q4366" s="209"/>
      <c r="R4366" s="209"/>
      <c r="S4366" s="209"/>
      <c r="T4366" s="210"/>
      <c r="AT4366" s="211" t="s">
        <v>296</v>
      </c>
      <c r="AU4366" s="211" t="s">
        <v>82</v>
      </c>
      <c r="AV4366" s="13" t="s">
        <v>82</v>
      </c>
      <c r="AW4366" s="13" t="s">
        <v>34</v>
      </c>
      <c r="AX4366" s="13" t="s">
        <v>73</v>
      </c>
      <c r="AY4366" s="211" t="s">
        <v>286</v>
      </c>
    </row>
    <row r="4367" spans="2:51" s="13" customFormat="1" ht="11.25">
      <c r="B4367" s="200"/>
      <c r="C4367" s="201"/>
      <c r="D4367" s="202" t="s">
        <v>296</v>
      </c>
      <c r="E4367" s="203" t="s">
        <v>21</v>
      </c>
      <c r="F4367" s="204" t="s">
        <v>4964</v>
      </c>
      <c r="G4367" s="201"/>
      <c r="H4367" s="205">
        <v>12.388</v>
      </c>
      <c r="I4367" s="206"/>
      <c r="J4367" s="201"/>
      <c r="K4367" s="201"/>
      <c r="L4367" s="207"/>
      <c r="M4367" s="208"/>
      <c r="N4367" s="209"/>
      <c r="O4367" s="209"/>
      <c r="P4367" s="209"/>
      <c r="Q4367" s="209"/>
      <c r="R4367" s="209"/>
      <c r="S4367" s="209"/>
      <c r="T4367" s="210"/>
      <c r="AT4367" s="211" t="s">
        <v>296</v>
      </c>
      <c r="AU4367" s="211" t="s">
        <v>82</v>
      </c>
      <c r="AV4367" s="13" t="s">
        <v>82</v>
      </c>
      <c r="AW4367" s="13" t="s">
        <v>34</v>
      </c>
      <c r="AX4367" s="13" t="s">
        <v>73</v>
      </c>
      <c r="AY4367" s="211" t="s">
        <v>286</v>
      </c>
    </row>
    <row r="4368" spans="2:51" s="13" customFormat="1" ht="11.25">
      <c r="B4368" s="200"/>
      <c r="C4368" s="201"/>
      <c r="D4368" s="202" t="s">
        <v>296</v>
      </c>
      <c r="E4368" s="203" t="s">
        <v>21</v>
      </c>
      <c r="F4368" s="204" t="s">
        <v>4965</v>
      </c>
      <c r="G4368" s="201"/>
      <c r="H4368" s="205">
        <v>8.4239999999999995</v>
      </c>
      <c r="I4368" s="206"/>
      <c r="J4368" s="201"/>
      <c r="K4368" s="201"/>
      <c r="L4368" s="207"/>
      <c r="M4368" s="208"/>
      <c r="N4368" s="209"/>
      <c r="O4368" s="209"/>
      <c r="P4368" s="209"/>
      <c r="Q4368" s="209"/>
      <c r="R4368" s="209"/>
      <c r="S4368" s="209"/>
      <c r="T4368" s="210"/>
      <c r="AT4368" s="211" t="s">
        <v>296</v>
      </c>
      <c r="AU4368" s="211" t="s">
        <v>82</v>
      </c>
      <c r="AV4368" s="13" t="s">
        <v>82</v>
      </c>
      <c r="AW4368" s="13" t="s">
        <v>34</v>
      </c>
      <c r="AX4368" s="13" t="s">
        <v>73</v>
      </c>
      <c r="AY4368" s="211" t="s">
        <v>286</v>
      </c>
    </row>
    <row r="4369" spans="1:65" s="13" customFormat="1" ht="11.25">
      <c r="B4369" s="200"/>
      <c r="C4369" s="201"/>
      <c r="D4369" s="202" t="s">
        <v>296</v>
      </c>
      <c r="E4369" s="203" t="s">
        <v>21</v>
      </c>
      <c r="F4369" s="204" t="s">
        <v>4966</v>
      </c>
      <c r="G4369" s="201"/>
      <c r="H4369" s="205">
        <v>25.207999999999998</v>
      </c>
      <c r="I4369" s="206"/>
      <c r="J4369" s="201"/>
      <c r="K4369" s="201"/>
      <c r="L4369" s="207"/>
      <c r="M4369" s="208"/>
      <c r="N4369" s="209"/>
      <c r="O4369" s="209"/>
      <c r="P4369" s="209"/>
      <c r="Q4369" s="209"/>
      <c r="R4369" s="209"/>
      <c r="S4369" s="209"/>
      <c r="T4369" s="210"/>
      <c r="AT4369" s="211" t="s">
        <v>296</v>
      </c>
      <c r="AU4369" s="211" t="s">
        <v>82</v>
      </c>
      <c r="AV4369" s="13" t="s">
        <v>82</v>
      </c>
      <c r="AW4369" s="13" t="s">
        <v>34</v>
      </c>
      <c r="AX4369" s="13" t="s">
        <v>73</v>
      </c>
      <c r="AY4369" s="211" t="s">
        <v>286</v>
      </c>
    </row>
    <row r="4370" spans="1:65" s="13" customFormat="1" ht="11.25">
      <c r="B4370" s="200"/>
      <c r="C4370" s="201"/>
      <c r="D4370" s="202" t="s">
        <v>296</v>
      </c>
      <c r="E4370" s="203" t="s">
        <v>21</v>
      </c>
      <c r="F4370" s="204" t="s">
        <v>4967</v>
      </c>
      <c r="G4370" s="201"/>
      <c r="H4370" s="205">
        <v>13.121</v>
      </c>
      <c r="I4370" s="206"/>
      <c r="J4370" s="201"/>
      <c r="K4370" s="201"/>
      <c r="L4370" s="207"/>
      <c r="M4370" s="208"/>
      <c r="N4370" s="209"/>
      <c r="O4370" s="209"/>
      <c r="P4370" s="209"/>
      <c r="Q4370" s="209"/>
      <c r="R4370" s="209"/>
      <c r="S4370" s="209"/>
      <c r="T4370" s="210"/>
      <c r="AT4370" s="211" t="s">
        <v>296</v>
      </c>
      <c r="AU4370" s="211" t="s">
        <v>82</v>
      </c>
      <c r="AV4370" s="13" t="s">
        <v>82</v>
      </c>
      <c r="AW4370" s="13" t="s">
        <v>34</v>
      </c>
      <c r="AX4370" s="13" t="s">
        <v>73</v>
      </c>
      <c r="AY4370" s="211" t="s">
        <v>286</v>
      </c>
    </row>
    <row r="4371" spans="1:65" s="13" customFormat="1" ht="11.25">
      <c r="B4371" s="200"/>
      <c r="C4371" s="201"/>
      <c r="D4371" s="202" t="s">
        <v>296</v>
      </c>
      <c r="E4371" s="203" t="s">
        <v>21</v>
      </c>
      <c r="F4371" s="204" t="s">
        <v>4968</v>
      </c>
      <c r="G4371" s="201"/>
      <c r="H4371" s="205">
        <v>11.204000000000001</v>
      </c>
      <c r="I4371" s="206"/>
      <c r="J4371" s="201"/>
      <c r="K4371" s="201"/>
      <c r="L4371" s="207"/>
      <c r="M4371" s="208"/>
      <c r="N4371" s="209"/>
      <c r="O4371" s="209"/>
      <c r="P4371" s="209"/>
      <c r="Q4371" s="209"/>
      <c r="R4371" s="209"/>
      <c r="S4371" s="209"/>
      <c r="T4371" s="210"/>
      <c r="AT4371" s="211" t="s">
        <v>296</v>
      </c>
      <c r="AU4371" s="211" t="s">
        <v>82</v>
      </c>
      <c r="AV4371" s="13" t="s">
        <v>82</v>
      </c>
      <c r="AW4371" s="13" t="s">
        <v>34</v>
      </c>
      <c r="AX4371" s="13" t="s">
        <v>73</v>
      </c>
      <c r="AY4371" s="211" t="s">
        <v>286</v>
      </c>
    </row>
    <row r="4372" spans="1:65" s="13" customFormat="1" ht="11.25">
      <c r="B4372" s="200"/>
      <c r="C4372" s="201"/>
      <c r="D4372" s="202" t="s">
        <v>296</v>
      </c>
      <c r="E4372" s="203" t="s">
        <v>21</v>
      </c>
      <c r="F4372" s="204" t="s">
        <v>4969</v>
      </c>
      <c r="G4372" s="201"/>
      <c r="H4372" s="205">
        <v>13.715999999999999</v>
      </c>
      <c r="I4372" s="206"/>
      <c r="J4372" s="201"/>
      <c r="K4372" s="201"/>
      <c r="L4372" s="207"/>
      <c r="M4372" s="208"/>
      <c r="N4372" s="209"/>
      <c r="O4372" s="209"/>
      <c r="P4372" s="209"/>
      <c r="Q4372" s="209"/>
      <c r="R4372" s="209"/>
      <c r="S4372" s="209"/>
      <c r="T4372" s="210"/>
      <c r="AT4372" s="211" t="s">
        <v>296</v>
      </c>
      <c r="AU4372" s="211" t="s">
        <v>82</v>
      </c>
      <c r="AV4372" s="13" t="s">
        <v>82</v>
      </c>
      <c r="AW4372" s="13" t="s">
        <v>34</v>
      </c>
      <c r="AX4372" s="13" t="s">
        <v>73</v>
      </c>
      <c r="AY4372" s="211" t="s">
        <v>286</v>
      </c>
    </row>
    <row r="4373" spans="1:65" s="13" customFormat="1" ht="11.25">
      <c r="B4373" s="200"/>
      <c r="C4373" s="201"/>
      <c r="D4373" s="202" t="s">
        <v>296</v>
      </c>
      <c r="E4373" s="203" t="s">
        <v>21</v>
      </c>
      <c r="F4373" s="204" t="s">
        <v>4970</v>
      </c>
      <c r="G4373" s="201"/>
      <c r="H4373" s="205">
        <v>15.891999999999999</v>
      </c>
      <c r="I4373" s="206"/>
      <c r="J4373" s="201"/>
      <c r="K4373" s="201"/>
      <c r="L4373" s="207"/>
      <c r="M4373" s="208"/>
      <c r="N4373" s="209"/>
      <c r="O4373" s="209"/>
      <c r="P4373" s="209"/>
      <c r="Q4373" s="209"/>
      <c r="R4373" s="209"/>
      <c r="S4373" s="209"/>
      <c r="T4373" s="210"/>
      <c r="AT4373" s="211" t="s">
        <v>296</v>
      </c>
      <c r="AU4373" s="211" t="s">
        <v>82</v>
      </c>
      <c r="AV4373" s="13" t="s">
        <v>82</v>
      </c>
      <c r="AW4373" s="13" t="s">
        <v>34</v>
      </c>
      <c r="AX4373" s="13" t="s">
        <v>73</v>
      </c>
      <c r="AY4373" s="211" t="s">
        <v>286</v>
      </c>
    </row>
    <row r="4374" spans="1:65" s="13" customFormat="1" ht="11.25">
      <c r="B4374" s="200"/>
      <c r="C4374" s="201"/>
      <c r="D4374" s="202" t="s">
        <v>296</v>
      </c>
      <c r="E4374" s="203" t="s">
        <v>21</v>
      </c>
      <c r="F4374" s="204" t="s">
        <v>4971</v>
      </c>
      <c r="G4374" s="201"/>
      <c r="H4374" s="205">
        <v>24.228000000000002</v>
      </c>
      <c r="I4374" s="206"/>
      <c r="J4374" s="201"/>
      <c r="K4374" s="201"/>
      <c r="L4374" s="207"/>
      <c r="M4374" s="208"/>
      <c r="N4374" s="209"/>
      <c r="O4374" s="209"/>
      <c r="P4374" s="209"/>
      <c r="Q4374" s="209"/>
      <c r="R4374" s="209"/>
      <c r="S4374" s="209"/>
      <c r="T4374" s="210"/>
      <c r="AT4374" s="211" t="s">
        <v>296</v>
      </c>
      <c r="AU4374" s="211" t="s">
        <v>82</v>
      </c>
      <c r="AV4374" s="13" t="s">
        <v>82</v>
      </c>
      <c r="AW4374" s="13" t="s">
        <v>34</v>
      </c>
      <c r="AX4374" s="13" t="s">
        <v>73</v>
      </c>
      <c r="AY4374" s="211" t="s">
        <v>286</v>
      </c>
    </row>
    <row r="4375" spans="1:65" s="13" customFormat="1" ht="11.25">
      <c r="B4375" s="200"/>
      <c r="C4375" s="201"/>
      <c r="D4375" s="202" t="s">
        <v>296</v>
      </c>
      <c r="E4375" s="203" t="s">
        <v>21</v>
      </c>
      <c r="F4375" s="204" t="s">
        <v>4972</v>
      </c>
      <c r="G4375" s="201"/>
      <c r="H4375" s="205">
        <v>8.5839999999999996</v>
      </c>
      <c r="I4375" s="206"/>
      <c r="J4375" s="201"/>
      <c r="K4375" s="201"/>
      <c r="L4375" s="207"/>
      <c r="M4375" s="208"/>
      <c r="N4375" s="209"/>
      <c r="O4375" s="209"/>
      <c r="P4375" s="209"/>
      <c r="Q4375" s="209"/>
      <c r="R4375" s="209"/>
      <c r="S4375" s="209"/>
      <c r="T4375" s="210"/>
      <c r="AT4375" s="211" t="s">
        <v>296</v>
      </c>
      <c r="AU4375" s="211" t="s">
        <v>82</v>
      </c>
      <c r="AV4375" s="13" t="s">
        <v>82</v>
      </c>
      <c r="AW4375" s="13" t="s">
        <v>34</v>
      </c>
      <c r="AX4375" s="13" t="s">
        <v>73</v>
      </c>
      <c r="AY4375" s="211" t="s">
        <v>286</v>
      </c>
    </row>
    <row r="4376" spans="1:65" s="15" customFormat="1" ht="11.25">
      <c r="B4376" s="223"/>
      <c r="C4376" s="224"/>
      <c r="D4376" s="202" t="s">
        <v>296</v>
      </c>
      <c r="E4376" s="225" t="s">
        <v>21</v>
      </c>
      <c r="F4376" s="226" t="s">
        <v>689</v>
      </c>
      <c r="G4376" s="224"/>
      <c r="H4376" s="225" t="s">
        <v>21</v>
      </c>
      <c r="I4376" s="227"/>
      <c r="J4376" s="224"/>
      <c r="K4376" s="224"/>
      <c r="L4376" s="228"/>
      <c r="M4376" s="229"/>
      <c r="N4376" s="230"/>
      <c r="O4376" s="230"/>
      <c r="P4376" s="230"/>
      <c r="Q4376" s="230"/>
      <c r="R4376" s="230"/>
      <c r="S4376" s="230"/>
      <c r="T4376" s="231"/>
      <c r="AT4376" s="232" t="s">
        <v>296</v>
      </c>
      <c r="AU4376" s="232" t="s">
        <v>82</v>
      </c>
      <c r="AV4376" s="15" t="s">
        <v>80</v>
      </c>
      <c r="AW4376" s="15" t="s">
        <v>34</v>
      </c>
      <c r="AX4376" s="15" t="s">
        <v>73</v>
      </c>
      <c r="AY4376" s="232" t="s">
        <v>286</v>
      </c>
    </row>
    <row r="4377" spans="1:65" s="13" customFormat="1" ht="11.25">
      <c r="B4377" s="200"/>
      <c r="C4377" s="201"/>
      <c r="D4377" s="202" t="s">
        <v>296</v>
      </c>
      <c r="E4377" s="203" t="s">
        <v>21</v>
      </c>
      <c r="F4377" s="204" t="s">
        <v>4973</v>
      </c>
      <c r="G4377" s="201"/>
      <c r="H4377" s="205">
        <v>7.7220000000000004</v>
      </c>
      <c r="I4377" s="206"/>
      <c r="J4377" s="201"/>
      <c r="K4377" s="201"/>
      <c r="L4377" s="207"/>
      <c r="M4377" s="208"/>
      <c r="N4377" s="209"/>
      <c r="O4377" s="209"/>
      <c r="P4377" s="209"/>
      <c r="Q4377" s="209"/>
      <c r="R4377" s="209"/>
      <c r="S4377" s="209"/>
      <c r="T4377" s="210"/>
      <c r="AT4377" s="211" t="s">
        <v>296</v>
      </c>
      <c r="AU4377" s="211" t="s">
        <v>82</v>
      </c>
      <c r="AV4377" s="13" t="s">
        <v>82</v>
      </c>
      <c r="AW4377" s="13" t="s">
        <v>34</v>
      </c>
      <c r="AX4377" s="13" t="s">
        <v>73</v>
      </c>
      <c r="AY4377" s="211" t="s">
        <v>286</v>
      </c>
    </row>
    <row r="4378" spans="1:65" s="13" customFormat="1" ht="11.25">
      <c r="B4378" s="200"/>
      <c r="C4378" s="201"/>
      <c r="D4378" s="202" t="s">
        <v>296</v>
      </c>
      <c r="E4378" s="203" t="s">
        <v>21</v>
      </c>
      <c r="F4378" s="204" t="s">
        <v>4974</v>
      </c>
      <c r="G4378" s="201"/>
      <c r="H4378" s="205">
        <v>8.141</v>
      </c>
      <c r="I4378" s="206"/>
      <c r="J4378" s="201"/>
      <c r="K4378" s="201"/>
      <c r="L4378" s="207"/>
      <c r="M4378" s="208"/>
      <c r="N4378" s="209"/>
      <c r="O4378" s="209"/>
      <c r="P4378" s="209"/>
      <c r="Q4378" s="209"/>
      <c r="R4378" s="209"/>
      <c r="S4378" s="209"/>
      <c r="T4378" s="210"/>
      <c r="AT4378" s="211" t="s">
        <v>296</v>
      </c>
      <c r="AU4378" s="211" t="s">
        <v>82</v>
      </c>
      <c r="AV4378" s="13" t="s">
        <v>82</v>
      </c>
      <c r="AW4378" s="13" t="s">
        <v>34</v>
      </c>
      <c r="AX4378" s="13" t="s">
        <v>73</v>
      </c>
      <c r="AY4378" s="211" t="s">
        <v>286</v>
      </c>
    </row>
    <row r="4379" spans="1:65" s="13" customFormat="1" ht="11.25">
      <c r="B4379" s="200"/>
      <c r="C4379" s="201"/>
      <c r="D4379" s="202" t="s">
        <v>296</v>
      </c>
      <c r="E4379" s="203" t="s">
        <v>21</v>
      </c>
      <c r="F4379" s="204" t="s">
        <v>4975</v>
      </c>
      <c r="G4379" s="201"/>
      <c r="H4379" s="205">
        <v>8.4619999999999997</v>
      </c>
      <c r="I4379" s="206"/>
      <c r="J4379" s="201"/>
      <c r="K4379" s="201"/>
      <c r="L4379" s="207"/>
      <c r="M4379" s="208"/>
      <c r="N4379" s="209"/>
      <c r="O4379" s="209"/>
      <c r="P4379" s="209"/>
      <c r="Q4379" s="209"/>
      <c r="R4379" s="209"/>
      <c r="S4379" s="209"/>
      <c r="T4379" s="210"/>
      <c r="AT4379" s="211" t="s">
        <v>296</v>
      </c>
      <c r="AU4379" s="211" t="s">
        <v>82</v>
      </c>
      <c r="AV4379" s="13" t="s">
        <v>82</v>
      </c>
      <c r="AW4379" s="13" t="s">
        <v>34</v>
      </c>
      <c r="AX4379" s="13" t="s">
        <v>73</v>
      </c>
      <c r="AY4379" s="211" t="s">
        <v>286</v>
      </c>
    </row>
    <row r="4380" spans="1:65" s="13" customFormat="1" ht="11.25">
      <c r="B4380" s="200"/>
      <c r="C4380" s="201"/>
      <c r="D4380" s="202" t="s">
        <v>296</v>
      </c>
      <c r="E4380" s="203" t="s">
        <v>21</v>
      </c>
      <c r="F4380" s="204" t="s">
        <v>4976</v>
      </c>
      <c r="G4380" s="201"/>
      <c r="H4380" s="205">
        <v>8.4009999999999998</v>
      </c>
      <c r="I4380" s="206"/>
      <c r="J4380" s="201"/>
      <c r="K4380" s="201"/>
      <c r="L4380" s="207"/>
      <c r="M4380" s="208"/>
      <c r="N4380" s="209"/>
      <c r="O4380" s="209"/>
      <c r="P4380" s="209"/>
      <c r="Q4380" s="209"/>
      <c r="R4380" s="209"/>
      <c r="S4380" s="209"/>
      <c r="T4380" s="210"/>
      <c r="AT4380" s="211" t="s">
        <v>296</v>
      </c>
      <c r="AU4380" s="211" t="s">
        <v>82</v>
      </c>
      <c r="AV4380" s="13" t="s">
        <v>82</v>
      </c>
      <c r="AW4380" s="13" t="s">
        <v>34</v>
      </c>
      <c r="AX4380" s="13" t="s">
        <v>73</v>
      </c>
      <c r="AY4380" s="211" t="s">
        <v>286</v>
      </c>
    </row>
    <row r="4381" spans="1:65" s="14" customFormat="1" ht="11.25">
      <c r="B4381" s="212"/>
      <c r="C4381" s="213"/>
      <c r="D4381" s="202" t="s">
        <v>296</v>
      </c>
      <c r="E4381" s="214" t="s">
        <v>198</v>
      </c>
      <c r="F4381" s="215" t="s">
        <v>300</v>
      </c>
      <c r="G4381" s="213"/>
      <c r="H4381" s="216">
        <v>401.209</v>
      </c>
      <c r="I4381" s="217"/>
      <c r="J4381" s="213"/>
      <c r="K4381" s="213"/>
      <c r="L4381" s="218"/>
      <c r="M4381" s="219"/>
      <c r="N4381" s="220"/>
      <c r="O4381" s="220"/>
      <c r="P4381" s="220"/>
      <c r="Q4381" s="220"/>
      <c r="R4381" s="220"/>
      <c r="S4381" s="220"/>
      <c r="T4381" s="221"/>
      <c r="AT4381" s="222" t="s">
        <v>296</v>
      </c>
      <c r="AU4381" s="222" t="s">
        <v>82</v>
      </c>
      <c r="AV4381" s="14" t="s">
        <v>93</v>
      </c>
      <c r="AW4381" s="14" t="s">
        <v>34</v>
      </c>
      <c r="AX4381" s="14" t="s">
        <v>80</v>
      </c>
      <c r="AY4381" s="222" t="s">
        <v>286</v>
      </c>
    </row>
    <row r="4382" spans="1:65" s="2" customFormat="1" ht="16.5" customHeight="1">
      <c r="A4382" s="36"/>
      <c r="B4382" s="37"/>
      <c r="C4382" s="245" t="s">
        <v>4977</v>
      </c>
      <c r="D4382" s="245" t="s">
        <v>459</v>
      </c>
      <c r="E4382" s="246" t="s">
        <v>4978</v>
      </c>
      <c r="F4382" s="247" t="s">
        <v>4979</v>
      </c>
      <c r="G4382" s="248" t="s">
        <v>142</v>
      </c>
      <c r="H4382" s="249">
        <v>461.39</v>
      </c>
      <c r="I4382" s="250"/>
      <c r="J4382" s="251">
        <f>ROUND(I4382*H4382,2)</f>
        <v>0</v>
      </c>
      <c r="K4382" s="247" t="s">
        <v>292</v>
      </c>
      <c r="L4382" s="252"/>
      <c r="M4382" s="253" t="s">
        <v>21</v>
      </c>
      <c r="N4382" s="254" t="s">
        <v>44</v>
      </c>
      <c r="O4382" s="66"/>
      <c r="P4382" s="191">
        <f>O4382*H4382</f>
        <v>0</v>
      </c>
      <c r="Q4382" s="191">
        <v>0.02</v>
      </c>
      <c r="R4382" s="191">
        <f>Q4382*H4382</f>
        <v>9.2278000000000002</v>
      </c>
      <c r="S4382" s="191">
        <v>0</v>
      </c>
      <c r="T4382" s="192">
        <f>S4382*H4382</f>
        <v>0</v>
      </c>
      <c r="U4382" s="36"/>
      <c r="V4382" s="36"/>
      <c r="W4382" s="36"/>
      <c r="X4382" s="36"/>
      <c r="Y4382" s="36"/>
      <c r="Z4382" s="36"/>
      <c r="AA4382" s="36"/>
      <c r="AB4382" s="36"/>
      <c r="AC4382" s="36"/>
      <c r="AD4382" s="36"/>
      <c r="AE4382" s="36"/>
      <c r="AR4382" s="193" t="s">
        <v>607</v>
      </c>
      <c r="AT4382" s="193" t="s">
        <v>459</v>
      </c>
      <c r="AU4382" s="193" t="s">
        <v>82</v>
      </c>
      <c r="AY4382" s="19" t="s">
        <v>286</v>
      </c>
      <c r="BE4382" s="194">
        <f>IF(N4382="základní",J4382,0)</f>
        <v>0</v>
      </c>
      <c r="BF4382" s="194">
        <f>IF(N4382="snížená",J4382,0)</f>
        <v>0</v>
      </c>
      <c r="BG4382" s="194">
        <f>IF(N4382="zákl. přenesená",J4382,0)</f>
        <v>0</v>
      </c>
      <c r="BH4382" s="194">
        <f>IF(N4382="sníž. přenesená",J4382,0)</f>
        <v>0</v>
      </c>
      <c r="BI4382" s="194">
        <f>IF(N4382="nulová",J4382,0)</f>
        <v>0</v>
      </c>
      <c r="BJ4382" s="19" t="s">
        <v>80</v>
      </c>
      <c r="BK4382" s="194">
        <f>ROUND(I4382*H4382,2)</f>
        <v>0</v>
      </c>
      <c r="BL4382" s="19" t="s">
        <v>415</v>
      </c>
      <c r="BM4382" s="193" t="s">
        <v>4980</v>
      </c>
    </row>
    <row r="4383" spans="1:65" s="2" customFormat="1" ht="19.5">
      <c r="A4383" s="36"/>
      <c r="B4383" s="37"/>
      <c r="C4383" s="38"/>
      <c r="D4383" s="202" t="s">
        <v>377</v>
      </c>
      <c r="E4383" s="38"/>
      <c r="F4383" s="244" t="s">
        <v>4429</v>
      </c>
      <c r="G4383" s="38"/>
      <c r="H4383" s="38"/>
      <c r="I4383" s="197"/>
      <c r="J4383" s="38"/>
      <c r="K4383" s="38"/>
      <c r="L4383" s="41"/>
      <c r="M4383" s="198"/>
      <c r="N4383" s="199"/>
      <c r="O4383" s="66"/>
      <c r="P4383" s="66"/>
      <c r="Q4383" s="66"/>
      <c r="R4383" s="66"/>
      <c r="S4383" s="66"/>
      <c r="T4383" s="67"/>
      <c r="U4383" s="36"/>
      <c r="V4383" s="36"/>
      <c r="W4383" s="36"/>
      <c r="X4383" s="36"/>
      <c r="Y4383" s="36"/>
      <c r="Z4383" s="36"/>
      <c r="AA4383" s="36"/>
      <c r="AB4383" s="36"/>
      <c r="AC4383" s="36"/>
      <c r="AD4383" s="36"/>
      <c r="AE4383" s="36"/>
      <c r="AT4383" s="19" t="s">
        <v>377</v>
      </c>
      <c r="AU4383" s="19" t="s">
        <v>82</v>
      </c>
    </row>
    <row r="4384" spans="1:65" s="13" customFormat="1" ht="11.25">
      <c r="B4384" s="200"/>
      <c r="C4384" s="201"/>
      <c r="D4384" s="202" t="s">
        <v>296</v>
      </c>
      <c r="E4384" s="201"/>
      <c r="F4384" s="204" t="s">
        <v>4981</v>
      </c>
      <c r="G4384" s="201"/>
      <c r="H4384" s="205">
        <v>461.39</v>
      </c>
      <c r="I4384" s="206"/>
      <c r="J4384" s="201"/>
      <c r="K4384" s="201"/>
      <c r="L4384" s="207"/>
      <c r="M4384" s="208"/>
      <c r="N4384" s="209"/>
      <c r="O4384" s="209"/>
      <c r="P4384" s="209"/>
      <c r="Q4384" s="209"/>
      <c r="R4384" s="209"/>
      <c r="S4384" s="209"/>
      <c r="T4384" s="210"/>
      <c r="AT4384" s="211" t="s">
        <v>296</v>
      </c>
      <c r="AU4384" s="211" t="s">
        <v>82</v>
      </c>
      <c r="AV4384" s="13" t="s">
        <v>82</v>
      </c>
      <c r="AW4384" s="13" t="s">
        <v>4</v>
      </c>
      <c r="AX4384" s="13" t="s">
        <v>80</v>
      </c>
      <c r="AY4384" s="211" t="s">
        <v>286</v>
      </c>
    </row>
    <row r="4385" spans="1:65" s="2" customFormat="1" ht="21.75" customHeight="1">
      <c r="A4385" s="36"/>
      <c r="B4385" s="37"/>
      <c r="C4385" s="182" t="s">
        <v>4982</v>
      </c>
      <c r="D4385" s="182" t="s">
        <v>288</v>
      </c>
      <c r="E4385" s="183" t="s">
        <v>4983</v>
      </c>
      <c r="F4385" s="184" t="s">
        <v>4984</v>
      </c>
      <c r="G4385" s="185" t="s">
        <v>142</v>
      </c>
      <c r="H4385" s="186">
        <v>401.209</v>
      </c>
      <c r="I4385" s="187"/>
      <c r="J4385" s="188">
        <f>ROUND(I4385*H4385,2)</f>
        <v>0</v>
      </c>
      <c r="K4385" s="184" t="s">
        <v>292</v>
      </c>
      <c r="L4385" s="41"/>
      <c r="M4385" s="189" t="s">
        <v>21</v>
      </c>
      <c r="N4385" s="190" t="s">
        <v>44</v>
      </c>
      <c r="O4385" s="66"/>
      <c r="P4385" s="191">
        <f>O4385*H4385</f>
        <v>0</v>
      </c>
      <c r="Q4385" s="191">
        <v>0</v>
      </c>
      <c r="R4385" s="191">
        <f>Q4385*H4385</f>
        <v>0</v>
      </c>
      <c r="S4385" s="191">
        <v>0</v>
      </c>
      <c r="T4385" s="192">
        <f>S4385*H4385</f>
        <v>0</v>
      </c>
      <c r="U4385" s="36"/>
      <c r="V4385" s="36"/>
      <c r="W4385" s="36"/>
      <c r="X4385" s="36"/>
      <c r="Y4385" s="36"/>
      <c r="Z4385" s="36"/>
      <c r="AA4385" s="36"/>
      <c r="AB4385" s="36"/>
      <c r="AC4385" s="36"/>
      <c r="AD4385" s="36"/>
      <c r="AE4385" s="36"/>
      <c r="AR4385" s="193" t="s">
        <v>415</v>
      </c>
      <c r="AT4385" s="193" t="s">
        <v>288</v>
      </c>
      <c r="AU4385" s="193" t="s">
        <v>82</v>
      </c>
      <c r="AY4385" s="19" t="s">
        <v>286</v>
      </c>
      <c r="BE4385" s="194">
        <f>IF(N4385="základní",J4385,0)</f>
        <v>0</v>
      </c>
      <c r="BF4385" s="194">
        <f>IF(N4385="snížená",J4385,0)</f>
        <v>0</v>
      </c>
      <c r="BG4385" s="194">
        <f>IF(N4385="zákl. přenesená",J4385,0)</f>
        <v>0</v>
      </c>
      <c r="BH4385" s="194">
        <f>IF(N4385="sníž. přenesená",J4385,0)</f>
        <v>0</v>
      </c>
      <c r="BI4385" s="194">
        <f>IF(N4385="nulová",J4385,0)</f>
        <v>0</v>
      </c>
      <c r="BJ4385" s="19" t="s">
        <v>80</v>
      </c>
      <c r="BK4385" s="194">
        <f>ROUND(I4385*H4385,2)</f>
        <v>0</v>
      </c>
      <c r="BL4385" s="19" t="s">
        <v>415</v>
      </c>
      <c r="BM4385" s="193" t="s">
        <v>4985</v>
      </c>
    </row>
    <row r="4386" spans="1:65" s="2" customFormat="1" ht="11.25">
      <c r="A4386" s="36"/>
      <c r="B4386" s="37"/>
      <c r="C4386" s="38"/>
      <c r="D4386" s="195" t="s">
        <v>294</v>
      </c>
      <c r="E4386" s="38"/>
      <c r="F4386" s="196" t="s">
        <v>4986</v>
      </c>
      <c r="G4386" s="38"/>
      <c r="H4386" s="38"/>
      <c r="I4386" s="197"/>
      <c r="J4386" s="38"/>
      <c r="K4386" s="38"/>
      <c r="L4386" s="41"/>
      <c r="M4386" s="198"/>
      <c r="N4386" s="199"/>
      <c r="O4386" s="66"/>
      <c r="P4386" s="66"/>
      <c r="Q4386" s="66"/>
      <c r="R4386" s="66"/>
      <c r="S4386" s="66"/>
      <c r="T4386" s="67"/>
      <c r="U4386" s="36"/>
      <c r="V4386" s="36"/>
      <c r="W4386" s="36"/>
      <c r="X4386" s="36"/>
      <c r="Y4386" s="36"/>
      <c r="Z4386" s="36"/>
      <c r="AA4386" s="36"/>
      <c r="AB4386" s="36"/>
      <c r="AC4386" s="36"/>
      <c r="AD4386" s="36"/>
      <c r="AE4386" s="36"/>
      <c r="AT4386" s="19" t="s">
        <v>294</v>
      </c>
      <c r="AU4386" s="19" t="s">
        <v>82</v>
      </c>
    </row>
    <row r="4387" spans="1:65" s="13" customFormat="1" ht="11.25">
      <c r="B4387" s="200"/>
      <c r="C4387" s="201"/>
      <c r="D4387" s="202" t="s">
        <v>296</v>
      </c>
      <c r="E4387" s="203" t="s">
        <v>21</v>
      </c>
      <c r="F4387" s="204" t="s">
        <v>198</v>
      </c>
      <c r="G4387" s="201"/>
      <c r="H4387" s="205">
        <v>401.209</v>
      </c>
      <c r="I4387" s="206"/>
      <c r="J4387" s="201"/>
      <c r="K4387" s="201"/>
      <c r="L4387" s="207"/>
      <c r="M4387" s="208"/>
      <c r="N4387" s="209"/>
      <c r="O4387" s="209"/>
      <c r="P4387" s="209"/>
      <c r="Q4387" s="209"/>
      <c r="R4387" s="209"/>
      <c r="S4387" s="209"/>
      <c r="T4387" s="210"/>
      <c r="AT4387" s="211" t="s">
        <v>296</v>
      </c>
      <c r="AU4387" s="211" t="s">
        <v>82</v>
      </c>
      <c r="AV4387" s="13" t="s">
        <v>82</v>
      </c>
      <c r="AW4387" s="13" t="s">
        <v>34</v>
      </c>
      <c r="AX4387" s="13" t="s">
        <v>80</v>
      </c>
      <c r="AY4387" s="211" t="s">
        <v>286</v>
      </c>
    </row>
    <row r="4388" spans="1:65" s="2" customFormat="1" ht="16.5" customHeight="1">
      <c r="A4388" s="36"/>
      <c r="B4388" s="37"/>
      <c r="C4388" s="182" t="s">
        <v>4987</v>
      </c>
      <c r="D4388" s="182" t="s">
        <v>288</v>
      </c>
      <c r="E4388" s="183" t="s">
        <v>4988</v>
      </c>
      <c r="F4388" s="184" t="s">
        <v>4989</v>
      </c>
      <c r="G4388" s="185" t="s">
        <v>142</v>
      </c>
      <c r="H4388" s="186">
        <v>401.209</v>
      </c>
      <c r="I4388" s="187"/>
      <c r="J4388" s="188">
        <f>ROUND(I4388*H4388,2)</f>
        <v>0</v>
      </c>
      <c r="K4388" s="184" t="s">
        <v>292</v>
      </c>
      <c r="L4388" s="41"/>
      <c r="M4388" s="189" t="s">
        <v>21</v>
      </c>
      <c r="N4388" s="190" t="s">
        <v>44</v>
      </c>
      <c r="O4388" s="66"/>
      <c r="P4388" s="191">
        <f>O4388*H4388</f>
        <v>0</v>
      </c>
      <c r="Q4388" s="191">
        <v>0</v>
      </c>
      <c r="R4388" s="191">
        <f>Q4388*H4388</f>
        <v>0</v>
      </c>
      <c r="S4388" s="191">
        <v>0</v>
      </c>
      <c r="T4388" s="192">
        <f>S4388*H4388</f>
        <v>0</v>
      </c>
      <c r="U4388" s="36"/>
      <c r="V4388" s="36"/>
      <c r="W4388" s="36"/>
      <c r="X4388" s="36"/>
      <c r="Y4388" s="36"/>
      <c r="Z4388" s="36"/>
      <c r="AA4388" s="36"/>
      <c r="AB4388" s="36"/>
      <c r="AC4388" s="36"/>
      <c r="AD4388" s="36"/>
      <c r="AE4388" s="36"/>
      <c r="AR4388" s="193" t="s">
        <v>415</v>
      </c>
      <c r="AT4388" s="193" t="s">
        <v>288</v>
      </c>
      <c r="AU4388" s="193" t="s">
        <v>82</v>
      </c>
      <c r="AY4388" s="19" t="s">
        <v>286</v>
      </c>
      <c r="BE4388" s="194">
        <f>IF(N4388="základní",J4388,0)</f>
        <v>0</v>
      </c>
      <c r="BF4388" s="194">
        <f>IF(N4388="snížená",J4388,0)</f>
        <v>0</v>
      </c>
      <c r="BG4388" s="194">
        <f>IF(N4388="zákl. přenesená",J4388,0)</f>
        <v>0</v>
      </c>
      <c r="BH4388" s="194">
        <f>IF(N4388="sníž. přenesená",J4388,0)</f>
        <v>0</v>
      </c>
      <c r="BI4388" s="194">
        <f>IF(N4388="nulová",J4388,0)</f>
        <v>0</v>
      </c>
      <c r="BJ4388" s="19" t="s">
        <v>80</v>
      </c>
      <c r="BK4388" s="194">
        <f>ROUND(I4388*H4388,2)</f>
        <v>0</v>
      </c>
      <c r="BL4388" s="19" t="s">
        <v>415</v>
      </c>
      <c r="BM4388" s="193" t="s">
        <v>4990</v>
      </c>
    </row>
    <row r="4389" spans="1:65" s="2" customFormat="1" ht="11.25">
      <c r="A4389" s="36"/>
      <c r="B4389" s="37"/>
      <c r="C4389" s="38"/>
      <c r="D4389" s="195" t="s">
        <v>294</v>
      </c>
      <c r="E4389" s="38"/>
      <c r="F4389" s="196" t="s">
        <v>4991</v>
      </c>
      <c r="G4389" s="38"/>
      <c r="H4389" s="38"/>
      <c r="I4389" s="197"/>
      <c r="J4389" s="38"/>
      <c r="K4389" s="38"/>
      <c r="L4389" s="41"/>
      <c r="M4389" s="198"/>
      <c r="N4389" s="199"/>
      <c r="O4389" s="66"/>
      <c r="P4389" s="66"/>
      <c r="Q4389" s="66"/>
      <c r="R4389" s="66"/>
      <c r="S4389" s="66"/>
      <c r="T4389" s="67"/>
      <c r="U4389" s="36"/>
      <c r="V4389" s="36"/>
      <c r="W4389" s="36"/>
      <c r="X4389" s="36"/>
      <c r="Y4389" s="36"/>
      <c r="Z4389" s="36"/>
      <c r="AA4389" s="36"/>
      <c r="AB4389" s="36"/>
      <c r="AC4389" s="36"/>
      <c r="AD4389" s="36"/>
      <c r="AE4389" s="36"/>
      <c r="AT4389" s="19" t="s">
        <v>294</v>
      </c>
      <c r="AU4389" s="19" t="s">
        <v>82</v>
      </c>
    </row>
    <row r="4390" spans="1:65" s="13" customFormat="1" ht="11.25">
      <c r="B4390" s="200"/>
      <c r="C4390" s="201"/>
      <c r="D4390" s="202" t="s">
        <v>296</v>
      </c>
      <c r="E4390" s="203" t="s">
        <v>21</v>
      </c>
      <c r="F4390" s="204" t="s">
        <v>198</v>
      </c>
      <c r="G4390" s="201"/>
      <c r="H4390" s="205">
        <v>401.209</v>
      </c>
      <c r="I4390" s="206"/>
      <c r="J4390" s="201"/>
      <c r="K4390" s="201"/>
      <c r="L4390" s="207"/>
      <c r="M4390" s="208"/>
      <c r="N4390" s="209"/>
      <c r="O4390" s="209"/>
      <c r="P4390" s="209"/>
      <c r="Q4390" s="209"/>
      <c r="R4390" s="209"/>
      <c r="S4390" s="209"/>
      <c r="T4390" s="210"/>
      <c r="AT4390" s="211" t="s">
        <v>296</v>
      </c>
      <c r="AU4390" s="211" t="s">
        <v>82</v>
      </c>
      <c r="AV4390" s="13" t="s">
        <v>82</v>
      </c>
      <c r="AW4390" s="13" t="s">
        <v>34</v>
      </c>
      <c r="AX4390" s="13" t="s">
        <v>80</v>
      </c>
      <c r="AY4390" s="211" t="s">
        <v>286</v>
      </c>
    </row>
    <row r="4391" spans="1:65" s="2" customFormat="1" ht="16.5" customHeight="1">
      <c r="A4391" s="36"/>
      <c r="B4391" s="37"/>
      <c r="C4391" s="182" t="s">
        <v>4992</v>
      </c>
      <c r="D4391" s="182" t="s">
        <v>288</v>
      </c>
      <c r="E4391" s="183" t="s">
        <v>4993</v>
      </c>
      <c r="F4391" s="184" t="s">
        <v>4994</v>
      </c>
      <c r="G4391" s="185" t="s">
        <v>142</v>
      </c>
      <c r="H4391" s="186">
        <v>8.64</v>
      </c>
      <c r="I4391" s="187"/>
      <c r="J4391" s="188">
        <f>ROUND(I4391*H4391,2)</f>
        <v>0</v>
      </c>
      <c r="K4391" s="184" t="s">
        <v>292</v>
      </c>
      <c r="L4391" s="41"/>
      <c r="M4391" s="189" t="s">
        <v>21</v>
      </c>
      <c r="N4391" s="190" t="s">
        <v>44</v>
      </c>
      <c r="O4391" s="66"/>
      <c r="P4391" s="191">
        <f>O4391*H4391</f>
        <v>0</v>
      </c>
      <c r="Q4391" s="191">
        <v>6.3000000000000003E-4</v>
      </c>
      <c r="R4391" s="191">
        <f>Q4391*H4391</f>
        <v>5.4432000000000005E-3</v>
      </c>
      <c r="S4391" s="191">
        <v>0</v>
      </c>
      <c r="T4391" s="192">
        <f>S4391*H4391</f>
        <v>0</v>
      </c>
      <c r="U4391" s="36"/>
      <c r="V4391" s="36"/>
      <c r="W4391" s="36"/>
      <c r="X4391" s="36"/>
      <c r="Y4391" s="36"/>
      <c r="Z4391" s="36"/>
      <c r="AA4391" s="36"/>
      <c r="AB4391" s="36"/>
      <c r="AC4391" s="36"/>
      <c r="AD4391" s="36"/>
      <c r="AE4391" s="36"/>
      <c r="AR4391" s="193" t="s">
        <v>415</v>
      </c>
      <c r="AT4391" s="193" t="s">
        <v>288</v>
      </c>
      <c r="AU4391" s="193" t="s">
        <v>82</v>
      </c>
      <c r="AY4391" s="19" t="s">
        <v>286</v>
      </c>
      <c r="BE4391" s="194">
        <f>IF(N4391="základní",J4391,0)</f>
        <v>0</v>
      </c>
      <c r="BF4391" s="194">
        <f>IF(N4391="snížená",J4391,0)</f>
        <v>0</v>
      </c>
      <c r="BG4391" s="194">
        <f>IF(N4391="zákl. přenesená",J4391,0)</f>
        <v>0</v>
      </c>
      <c r="BH4391" s="194">
        <f>IF(N4391="sníž. přenesená",J4391,0)</f>
        <v>0</v>
      </c>
      <c r="BI4391" s="194">
        <f>IF(N4391="nulová",J4391,0)</f>
        <v>0</v>
      </c>
      <c r="BJ4391" s="19" t="s">
        <v>80</v>
      </c>
      <c r="BK4391" s="194">
        <f>ROUND(I4391*H4391,2)</f>
        <v>0</v>
      </c>
      <c r="BL4391" s="19" t="s">
        <v>415</v>
      </c>
      <c r="BM4391" s="193" t="s">
        <v>4995</v>
      </c>
    </row>
    <row r="4392" spans="1:65" s="2" customFormat="1" ht="11.25">
      <c r="A4392" s="36"/>
      <c r="B4392" s="37"/>
      <c r="C4392" s="38"/>
      <c r="D4392" s="195" t="s">
        <v>294</v>
      </c>
      <c r="E4392" s="38"/>
      <c r="F4392" s="196" t="s">
        <v>4996</v>
      </c>
      <c r="G4392" s="38"/>
      <c r="H4392" s="38"/>
      <c r="I4392" s="197"/>
      <c r="J4392" s="38"/>
      <c r="K4392" s="38"/>
      <c r="L4392" s="41"/>
      <c r="M4392" s="198"/>
      <c r="N4392" s="199"/>
      <c r="O4392" s="66"/>
      <c r="P4392" s="66"/>
      <c r="Q4392" s="66"/>
      <c r="R4392" s="66"/>
      <c r="S4392" s="66"/>
      <c r="T4392" s="67"/>
      <c r="U4392" s="36"/>
      <c r="V4392" s="36"/>
      <c r="W4392" s="36"/>
      <c r="X4392" s="36"/>
      <c r="Y4392" s="36"/>
      <c r="Z4392" s="36"/>
      <c r="AA4392" s="36"/>
      <c r="AB4392" s="36"/>
      <c r="AC4392" s="36"/>
      <c r="AD4392" s="36"/>
      <c r="AE4392" s="36"/>
      <c r="AT4392" s="19" t="s">
        <v>294</v>
      </c>
      <c r="AU4392" s="19" t="s">
        <v>82</v>
      </c>
    </row>
    <row r="4393" spans="1:65" s="15" customFormat="1" ht="11.25">
      <c r="B4393" s="223"/>
      <c r="C4393" s="224"/>
      <c r="D4393" s="202" t="s">
        <v>296</v>
      </c>
      <c r="E4393" s="225" t="s">
        <v>21</v>
      </c>
      <c r="F4393" s="226" t="s">
        <v>4997</v>
      </c>
      <c r="G4393" s="224"/>
      <c r="H4393" s="225" t="s">
        <v>21</v>
      </c>
      <c r="I4393" s="227"/>
      <c r="J4393" s="224"/>
      <c r="K4393" s="224"/>
      <c r="L4393" s="228"/>
      <c r="M4393" s="229"/>
      <c r="N4393" s="230"/>
      <c r="O4393" s="230"/>
      <c r="P4393" s="230"/>
      <c r="Q4393" s="230"/>
      <c r="R4393" s="230"/>
      <c r="S4393" s="230"/>
      <c r="T4393" s="231"/>
      <c r="AT4393" s="232" t="s">
        <v>296</v>
      </c>
      <c r="AU4393" s="232" t="s">
        <v>82</v>
      </c>
      <c r="AV4393" s="15" t="s">
        <v>80</v>
      </c>
      <c r="AW4393" s="15" t="s">
        <v>34</v>
      </c>
      <c r="AX4393" s="15" t="s">
        <v>73</v>
      </c>
      <c r="AY4393" s="232" t="s">
        <v>286</v>
      </c>
    </row>
    <row r="4394" spans="1:65" s="13" customFormat="1" ht="11.25">
      <c r="B4394" s="200"/>
      <c r="C4394" s="201"/>
      <c r="D4394" s="202" t="s">
        <v>296</v>
      </c>
      <c r="E4394" s="203" t="s">
        <v>21</v>
      </c>
      <c r="F4394" s="204" t="s">
        <v>4998</v>
      </c>
      <c r="G4394" s="201"/>
      <c r="H4394" s="205">
        <v>3.84</v>
      </c>
      <c r="I4394" s="206"/>
      <c r="J4394" s="201"/>
      <c r="K4394" s="201"/>
      <c r="L4394" s="207"/>
      <c r="M4394" s="208"/>
      <c r="N4394" s="209"/>
      <c r="O4394" s="209"/>
      <c r="P4394" s="209"/>
      <c r="Q4394" s="209"/>
      <c r="R4394" s="209"/>
      <c r="S4394" s="209"/>
      <c r="T4394" s="210"/>
      <c r="AT4394" s="211" t="s">
        <v>296</v>
      </c>
      <c r="AU4394" s="211" t="s">
        <v>82</v>
      </c>
      <c r="AV4394" s="13" t="s">
        <v>82</v>
      </c>
      <c r="AW4394" s="13" t="s">
        <v>34</v>
      </c>
      <c r="AX4394" s="13" t="s">
        <v>73</v>
      </c>
      <c r="AY4394" s="211" t="s">
        <v>286</v>
      </c>
    </row>
    <row r="4395" spans="1:65" s="13" customFormat="1" ht="11.25">
      <c r="B4395" s="200"/>
      <c r="C4395" s="201"/>
      <c r="D4395" s="202" t="s">
        <v>296</v>
      </c>
      <c r="E4395" s="203" t="s">
        <v>21</v>
      </c>
      <c r="F4395" s="204" t="s">
        <v>4999</v>
      </c>
      <c r="G4395" s="201"/>
      <c r="H4395" s="205">
        <v>3.84</v>
      </c>
      <c r="I4395" s="206"/>
      <c r="J4395" s="201"/>
      <c r="K4395" s="201"/>
      <c r="L4395" s="207"/>
      <c r="M4395" s="208"/>
      <c r="N4395" s="209"/>
      <c r="O4395" s="209"/>
      <c r="P4395" s="209"/>
      <c r="Q4395" s="209"/>
      <c r="R4395" s="209"/>
      <c r="S4395" s="209"/>
      <c r="T4395" s="210"/>
      <c r="AT4395" s="211" t="s">
        <v>296</v>
      </c>
      <c r="AU4395" s="211" t="s">
        <v>82</v>
      </c>
      <c r="AV4395" s="13" t="s">
        <v>82</v>
      </c>
      <c r="AW4395" s="13" t="s">
        <v>34</v>
      </c>
      <c r="AX4395" s="13" t="s">
        <v>73</v>
      </c>
      <c r="AY4395" s="211" t="s">
        <v>286</v>
      </c>
    </row>
    <row r="4396" spans="1:65" s="13" customFormat="1" ht="11.25">
      <c r="B4396" s="200"/>
      <c r="C4396" s="201"/>
      <c r="D4396" s="202" t="s">
        <v>296</v>
      </c>
      <c r="E4396" s="203" t="s">
        <v>21</v>
      </c>
      <c r="F4396" s="204" t="s">
        <v>5000</v>
      </c>
      <c r="G4396" s="201"/>
      <c r="H4396" s="205">
        <v>0.96</v>
      </c>
      <c r="I4396" s="206"/>
      <c r="J4396" s="201"/>
      <c r="K4396" s="201"/>
      <c r="L4396" s="207"/>
      <c r="M4396" s="208"/>
      <c r="N4396" s="209"/>
      <c r="O4396" s="209"/>
      <c r="P4396" s="209"/>
      <c r="Q4396" s="209"/>
      <c r="R4396" s="209"/>
      <c r="S4396" s="209"/>
      <c r="T4396" s="210"/>
      <c r="AT4396" s="211" t="s">
        <v>296</v>
      </c>
      <c r="AU4396" s="211" t="s">
        <v>82</v>
      </c>
      <c r="AV4396" s="13" t="s">
        <v>82</v>
      </c>
      <c r="AW4396" s="13" t="s">
        <v>34</v>
      </c>
      <c r="AX4396" s="13" t="s">
        <v>73</v>
      </c>
      <c r="AY4396" s="211" t="s">
        <v>286</v>
      </c>
    </row>
    <row r="4397" spans="1:65" s="14" customFormat="1" ht="11.25">
      <c r="B4397" s="212"/>
      <c r="C4397" s="213"/>
      <c r="D4397" s="202" t="s">
        <v>296</v>
      </c>
      <c r="E4397" s="214" t="s">
        <v>21</v>
      </c>
      <c r="F4397" s="215" t="s">
        <v>300</v>
      </c>
      <c r="G4397" s="213"/>
      <c r="H4397" s="216">
        <v>8.64</v>
      </c>
      <c r="I4397" s="217"/>
      <c r="J4397" s="213"/>
      <c r="K4397" s="213"/>
      <c r="L4397" s="218"/>
      <c r="M4397" s="219"/>
      <c r="N4397" s="220"/>
      <c r="O4397" s="220"/>
      <c r="P4397" s="220"/>
      <c r="Q4397" s="220"/>
      <c r="R4397" s="220"/>
      <c r="S4397" s="220"/>
      <c r="T4397" s="221"/>
      <c r="AT4397" s="222" t="s">
        <v>296</v>
      </c>
      <c r="AU4397" s="222" t="s">
        <v>82</v>
      </c>
      <c r="AV4397" s="14" t="s">
        <v>93</v>
      </c>
      <c r="AW4397" s="14" t="s">
        <v>34</v>
      </c>
      <c r="AX4397" s="14" t="s">
        <v>80</v>
      </c>
      <c r="AY4397" s="222" t="s">
        <v>286</v>
      </c>
    </row>
    <row r="4398" spans="1:65" s="2" customFormat="1" ht="16.5" customHeight="1">
      <c r="A4398" s="36"/>
      <c r="B4398" s="37"/>
      <c r="C4398" s="245" t="s">
        <v>5001</v>
      </c>
      <c r="D4398" s="245" t="s">
        <v>459</v>
      </c>
      <c r="E4398" s="246" t="s">
        <v>5002</v>
      </c>
      <c r="F4398" s="247" t="s">
        <v>5003</v>
      </c>
      <c r="G4398" s="248" t="s">
        <v>142</v>
      </c>
      <c r="H4398" s="249">
        <v>9.5039999999999996</v>
      </c>
      <c r="I4398" s="250"/>
      <c r="J4398" s="251">
        <f>ROUND(I4398*H4398,2)</f>
        <v>0</v>
      </c>
      <c r="K4398" s="247" t="s">
        <v>473</v>
      </c>
      <c r="L4398" s="252"/>
      <c r="M4398" s="253" t="s">
        <v>21</v>
      </c>
      <c r="N4398" s="254" t="s">
        <v>44</v>
      </c>
      <c r="O4398" s="66"/>
      <c r="P4398" s="191">
        <f>O4398*H4398</f>
        <v>0</v>
      </c>
      <c r="Q4398" s="191">
        <v>1.2E-2</v>
      </c>
      <c r="R4398" s="191">
        <f>Q4398*H4398</f>
        <v>0.114048</v>
      </c>
      <c r="S4398" s="191">
        <v>0</v>
      </c>
      <c r="T4398" s="192">
        <f>S4398*H4398</f>
        <v>0</v>
      </c>
      <c r="U4398" s="36"/>
      <c r="V4398" s="36"/>
      <c r="W4398" s="36"/>
      <c r="X4398" s="36"/>
      <c r="Y4398" s="36"/>
      <c r="Z4398" s="36"/>
      <c r="AA4398" s="36"/>
      <c r="AB4398" s="36"/>
      <c r="AC4398" s="36"/>
      <c r="AD4398" s="36"/>
      <c r="AE4398" s="36"/>
      <c r="AR4398" s="193" t="s">
        <v>607</v>
      </c>
      <c r="AT4398" s="193" t="s">
        <v>459</v>
      </c>
      <c r="AU4398" s="193" t="s">
        <v>82</v>
      </c>
      <c r="AY4398" s="19" t="s">
        <v>286</v>
      </c>
      <c r="BE4398" s="194">
        <f>IF(N4398="základní",J4398,0)</f>
        <v>0</v>
      </c>
      <c r="BF4398" s="194">
        <f>IF(N4398="snížená",J4398,0)</f>
        <v>0</v>
      </c>
      <c r="BG4398" s="194">
        <f>IF(N4398="zákl. přenesená",J4398,0)</f>
        <v>0</v>
      </c>
      <c r="BH4398" s="194">
        <f>IF(N4398="sníž. přenesená",J4398,0)</f>
        <v>0</v>
      </c>
      <c r="BI4398" s="194">
        <f>IF(N4398="nulová",J4398,0)</f>
        <v>0</v>
      </c>
      <c r="BJ4398" s="19" t="s">
        <v>80</v>
      </c>
      <c r="BK4398" s="194">
        <f>ROUND(I4398*H4398,2)</f>
        <v>0</v>
      </c>
      <c r="BL4398" s="19" t="s">
        <v>415</v>
      </c>
      <c r="BM4398" s="193" t="s">
        <v>5004</v>
      </c>
    </row>
    <row r="4399" spans="1:65" s="13" customFormat="1" ht="11.25">
      <c r="B4399" s="200"/>
      <c r="C4399" s="201"/>
      <c r="D4399" s="202" t="s">
        <v>296</v>
      </c>
      <c r="E4399" s="201"/>
      <c r="F4399" s="204" t="s">
        <v>5005</v>
      </c>
      <c r="G4399" s="201"/>
      <c r="H4399" s="205">
        <v>9.5039999999999996</v>
      </c>
      <c r="I4399" s="206"/>
      <c r="J4399" s="201"/>
      <c r="K4399" s="201"/>
      <c r="L4399" s="207"/>
      <c r="M4399" s="208"/>
      <c r="N4399" s="209"/>
      <c r="O4399" s="209"/>
      <c r="P4399" s="209"/>
      <c r="Q4399" s="209"/>
      <c r="R4399" s="209"/>
      <c r="S4399" s="209"/>
      <c r="T4399" s="210"/>
      <c r="AT4399" s="211" t="s">
        <v>296</v>
      </c>
      <c r="AU4399" s="211" t="s">
        <v>82</v>
      </c>
      <c r="AV4399" s="13" t="s">
        <v>82</v>
      </c>
      <c r="AW4399" s="13" t="s">
        <v>4</v>
      </c>
      <c r="AX4399" s="13" t="s">
        <v>80</v>
      </c>
      <c r="AY4399" s="211" t="s">
        <v>286</v>
      </c>
    </row>
    <row r="4400" spans="1:65" s="2" customFormat="1" ht="16.5" customHeight="1">
      <c r="A4400" s="36"/>
      <c r="B4400" s="37"/>
      <c r="C4400" s="182" t="s">
        <v>5006</v>
      </c>
      <c r="D4400" s="182" t="s">
        <v>288</v>
      </c>
      <c r="E4400" s="183" t="s">
        <v>5007</v>
      </c>
      <c r="F4400" s="184" t="s">
        <v>5008</v>
      </c>
      <c r="G4400" s="185" t="s">
        <v>129</v>
      </c>
      <c r="H4400" s="186">
        <v>528.95299999999997</v>
      </c>
      <c r="I4400" s="187"/>
      <c r="J4400" s="188">
        <f>ROUND(I4400*H4400,2)</f>
        <v>0</v>
      </c>
      <c r="K4400" s="184" t="s">
        <v>292</v>
      </c>
      <c r="L4400" s="41"/>
      <c r="M4400" s="189" t="s">
        <v>21</v>
      </c>
      <c r="N4400" s="190" t="s">
        <v>44</v>
      </c>
      <c r="O4400" s="66"/>
      <c r="P4400" s="191">
        <f>O4400*H4400</f>
        <v>0</v>
      </c>
      <c r="Q4400" s="191">
        <v>3.0000000000000001E-5</v>
      </c>
      <c r="R4400" s="191">
        <f>Q4400*H4400</f>
        <v>1.5868589999999998E-2</v>
      </c>
      <c r="S4400" s="191">
        <v>0</v>
      </c>
      <c r="T4400" s="192">
        <f>S4400*H4400</f>
        <v>0</v>
      </c>
      <c r="U4400" s="36"/>
      <c r="V4400" s="36"/>
      <c r="W4400" s="36"/>
      <c r="X4400" s="36"/>
      <c r="Y4400" s="36"/>
      <c r="Z4400" s="36"/>
      <c r="AA4400" s="36"/>
      <c r="AB4400" s="36"/>
      <c r="AC4400" s="36"/>
      <c r="AD4400" s="36"/>
      <c r="AE4400" s="36"/>
      <c r="AR4400" s="193" t="s">
        <v>415</v>
      </c>
      <c r="AT4400" s="193" t="s">
        <v>288</v>
      </c>
      <c r="AU4400" s="193" t="s">
        <v>82</v>
      </c>
      <c r="AY4400" s="19" t="s">
        <v>286</v>
      </c>
      <c r="BE4400" s="194">
        <f>IF(N4400="základní",J4400,0)</f>
        <v>0</v>
      </c>
      <c r="BF4400" s="194">
        <f>IF(N4400="snížená",J4400,0)</f>
        <v>0</v>
      </c>
      <c r="BG4400" s="194">
        <f>IF(N4400="zákl. přenesená",J4400,0)</f>
        <v>0</v>
      </c>
      <c r="BH4400" s="194">
        <f>IF(N4400="sníž. přenesená",J4400,0)</f>
        <v>0</v>
      </c>
      <c r="BI4400" s="194">
        <f>IF(N4400="nulová",J4400,0)</f>
        <v>0</v>
      </c>
      <c r="BJ4400" s="19" t="s">
        <v>80</v>
      </c>
      <c r="BK4400" s="194">
        <f>ROUND(I4400*H4400,2)</f>
        <v>0</v>
      </c>
      <c r="BL4400" s="19" t="s">
        <v>415</v>
      </c>
      <c r="BM4400" s="193" t="s">
        <v>5009</v>
      </c>
    </row>
    <row r="4401" spans="1:65" s="2" customFormat="1" ht="11.25">
      <c r="A4401" s="36"/>
      <c r="B4401" s="37"/>
      <c r="C4401" s="38"/>
      <c r="D4401" s="195" t="s">
        <v>294</v>
      </c>
      <c r="E4401" s="38"/>
      <c r="F4401" s="196" t="s">
        <v>5010</v>
      </c>
      <c r="G4401" s="38"/>
      <c r="H4401" s="38"/>
      <c r="I4401" s="197"/>
      <c r="J4401" s="38"/>
      <c r="K4401" s="38"/>
      <c r="L4401" s="41"/>
      <c r="M4401" s="198"/>
      <c r="N4401" s="199"/>
      <c r="O4401" s="66"/>
      <c r="P4401" s="66"/>
      <c r="Q4401" s="66"/>
      <c r="R4401" s="66"/>
      <c r="S4401" s="66"/>
      <c r="T4401" s="67"/>
      <c r="U4401" s="36"/>
      <c r="V4401" s="36"/>
      <c r="W4401" s="36"/>
      <c r="X4401" s="36"/>
      <c r="Y4401" s="36"/>
      <c r="Z4401" s="36"/>
      <c r="AA4401" s="36"/>
      <c r="AB4401" s="36"/>
      <c r="AC4401" s="36"/>
      <c r="AD4401" s="36"/>
      <c r="AE4401" s="36"/>
      <c r="AT4401" s="19" t="s">
        <v>294</v>
      </c>
      <c r="AU4401" s="19" t="s">
        <v>82</v>
      </c>
    </row>
    <row r="4402" spans="1:65" s="15" customFormat="1" ht="11.25">
      <c r="B4402" s="223"/>
      <c r="C4402" s="224"/>
      <c r="D4402" s="202" t="s">
        <v>296</v>
      </c>
      <c r="E4402" s="225" t="s">
        <v>21</v>
      </c>
      <c r="F4402" s="226" t="s">
        <v>5011</v>
      </c>
      <c r="G4402" s="224"/>
      <c r="H4402" s="225" t="s">
        <v>21</v>
      </c>
      <c r="I4402" s="227"/>
      <c r="J4402" s="224"/>
      <c r="K4402" s="224"/>
      <c r="L4402" s="228"/>
      <c r="M4402" s="229"/>
      <c r="N4402" s="230"/>
      <c r="O4402" s="230"/>
      <c r="P4402" s="230"/>
      <c r="Q4402" s="230"/>
      <c r="R4402" s="230"/>
      <c r="S4402" s="230"/>
      <c r="T4402" s="231"/>
      <c r="AT4402" s="232" t="s">
        <v>296</v>
      </c>
      <c r="AU4402" s="232" t="s">
        <v>82</v>
      </c>
      <c r="AV4402" s="15" t="s">
        <v>80</v>
      </c>
      <c r="AW4402" s="15" t="s">
        <v>34</v>
      </c>
      <c r="AX4402" s="15" t="s">
        <v>73</v>
      </c>
      <c r="AY4402" s="232" t="s">
        <v>286</v>
      </c>
    </row>
    <row r="4403" spans="1:65" s="13" customFormat="1" ht="11.25">
      <c r="B4403" s="200"/>
      <c r="C4403" s="201"/>
      <c r="D4403" s="202" t="s">
        <v>296</v>
      </c>
      <c r="E4403" s="203" t="s">
        <v>21</v>
      </c>
      <c r="F4403" s="204" t="s">
        <v>5012</v>
      </c>
      <c r="G4403" s="201"/>
      <c r="H4403" s="205">
        <v>8</v>
      </c>
      <c r="I4403" s="206"/>
      <c r="J4403" s="201"/>
      <c r="K4403" s="201"/>
      <c r="L4403" s="207"/>
      <c r="M4403" s="208"/>
      <c r="N4403" s="209"/>
      <c r="O4403" s="209"/>
      <c r="P4403" s="209"/>
      <c r="Q4403" s="209"/>
      <c r="R4403" s="209"/>
      <c r="S4403" s="209"/>
      <c r="T4403" s="210"/>
      <c r="AT4403" s="211" t="s">
        <v>296</v>
      </c>
      <c r="AU4403" s="211" t="s">
        <v>82</v>
      </c>
      <c r="AV4403" s="13" t="s">
        <v>82</v>
      </c>
      <c r="AW4403" s="13" t="s">
        <v>34</v>
      </c>
      <c r="AX4403" s="13" t="s">
        <v>73</v>
      </c>
      <c r="AY4403" s="211" t="s">
        <v>286</v>
      </c>
    </row>
    <row r="4404" spans="1:65" s="13" customFormat="1" ht="11.25">
      <c r="B4404" s="200"/>
      <c r="C4404" s="201"/>
      <c r="D4404" s="202" t="s">
        <v>296</v>
      </c>
      <c r="E4404" s="203" t="s">
        <v>21</v>
      </c>
      <c r="F4404" s="204" t="s">
        <v>5013</v>
      </c>
      <c r="G4404" s="201"/>
      <c r="H4404" s="205">
        <v>145.46299999999999</v>
      </c>
      <c r="I4404" s="206"/>
      <c r="J4404" s="201"/>
      <c r="K4404" s="201"/>
      <c r="L4404" s="207"/>
      <c r="M4404" s="208"/>
      <c r="N4404" s="209"/>
      <c r="O4404" s="209"/>
      <c r="P4404" s="209"/>
      <c r="Q4404" s="209"/>
      <c r="R4404" s="209"/>
      <c r="S4404" s="209"/>
      <c r="T4404" s="210"/>
      <c r="AT4404" s="211" t="s">
        <v>296</v>
      </c>
      <c r="AU4404" s="211" t="s">
        <v>82</v>
      </c>
      <c r="AV4404" s="13" t="s">
        <v>82</v>
      </c>
      <c r="AW4404" s="13" t="s">
        <v>34</v>
      </c>
      <c r="AX4404" s="13" t="s">
        <v>73</v>
      </c>
      <c r="AY4404" s="211" t="s">
        <v>286</v>
      </c>
    </row>
    <row r="4405" spans="1:65" s="13" customFormat="1" ht="11.25">
      <c r="B4405" s="200"/>
      <c r="C4405" s="201"/>
      <c r="D4405" s="202" t="s">
        <v>296</v>
      </c>
      <c r="E4405" s="203" t="s">
        <v>21</v>
      </c>
      <c r="F4405" s="204" t="s">
        <v>5014</v>
      </c>
      <c r="G4405" s="201"/>
      <c r="H4405" s="205">
        <v>119.39</v>
      </c>
      <c r="I4405" s="206"/>
      <c r="J4405" s="201"/>
      <c r="K4405" s="201"/>
      <c r="L4405" s="207"/>
      <c r="M4405" s="208"/>
      <c r="N4405" s="209"/>
      <c r="O4405" s="209"/>
      <c r="P4405" s="209"/>
      <c r="Q4405" s="209"/>
      <c r="R4405" s="209"/>
      <c r="S4405" s="209"/>
      <c r="T4405" s="210"/>
      <c r="AT4405" s="211" t="s">
        <v>296</v>
      </c>
      <c r="AU4405" s="211" t="s">
        <v>82</v>
      </c>
      <c r="AV4405" s="13" t="s">
        <v>82</v>
      </c>
      <c r="AW4405" s="13" t="s">
        <v>34</v>
      </c>
      <c r="AX4405" s="13" t="s">
        <v>73</v>
      </c>
      <c r="AY4405" s="211" t="s">
        <v>286</v>
      </c>
    </row>
    <row r="4406" spans="1:65" s="13" customFormat="1" ht="11.25">
      <c r="B4406" s="200"/>
      <c r="C4406" s="201"/>
      <c r="D4406" s="202" t="s">
        <v>296</v>
      </c>
      <c r="E4406" s="203" t="s">
        <v>21</v>
      </c>
      <c r="F4406" s="204" t="s">
        <v>5015</v>
      </c>
      <c r="G4406" s="201"/>
      <c r="H4406" s="205">
        <v>17.7</v>
      </c>
      <c r="I4406" s="206"/>
      <c r="J4406" s="201"/>
      <c r="K4406" s="201"/>
      <c r="L4406" s="207"/>
      <c r="M4406" s="208"/>
      <c r="N4406" s="209"/>
      <c r="O4406" s="209"/>
      <c r="P4406" s="209"/>
      <c r="Q4406" s="209"/>
      <c r="R4406" s="209"/>
      <c r="S4406" s="209"/>
      <c r="T4406" s="210"/>
      <c r="AT4406" s="211" t="s">
        <v>296</v>
      </c>
      <c r="AU4406" s="211" t="s">
        <v>82</v>
      </c>
      <c r="AV4406" s="13" t="s">
        <v>82</v>
      </c>
      <c r="AW4406" s="13" t="s">
        <v>34</v>
      </c>
      <c r="AX4406" s="13" t="s">
        <v>73</v>
      </c>
      <c r="AY4406" s="211" t="s">
        <v>286</v>
      </c>
    </row>
    <row r="4407" spans="1:65" s="15" customFormat="1" ht="11.25">
      <c r="B4407" s="223"/>
      <c r="C4407" s="224"/>
      <c r="D4407" s="202" t="s">
        <v>296</v>
      </c>
      <c r="E4407" s="225" t="s">
        <v>21</v>
      </c>
      <c r="F4407" s="226" t="s">
        <v>5016</v>
      </c>
      <c r="G4407" s="224"/>
      <c r="H4407" s="225" t="s">
        <v>21</v>
      </c>
      <c r="I4407" s="227"/>
      <c r="J4407" s="224"/>
      <c r="K4407" s="224"/>
      <c r="L4407" s="228"/>
      <c r="M4407" s="229"/>
      <c r="N4407" s="230"/>
      <c r="O4407" s="230"/>
      <c r="P4407" s="230"/>
      <c r="Q4407" s="230"/>
      <c r="R4407" s="230"/>
      <c r="S4407" s="230"/>
      <c r="T4407" s="231"/>
      <c r="AT4407" s="232" t="s">
        <v>296</v>
      </c>
      <c r="AU4407" s="232" t="s">
        <v>82</v>
      </c>
      <c r="AV4407" s="15" t="s">
        <v>80</v>
      </c>
      <c r="AW4407" s="15" t="s">
        <v>34</v>
      </c>
      <c r="AX4407" s="15" t="s">
        <v>73</v>
      </c>
      <c r="AY4407" s="232" t="s">
        <v>286</v>
      </c>
    </row>
    <row r="4408" spans="1:65" s="13" customFormat="1" ht="11.25">
      <c r="B4408" s="200"/>
      <c r="C4408" s="201"/>
      <c r="D4408" s="202" t="s">
        <v>296</v>
      </c>
      <c r="E4408" s="203" t="s">
        <v>21</v>
      </c>
      <c r="F4408" s="204" t="s">
        <v>5017</v>
      </c>
      <c r="G4408" s="201"/>
      <c r="H4408" s="205">
        <v>4.7</v>
      </c>
      <c r="I4408" s="206"/>
      <c r="J4408" s="201"/>
      <c r="K4408" s="201"/>
      <c r="L4408" s="207"/>
      <c r="M4408" s="208"/>
      <c r="N4408" s="209"/>
      <c r="O4408" s="209"/>
      <c r="P4408" s="209"/>
      <c r="Q4408" s="209"/>
      <c r="R4408" s="209"/>
      <c r="S4408" s="209"/>
      <c r="T4408" s="210"/>
      <c r="AT4408" s="211" t="s">
        <v>296</v>
      </c>
      <c r="AU4408" s="211" t="s">
        <v>82</v>
      </c>
      <c r="AV4408" s="13" t="s">
        <v>82</v>
      </c>
      <c r="AW4408" s="13" t="s">
        <v>34</v>
      </c>
      <c r="AX4408" s="13" t="s">
        <v>73</v>
      </c>
      <c r="AY4408" s="211" t="s">
        <v>286</v>
      </c>
    </row>
    <row r="4409" spans="1:65" s="13" customFormat="1" ht="11.25">
      <c r="B4409" s="200"/>
      <c r="C4409" s="201"/>
      <c r="D4409" s="202" t="s">
        <v>296</v>
      </c>
      <c r="E4409" s="203" t="s">
        <v>21</v>
      </c>
      <c r="F4409" s="204" t="s">
        <v>5018</v>
      </c>
      <c r="G4409" s="201"/>
      <c r="H4409" s="205">
        <v>90.4</v>
      </c>
      <c r="I4409" s="206"/>
      <c r="J4409" s="201"/>
      <c r="K4409" s="201"/>
      <c r="L4409" s="207"/>
      <c r="M4409" s="208"/>
      <c r="N4409" s="209"/>
      <c r="O4409" s="209"/>
      <c r="P4409" s="209"/>
      <c r="Q4409" s="209"/>
      <c r="R4409" s="209"/>
      <c r="S4409" s="209"/>
      <c r="T4409" s="210"/>
      <c r="AT4409" s="211" t="s">
        <v>296</v>
      </c>
      <c r="AU4409" s="211" t="s">
        <v>82</v>
      </c>
      <c r="AV4409" s="13" t="s">
        <v>82</v>
      </c>
      <c r="AW4409" s="13" t="s">
        <v>34</v>
      </c>
      <c r="AX4409" s="13" t="s">
        <v>73</v>
      </c>
      <c r="AY4409" s="211" t="s">
        <v>286</v>
      </c>
    </row>
    <row r="4410" spans="1:65" s="13" customFormat="1" ht="11.25">
      <c r="B4410" s="200"/>
      <c r="C4410" s="201"/>
      <c r="D4410" s="202" t="s">
        <v>296</v>
      </c>
      <c r="E4410" s="203" t="s">
        <v>21</v>
      </c>
      <c r="F4410" s="204" t="s">
        <v>5019</v>
      </c>
      <c r="G4410" s="201"/>
      <c r="H4410" s="205">
        <v>95.1</v>
      </c>
      <c r="I4410" s="206"/>
      <c r="J4410" s="201"/>
      <c r="K4410" s="201"/>
      <c r="L4410" s="207"/>
      <c r="M4410" s="208"/>
      <c r="N4410" s="209"/>
      <c r="O4410" s="209"/>
      <c r="P4410" s="209"/>
      <c r="Q4410" s="209"/>
      <c r="R4410" s="209"/>
      <c r="S4410" s="209"/>
      <c r="T4410" s="210"/>
      <c r="AT4410" s="211" t="s">
        <v>296</v>
      </c>
      <c r="AU4410" s="211" t="s">
        <v>82</v>
      </c>
      <c r="AV4410" s="13" t="s">
        <v>82</v>
      </c>
      <c r="AW4410" s="13" t="s">
        <v>34</v>
      </c>
      <c r="AX4410" s="13" t="s">
        <v>73</v>
      </c>
      <c r="AY4410" s="211" t="s">
        <v>286</v>
      </c>
    </row>
    <row r="4411" spans="1:65" s="13" customFormat="1" ht="11.25">
      <c r="B4411" s="200"/>
      <c r="C4411" s="201"/>
      <c r="D4411" s="202" t="s">
        <v>296</v>
      </c>
      <c r="E4411" s="203" t="s">
        <v>21</v>
      </c>
      <c r="F4411" s="204" t="s">
        <v>5020</v>
      </c>
      <c r="G4411" s="201"/>
      <c r="H4411" s="205">
        <v>28.2</v>
      </c>
      <c r="I4411" s="206"/>
      <c r="J4411" s="201"/>
      <c r="K4411" s="201"/>
      <c r="L4411" s="207"/>
      <c r="M4411" s="208"/>
      <c r="N4411" s="209"/>
      <c r="O4411" s="209"/>
      <c r="P4411" s="209"/>
      <c r="Q4411" s="209"/>
      <c r="R4411" s="209"/>
      <c r="S4411" s="209"/>
      <c r="T4411" s="210"/>
      <c r="AT4411" s="211" t="s">
        <v>296</v>
      </c>
      <c r="AU4411" s="211" t="s">
        <v>82</v>
      </c>
      <c r="AV4411" s="13" t="s">
        <v>82</v>
      </c>
      <c r="AW4411" s="13" t="s">
        <v>34</v>
      </c>
      <c r="AX4411" s="13" t="s">
        <v>73</v>
      </c>
      <c r="AY4411" s="211" t="s">
        <v>286</v>
      </c>
    </row>
    <row r="4412" spans="1:65" s="14" customFormat="1" ht="11.25">
      <c r="B4412" s="212"/>
      <c r="C4412" s="213"/>
      <c r="D4412" s="202" t="s">
        <v>296</v>
      </c>
      <c r="E4412" s="214" t="s">
        <v>21</v>
      </c>
      <c r="F4412" s="215" t="s">
        <v>300</v>
      </c>
      <c r="G4412" s="213"/>
      <c r="H4412" s="216">
        <v>508.95299999999997</v>
      </c>
      <c r="I4412" s="217"/>
      <c r="J4412" s="213"/>
      <c r="K4412" s="213"/>
      <c r="L4412" s="218"/>
      <c r="M4412" s="219"/>
      <c r="N4412" s="220"/>
      <c r="O4412" s="220"/>
      <c r="P4412" s="220"/>
      <c r="Q4412" s="220"/>
      <c r="R4412" s="220"/>
      <c r="S4412" s="220"/>
      <c r="T4412" s="221"/>
      <c r="AT4412" s="222" t="s">
        <v>296</v>
      </c>
      <c r="AU4412" s="222" t="s">
        <v>82</v>
      </c>
      <c r="AV4412" s="14" t="s">
        <v>93</v>
      </c>
      <c r="AW4412" s="14" t="s">
        <v>34</v>
      </c>
      <c r="AX4412" s="14" t="s">
        <v>73</v>
      </c>
      <c r="AY4412" s="222" t="s">
        <v>286</v>
      </c>
    </row>
    <row r="4413" spans="1:65" s="13" customFormat="1" ht="11.25">
      <c r="B4413" s="200"/>
      <c r="C4413" s="201"/>
      <c r="D4413" s="202" t="s">
        <v>296</v>
      </c>
      <c r="E4413" s="203" t="s">
        <v>21</v>
      </c>
      <c r="F4413" s="204" t="s">
        <v>458</v>
      </c>
      <c r="G4413" s="201"/>
      <c r="H4413" s="205">
        <v>20</v>
      </c>
      <c r="I4413" s="206"/>
      <c r="J4413" s="201"/>
      <c r="K4413" s="201"/>
      <c r="L4413" s="207"/>
      <c r="M4413" s="208"/>
      <c r="N4413" s="209"/>
      <c r="O4413" s="209"/>
      <c r="P4413" s="209"/>
      <c r="Q4413" s="209"/>
      <c r="R4413" s="209"/>
      <c r="S4413" s="209"/>
      <c r="T4413" s="210"/>
      <c r="AT4413" s="211" t="s">
        <v>296</v>
      </c>
      <c r="AU4413" s="211" t="s">
        <v>82</v>
      </c>
      <c r="AV4413" s="13" t="s">
        <v>82</v>
      </c>
      <c r="AW4413" s="13" t="s">
        <v>34</v>
      </c>
      <c r="AX4413" s="13" t="s">
        <v>73</v>
      </c>
      <c r="AY4413" s="211" t="s">
        <v>286</v>
      </c>
    </row>
    <row r="4414" spans="1:65" s="16" customFormat="1" ht="11.25">
      <c r="B4414" s="233"/>
      <c r="C4414" s="234"/>
      <c r="D4414" s="202" t="s">
        <v>296</v>
      </c>
      <c r="E4414" s="235" t="s">
        <v>21</v>
      </c>
      <c r="F4414" s="236" t="s">
        <v>307</v>
      </c>
      <c r="G4414" s="234"/>
      <c r="H4414" s="237">
        <v>528.95299999999997</v>
      </c>
      <c r="I4414" s="238"/>
      <c r="J4414" s="234"/>
      <c r="K4414" s="234"/>
      <c r="L4414" s="239"/>
      <c r="M4414" s="240"/>
      <c r="N4414" s="241"/>
      <c r="O4414" s="241"/>
      <c r="P4414" s="241"/>
      <c r="Q4414" s="241"/>
      <c r="R4414" s="241"/>
      <c r="S4414" s="241"/>
      <c r="T4414" s="242"/>
      <c r="AT4414" s="243" t="s">
        <v>296</v>
      </c>
      <c r="AU4414" s="243" t="s">
        <v>82</v>
      </c>
      <c r="AV4414" s="16" t="s">
        <v>103</v>
      </c>
      <c r="AW4414" s="16" t="s">
        <v>34</v>
      </c>
      <c r="AX4414" s="16" t="s">
        <v>80</v>
      </c>
      <c r="AY4414" s="243" t="s">
        <v>286</v>
      </c>
    </row>
    <row r="4415" spans="1:65" s="2" customFormat="1" ht="16.5" customHeight="1">
      <c r="A4415" s="36"/>
      <c r="B4415" s="37"/>
      <c r="C4415" s="182" t="s">
        <v>5021</v>
      </c>
      <c r="D4415" s="182" t="s">
        <v>288</v>
      </c>
      <c r="E4415" s="183" t="s">
        <v>5022</v>
      </c>
      <c r="F4415" s="184" t="s">
        <v>5023</v>
      </c>
      <c r="G4415" s="185" t="s">
        <v>129</v>
      </c>
      <c r="H4415" s="186">
        <v>528.95299999999997</v>
      </c>
      <c r="I4415" s="187"/>
      <c r="J4415" s="188">
        <f>ROUND(I4415*H4415,2)</f>
        <v>0</v>
      </c>
      <c r="K4415" s="184" t="s">
        <v>292</v>
      </c>
      <c r="L4415" s="41"/>
      <c r="M4415" s="189" t="s">
        <v>21</v>
      </c>
      <c r="N4415" s="190" t="s">
        <v>44</v>
      </c>
      <c r="O4415" s="66"/>
      <c r="P4415" s="191">
        <f>O4415*H4415</f>
        <v>0</v>
      </c>
      <c r="Q4415" s="191">
        <v>5.0000000000000002E-5</v>
      </c>
      <c r="R4415" s="191">
        <f>Q4415*H4415</f>
        <v>2.644765E-2</v>
      </c>
      <c r="S4415" s="191">
        <v>0</v>
      </c>
      <c r="T4415" s="192">
        <f>S4415*H4415</f>
        <v>0</v>
      </c>
      <c r="U4415" s="36"/>
      <c r="V4415" s="36"/>
      <c r="W4415" s="36"/>
      <c r="X4415" s="36"/>
      <c r="Y4415" s="36"/>
      <c r="Z4415" s="36"/>
      <c r="AA4415" s="36"/>
      <c r="AB4415" s="36"/>
      <c r="AC4415" s="36"/>
      <c r="AD4415" s="36"/>
      <c r="AE4415" s="36"/>
      <c r="AR4415" s="193" t="s">
        <v>415</v>
      </c>
      <c r="AT4415" s="193" t="s">
        <v>288</v>
      </c>
      <c r="AU4415" s="193" t="s">
        <v>82</v>
      </c>
      <c r="AY4415" s="19" t="s">
        <v>286</v>
      </c>
      <c r="BE4415" s="194">
        <f>IF(N4415="základní",J4415,0)</f>
        <v>0</v>
      </c>
      <c r="BF4415" s="194">
        <f>IF(N4415="snížená",J4415,0)</f>
        <v>0</v>
      </c>
      <c r="BG4415" s="194">
        <f>IF(N4415="zákl. přenesená",J4415,0)</f>
        <v>0</v>
      </c>
      <c r="BH4415" s="194">
        <f>IF(N4415="sníž. přenesená",J4415,0)</f>
        <v>0</v>
      </c>
      <c r="BI4415" s="194">
        <f>IF(N4415="nulová",J4415,0)</f>
        <v>0</v>
      </c>
      <c r="BJ4415" s="19" t="s">
        <v>80</v>
      </c>
      <c r="BK4415" s="194">
        <f>ROUND(I4415*H4415,2)</f>
        <v>0</v>
      </c>
      <c r="BL4415" s="19" t="s">
        <v>415</v>
      </c>
      <c r="BM4415" s="193" t="s">
        <v>5024</v>
      </c>
    </row>
    <row r="4416" spans="1:65" s="2" customFormat="1" ht="11.25">
      <c r="A4416" s="36"/>
      <c r="B4416" s="37"/>
      <c r="C4416" s="38"/>
      <c r="D4416" s="195" t="s">
        <v>294</v>
      </c>
      <c r="E4416" s="38"/>
      <c r="F4416" s="196" t="s">
        <v>5025</v>
      </c>
      <c r="G4416" s="38"/>
      <c r="H4416" s="38"/>
      <c r="I4416" s="197"/>
      <c r="J4416" s="38"/>
      <c r="K4416" s="38"/>
      <c r="L4416" s="41"/>
      <c r="M4416" s="198"/>
      <c r="N4416" s="199"/>
      <c r="O4416" s="66"/>
      <c r="P4416" s="66"/>
      <c r="Q4416" s="66"/>
      <c r="R4416" s="66"/>
      <c r="S4416" s="66"/>
      <c r="T4416" s="67"/>
      <c r="U4416" s="36"/>
      <c r="V4416" s="36"/>
      <c r="W4416" s="36"/>
      <c r="X4416" s="36"/>
      <c r="Y4416" s="36"/>
      <c r="Z4416" s="36"/>
      <c r="AA4416" s="36"/>
      <c r="AB4416" s="36"/>
      <c r="AC4416" s="36"/>
      <c r="AD4416" s="36"/>
      <c r="AE4416" s="36"/>
      <c r="AT4416" s="19" t="s">
        <v>294</v>
      </c>
      <c r="AU4416" s="19" t="s">
        <v>82</v>
      </c>
    </row>
    <row r="4417" spans="1:65" s="13" customFormat="1" ht="11.25">
      <c r="B4417" s="200"/>
      <c r="C4417" s="201"/>
      <c r="D4417" s="202" t="s">
        <v>296</v>
      </c>
      <c r="E4417" s="203" t="s">
        <v>21</v>
      </c>
      <c r="F4417" s="204" t="s">
        <v>5026</v>
      </c>
      <c r="G4417" s="201"/>
      <c r="H4417" s="205">
        <v>528.95299999999997</v>
      </c>
      <c r="I4417" s="206"/>
      <c r="J4417" s="201"/>
      <c r="K4417" s="201"/>
      <c r="L4417" s="207"/>
      <c r="M4417" s="208"/>
      <c r="N4417" s="209"/>
      <c r="O4417" s="209"/>
      <c r="P4417" s="209"/>
      <c r="Q4417" s="209"/>
      <c r="R4417" s="209"/>
      <c r="S4417" s="209"/>
      <c r="T4417" s="210"/>
      <c r="AT4417" s="211" t="s">
        <v>296</v>
      </c>
      <c r="AU4417" s="211" t="s">
        <v>82</v>
      </c>
      <c r="AV4417" s="13" t="s">
        <v>82</v>
      </c>
      <c r="AW4417" s="13" t="s">
        <v>34</v>
      </c>
      <c r="AX4417" s="13" t="s">
        <v>73</v>
      </c>
      <c r="AY4417" s="211" t="s">
        <v>286</v>
      </c>
    </row>
    <row r="4418" spans="1:65" s="14" customFormat="1" ht="11.25">
      <c r="B4418" s="212"/>
      <c r="C4418" s="213"/>
      <c r="D4418" s="202" t="s">
        <v>296</v>
      </c>
      <c r="E4418" s="214" t="s">
        <v>21</v>
      </c>
      <c r="F4418" s="215" t="s">
        <v>300</v>
      </c>
      <c r="G4418" s="213"/>
      <c r="H4418" s="216">
        <v>528.95299999999997</v>
      </c>
      <c r="I4418" s="217"/>
      <c r="J4418" s="213"/>
      <c r="K4418" s="213"/>
      <c r="L4418" s="218"/>
      <c r="M4418" s="219"/>
      <c r="N4418" s="220"/>
      <c r="O4418" s="220"/>
      <c r="P4418" s="220"/>
      <c r="Q4418" s="220"/>
      <c r="R4418" s="220"/>
      <c r="S4418" s="220"/>
      <c r="T4418" s="221"/>
      <c r="AT4418" s="222" t="s">
        <v>296</v>
      </c>
      <c r="AU4418" s="222" t="s">
        <v>82</v>
      </c>
      <c r="AV4418" s="14" t="s">
        <v>93</v>
      </c>
      <c r="AW4418" s="14" t="s">
        <v>34</v>
      </c>
      <c r="AX4418" s="14" t="s">
        <v>80</v>
      </c>
      <c r="AY4418" s="222" t="s">
        <v>286</v>
      </c>
    </row>
    <row r="4419" spans="1:65" s="2" customFormat="1" ht="16.5" customHeight="1">
      <c r="A4419" s="36"/>
      <c r="B4419" s="37"/>
      <c r="C4419" s="182" t="s">
        <v>5027</v>
      </c>
      <c r="D4419" s="182" t="s">
        <v>288</v>
      </c>
      <c r="E4419" s="183" t="s">
        <v>5028</v>
      </c>
      <c r="F4419" s="184" t="s">
        <v>5029</v>
      </c>
      <c r="G4419" s="185" t="s">
        <v>638</v>
      </c>
      <c r="H4419" s="186">
        <v>40</v>
      </c>
      <c r="I4419" s="187"/>
      <c r="J4419" s="188">
        <f>ROUND(I4419*H4419,2)</f>
        <v>0</v>
      </c>
      <c r="K4419" s="184" t="s">
        <v>292</v>
      </c>
      <c r="L4419" s="41"/>
      <c r="M4419" s="189" t="s">
        <v>21</v>
      </c>
      <c r="N4419" s="190" t="s">
        <v>44</v>
      </c>
      <c r="O4419" s="66"/>
      <c r="P4419" s="191">
        <f>O4419*H4419</f>
        <v>0</v>
      </c>
      <c r="Q4419" s="191">
        <v>0</v>
      </c>
      <c r="R4419" s="191">
        <f>Q4419*H4419</f>
        <v>0</v>
      </c>
      <c r="S4419" s="191">
        <v>0</v>
      </c>
      <c r="T4419" s="192">
        <f>S4419*H4419</f>
        <v>0</v>
      </c>
      <c r="U4419" s="36"/>
      <c r="V4419" s="36"/>
      <c r="W4419" s="36"/>
      <c r="X4419" s="36"/>
      <c r="Y4419" s="36"/>
      <c r="Z4419" s="36"/>
      <c r="AA4419" s="36"/>
      <c r="AB4419" s="36"/>
      <c r="AC4419" s="36"/>
      <c r="AD4419" s="36"/>
      <c r="AE4419" s="36"/>
      <c r="AR4419" s="193" t="s">
        <v>415</v>
      </c>
      <c r="AT4419" s="193" t="s">
        <v>288</v>
      </c>
      <c r="AU4419" s="193" t="s">
        <v>82</v>
      </c>
      <c r="AY4419" s="19" t="s">
        <v>286</v>
      </c>
      <c r="BE4419" s="194">
        <f>IF(N4419="základní",J4419,0)</f>
        <v>0</v>
      </c>
      <c r="BF4419" s="194">
        <f>IF(N4419="snížená",J4419,0)</f>
        <v>0</v>
      </c>
      <c r="BG4419" s="194">
        <f>IF(N4419="zákl. přenesená",J4419,0)</f>
        <v>0</v>
      </c>
      <c r="BH4419" s="194">
        <f>IF(N4419="sníž. přenesená",J4419,0)</f>
        <v>0</v>
      </c>
      <c r="BI4419" s="194">
        <f>IF(N4419="nulová",J4419,0)</f>
        <v>0</v>
      </c>
      <c r="BJ4419" s="19" t="s">
        <v>80</v>
      </c>
      <c r="BK4419" s="194">
        <f>ROUND(I4419*H4419,2)</f>
        <v>0</v>
      </c>
      <c r="BL4419" s="19" t="s">
        <v>415</v>
      </c>
      <c r="BM4419" s="193" t="s">
        <v>5030</v>
      </c>
    </row>
    <row r="4420" spans="1:65" s="2" customFormat="1" ht="11.25">
      <c r="A4420" s="36"/>
      <c r="B4420" s="37"/>
      <c r="C4420" s="38"/>
      <c r="D4420" s="195" t="s">
        <v>294</v>
      </c>
      <c r="E4420" s="38"/>
      <c r="F4420" s="196" t="s">
        <v>5031</v>
      </c>
      <c r="G4420" s="38"/>
      <c r="H4420" s="38"/>
      <c r="I4420" s="197"/>
      <c r="J4420" s="38"/>
      <c r="K4420" s="38"/>
      <c r="L4420" s="41"/>
      <c r="M4420" s="198"/>
      <c r="N4420" s="199"/>
      <c r="O4420" s="66"/>
      <c r="P4420" s="66"/>
      <c r="Q4420" s="66"/>
      <c r="R4420" s="66"/>
      <c r="S4420" s="66"/>
      <c r="T4420" s="67"/>
      <c r="U4420" s="36"/>
      <c r="V4420" s="36"/>
      <c r="W4420" s="36"/>
      <c r="X4420" s="36"/>
      <c r="Y4420" s="36"/>
      <c r="Z4420" s="36"/>
      <c r="AA4420" s="36"/>
      <c r="AB4420" s="36"/>
      <c r="AC4420" s="36"/>
      <c r="AD4420" s="36"/>
      <c r="AE4420" s="36"/>
      <c r="AT4420" s="19" t="s">
        <v>294</v>
      </c>
      <c r="AU4420" s="19" t="s">
        <v>82</v>
      </c>
    </row>
    <row r="4421" spans="1:65" s="15" customFormat="1" ht="11.25">
      <c r="B4421" s="223"/>
      <c r="C4421" s="224"/>
      <c r="D4421" s="202" t="s">
        <v>296</v>
      </c>
      <c r="E4421" s="225" t="s">
        <v>21</v>
      </c>
      <c r="F4421" s="226" t="s">
        <v>4511</v>
      </c>
      <c r="G4421" s="224"/>
      <c r="H4421" s="225" t="s">
        <v>21</v>
      </c>
      <c r="I4421" s="227"/>
      <c r="J4421" s="224"/>
      <c r="K4421" s="224"/>
      <c r="L4421" s="228"/>
      <c r="M4421" s="229"/>
      <c r="N4421" s="230"/>
      <c r="O4421" s="230"/>
      <c r="P4421" s="230"/>
      <c r="Q4421" s="230"/>
      <c r="R4421" s="230"/>
      <c r="S4421" s="230"/>
      <c r="T4421" s="231"/>
      <c r="AT4421" s="232" t="s">
        <v>296</v>
      </c>
      <c r="AU4421" s="232" t="s">
        <v>82</v>
      </c>
      <c r="AV4421" s="15" t="s">
        <v>80</v>
      </c>
      <c r="AW4421" s="15" t="s">
        <v>34</v>
      </c>
      <c r="AX4421" s="15" t="s">
        <v>73</v>
      </c>
      <c r="AY4421" s="232" t="s">
        <v>286</v>
      </c>
    </row>
    <row r="4422" spans="1:65" s="13" customFormat="1" ht="11.25">
      <c r="B4422" s="200"/>
      <c r="C4422" s="201"/>
      <c r="D4422" s="202" t="s">
        <v>296</v>
      </c>
      <c r="E4422" s="203" t="s">
        <v>21</v>
      </c>
      <c r="F4422" s="204" t="s">
        <v>754</v>
      </c>
      <c r="G4422" s="201"/>
      <c r="H4422" s="205">
        <v>1</v>
      </c>
      <c r="I4422" s="206"/>
      <c r="J4422" s="201"/>
      <c r="K4422" s="201"/>
      <c r="L4422" s="207"/>
      <c r="M4422" s="208"/>
      <c r="N4422" s="209"/>
      <c r="O4422" s="209"/>
      <c r="P4422" s="209"/>
      <c r="Q4422" s="209"/>
      <c r="R4422" s="209"/>
      <c r="S4422" s="209"/>
      <c r="T4422" s="210"/>
      <c r="AT4422" s="211" t="s">
        <v>296</v>
      </c>
      <c r="AU4422" s="211" t="s">
        <v>82</v>
      </c>
      <c r="AV4422" s="13" t="s">
        <v>82</v>
      </c>
      <c r="AW4422" s="13" t="s">
        <v>34</v>
      </c>
      <c r="AX4422" s="13" t="s">
        <v>73</v>
      </c>
      <c r="AY4422" s="211" t="s">
        <v>286</v>
      </c>
    </row>
    <row r="4423" spans="1:65" s="13" customFormat="1" ht="11.25">
      <c r="B4423" s="200"/>
      <c r="C4423" s="201"/>
      <c r="D4423" s="202" t="s">
        <v>296</v>
      </c>
      <c r="E4423" s="203" t="s">
        <v>21</v>
      </c>
      <c r="F4423" s="204" t="s">
        <v>5032</v>
      </c>
      <c r="G4423" s="201"/>
      <c r="H4423" s="205">
        <v>16</v>
      </c>
      <c r="I4423" s="206"/>
      <c r="J4423" s="201"/>
      <c r="K4423" s="201"/>
      <c r="L4423" s="207"/>
      <c r="M4423" s="208"/>
      <c r="N4423" s="209"/>
      <c r="O4423" s="209"/>
      <c r="P4423" s="209"/>
      <c r="Q4423" s="209"/>
      <c r="R4423" s="209"/>
      <c r="S4423" s="209"/>
      <c r="T4423" s="210"/>
      <c r="AT4423" s="211" t="s">
        <v>296</v>
      </c>
      <c r="AU4423" s="211" t="s">
        <v>82</v>
      </c>
      <c r="AV4423" s="13" t="s">
        <v>82</v>
      </c>
      <c r="AW4423" s="13" t="s">
        <v>34</v>
      </c>
      <c r="AX4423" s="13" t="s">
        <v>73</v>
      </c>
      <c r="AY4423" s="211" t="s">
        <v>286</v>
      </c>
    </row>
    <row r="4424" spans="1:65" s="13" customFormat="1" ht="11.25">
      <c r="B4424" s="200"/>
      <c r="C4424" s="201"/>
      <c r="D4424" s="202" t="s">
        <v>296</v>
      </c>
      <c r="E4424" s="203" t="s">
        <v>21</v>
      </c>
      <c r="F4424" s="204" t="s">
        <v>5033</v>
      </c>
      <c r="G4424" s="201"/>
      <c r="H4424" s="205">
        <v>21</v>
      </c>
      <c r="I4424" s="206"/>
      <c r="J4424" s="201"/>
      <c r="K4424" s="201"/>
      <c r="L4424" s="207"/>
      <c r="M4424" s="208"/>
      <c r="N4424" s="209"/>
      <c r="O4424" s="209"/>
      <c r="P4424" s="209"/>
      <c r="Q4424" s="209"/>
      <c r="R4424" s="209"/>
      <c r="S4424" s="209"/>
      <c r="T4424" s="210"/>
      <c r="AT4424" s="211" t="s">
        <v>296</v>
      </c>
      <c r="AU4424" s="211" t="s">
        <v>82</v>
      </c>
      <c r="AV4424" s="13" t="s">
        <v>82</v>
      </c>
      <c r="AW4424" s="13" t="s">
        <v>34</v>
      </c>
      <c r="AX4424" s="13" t="s">
        <v>73</v>
      </c>
      <c r="AY4424" s="211" t="s">
        <v>286</v>
      </c>
    </row>
    <row r="4425" spans="1:65" s="13" customFormat="1" ht="11.25">
      <c r="B4425" s="200"/>
      <c r="C4425" s="201"/>
      <c r="D4425" s="202" t="s">
        <v>296</v>
      </c>
      <c r="E4425" s="203" t="s">
        <v>21</v>
      </c>
      <c r="F4425" s="204" t="s">
        <v>772</v>
      </c>
      <c r="G4425" s="201"/>
      <c r="H4425" s="205">
        <v>2</v>
      </c>
      <c r="I4425" s="206"/>
      <c r="J4425" s="201"/>
      <c r="K4425" s="201"/>
      <c r="L4425" s="207"/>
      <c r="M4425" s="208"/>
      <c r="N4425" s="209"/>
      <c r="O4425" s="209"/>
      <c r="P4425" s="209"/>
      <c r="Q4425" s="209"/>
      <c r="R4425" s="209"/>
      <c r="S4425" s="209"/>
      <c r="T4425" s="210"/>
      <c r="AT4425" s="211" t="s">
        <v>296</v>
      </c>
      <c r="AU4425" s="211" t="s">
        <v>82</v>
      </c>
      <c r="AV4425" s="13" t="s">
        <v>82</v>
      </c>
      <c r="AW4425" s="13" t="s">
        <v>34</v>
      </c>
      <c r="AX4425" s="13" t="s">
        <v>73</v>
      </c>
      <c r="AY4425" s="211" t="s">
        <v>286</v>
      </c>
    </row>
    <row r="4426" spans="1:65" s="14" customFormat="1" ht="11.25">
      <c r="B4426" s="212"/>
      <c r="C4426" s="213"/>
      <c r="D4426" s="202" t="s">
        <v>296</v>
      </c>
      <c r="E4426" s="214" t="s">
        <v>21</v>
      </c>
      <c r="F4426" s="215" t="s">
        <v>300</v>
      </c>
      <c r="G4426" s="213"/>
      <c r="H4426" s="216">
        <v>40</v>
      </c>
      <c r="I4426" s="217"/>
      <c r="J4426" s="213"/>
      <c r="K4426" s="213"/>
      <c r="L4426" s="218"/>
      <c r="M4426" s="219"/>
      <c r="N4426" s="220"/>
      <c r="O4426" s="220"/>
      <c r="P4426" s="220"/>
      <c r="Q4426" s="220"/>
      <c r="R4426" s="220"/>
      <c r="S4426" s="220"/>
      <c r="T4426" s="221"/>
      <c r="AT4426" s="222" t="s">
        <v>296</v>
      </c>
      <c r="AU4426" s="222" t="s">
        <v>82</v>
      </c>
      <c r="AV4426" s="14" t="s">
        <v>93</v>
      </c>
      <c r="AW4426" s="14" t="s">
        <v>34</v>
      </c>
      <c r="AX4426" s="14" t="s">
        <v>80</v>
      </c>
      <c r="AY4426" s="222" t="s">
        <v>286</v>
      </c>
    </row>
    <row r="4427" spans="1:65" s="2" customFormat="1" ht="16.5" customHeight="1">
      <c r="A4427" s="36"/>
      <c r="B4427" s="37"/>
      <c r="C4427" s="182" t="s">
        <v>5034</v>
      </c>
      <c r="D4427" s="182" t="s">
        <v>288</v>
      </c>
      <c r="E4427" s="183" t="s">
        <v>5035</v>
      </c>
      <c r="F4427" s="184" t="s">
        <v>5036</v>
      </c>
      <c r="G4427" s="185" t="s">
        <v>638</v>
      </c>
      <c r="H4427" s="186">
        <v>20</v>
      </c>
      <c r="I4427" s="187"/>
      <c r="J4427" s="188">
        <f>ROUND(I4427*H4427,2)</f>
        <v>0</v>
      </c>
      <c r="K4427" s="184" t="s">
        <v>292</v>
      </c>
      <c r="L4427" s="41"/>
      <c r="M4427" s="189" t="s">
        <v>21</v>
      </c>
      <c r="N4427" s="190" t="s">
        <v>44</v>
      </c>
      <c r="O4427" s="66"/>
      <c r="P4427" s="191">
        <f>O4427*H4427</f>
        <v>0</v>
      </c>
      <c r="Q4427" s="191">
        <v>0</v>
      </c>
      <c r="R4427" s="191">
        <f>Q4427*H4427</f>
        <v>0</v>
      </c>
      <c r="S4427" s="191">
        <v>0</v>
      </c>
      <c r="T4427" s="192">
        <f>S4427*H4427</f>
        <v>0</v>
      </c>
      <c r="U4427" s="36"/>
      <c r="V4427" s="36"/>
      <c r="W4427" s="36"/>
      <c r="X4427" s="36"/>
      <c r="Y4427" s="36"/>
      <c r="Z4427" s="36"/>
      <c r="AA4427" s="36"/>
      <c r="AB4427" s="36"/>
      <c r="AC4427" s="36"/>
      <c r="AD4427" s="36"/>
      <c r="AE4427" s="36"/>
      <c r="AR4427" s="193" t="s">
        <v>415</v>
      </c>
      <c r="AT4427" s="193" t="s">
        <v>288</v>
      </c>
      <c r="AU4427" s="193" t="s">
        <v>82</v>
      </c>
      <c r="AY4427" s="19" t="s">
        <v>286</v>
      </c>
      <c r="BE4427" s="194">
        <f>IF(N4427="základní",J4427,0)</f>
        <v>0</v>
      </c>
      <c r="BF4427" s="194">
        <f>IF(N4427="snížená",J4427,0)</f>
        <v>0</v>
      </c>
      <c r="BG4427" s="194">
        <f>IF(N4427="zákl. přenesená",J4427,0)</f>
        <v>0</v>
      </c>
      <c r="BH4427" s="194">
        <f>IF(N4427="sníž. přenesená",J4427,0)</f>
        <v>0</v>
      </c>
      <c r="BI4427" s="194">
        <f>IF(N4427="nulová",J4427,0)</f>
        <v>0</v>
      </c>
      <c r="BJ4427" s="19" t="s">
        <v>80</v>
      </c>
      <c r="BK4427" s="194">
        <f>ROUND(I4427*H4427,2)</f>
        <v>0</v>
      </c>
      <c r="BL4427" s="19" t="s">
        <v>415</v>
      </c>
      <c r="BM4427" s="193" t="s">
        <v>5037</v>
      </c>
    </row>
    <row r="4428" spans="1:65" s="2" customFormat="1" ht="11.25">
      <c r="A4428" s="36"/>
      <c r="B4428" s="37"/>
      <c r="C4428" s="38"/>
      <c r="D4428" s="195" t="s">
        <v>294</v>
      </c>
      <c r="E4428" s="38"/>
      <c r="F4428" s="196" t="s">
        <v>5038</v>
      </c>
      <c r="G4428" s="38"/>
      <c r="H4428" s="38"/>
      <c r="I4428" s="197"/>
      <c r="J4428" s="38"/>
      <c r="K4428" s="38"/>
      <c r="L4428" s="41"/>
      <c r="M4428" s="198"/>
      <c r="N4428" s="199"/>
      <c r="O4428" s="66"/>
      <c r="P4428" s="66"/>
      <c r="Q4428" s="66"/>
      <c r="R4428" s="66"/>
      <c r="S4428" s="66"/>
      <c r="T4428" s="67"/>
      <c r="U4428" s="36"/>
      <c r="V4428" s="36"/>
      <c r="W4428" s="36"/>
      <c r="X4428" s="36"/>
      <c r="Y4428" s="36"/>
      <c r="Z4428" s="36"/>
      <c r="AA4428" s="36"/>
      <c r="AB4428" s="36"/>
      <c r="AC4428" s="36"/>
      <c r="AD4428" s="36"/>
      <c r="AE4428" s="36"/>
      <c r="AT4428" s="19" t="s">
        <v>294</v>
      </c>
      <c r="AU4428" s="19" t="s">
        <v>82</v>
      </c>
    </row>
    <row r="4429" spans="1:65" s="15" customFormat="1" ht="11.25">
      <c r="B4429" s="223"/>
      <c r="C4429" s="224"/>
      <c r="D4429" s="202" t="s">
        <v>296</v>
      </c>
      <c r="E4429" s="225" t="s">
        <v>21</v>
      </c>
      <c r="F4429" s="226" t="s">
        <v>4511</v>
      </c>
      <c r="G4429" s="224"/>
      <c r="H4429" s="225" t="s">
        <v>21</v>
      </c>
      <c r="I4429" s="227"/>
      <c r="J4429" s="224"/>
      <c r="K4429" s="224"/>
      <c r="L4429" s="228"/>
      <c r="M4429" s="229"/>
      <c r="N4429" s="230"/>
      <c r="O4429" s="230"/>
      <c r="P4429" s="230"/>
      <c r="Q4429" s="230"/>
      <c r="R4429" s="230"/>
      <c r="S4429" s="230"/>
      <c r="T4429" s="231"/>
      <c r="AT4429" s="232" t="s">
        <v>296</v>
      </c>
      <c r="AU4429" s="232" t="s">
        <v>82</v>
      </c>
      <c r="AV4429" s="15" t="s">
        <v>80</v>
      </c>
      <c r="AW4429" s="15" t="s">
        <v>34</v>
      </c>
      <c r="AX4429" s="15" t="s">
        <v>73</v>
      </c>
      <c r="AY4429" s="232" t="s">
        <v>286</v>
      </c>
    </row>
    <row r="4430" spans="1:65" s="13" customFormat="1" ht="11.25">
      <c r="B4430" s="200"/>
      <c r="C4430" s="201"/>
      <c r="D4430" s="202" t="s">
        <v>296</v>
      </c>
      <c r="E4430" s="203" t="s">
        <v>21</v>
      </c>
      <c r="F4430" s="204" t="s">
        <v>671</v>
      </c>
      <c r="G4430" s="201"/>
      <c r="H4430" s="205">
        <v>0</v>
      </c>
      <c r="I4430" s="206"/>
      <c r="J4430" s="201"/>
      <c r="K4430" s="201"/>
      <c r="L4430" s="207"/>
      <c r="M4430" s="208"/>
      <c r="N4430" s="209"/>
      <c r="O4430" s="209"/>
      <c r="P4430" s="209"/>
      <c r="Q4430" s="209"/>
      <c r="R4430" s="209"/>
      <c r="S4430" s="209"/>
      <c r="T4430" s="210"/>
      <c r="AT4430" s="211" t="s">
        <v>296</v>
      </c>
      <c r="AU4430" s="211" t="s">
        <v>82</v>
      </c>
      <c r="AV4430" s="13" t="s">
        <v>82</v>
      </c>
      <c r="AW4430" s="13" t="s">
        <v>34</v>
      </c>
      <c r="AX4430" s="13" t="s">
        <v>73</v>
      </c>
      <c r="AY4430" s="211" t="s">
        <v>286</v>
      </c>
    </row>
    <row r="4431" spans="1:65" s="13" customFormat="1" ht="11.25">
      <c r="B4431" s="200"/>
      <c r="C4431" s="201"/>
      <c r="D4431" s="202" t="s">
        <v>296</v>
      </c>
      <c r="E4431" s="203" t="s">
        <v>21</v>
      </c>
      <c r="F4431" s="204" t="s">
        <v>4512</v>
      </c>
      <c r="G4431" s="201"/>
      <c r="H4431" s="205">
        <v>9</v>
      </c>
      <c r="I4431" s="206"/>
      <c r="J4431" s="201"/>
      <c r="K4431" s="201"/>
      <c r="L4431" s="207"/>
      <c r="M4431" s="208"/>
      <c r="N4431" s="209"/>
      <c r="O4431" s="209"/>
      <c r="P4431" s="209"/>
      <c r="Q4431" s="209"/>
      <c r="R4431" s="209"/>
      <c r="S4431" s="209"/>
      <c r="T4431" s="210"/>
      <c r="AT4431" s="211" t="s">
        <v>296</v>
      </c>
      <c r="AU4431" s="211" t="s">
        <v>82</v>
      </c>
      <c r="AV4431" s="13" t="s">
        <v>82</v>
      </c>
      <c r="AW4431" s="13" t="s">
        <v>34</v>
      </c>
      <c r="AX4431" s="13" t="s">
        <v>73</v>
      </c>
      <c r="AY4431" s="211" t="s">
        <v>286</v>
      </c>
    </row>
    <row r="4432" spans="1:65" s="13" customFormat="1" ht="11.25">
      <c r="B4432" s="200"/>
      <c r="C4432" s="201"/>
      <c r="D4432" s="202" t="s">
        <v>296</v>
      </c>
      <c r="E4432" s="203" t="s">
        <v>21</v>
      </c>
      <c r="F4432" s="204" t="s">
        <v>4513</v>
      </c>
      <c r="G4432" s="201"/>
      <c r="H4432" s="205">
        <v>9</v>
      </c>
      <c r="I4432" s="206"/>
      <c r="J4432" s="201"/>
      <c r="K4432" s="201"/>
      <c r="L4432" s="207"/>
      <c r="M4432" s="208"/>
      <c r="N4432" s="209"/>
      <c r="O4432" s="209"/>
      <c r="P4432" s="209"/>
      <c r="Q4432" s="209"/>
      <c r="R4432" s="209"/>
      <c r="S4432" s="209"/>
      <c r="T4432" s="210"/>
      <c r="AT4432" s="211" t="s">
        <v>296</v>
      </c>
      <c r="AU4432" s="211" t="s">
        <v>82</v>
      </c>
      <c r="AV4432" s="13" t="s">
        <v>82</v>
      </c>
      <c r="AW4432" s="13" t="s">
        <v>34</v>
      </c>
      <c r="AX4432" s="13" t="s">
        <v>73</v>
      </c>
      <c r="AY4432" s="211" t="s">
        <v>286</v>
      </c>
    </row>
    <row r="4433" spans="1:65" s="13" customFormat="1" ht="11.25">
      <c r="B4433" s="200"/>
      <c r="C4433" s="201"/>
      <c r="D4433" s="202" t="s">
        <v>296</v>
      </c>
      <c r="E4433" s="203" t="s">
        <v>21</v>
      </c>
      <c r="F4433" s="204" t="s">
        <v>772</v>
      </c>
      <c r="G4433" s="201"/>
      <c r="H4433" s="205">
        <v>2</v>
      </c>
      <c r="I4433" s="206"/>
      <c r="J4433" s="201"/>
      <c r="K4433" s="201"/>
      <c r="L4433" s="207"/>
      <c r="M4433" s="208"/>
      <c r="N4433" s="209"/>
      <c r="O4433" s="209"/>
      <c r="P4433" s="209"/>
      <c r="Q4433" s="209"/>
      <c r="R4433" s="209"/>
      <c r="S4433" s="209"/>
      <c r="T4433" s="210"/>
      <c r="AT4433" s="211" t="s">
        <v>296</v>
      </c>
      <c r="AU4433" s="211" t="s">
        <v>82</v>
      </c>
      <c r="AV4433" s="13" t="s">
        <v>82</v>
      </c>
      <c r="AW4433" s="13" t="s">
        <v>34</v>
      </c>
      <c r="AX4433" s="13" t="s">
        <v>73</v>
      </c>
      <c r="AY4433" s="211" t="s">
        <v>286</v>
      </c>
    </row>
    <row r="4434" spans="1:65" s="14" customFormat="1" ht="11.25">
      <c r="B4434" s="212"/>
      <c r="C4434" s="213"/>
      <c r="D4434" s="202" t="s">
        <v>296</v>
      </c>
      <c r="E4434" s="214" t="s">
        <v>21</v>
      </c>
      <c r="F4434" s="215" t="s">
        <v>300</v>
      </c>
      <c r="G4434" s="213"/>
      <c r="H4434" s="216">
        <v>20</v>
      </c>
      <c r="I4434" s="217"/>
      <c r="J4434" s="213"/>
      <c r="K4434" s="213"/>
      <c r="L4434" s="218"/>
      <c r="M4434" s="219"/>
      <c r="N4434" s="220"/>
      <c r="O4434" s="220"/>
      <c r="P4434" s="220"/>
      <c r="Q4434" s="220"/>
      <c r="R4434" s="220"/>
      <c r="S4434" s="220"/>
      <c r="T4434" s="221"/>
      <c r="AT4434" s="222" t="s">
        <v>296</v>
      </c>
      <c r="AU4434" s="222" t="s">
        <v>82</v>
      </c>
      <c r="AV4434" s="14" t="s">
        <v>93</v>
      </c>
      <c r="AW4434" s="14" t="s">
        <v>34</v>
      </c>
      <c r="AX4434" s="14" t="s">
        <v>80</v>
      </c>
      <c r="AY4434" s="222" t="s">
        <v>286</v>
      </c>
    </row>
    <row r="4435" spans="1:65" s="2" customFormat="1" ht="16.5" customHeight="1">
      <c r="A4435" s="36"/>
      <c r="B4435" s="37"/>
      <c r="C4435" s="182" t="s">
        <v>5039</v>
      </c>
      <c r="D4435" s="182" t="s">
        <v>288</v>
      </c>
      <c r="E4435" s="183" t="s">
        <v>5040</v>
      </c>
      <c r="F4435" s="184" t="s">
        <v>5041</v>
      </c>
      <c r="G4435" s="185" t="s">
        <v>142</v>
      </c>
      <c r="H4435" s="186">
        <v>401.209</v>
      </c>
      <c r="I4435" s="187"/>
      <c r="J4435" s="188">
        <f>ROUND(I4435*H4435,2)</f>
        <v>0</v>
      </c>
      <c r="K4435" s="184" t="s">
        <v>292</v>
      </c>
      <c r="L4435" s="41"/>
      <c r="M4435" s="189" t="s">
        <v>21</v>
      </c>
      <c r="N4435" s="190" t="s">
        <v>44</v>
      </c>
      <c r="O4435" s="66"/>
      <c r="P4435" s="191">
        <f>O4435*H4435</f>
        <v>0</v>
      </c>
      <c r="Q4435" s="191">
        <v>5.0000000000000002E-5</v>
      </c>
      <c r="R4435" s="191">
        <f>Q4435*H4435</f>
        <v>2.0060450000000001E-2</v>
      </c>
      <c r="S4435" s="191">
        <v>0</v>
      </c>
      <c r="T4435" s="192">
        <f>S4435*H4435</f>
        <v>0</v>
      </c>
      <c r="U4435" s="36"/>
      <c r="V4435" s="36"/>
      <c r="W4435" s="36"/>
      <c r="X4435" s="36"/>
      <c r="Y4435" s="36"/>
      <c r="Z4435" s="36"/>
      <c r="AA4435" s="36"/>
      <c r="AB4435" s="36"/>
      <c r="AC4435" s="36"/>
      <c r="AD4435" s="36"/>
      <c r="AE4435" s="36"/>
      <c r="AR4435" s="193" t="s">
        <v>415</v>
      </c>
      <c r="AT4435" s="193" t="s">
        <v>288</v>
      </c>
      <c r="AU4435" s="193" t="s">
        <v>82</v>
      </c>
      <c r="AY4435" s="19" t="s">
        <v>286</v>
      </c>
      <c r="BE4435" s="194">
        <f>IF(N4435="základní",J4435,0)</f>
        <v>0</v>
      </c>
      <c r="BF4435" s="194">
        <f>IF(N4435="snížená",J4435,0)</f>
        <v>0</v>
      </c>
      <c r="BG4435" s="194">
        <f>IF(N4435="zákl. přenesená",J4435,0)</f>
        <v>0</v>
      </c>
      <c r="BH4435" s="194">
        <f>IF(N4435="sníž. přenesená",J4435,0)</f>
        <v>0</v>
      </c>
      <c r="BI4435" s="194">
        <f>IF(N4435="nulová",J4435,0)</f>
        <v>0</v>
      </c>
      <c r="BJ4435" s="19" t="s">
        <v>80</v>
      </c>
      <c r="BK4435" s="194">
        <f>ROUND(I4435*H4435,2)</f>
        <v>0</v>
      </c>
      <c r="BL4435" s="19" t="s">
        <v>415</v>
      </c>
      <c r="BM4435" s="193" t="s">
        <v>5042</v>
      </c>
    </row>
    <row r="4436" spans="1:65" s="2" customFormat="1" ht="11.25">
      <c r="A4436" s="36"/>
      <c r="B4436" s="37"/>
      <c r="C4436" s="38"/>
      <c r="D4436" s="195" t="s">
        <v>294</v>
      </c>
      <c r="E4436" s="38"/>
      <c r="F4436" s="196" t="s">
        <v>5043</v>
      </c>
      <c r="G4436" s="38"/>
      <c r="H4436" s="38"/>
      <c r="I4436" s="197"/>
      <c r="J4436" s="38"/>
      <c r="K4436" s="38"/>
      <c r="L4436" s="41"/>
      <c r="M4436" s="198"/>
      <c r="N4436" s="199"/>
      <c r="O4436" s="66"/>
      <c r="P4436" s="66"/>
      <c r="Q4436" s="66"/>
      <c r="R4436" s="66"/>
      <c r="S4436" s="66"/>
      <c r="T4436" s="67"/>
      <c r="U4436" s="36"/>
      <c r="V4436" s="36"/>
      <c r="W4436" s="36"/>
      <c r="X4436" s="36"/>
      <c r="Y4436" s="36"/>
      <c r="Z4436" s="36"/>
      <c r="AA4436" s="36"/>
      <c r="AB4436" s="36"/>
      <c r="AC4436" s="36"/>
      <c r="AD4436" s="36"/>
      <c r="AE4436" s="36"/>
      <c r="AT4436" s="19" t="s">
        <v>294</v>
      </c>
      <c r="AU4436" s="19" t="s">
        <v>82</v>
      </c>
    </row>
    <row r="4437" spans="1:65" s="13" customFormat="1" ht="11.25">
      <c r="B4437" s="200"/>
      <c r="C4437" s="201"/>
      <c r="D4437" s="202" t="s">
        <v>296</v>
      </c>
      <c r="E4437" s="203" t="s">
        <v>21</v>
      </c>
      <c r="F4437" s="204" t="s">
        <v>198</v>
      </c>
      <c r="G4437" s="201"/>
      <c r="H4437" s="205">
        <v>401.209</v>
      </c>
      <c r="I4437" s="206"/>
      <c r="J4437" s="201"/>
      <c r="K4437" s="201"/>
      <c r="L4437" s="207"/>
      <c r="M4437" s="208"/>
      <c r="N4437" s="209"/>
      <c r="O4437" s="209"/>
      <c r="P4437" s="209"/>
      <c r="Q4437" s="209"/>
      <c r="R4437" s="209"/>
      <c r="S4437" s="209"/>
      <c r="T4437" s="210"/>
      <c r="AT4437" s="211" t="s">
        <v>296</v>
      </c>
      <c r="AU4437" s="211" t="s">
        <v>82</v>
      </c>
      <c r="AV4437" s="13" t="s">
        <v>82</v>
      </c>
      <c r="AW4437" s="13" t="s">
        <v>34</v>
      </c>
      <c r="AX4437" s="13" t="s">
        <v>80</v>
      </c>
      <c r="AY4437" s="211" t="s">
        <v>286</v>
      </c>
    </row>
    <row r="4438" spans="1:65" s="2" customFormat="1" ht="24.2" customHeight="1">
      <c r="A4438" s="36"/>
      <c r="B4438" s="37"/>
      <c r="C4438" s="182" t="s">
        <v>5044</v>
      </c>
      <c r="D4438" s="182" t="s">
        <v>288</v>
      </c>
      <c r="E4438" s="183" t="s">
        <v>5045</v>
      </c>
      <c r="F4438" s="184" t="s">
        <v>5046</v>
      </c>
      <c r="G4438" s="185" t="s">
        <v>406</v>
      </c>
      <c r="H4438" s="186">
        <v>13.49</v>
      </c>
      <c r="I4438" s="187"/>
      <c r="J4438" s="188">
        <f>ROUND(I4438*H4438,2)</f>
        <v>0</v>
      </c>
      <c r="K4438" s="184" t="s">
        <v>292</v>
      </c>
      <c r="L4438" s="41"/>
      <c r="M4438" s="189" t="s">
        <v>21</v>
      </c>
      <c r="N4438" s="190" t="s">
        <v>44</v>
      </c>
      <c r="O4438" s="66"/>
      <c r="P4438" s="191">
        <f>O4438*H4438</f>
        <v>0</v>
      </c>
      <c r="Q4438" s="191">
        <v>0</v>
      </c>
      <c r="R4438" s="191">
        <f>Q4438*H4438</f>
        <v>0</v>
      </c>
      <c r="S4438" s="191">
        <v>0</v>
      </c>
      <c r="T4438" s="192">
        <f>S4438*H4438</f>
        <v>0</v>
      </c>
      <c r="U4438" s="36"/>
      <c r="V4438" s="36"/>
      <c r="W4438" s="36"/>
      <c r="X4438" s="36"/>
      <c r="Y4438" s="36"/>
      <c r="Z4438" s="36"/>
      <c r="AA4438" s="36"/>
      <c r="AB4438" s="36"/>
      <c r="AC4438" s="36"/>
      <c r="AD4438" s="36"/>
      <c r="AE4438" s="36"/>
      <c r="AR4438" s="193" t="s">
        <v>415</v>
      </c>
      <c r="AT4438" s="193" t="s">
        <v>288</v>
      </c>
      <c r="AU4438" s="193" t="s">
        <v>82</v>
      </c>
      <c r="AY4438" s="19" t="s">
        <v>286</v>
      </c>
      <c r="BE4438" s="194">
        <f>IF(N4438="základní",J4438,0)</f>
        <v>0</v>
      </c>
      <c r="BF4438" s="194">
        <f>IF(N4438="snížená",J4438,0)</f>
        <v>0</v>
      </c>
      <c r="BG4438" s="194">
        <f>IF(N4438="zákl. přenesená",J4438,0)</f>
        <v>0</v>
      </c>
      <c r="BH4438" s="194">
        <f>IF(N4438="sníž. přenesená",J4438,0)</f>
        <v>0</v>
      </c>
      <c r="BI4438" s="194">
        <f>IF(N4438="nulová",J4438,0)</f>
        <v>0</v>
      </c>
      <c r="BJ4438" s="19" t="s">
        <v>80</v>
      </c>
      <c r="BK4438" s="194">
        <f>ROUND(I4438*H4438,2)</f>
        <v>0</v>
      </c>
      <c r="BL4438" s="19" t="s">
        <v>415</v>
      </c>
      <c r="BM4438" s="193" t="s">
        <v>5047</v>
      </c>
    </row>
    <row r="4439" spans="1:65" s="2" customFormat="1" ht="11.25">
      <c r="A4439" s="36"/>
      <c r="B4439" s="37"/>
      <c r="C4439" s="38"/>
      <c r="D4439" s="195" t="s">
        <v>294</v>
      </c>
      <c r="E4439" s="38"/>
      <c r="F4439" s="196" t="s">
        <v>5048</v>
      </c>
      <c r="G4439" s="38"/>
      <c r="H4439" s="38"/>
      <c r="I4439" s="197"/>
      <c r="J4439" s="38"/>
      <c r="K4439" s="38"/>
      <c r="L4439" s="41"/>
      <c r="M4439" s="198"/>
      <c r="N4439" s="199"/>
      <c r="O4439" s="66"/>
      <c r="P4439" s="66"/>
      <c r="Q4439" s="66"/>
      <c r="R4439" s="66"/>
      <c r="S4439" s="66"/>
      <c r="T4439" s="67"/>
      <c r="U4439" s="36"/>
      <c r="V4439" s="36"/>
      <c r="W4439" s="36"/>
      <c r="X4439" s="36"/>
      <c r="Y4439" s="36"/>
      <c r="Z4439" s="36"/>
      <c r="AA4439" s="36"/>
      <c r="AB4439" s="36"/>
      <c r="AC4439" s="36"/>
      <c r="AD4439" s="36"/>
      <c r="AE4439" s="36"/>
      <c r="AT4439" s="19" t="s">
        <v>294</v>
      </c>
      <c r="AU4439" s="19" t="s">
        <v>82</v>
      </c>
    </row>
    <row r="4440" spans="1:65" s="12" customFormat="1" ht="22.9" customHeight="1">
      <c r="B4440" s="166"/>
      <c r="C4440" s="167"/>
      <c r="D4440" s="168" t="s">
        <v>72</v>
      </c>
      <c r="E4440" s="180" t="s">
        <v>5049</v>
      </c>
      <c r="F4440" s="180" t="s">
        <v>5050</v>
      </c>
      <c r="G4440" s="167"/>
      <c r="H4440" s="167"/>
      <c r="I4440" s="170"/>
      <c r="J4440" s="181">
        <f>BK4440</f>
        <v>0</v>
      </c>
      <c r="K4440" s="167"/>
      <c r="L4440" s="172"/>
      <c r="M4440" s="173"/>
      <c r="N4440" s="174"/>
      <c r="O4440" s="174"/>
      <c r="P4440" s="175">
        <f>SUM(P4441:P4534)</f>
        <v>0</v>
      </c>
      <c r="Q4440" s="174"/>
      <c r="R4440" s="175">
        <f>SUM(R4441:R4534)</f>
        <v>0.13725616000000002</v>
      </c>
      <c r="S4440" s="174"/>
      <c r="T4440" s="176">
        <f>SUM(T4441:T4534)</f>
        <v>0</v>
      </c>
      <c r="AR4440" s="177" t="s">
        <v>82</v>
      </c>
      <c r="AT4440" s="178" t="s">
        <v>72</v>
      </c>
      <c r="AU4440" s="178" t="s">
        <v>80</v>
      </c>
      <c r="AY4440" s="177" t="s">
        <v>286</v>
      </c>
      <c r="BK4440" s="179">
        <f>SUM(BK4441:BK4534)</f>
        <v>0</v>
      </c>
    </row>
    <row r="4441" spans="1:65" s="2" customFormat="1" ht="21.75" customHeight="1">
      <c r="A4441" s="36"/>
      <c r="B4441" s="37"/>
      <c r="C4441" s="182" t="s">
        <v>5051</v>
      </c>
      <c r="D4441" s="182" t="s">
        <v>288</v>
      </c>
      <c r="E4441" s="183" t="s">
        <v>5052</v>
      </c>
      <c r="F4441" s="184" t="s">
        <v>5053</v>
      </c>
      <c r="G4441" s="185" t="s">
        <v>142</v>
      </c>
      <c r="H4441" s="186">
        <v>6.1139999999999999</v>
      </c>
      <c r="I4441" s="187"/>
      <c r="J4441" s="188">
        <f>ROUND(I4441*H4441,2)</f>
        <v>0</v>
      </c>
      <c r="K4441" s="184" t="s">
        <v>292</v>
      </c>
      <c r="L4441" s="41"/>
      <c r="M4441" s="189" t="s">
        <v>21</v>
      </c>
      <c r="N4441" s="190" t="s">
        <v>44</v>
      </c>
      <c r="O4441" s="66"/>
      <c r="P4441" s="191">
        <f>O4441*H4441</f>
        <v>0</v>
      </c>
      <c r="Q4441" s="191">
        <v>6.9999999999999994E-5</v>
      </c>
      <c r="R4441" s="191">
        <f>Q4441*H4441</f>
        <v>4.2797999999999995E-4</v>
      </c>
      <c r="S4441" s="191">
        <v>0</v>
      </c>
      <c r="T4441" s="192">
        <f>S4441*H4441</f>
        <v>0</v>
      </c>
      <c r="U4441" s="36"/>
      <c r="V4441" s="36"/>
      <c r="W4441" s="36"/>
      <c r="X4441" s="36"/>
      <c r="Y4441" s="36"/>
      <c r="Z4441" s="36"/>
      <c r="AA4441" s="36"/>
      <c r="AB4441" s="36"/>
      <c r="AC4441" s="36"/>
      <c r="AD4441" s="36"/>
      <c r="AE4441" s="36"/>
      <c r="AR4441" s="193" t="s">
        <v>415</v>
      </c>
      <c r="AT4441" s="193" t="s">
        <v>288</v>
      </c>
      <c r="AU4441" s="193" t="s">
        <v>82</v>
      </c>
      <c r="AY4441" s="19" t="s">
        <v>286</v>
      </c>
      <c r="BE4441" s="194">
        <f>IF(N4441="základní",J4441,0)</f>
        <v>0</v>
      </c>
      <c r="BF4441" s="194">
        <f>IF(N4441="snížená",J4441,0)</f>
        <v>0</v>
      </c>
      <c r="BG4441" s="194">
        <f>IF(N4441="zákl. přenesená",J4441,0)</f>
        <v>0</v>
      </c>
      <c r="BH4441" s="194">
        <f>IF(N4441="sníž. přenesená",J4441,0)</f>
        <v>0</v>
      </c>
      <c r="BI4441" s="194">
        <f>IF(N4441="nulová",J4441,0)</f>
        <v>0</v>
      </c>
      <c r="BJ4441" s="19" t="s">
        <v>80</v>
      </c>
      <c r="BK4441" s="194">
        <f>ROUND(I4441*H4441,2)</f>
        <v>0</v>
      </c>
      <c r="BL4441" s="19" t="s">
        <v>415</v>
      </c>
      <c r="BM4441" s="193" t="s">
        <v>5054</v>
      </c>
    </row>
    <row r="4442" spans="1:65" s="2" customFormat="1" ht="11.25">
      <c r="A4442" s="36"/>
      <c r="B4442" s="37"/>
      <c r="C4442" s="38"/>
      <c r="D4442" s="195" t="s">
        <v>294</v>
      </c>
      <c r="E4442" s="38"/>
      <c r="F4442" s="196" t="s">
        <v>5055</v>
      </c>
      <c r="G4442" s="38"/>
      <c r="H4442" s="38"/>
      <c r="I4442" s="197"/>
      <c r="J4442" s="38"/>
      <c r="K4442" s="38"/>
      <c r="L4442" s="41"/>
      <c r="M4442" s="198"/>
      <c r="N4442" s="199"/>
      <c r="O4442" s="66"/>
      <c r="P4442" s="66"/>
      <c r="Q4442" s="66"/>
      <c r="R4442" s="66"/>
      <c r="S4442" s="66"/>
      <c r="T4442" s="67"/>
      <c r="U4442" s="36"/>
      <c r="V4442" s="36"/>
      <c r="W4442" s="36"/>
      <c r="X4442" s="36"/>
      <c r="Y4442" s="36"/>
      <c r="Z4442" s="36"/>
      <c r="AA4442" s="36"/>
      <c r="AB4442" s="36"/>
      <c r="AC4442" s="36"/>
      <c r="AD4442" s="36"/>
      <c r="AE4442" s="36"/>
      <c r="AT4442" s="19" t="s">
        <v>294</v>
      </c>
      <c r="AU4442" s="19" t="s">
        <v>82</v>
      </c>
    </row>
    <row r="4443" spans="1:65" s="13" customFormat="1" ht="11.25">
      <c r="B4443" s="200"/>
      <c r="C4443" s="201"/>
      <c r="D4443" s="202" t="s">
        <v>296</v>
      </c>
      <c r="E4443" s="203" t="s">
        <v>21</v>
      </c>
      <c r="F4443" s="204" t="s">
        <v>5056</v>
      </c>
      <c r="G4443" s="201"/>
      <c r="H4443" s="205">
        <v>6.1139999999999999</v>
      </c>
      <c r="I4443" s="206"/>
      <c r="J4443" s="201"/>
      <c r="K4443" s="201"/>
      <c r="L4443" s="207"/>
      <c r="M4443" s="208"/>
      <c r="N4443" s="209"/>
      <c r="O4443" s="209"/>
      <c r="P4443" s="209"/>
      <c r="Q4443" s="209"/>
      <c r="R4443" s="209"/>
      <c r="S4443" s="209"/>
      <c r="T4443" s="210"/>
      <c r="AT4443" s="211" t="s">
        <v>296</v>
      </c>
      <c r="AU4443" s="211" t="s">
        <v>82</v>
      </c>
      <c r="AV4443" s="13" t="s">
        <v>82</v>
      </c>
      <c r="AW4443" s="13" t="s">
        <v>34</v>
      </c>
      <c r="AX4443" s="13" t="s">
        <v>73</v>
      </c>
      <c r="AY4443" s="211" t="s">
        <v>286</v>
      </c>
    </row>
    <row r="4444" spans="1:65" s="14" customFormat="1" ht="11.25">
      <c r="B4444" s="212"/>
      <c r="C4444" s="213"/>
      <c r="D4444" s="202" t="s">
        <v>296</v>
      </c>
      <c r="E4444" s="214" t="s">
        <v>21</v>
      </c>
      <c r="F4444" s="215" t="s">
        <v>300</v>
      </c>
      <c r="G4444" s="213"/>
      <c r="H4444" s="216">
        <v>6.1139999999999999</v>
      </c>
      <c r="I4444" s="217"/>
      <c r="J4444" s="213"/>
      <c r="K4444" s="213"/>
      <c r="L4444" s="218"/>
      <c r="M4444" s="219"/>
      <c r="N4444" s="220"/>
      <c r="O4444" s="220"/>
      <c r="P4444" s="220"/>
      <c r="Q4444" s="220"/>
      <c r="R4444" s="220"/>
      <c r="S4444" s="220"/>
      <c r="T4444" s="221"/>
      <c r="AT4444" s="222" t="s">
        <v>296</v>
      </c>
      <c r="AU4444" s="222" t="s">
        <v>82</v>
      </c>
      <c r="AV4444" s="14" t="s">
        <v>93</v>
      </c>
      <c r="AW4444" s="14" t="s">
        <v>34</v>
      </c>
      <c r="AX4444" s="14" t="s">
        <v>80</v>
      </c>
      <c r="AY4444" s="222" t="s">
        <v>286</v>
      </c>
    </row>
    <row r="4445" spans="1:65" s="2" customFormat="1" ht="16.5" customHeight="1">
      <c r="A4445" s="36"/>
      <c r="B4445" s="37"/>
      <c r="C4445" s="182" t="s">
        <v>5057</v>
      </c>
      <c r="D4445" s="182" t="s">
        <v>288</v>
      </c>
      <c r="E4445" s="183" t="s">
        <v>5058</v>
      </c>
      <c r="F4445" s="184" t="s">
        <v>5059</v>
      </c>
      <c r="G4445" s="185" t="s">
        <v>142</v>
      </c>
      <c r="H4445" s="186">
        <v>6.1139999999999999</v>
      </c>
      <c r="I4445" s="187"/>
      <c r="J4445" s="188">
        <f>ROUND(I4445*H4445,2)</f>
        <v>0</v>
      </c>
      <c r="K4445" s="184" t="s">
        <v>292</v>
      </c>
      <c r="L4445" s="41"/>
      <c r="M4445" s="189" t="s">
        <v>21</v>
      </c>
      <c r="N4445" s="190" t="s">
        <v>44</v>
      </c>
      <c r="O4445" s="66"/>
      <c r="P4445" s="191">
        <f>O4445*H4445</f>
        <v>0</v>
      </c>
      <c r="Q4445" s="191">
        <v>0</v>
      </c>
      <c r="R4445" s="191">
        <f>Q4445*H4445</f>
        <v>0</v>
      </c>
      <c r="S4445" s="191">
        <v>0</v>
      </c>
      <c r="T4445" s="192">
        <f>S4445*H4445</f>
        <v>0</v>
      </c>
      <c r="U4445" s="36"/>
      <c r="V4445" s="36"/>
      <c r="W4445" s="36"/>
      <c r="X4445" s="36"/>
      <c r="Y4445" s="36"/>
      <c r="Z4445" s="36"/>
      <c r="AA4445" s="36"/>
      <c r="AB4445" s="36"/>
      <c r="AC4445" s="36"/>
      <c r="AD4445" s="36"/>
      <c r="AE4445" s="36"/>
      <c r="AR4445" s="193" t="s">
        <v>415</v>
      </c>
      <c r="AT4445" s="193" t="s">
        <v>288</v>
      </c>
      <c r="AU4445" s="193" t="s">
        <v>82</v>
      </c>
      <c r="AY4445" s="19" t="s">
        <v>286</v>
      </c>
      <c r="BE4445" s="194">
        <f>IF(N4445="základní",J4445,0)</f>
        <v>0</v>
      </c>
      <c r="BF4445" s="194">
        <f>IF(N4445="snížená",J4445,0)</f>
        <v>0</v>
      </c>
      <c r="BG4445" s="194">
        <f>IF(N4445="zákl. přenesená",J4445,0)</f>
        <v>0</v>
      </c>
      <c r="BH4445" s="194">
        <f>IF(N4445="sníž. přenesená",J4445,0)</f>
        <v>0</v>
      </c>
      <c r="BI4445" s="194">
        <f>IF(N4445="nulová",J4445,0)</f>
        <v>0</v>
      </c>
      <c r="BJ4445" s="19" t="s">
        <v>80</v>
      </c>
      <c r="BK4445" s="194">
        <f>ROUND(I4445*H4445,2)</f>
        <v>0</v>
      </c>
      <c r="BL4445" s="19" t="s">
        <v>415</v>
      </c>
      <c r="BM4445" s="193" t="s">
        <v>5060</v>
      </c>
    </row>
    <row r="4446" spans="1:65" s="2" customFormat="1" ht="11.25">
      <c r="A4446" s="36"/>
      <c r="B4446" s="37"/>
      <c r="C4446" s="38"/>
      <c r="D4446" s="195" t="s">
        <v>294</v>
      </c>
      <c r="E4446" s="38"/>
      <c r="F4446" s="196" t="s">
        <v>5061</v>
      </c>
      <c r="G4446" s="38"/>
      <c r="H4446" s="38"/>
      <c r="I4446" s="197"/>
      <c r="J4446" s="38"/>
      <c r="K4446" s="38"/>
      <c r="L4446" s="41"/>
      <c r="M4446" s="198"/>
      <c r="N4446" s="199"/>
      <c r="O4446" s="66"/>
      <c r="P4446" s="66"/>
      <c r="Q4446" s="66"/>
      <c r="R4446" s="66"/>
      <c r="S4446" s="66"/>
      <c r="T4446" s="67"/>
      <c r="U4446" s="36"/>
      <c r="V4446" s="36"/>
      <c r="W4446" s="36"/>
      <c r="X4446" s="36"/>
      <c r="Y4446" s="36"/>
      <c r="Z4446" s="36"/>
      <c r="AA4446" s="36"/>
      <c r="AB4446" s="36"/>
      <c r="AC4446" s="36"/>
      <c r="AD4446" s="36"/>
      <c r="AE4446" s="36"/>
      <c r="AT4446" s="19" t="s">
        <v>294</v>
      </c>
      <c r="AU4446" s="19" t="s">
        <v>82</v>
      </c>
    </row>
    <row r="4447" spans="1:65" s="13" customFormat="1" ht="11.25">
      <c r="B4447" s="200"/>
      <c r="C4447" s="201"/>
      <c r="D4447" s="202" t="s">
        <v>296</v>
      </c>
      <c r="E4447" s="203" t="s">
        <v>21</v>
      </c>
      <c r="F4447" s="204" t="s">
        <v>5056</v>
      </c>
      <c r="G4447" s="201"/>
      <c r="H4447" s="205">
        <v>6.1139999999999999</v>
      </c>
      <c r="I4447" s="206"/>
      <c r="J4447" s="201"/>
      <c r="K4447" s="201"/>
      <c r="L4447" s="207"/>
      <c r="M4447" s="208"/>
      <c r="N4447" s="209"/>
      <c r="O4447" s="209"/>
      <c r="P4447" s="209"/>
      <c r="Q4447" s="209"/>
      <c r="R4447" s="209"/>
      <c r="S4447" s="209"/>
      <c r="T4447" s="210"/>
      <c r="AT4447" s="211" t="s">
        <v>296</v>
      </c>
      <c r="AU4447" s="211" t="s">
        <v>82</v>
      </c>
      <c r="AV4447" s="13" t="s">
        <v>82</v>
      </c>
      <c r="AW4447" s="13" t="s">
        <v>34</v>
      </c>
      <c r="AX4447" s="13" t="s">
        <v>73</v>
      </c>
      <c r="AY4447" s="211" t="s">
        <v>286</v>
      </c>
    </row>
    <row r="4448" spans="1:65" s="14" customFormat="1" ht="11.25">
      <c r="B4448" s="212"/>
      <c r="C4448" s="213"/>
      <c r="D4448" s="202" t="s">
        <v>296</v>
      </c>
      <c r="E4448" s="214" t="s">
        <v>21</v>
      </c>
      <c r="F4448" s="215" t="s">
        <v>300</v>
      </c>
      <c r="G4448" s="213"/>
      <c r="H4448" s="216">
        <v>6.1139999999999999</v>
      </c>
      <c r="I4448" s="217"/>
      <c r="J4448" s="213"/>
      <c r="K4448" s="213"/>
      <c r="L4448" s="218"/>
      <c r="M4448" s="219"/>
      <c r="N4448" s="220"/>
      <c r="O4448" s="220"/>
      <c r="P4448" s="220"/>
      <c r="Q4448" s="220"/>
      <c r="R4448" s="220"/>
      <c r="S4448" s="220"/>
      <c r="T4448" s="221"/>
      <c r="AT4448" s="222" t="s">
        <v>296</v>
      </c>
      <c r="AU4448" s="222" t="s">
        <v>82</v>
      </c>
      <c r="AV4448" s="14" t="s">
        <v>93</v>
      </c>
      <c r="AW4448" s="14" t="s">
        <v>34</v>
      </c>
      <c r="AX4448" s="14" t="s">
        <v>80</v>
      </c>
      <c r="AY4448" s="222" t="s">
        <v>286</v>
      </c>
    </row>
    <row r="4449" spans="1:65" s="2" customFormat="1" ht="16.5" customHeight="1">
      <c r="A4449" s="36"/>
      <c r="B4449" s="37"/>
      <c r="C4449" s="182" t="s">
        <v>5062</v>
      </c>
      <c r="D4449" s="182" t="s">
        <v>288</v>
      </c>
      <c r="E4449" s="183" t="s">
        <v>5063</v>
      </c>
      <c r="F4449" s="184" t="s">
        <v>5064</v>
      </c>
      <c r="G4449" s="185" t="s">
        <v>142</v>
      </c>
      <c r="H4449" s="186">
        <v>6.1139999999999999</v>
      </c>
      <c r="I4449" s="187"/>
      <c r="J4449" s="188">
        <f>ROUND(I4449*H4449,2)</f>
        <v>0</v>
      </c>
      <c r="K4449" s="184" t="s">
        <v>292</v>
      </c>
      <c r="L4449" s="41"/>
      <c r="M4449" s="189" t="s">
        <v>21</v>
      </c>
      <c r="N4449" s="190" t="s">
        <v>44</v>
      </c>
      <c r="O4449" s="66"/>
      <c r="P4449" s="191">
        <f>O4449*H4449</f>
        <v>0</v>
      </c>
      <c r="Q4449" s="191">
        <v>1.7000000000000001E-4</v>
      </c>
      <c r="R4449" s="191">
        <f>Q4449*H4449</f>
        <v>1.0393800000000001E-3</v>
      </c>
      <c r="S4449" s="191">
        <v>0</v>
      </c>
      <c r="T4449" s="192">
        <f>S4449*H4449</f>
        <v>0</v>
      </c>
      <c r="U4449" s="36"/>
      <c r="V4449" s="36"/>
      <c r="W4449" s="36"/>
      <c r="X4449" s="36"/>
      <c r="Y4449" s="36"/>
      <c r="Z4449" s="36"/>
      <c r="AA4449" s="36"/>
      <c r="AB4449" s="36"/>
      <c r="AC4449" s="36"/>
      <c r="AD4449" s="36"/>
      <c r="AE4449" s="36"/>
      <c r="AR4449" s="193" t="s">
        <v>415</v>
      </c>
      <c r="AT4449" s="193" t="s">
        <v>288</v>
      </c>
      <c r="AU4449" s="193" t="s">
        <v>82</v>
      </c>
      <c r="AY4449" s="19" t="s">
        <v>286</v>
      </c>
      <c r="BE4449" s="194">
        <f>IF(N4449="základní",J4449,0)</f>
        <v>0</v>
      </c>
      <c r="BF4449" s="194">
        <f>IF(N4449="snížená",J4449,0)</f>
        <v>0</v>
      </c>
      <c r="BG4449" s="194">
        <f>IF(N4449="zákl. přenesená",J4449,0)</f>
        <v>0</v>
      </c>
      <c r="BH4449" s="194">
        <f>IF(N4449="sníž. přenesená",J4449,0)</f>
        <v>0</v>
      </c>
      <c r="BI4449" s="194">
        <f>IF(N4449="nulová",J4449,0)</f>
        <v>0</v>
      </c>
      <c r="BJ4449" s="19" t="s">
        <v>80</v>
      </c>
      <c r="BK4449" s="194">
        <f>ROUND(I4449*H4449,2)</f>
        <v>0</v>
      </c>
      <c r="BL4449" s="19" t="s">
        <v>415</v>
      </c>
      <c r="BM4449" s="193" t="s">
        <v>5065</v>
      </c>
    </row>
    <row r="4450" spans="1:65" s="2" customFormat="1" ht="11.25">
      <c r="A4450" s="36"/>
      <c r="B4450" s="37"/>
      <c r="C4450" s="38"/>
      <c r="D4450" s="195" t="s">
        <v>294</v>
      </c>
      <c r="E4450" s="38"/>
      <c r="F4450" s="196" t="s">
        <v>5066</v>
      </c>
      <c r="G4450" s="38"/>
      <c r="H4450" s="38"/>
      <c r="I4450" s="197"/>
      <c r="J4450" s="38"/>
      <c r="K4450" s="38"/>
      <c r="L4450" s="41"/>
      <c r="M4450" s="198"/>
      <c r="N4450" s="199"/>
      <c r="O4450" s="66"/>
      <c r="P4450" s="66"/>
      <c r="Q4450" s="66"/>
      <c r="R4450" s="66"/>
      <c r="S4450" s="66"/>
      <c r="T4450" s="67"/>
      <c r="U4450" s="36"/>
      <c r="V4450" s="36"/>
      <c r="W4450" s="36"/>
      <c r="X4450" s="36"/>
      <c r="Y4450" s="36"/>
      <c r="Z4450" s="36"/>
      <c r="AA4450" s="36"/>
      <c r="AB4450" s="36"/>
      <c r="AC4450" s="36"/>
      <c r="AD4450" s="36"/>
      <c r="AE4450" s="36"/>
      <c r="AT4450" s="19" t="s">
        <v>294</v>
      </c>
      <c r="AU4450" s="19" t="s">
        <v>82</v>
      </c>
    </row>
    <row r="4451" spans="1:65" s="15" customFormat="1" ht="11.25">
      <c r="B4451" s="223"/>
      <c r="C4451" s="224"/>
      <c r="D4451" s="202" t="s">
        <v>296</v>
      </c>
      <c r="E4451" s="225" t="s">
        <v>21</v>
      </c>
      <c r="F4451" s="226" t="s">
        <v>348</v>
      </c>
      <c r="G4451" s="224"/>
      <c r="H4451" s="225" t="s">
        <v>21</v>
      </c>
      <c r="I4451" s="227"/>
      <c r="J4451" s="224"/>
      <c r="K4451" s="224"/>
      <c r="L4451" s="228"/>
      <c r="M4451" s="229"/>
      <c r="N4451" s="230"/>
      <c r="O4451" s="230"/>
      <c r="P4451" s="230"/>
      <c r="Q4451" s="230"/>
      <c r="R4451" s="230"/>
      <c r="S4451" s="230"/>
      <c r="T4451" s="231"/>
      <c r="AT4451" s="232" t="s">
        <v>296</v>
      </c>
      <c r="AU4451" s="232" t="s">
        <v>82</v>
      </c>
      <c r="AV4451" s="15" t="s">
        <v>80</v>
      </c>
      <c r="AW4451" s="15" t="s">
        <v>34</v>
      </c>
      <c r="AX4451" s="15" t="s">
        <v>73</v>
      </c>
      <c r="AY4451" s="232" t="s">
        <v>286</v>
      </c>
    </row>
    <row r="4452" spans="1:65" s="13" customFormat="1" ht="11.25">
      <c r="B4452" s="200"/>
      <c r="C4452" s="201"/>
      <c r="D4452" s="202" t="s">
        <v>296</v>
      </c>
      <c r="E4452" s="203" t="s">
        <v>21</v>
      </c>
      <c r="F4452" s="204" t="s">
        <v>5067</v>
      </c>
      <c r="G4452" s="201"/>
      <c r="H4452" s="205">
        <v>2.464</v>
      </c>
      <c r="I4452" s="206"/>
      <c r="J4452" s="201"/>
      <c r="K4452" s="201"/>
      <c r="L4452" s="207"/>
      <c r="M4452" s="208"/>
      <c r="N4452" s="209"/>
      <c r="O4452" s="209"/>
      <c r="P4452" s="209"/>
      <c r="Q4452" s="209"/>
      <c r="R4452" s="209"/>
      <c r="S4452" s="209"/>
      <c r="T4452" s="210"/>
      <c r="AT4452" s="211" t="s">
        <v>296</v>
      </c>
      <c r="AU4452" s="211" t="s">
        <v>82</v>
      </c>
      <c r="AV4452" s="13" t="s">
        <v>82</v>
      </c>
      <c r="AW4452" s="13" t="s">
        <v>34</v>
      </c>
      <c r="AX4452" s="13" t="s">
        <v>73</v>
      </c>
      <c r="AY4452" s="211" t="s">
        <v>286</v>
      </c>
    </row>
    <row r="4453" spans="1:65" s="15" customFormat="1" ht="11.25">
      <c r="B4453" s="223"/>
      <c r="C4453" s="224"/>
      <c r="D4453" s="202" t="s">
        <v>296</v>
      </c>
      <c r="E4453" s="225" t="s">
        <v>21</v>
      </c>
      <c r="F4453" s="226" t="s">
        <v>5068</v>
      </c>
      <c r="G4453" s="224"/>
      <c r="H4453" s="225" t="s">
        <v>21</v>
      </c>
      <c r="I4453" s="227"/>
      <c r="J4453" s="224"/>
      <c r="K4453" s="224"/>
      <c r="L4453" s="228"/>
      <c r="M4453" s="229"/>
      <c r="N4453" s="230"/>
      <c r="O4453" s="230"/>
      <c r="P4453" s="230"/>
      <c r="Q4453" s="230"/>
      <c r="R4453" s="230"/>
      <c r="S4453" s="230"/>
      <c r="T4453" s="231"/>
      <c r="AT4453" s="232" t="s">
        <v>296</v>
      </c>
      <c r="AU4453" s="232" t="s">
        <v>82</v>
      </c>
      <c r="AV4453" s="15" t="s">
        <v>80</v>
      </c>
      <c r="AW4453" s="15" t="s">
        <v>34</v>
      </c>
      <c r="AX4453" s="15" t="s">
        <v>73</v>
      </c>
      <c r="AY4453" s="232" t="s">
        <v>286</v>
      </c>
    </row>
    <row r="4454" spans="1:65" s="13" customFormat="1" ht="11.25">
      <c r="B4454" s="200"/>
      <c r="C4454" s="201"/>
      <c r="D4454" s="202" t="s">
        <v>296</v>
      </c>
      <c r="E4454" s="203" t="s">
        <v>21</v>
      </c>
      <c r="F4454" s="204" t="s">
        <v>5069</v>
      </c>
      <c r="G4454" s="201"/>
      <c r="H4454" s="205">
        <v>2.64</v>
      </c>
      <c r="I4454" s="206"/>
      <c r="J4454" s="201"/>
      <c r="K4454" s="201"/>
      <c r="L4454" s="207"/>
      <c r="M4454" s="208"/>
      <c r="N4454" s="209"/>
      <c r="O4454" s="209"/>
      <c r="P4454" s="209"/>
      <c r="Q4454" s="209"/>
      <c r="R4454" s="209"/>
      <c r="S4454" s="209"/>
      <c r="T4454" s="210"/>
      <c r="AT4454" s="211" t="s">
        <v>296</v>
      </c>
      <c r="AU4454" s="211" t="s">
        <v>82</v>
      </c>
      <c r="AV4454" s="13" t="s">
        <v>82</v>
      </c>
      <c r="AW4454" s="13" t="s">
        <v>34</v>
      </c>
      <c r="AX4454" s="13" t="s">
        <v>73</v>
      </c>
      <c r="AY4454" s="211" t="s">
        <v>286</v>
      </c>
    </row>
    <row r="4455" spans="1:65" s="14" customFormat="1" ht="11.25">
      <c r="B4455" s="212"/>
      <c r="C4455" s="213"/>
      <c r="D4455" s="202" t="s">
        <v>296</v>
      </c>
      <c r="E4455" s="214" t="s">
        <v>21</v>
      </c>
      <c r="F4455" s="215" t="s">
        <v>300</v>
      </c>
      <c r="G4455" s="213"/>
      <c r="H4455" s="216">
        <v>5.1040000000000001</v>
      </c>
      <c r="I4455" s="217"/>
      <c r="J4455" s="213"/>
      <c r="K4455" s="213"/>
      <c r="L4455" s="218"/>
      <c r="M4455" s="219"/>
      <c r="N4455" s="220"/>
      <c r="O4455" s="220"/>
      <c r="P4455" s="220"/>
      <c r="Q4455" s="220"/>
      <c r="R4455" s="220"/>
      <c r="S4455" s="220"/>
      <c r="T4455" s="221"/>
      <c r="AT4455" s="222" t="s">
        <v>296</v>
      </c>
      <c r="AU4455" s="222" t="s">
        <v>82</v>
      </c>
      <c r="AV4455" s="14" t="s">
        <v>93</v>
      </c>
      <c r="AW4455" s="14" t="s">
        <v>34</v>
      </c>
      <c r="AX4455" s="14" t="s">
        <v>73</v>
      </c>
      <c r="AY4455" s="222" t="s">
        <v>286</v>
      </c>
    </row>
    <row r="4456" spans="1:65" s="15" customFormat="1" ht="11.25">
      <c r="B4456" s="223"/>
      <c r="C4456" s="224"/>
      <c r="D4456" s="202" t="s">
        <v>296</v>
      </c>
      <c r="E4456" s="225" t="s">
        <v>21</v>
      </c>
      <c r="F4456" s="226" t="s">
        <v>834</v>
      </c>
      <c r="G4456" s="224"/>
      <c r="H4456" s="225" t="s">
        <v>21</v>
      </c>
      <c r="I4456" s="227"/>
      <c r="J4456" s="224"/>
      <c r="K4456" s="224"/>
      <c r="L4456" s="228"/>
      <c r="M4456" s="229"/>
      <c r="N4456" s="230"/>
      <c r="O4456" s="230"/>
      <c r="P4456" s="230"/>
      <c r="Q4456" s="230"/>
      <c r="R4456" s="230"/>
      <c r="S4456" s="230"/>
      <c r="T4456" s="231"/>
      <c r="AT4456" s="232" t="s">
        <v>296</v>
      </c>
      <c r="AU4456" s="232" t="s">
        <v>82</v>
      </c>
      <c r="AV4456" s="15" t="s">
        <v>80</v>
      </c>
      <c r="AW4456" s="15" t="s">
        <v>34</v>
      </c>
      <c r="AX4456" s="15" t="s">
        <v>73</v>
      </c>
      <c r="AY4456" s="232" t="s">
        <v>286</v>
      </c>
    </row>
    <row r="4457" spans="1:65" s="15" customFormat="1" ht="11.25">
      <c r="B4457" s="223"/>
      <c r="C4457" s="224"/>
      <c r="D4457" s="202" t="s">
        <v>296</v>
      </c>
      <c r="E4457" s="225" t="s">
        <v>21</v>
      </c>
      <c r="F4457" s="226" t="s">
        <v>835</v>
      </c>
      <c r="G4457" s="224"/>
      <c r="H4457" s="225" t="s">
        <v>21</v>
      </c>
      <c r="I4457" s="227"/>
      <c r="J4457" s="224"/>
      <c r="K4457" s="224"/>
      <c r="L4457" s="228"/>
      <c r="M4457" s="229"/>
      <c r="N4457" s="230"/>
      <c r="O4457" s="230"/>
      <c r="P4457" s="230"/>
      <c r="Q4457" s="230"/>
      <c r="R4457" s="230"/>
      <c r="S4457" s="230"/>
      <c r="T4457" s="231"/>
      <c r="AT4457" s="232" t="s">
        <v>296</v>
      </c>
      <c r="AU4457" s="232" t="s">
        <v>82</v>
      </c>
      <c r="AV4457" s="15" t="s">
        <v>80</v>
      </c>
      <c r="AW4457" s="15" t="s">
        <v>34</v>
      </c>
      <c r="AX4457" s="15" t="s">
        <v>73</v>
      </c>
      <c r="AY4457" s="232" t="s">
        <v>286</v>
      </c>
    </row>
    <row r="4458" spans="1:65" s="13" customFormat="1" ht="11.25">
      <c r="B4458" s="200"/>
      <c r="C4458" s="201"/>
      <c r="D4458" s="202" t="s">
        <v>296</v>
      </c>
      <c r="E4458" s="203" t="s">
        <v>21</v>
      </c>
      <c r="F4458" s="204" t="s">
        <v>5070</v>
      </c>
      <c r="G4458" s="201"/>
      <c r="H4458" s="205">
        <v>0.17</v>
      </c>
      <c r="I4458" s="206"/>
      <c r="J4458" s="201"/>
      <c r="K4458" s="201"/>
      <c r="L4458" s="207"/>
      <c r="M4458" s="208"/>
      <c r="N4458" s="209"/>
      <c r="O4458" s="209"/>
      <c r="P4458" s="209"/>
      <c r="Q4458" s="209"/>
      <c r="R4458" s="209"/>
      <c r="S4458" s="209"/>
      <c r="T4458" s="210"/>
      <c r="AT4458" s="211" t="s">
        <v>296</v>
      </c>
      <c r="AU4458" s="211" t="s">
        <v>82</v>
      </c>
      <c r="AV4458" s="13" t="s">
        <v>82</v>
      </c>
      <c r="AW4458" s="13" t="s">
        <v>34</v>
      </c>
      <c r="AX4458" s="13" t="s">
        <v>73</v>
      </c>
      <c r="AY4458" s="211" t="s">
        <v>286</v>
      </c>
    </row>
    <row r="4459" spans="1:65" s="13" customFormat="1" ht="11.25">
      <c r="B4459" s="200"/>
      <c r="C4459" s="201"/>
      <c r="D4459" s="202" t="s">
        <v>296</v>
      </c>
      <c r="E4459" s="203" t="s">
        <v>21</v>
      </c>
      <c r="F4459" s="204" t="s">
        <v>5071</v>
      </c>
      <c r="G4459" s="201"/>
      <c r="H4459" s="205">
        <v>0.72</v>
      </c>
      <c r="I4459" s="206"/>
      <c r="J4459" s="201"/>
      <c r="K4459" s="201"/>
      <c r="L4459" s="207"/>
      <c r="M4459" s="208"/>
      <c r="N4459" s="209"/>
      <c r="O4459" s="209"/>
      <c r="P4459" s="209"/>
      <c r="Q4459" s="209"/>
      <c r="R4459" s="209"/>
      <c r="S4459" s="209"/>
      <c r="T4459" s="210"/>
      <c r="AT4459" s="211" t="s">
        <v>296</v>
      </c>
      <c r="AU4459" s="211" t="s">
        <v>82</v>
      </c>
      <c r="AV4459" s="13" t="s">
        <v>82</v>
      </c>
      <c r="AW4459" s="13" t="s">
        <v>34</v>
      </c>
      <c r="AX4459" s="13" t="s">
        <v>73</v>
      </c>
      <c r="AY4459" s="211" t="s">
        <v>286</v>
      </c>
    </row>
    <row r="4460" spans="1:65" s="15" customFormat="1" ht="11.25">
      <c r="B4460" s="223"/>
      <c r="C4460" s="224"/>
      <c r="D4460" s="202" t="s">
        <v>296</v>
      </c>
      <c r="E4460" s="225" t="s">
        <v>21</v>
      </c>
      <c r="F4460" s="226" t="s">
        <v>838</v>
      </c>
      <c r="G4460" s="224"/>
      <c r="H4460" s="225" t="s">
        <v>21</v>
      </c>
      <c r="I4460" s="227"/>
      <c r="J4460" s="224"/>
      <c r="K4460" s="224"/>
      <c r="L4460" s="228"/>
      <c r="M4460" s="229"/>
      <c r="N4460" s="230"/>
      <c r="O4460" s="230"/>
      <c r="P4460" s="230"/>
      <c r="Q4460" s="230"/>
      <c r="R4460" s="230"/>
      <c r="S4460" s="230"/>
      <c r="T4460" s="231"/>
      <c r="AT4460" s="232" t="s">
        <v>296</v>
      </c>
      <c r="AU4460" s="232" t="s">
        <v>82</v>
      </c>
      <c r="AV4460" s="15" t="s">
        <v>80</v>
      </c>
      <c r="AW4460" s="15" t="s">
        <v>34</v>
      </c>
      <c r="AX4460" s="15" t="s">
        <v>73</v>
      </c>
      <c r="AY4460" s="232" t="s">
        <v>286</v>
      </c>
    </row>
    <row r="4461" spans="1:65" s="13" customFormat="1" ht="11.25">
      <c r="B4461" s="200"/>
      <c r="C4461" s="201"/>
      <c r="D4461" s="202" t="s">
        <v>296</v>
      </c>
      <c r="E4461" s="203" t="s">
        <v>21</v>
      </c>
      <c r="F4461" s="204" t="s">
        <v>5072</v>
      </c>
      <c r="G4461" s="201"/>
      <c r="H4461" s="205">
        <v>0.12</v>
      </c>
      <c r="I4461" s="206"/>
      <c r="J4461" s="201"/>
      <c r="K4461" s="201"/>
      <c r="L4461" s="207"/>
      <c r="M4461" s="208"/>
      <c r="N4461" s="209"/>
      <c r="O4461" s="209"/>
      <c r="P4461" s="209"/>
      <c r="Q4461" s="209"/>
      <c r="R4461" s="209"/>
      <c r="S4461" s="209"/>
      <c r="T4461" s="210"/>
      <c r="AT4461" s="211" t="s">
        <v>296</v>
      </c>
      <c r="AU4461" s="211" t="s">
        <v>82</v>
      </c>
      <c r="AV4461" s="13" t="s">
        <v>82</v>
      </c>
      <c r="AW4461" s="13" t="s">
        <v>34</v>
      </c>
      <c r="AX4461" s="13" t="s">
        <v>73</v>
      </c>
      <c r="AY4461" s="211" t="s">
        <v>286</v>
      </c>
    </row>
    <row r="4462" spans="1:65" s="14" customFormat="1" ht="11.25">
      <c r="B4462" s="212"/>
      <c r="C4462" s="213"/>
      <c r="D4462" s="202" t="s">
        <v>296</v>
      </c>
      <c r="E4462" s="214" t="s">
        <v>21</v>
      </c>
      <c r="F4462" s="215" t="s">
        <v>300</v>
      </c>
      <c r="G4462" s="213"/>
      <c r="H4462" s="216">
        <v>1.01</v>
      </c>
      <c r="I4462" s="217"/>
      <c r="J4462" s="213"/>
      <c r="K4462" s="213"/>
      <c r="L4462" s="218"/>
      <c r="M4462" s="219"/>
      <c r="N4462" s="220"/>
      <c r="O4462" s="220"/>
      <c r="P4462" s="220"/>
      <c r="Q4462" s="220"/>
      <c r="R4462" s="220"/>
      <c r="S4462" s="220"/>
      <c r="T4462" s="221"/>
      <c r="AT4462" s="222" t="s">
        <v>296</v>
      </c>
      <c r="AU4462" s="222" t="s">
        <v>82</v>
      </c>
      <c r="AV4462" s="14" t="s">
        <v>93</v>
      </c>
      <c r="AW4462" s="14" t="s">
        <v>34</v>
      </c>
      <c r="AX4462" s="14" t="s">
        <v>73</v>
      </c>
      <c r="AY4462" s="222" t="s">
        <v>286</v>
      </c>
    </row>
    <row r="4463" spans="1:65" s="16" customFormat="1" ht="11.25">
      <c r="B4463" s="233"/>
      <c r="C4463" s="234"/>
      <c r="D4463" s="202" t="s">
        <v>296</v>
      </c>
      <c r="E4463" s="235" t="s">
        <v>21</v>
      </c>
      <c r="F4463" s="236" t="s">
        <v>307</v>
      </c>
      <c r="G4463" s="234"/>
      <c r="H4463" s="237">
        <v>6.1139999999999999</v>
      </c>
      <c r="I4463" s="238"/>
      <c r="J4463" s="234"/>
      <c r="K4463" s="234"/>
      <c r="L4463" s="239"/>
      <c r="M4463" s="240"/>
      <c r="N4463" s="241"/>
      <c r="O4463" s="241"/>
      <c r="P4463" s="241"/>
      <c r="Q4463" s="241"/>
      <c r="R4463" s="241"/>
      <c r="S4463" s="241"/>
      <c r="T4463" s="242"/>
      <c r="AT4463" s="243" t="s">
        <v>296</v>
      </c>
      <c r="AU4463" s="243" t="s">
        <v>82</v>
      </c>
      <c r="AV4463" s="16" t="s">
        <v>103</v>
      </c>
      <c r="AW4463" s="16" t="s">
        <v>34</v>
      </c>
      <c r="AX4463" s="16" t="s">
        <v>80</v>
      </c>
      <c r="AY4463" s="243" t="s">
        <v>286</v>
      </c>
    </row>
    <row r="4464" spans="1:65" s="2" customFormat="1" ht="16.5" customHeight="1">
      <c r="A4464" s="36"/>
      <c r="B4464" s="37"/>
      <c r="C4464" s="182" t="s">
        <v>5073</v>
      </c>
      <c r="D4464" s="182" t="s">
        <v>288</v>
      </c>
      <c r="E4464" s="183" t="s">
        <v>5074</v>
      </c>
      <c r="F4464" s="184" t="s">
        <v>5075</v>
      </c>
      <c r="G4464" s="185" t="s">
        <v>142</v>
      </c>
      <c r="H4464" s="186">
        <v>238.904</v>
      </c>
      <c r="I4464" s="187"/>
      <c r="J4464" s="188">
        <f>ROUND(I4464*H4464,2)</f>
        <v>0</v>
      </c>
      <c r="K4464" s="184" t="s">
        <v>292</v>
      </c>
      <c r="L4464" s="41"/>
      <c r="M4464" s="189" t="s">
        <v>21</v>
      </c>
      <c r="N4464" s="190" t="s">
        <v>44</v>
      </c>
      <c r="O4464" s="66"/>
      <c r="P4464" s="191">
        <f>O4464*H4464</f>
        <v>0</v>
      </c>
      <c r="Q4464" s="191">
        <v>0</v>
      </c>
      <c r="R4464" s="191">
        <f>Q4464*H4464</f>
        <v>0</v>
      </c>
      <c r="S4464" s="191">
        <v>0</v>
      </c>
      <c r="T4464" s="192">
        <f>S4464*H4464</f>
        <v>0</v>
      </c>
      <c r="U4464" s="36"/>
      <c r="V4464" s="36"/>
      <c r="W4464" s="36"/>
      <c r="X4464" s="36"/>
      <c r="Y4464" s="36"/>
      <c r="Z4464" s="36"/>
      <c r="AA4464" s="36"/>
      <c r="AB4464" s="36"/>
      <c r="AC4464" s="36"/>
      <c r="AD4464" s="36"/>
      <c r="AE4464" s="36"/>
      <c r="AR4464" s="193" t="s">
        <v>415</v>
      </c>
      <c r="AT4464" s="193" t="s">
        <v>288</v>
      </c>
      <c r="AU4464" s="193" t="s">
        <v>82</v>
      </c>
      <c r="AY4464" s="19" t="s">
        <v>286</v>
      </c>
      <c r="BE4464" s="194">
        <f>IF(N4464="základní",J4464,0)</f>
        <v>0</v>
      </c>
      <c r="BF4464" s="194">
        <f>IF(N4464="snížená",J4464,0)</f>
        <v>0</v>
      </c>
      <c r="BG4464" s="194">
        <f>IF(N4464="zákl. přenesená",J4464,0)</f>
        <v>0</v>
      </c>
      <c r="BH4464" s="194">
        <f>IF(N4464="sníž. přenesená",J4464,0)</f>
        <v>0</v>
      </c>
      <c r="BI4464" s="194">
        <f>IF(N4464="nulová",J4464,0)</f>
        <v>0</v>
      </c>
      <c r="BJ4464" s="19" t="s">
        <v>80</v>
      </c>
      <c r="BK4464" s="194">
        <f>ROUND(I4464*H4464,2)</f>
        <v>0</v>
      </c>
      <c r="BL4464" s="19" t="s">
        <v>415</v>
      </c>
      <c r="BM4464" s="193" t="s">
        <v>5076</v>
      </c>
    </row>
    <row r="4465" spans="1:65" s="2" customFormat="1" ht="11.25">
      <c r="A4465" s="36"/>
      <c r="B4465" s="37"/>
      <c r="C4465" s="38"/>
      <c r="D4465" s="195" t="s">
        <v>294</v>
      </c>
      <c r="E4465" s="38"/>
      <c r="F4465" s="196" t="s">
        <v>5077</v>
      </c>
      <c r="G4465" s="38"/>
      <c r="H4465" s="38"/>
      <c r="I4465" s="197"/>
      <c r="J4465" s="38"/>
      <c r="K4465" s="38"/>
      <c r="L4465" s="41"/>
      <c r="M4465" s="198"/>
      <c r="N4465" s="199"/>
      <c r="O4465" s="66"/>
      <c r="P4465" s="66"/>
      <c r="Q4465" s="66"/>
      <c r="R4465" s="66"/>
      <c r="S4465" s="66"/>
      <c r="T4465" s="67"/>
      <c r="U4465" s="36"/>
      <c r="V4465" s="36"/>
      <c r="W4465" s="36"/>
      <c r="X4465" s="36"/>
      <c r="Y4465" s="36"/>
      <c r="Z4465" s="36"/>
      <c r="AA4465" s="36"/>
      <c r="AB4465" s="36"/>
      <c r="AC4465" s="36"/>
      <c r="AD4465" s="36"/>
      <c r="AE4465" s="36"/>
      <c r="AT4465" s="19" t="s">
        <v>294</v>
      </c>
      <c r="AU4465" s="19" t="s">
        <v>82</v>
      </c>
    </row>
    <row r="4466" spans="1:65" s="15" customFormat="1" ht="11.25">
      <c r="B4466" s="223"/>
      <c r="C4466" s="224"/>
      <c r="D4466" s="202" t="s">
        <v>296</v>
      </c>
      <c r="E4466" s="225" t="s">
        <v>21</v>
      </c>
      <c r="F4466" s="226" t="s">
        <v>5078</v>
      </c>
      <c r="G4466" s="224"/>
      <c r="H4466" s="225" t="s">
        <v>21</v>
      </c>
      <c r="I4466" s="227"/>
      <c r="J4466" s="224"/>
      <c r="K4466" s="224"/>
      <c r="L4466" s="228"/>
      <c r="M4466" s="229"/>
      <c r="N4466" s="230"/>
      <c r="O4466" s="230"/>
      <c r="P4466" s="230"/>
      <c r="Q4466" s="230"/>
      <c r="R4466" s="230"/>
      <c r="S4466" s="230"/>
      <c r="T4466" s="231"/>
      <c r="AT4466" s="232" t="s">
        <v>296</v>
      </c>
      <c r="AU4466" s="232" t="s">
        <v>82</v>
      </c>
      <c r="AV4466" s="15" t="s">
        <v>80</v>
      </c>
      <c r="AW4466" s="15" t="s">
        <v>34</v>
      </c>
      <c r="AX4466" s="15" t="s">
        <v>73</v>
      </c>
      <c r="AY4466" s="232" t="s">
        <v>286</v>
      </c>
    </row>
    <row r="4467" spans="1:65" s="13" customFormat="1" ht="11.25">
      <c r="B4467" s="200"/>
      <c r="C4467" s="201"/>
      <c r="D4467" s="202" t="s">
        <v>296</v>
      </c>
      <c r="E4467" s="203" t="s">
        <v>21</v>
      </c>
      <c r="F4467" s="204" t="s">
        <v>1871</v>
      </c>
      <c r="G4467" s="201"/>
      <c r="H4467" s="205">
        <v>223.82900000000001</v>
      </c>
      <c r="I4467" s="206"/>
      <c r="J4467" s="201"/>
      <c r="K4467" s="201"/>
      <c r="L4467" s="207"/>
      <c r="M4467" s="208"/>
      <c r="N4467" s="209"/>
      <c r="O4467" s="209"/>
      <c r="P4467" s="209"/>
      <c r="Q4467" s="209"/>
      <c r="R4467" s="209"/>
      <c r="S4467" s="209"/>
      <c r="T4467" s="210"/>
      <c r="AT4467" s="211" t="s">
        <v>296</v>
      </c>
      <c r="AU4467" s="211" t="s">
        <v>82</v>
      </c>
      <c r="AV4467" s="13" t="s">
        <v>82</v>
      </c>
      <c r="AW4467" s="13" t="s">
        <v>34</v>
      </c>
      <c r="AX4467" s="13" t="s">
        <v>73</v>
      </c>
      <c r="AY4467" s="211" t="s">
        <v>286</v>
      </c>
    </row>
    <row r="4468" spans="1:65" s="13" customFormat="1" ht="11.25">
      <c r="B4468" s="200"/>
      <c r="C4468" s="201"/>
      <c r="D4468" s="202" t="s">
        <v>296</v>
      </c>
      <c r="E4468" s="203" t="s">
        <v>21</v>
      </c>
      <c r="F4468" s="204" t="s">
        <v>1627</v>
      </c>
      <c r="G4468" s="201"/>
      <c r="H4468" s="205">
        <v>15.074999999999999</v>
      </c>
      <c r="I4468" s="206"/>
      <c r="J4468" s="201"/>
      <c r="K4468" s="201"/>
      <c r="L4468" s="207"/>
      <c r="M4468" s="208"/>
      <c r="N4468" s="209"/>
      <c r="O4468" s="209"/>
      <c r="P4468" s="209"/>
      <c r="Q4468" s="209"/>
      <c r="R4468" s="209"/>
      <c r="S4468" s="209"/>
      <c r="T4468" s="210"/>
      <c r="AT4468" s="211" t="s">
        <v>296</v>
      </c>
      <c r="AU4468" s="211" t="s">
        <v>82</v>
      </c>
      <c r="AV4468" s="13" t="s">
        <v>82</v>
      </c>
      <c r="AW4468" s="13" t="s">
        <v>34</v>
      </c>
      <c r="AX4468" s="13" t="s">
        <v>73</v>
      </c>
      <c r="AY4468" s="211" t="s">
        <v>286</v>
      </c>
    </row>
    <row r="4469" spans="1:65" s="14" customFormat="1" ht="11.25">
      <c r="B4469" s="212"/>
      <c r="C4469" s="213"/>
      <c r="D4469" s="202" t="s">
        <v>296</v>
      </c>
      <c r="E4469" s="214" t="s">
        <v>21</v>
      </c>
      <c r="F4469" s="215" t="s">
        <v>300</v>
      </c>
      <c r="G4469" s="213"/>
      <c r="H4469" s="216">
        <v>238.904</v>
      </c>
      <c r="I4469" s="217"/>
      <c r="J4469" s="213"/>
      <c r="K4469" s="213"/>
      <c r="L4469" s="218"/>
      <c r="M4469" s="219"/>
      <c r="N4469" s="220"/>
      <c r="O4469" s="220"/>
      <c r="P4469" s="220"/>
      <c r="Q4469" s="220"/>
      <c r="R4469" s="220"/>
      <c r="S4469" s="220"/>
      <c r="T4469" s="221"/>
      <c r="AT4469" s="222" t="s">
        <v>296</v>
      </c>
      <c r="AU4469" s="222" t="s">
        <v>82</v>
      </c>
      <c r="AV4469" s="14" t="s">
        <v>93</v>
      </c>
      <c r="AW4469" s="14" t="s">
        <v>34</v>
      </c>
      <c r="AX4469" s="14" t="s">
        <v>80</v>
      </c>
      <c r="AY4469" s="222" t="s">
        <v>286</v>
      </c>
    </row>
    <row r="4470" spans="1:65" s="2" customFormat="1" ht="16.5" customHeight="1">
      <c r="A4470" s="36"/>
      <c r="B4470" s="37"/>
      <c r="C4470" s="182" t="s">
        <v>5079</v>
      </c>
      <c r="D4470" s="182" t="s">
        <v>288</v>
      </c>
      <c r="E4470" s="183" t="s">
        <v>5080</v>
      </c>
      <c r="F4470" s="184" t="s">
        <v>5081</v>
      </c>
      <c r="G4470" s="185" t="s">
        <v>142</v>
      </c>
      <c r="H4470" s="186">
        <v>486.80799999999999</v>
      </c>
      <c r="I4470" s="187"/>
      <c r="J4470" s="188">
        <f>ROUND(I4470*H4470,2)</f>
        <v>0</v>
      </c>
      <c r="K4470" s="184" t="s">
        <v>292</v>
      </c>
      <c r="L4470" s="41"/>
      <c r="M4470" s="189" t="s">
        <v>21</v>
      </c>
      <c r="N4470" s="190" t="s">
        <v>44</v>
      </c>
      <c r="O4470" s="66"/>
      <c r="P4470" s="191">
        <f>O4470*H4470</f>
        <v>0</v>
      </c>
      <c r="Q4470" s="191">
        <v>0</v>
      </c>
      <c r="R4470" s="191">
        <f>Q4470*H4470</f>
        <v>0</v>
      </c>
      <c r="S4470" s="191">
        <v>0</v>
      </c>
      <c r="T4470" s="192">
        <f>S4470*H4470</f>
        <v>0</v>
      </c>
      <c r="U4470" s="36"/>
      <c r="V4470" s="36"/>
      <c r="W4470" s="36"/>
      <c r="X4470" s="36"/>
      <c r="Y4470" s="36"/>
      <c r="Z4470" s="36"/>
      <c r="AA4470" s="36"/>
      <c r="AB4470" s="36"/>
      <c r="AC4470" s="36"/>
      <c r="AD4470" s="36"/>
      <c r="AE4470" s="36"/>
      <c r="AR4470" s="193" t="s">
        <v>415</v>
      </c>
      <c r="AT4470" s="193" t="s">
        <v>288</v>
      </c>
      <c r="AU4470" s="193" t="s">
        <v>82</v>
      </c>
      <c r="AY4470" s="19" t="s">
        <v>286</v>
      </c>
      <c r="BE4470" s="194">
        <f>IF(N4470="základní",J4470,0)</f>
        <v>0</v>
      </c>
      <c r="BF4470" s="194">
        <f>IF(N4470="snížená",J4470,0)</f>
        <v>0</v>
      </c>
      <c r="BG4470" s="194">
        <f>IF(N4470="zákl. přenesená",J4470,0)</f>
        <v>0</v>
      </c>
      <c r="BH4470" s="194">
        <f>IF(N4470="sníž. přenesená",J4470,0)</f>
        <v>0</v>
      </c>
      <c r="BI4470" s="194">
        <f>IF(N4470="nulová",J4470,0)</f>
        <v>0</v>
      </c>
      <c r="BJ4470" s="19" t="s">
        <v>80</v>
      </c>
      <c r="BK4470" s="194">
        <f>ROUND(I4470*H4470,2)</f>
        <v>0</v>
      </c>
      <c r="BL4470" s="19" t="s">
        <v>415</v>
      </c>
      <c r="BM4470" s="193" t="s">
        <v>5082</v>
      </c>
    </row>
    <row r="4471" spans="1:65" s="2" customFormat="1" ht="11.25">
      <c r="A4471" s="36"/>
      <c r="B4471" s="37"/>
      <c r="C4471" s="38"/>
      <c r="D4471" s="195" t="s">
        <v>294</v>
      </c>
      <c r="E4471" s="38"/>
      <c r="F4471" s="196" t="s">
        <v>5083</v>
      </c>
      <c r="G4471" s="38"/>
      <c r="H4471" s="38"/>
      <c r="I4471" s="197"/>
      <c r="J4471" s="38"/>
      <c r="K4471" s="38"/>
      <c r="L4471" s="41"/>
      <c r="M4471" s="198"/>
      <c r="N4471" s="199"/>
      <c r="O4471" s="66"/>
      <c r="P4471" s="66"/>
      <c r="Q4471" s="66"/>
      <c r="R4471" s="66"/>
      <c r="S4471" s="66"/>
      <c r="T4471" s="67"/>
      <c r="U4471" s="36"/>
      <c r="V4471" s="36"/>
      <c r="W4471" s="36"/>
      <c r="X4471" s="36"/>
      <c r="Y4471" s="36"/>
      <c r="Z4471" s="36"/>
      <c r="AA4471" s="36"/>
      <c r="AB4471" s="36"/>
      <c r="AC4471" s="36"/>
      <c r="AD4471" s="36"/>
      <c r="AE4471" s="36"/>
      <c r="AT4471" s="19" t="s">
        <v>294</v>
      </c>
      <c r="AU4471" s="19" t="s">
        <v>82</v>
      </c>
    </row>
    <row r="4472" spans="1:65" s="15" customFormat="1" ht="11.25">
      <c r="B4472" s="223"/>
      <c r="C4472" s="224"/>
      <c r="D4472" s="202" t="s">
        <v>296</v>
      </c>
      <c r="E4472" s="225" t="s">
        <v>21</v>
      </c>
      <c r="F4472" s="226" t="s">
        <v>5078</v>
      </c>
      <c r="G4472" s="224"/>
      <c r="H4472" s="225" t="s">
        <v>21</v>
      </c>
      <c r="I4472" s="227"/>
      <c r="J4472" s="224"/>
      <c r="K4472" s="224"/>
      <c r="L4472" s="228"/>
      <c r="M4472" s="229"/>
      <c r="N4472" s="230"/>
      <c r="O4472" s="230"/>
      <c r="P4472" s="230"/>
      <c r="Q4472" s="230"/>
      <c r="R4472" s="230"/>
      <c r="S4472" s="230"/>
      <c r="T4472" s="231"/>
      <c r="AT4472" s="232" t="s">
        <v>296</v>
      </c>
      <c r="AU4472" s="232" t="s">
        <v>82</v>
      </c>
      <c r="AV4472" s="15" t="s">
        <v>80</v>
      </c>
      <c r="AW4472" s="15" t="s">
        <v>34</v>
      </c>
      <c r="AX4472" s="15" t="s">
        <v>73</v>
      </c>
      <c r="AY4472" s="232" t="s">
        <v>286</v>
      </c>
    </row>
    <row r="4473" spans="1:65" s="13" customFormat="1" ht="11.25">
      <c r="B4473" s="200"/>
      <c r="C4473" s="201"/>
      <c r="D4473" s="202" t="s">
        <v>296</v>
      </c>
      <c r="E4473" s="203" t="s">
        <v>21</v>
      </c>
      <c r="F4473" s="204" t="s">
        <v>5084</v>
      </c>
      <c r="G4473" s="201"/>
      <c r="H4473" s="205">
        <v>447.65800000000002</v>
      </c>
      <c r="I4473" s="206"/>
      <c r="J4473" s="201"/>
      <c r="K4473" s="201"/>
      <c r="L4473" s="207"/>
      <c r="M4473" s="208"/>
      <c r="N4473" s="209"/>
      <c r="O4473" s="209"/>
      <c r="P4473" s="209"/>
      <c r="Q4473" s="209"/>
      <c r="R4473" s="209"/>
      <c r="S4473" s="209"/>
      <c r="T4473" s="210"/>
      <c r="AT4473" s="211" t="s">
        <v>296</v>
      </c>
      <c r="AU4473" s="211" t="s">
        <v>82</v>
      </c>
      <c r="AV4473" s="13" t="s">
        <v>82</v>
      </c>
      <c r="AW4473" s="13" t="s">
        <v>34</v>
      </c>
      <c r="AX4473" s="13" t="s">
        <v>73</v>
      </c>
      <c r="AY4473" s="211" t="s">
        <v>286</v>
      </c>
    </row>
    <row r="4474" spans="1:65" s="13" customFormat="1" ht="11.25">
      <c r="B4474" s="200"/>
      <c r="C4474" s="201"/>
      <c r="D4474" s="202" t="s">
        <v>296</v>
      </c>
      <c r="E4474" s="203" t="s">
        <v>21</v>
      </c>
      <c r="F4474" s="204" t="s">
        <v>5085</v>
      </c>
      <c r="G4474" s="201"/>
      <c r="H4474" s="205">
        <v>30.15</v>
      </c>
      <c r="I4474" s="206"/>
      <c r="J4474" s="201"/>
      <c r="K4474" s="201"/>
      <c r="L4474" s="207"/>
      <c r="M4474" s="208"/>
      <c r="N4474" s="209"/>
      <c r="O4474" s="209"/>
      <c r="P4474" s="209"/>
      <c r="Q4474" s="209"/>
      <c r="R4474" s="209"/>
      <c r="S4474" s="209"/>
      <c r="T4474" s="210"/>
      <c r="AT4474" s="211" t="s">
        <v>296</v>
      </c>
      <c r="AU4474" s="211" t="s">
        <v>82</v>
      </c>
      <c r="AV4474" s="13" t="s">
        <v>82</v>
      </c>
      <c r="AW4474" s="13" t="s">
        <v>34</v>
      </c>
      <c r="AX4474" s="13" t="s">
        <v>73</v>
      </c>
      <c r="AY4474" s="211" t="s">
        <v>286</v>
      </c>
    </row>
    <row r="4475" spans="1:65" s="14" customFormat="1" ht="11.25">
      <c r="B4475" s="212"/>
      <c r="C4475" s="213"/>
      <c r="D4475" s="202" t="s">
        <v>296</v>
      </c>
      <c r="E4475" s="214" t="s">
        <v>21</v>
      </c>
      <c r="F4475" s="215" t="s">
        <v>300</v>
      </c>
      <c r="G4475" s="213"/>
      <c r="H4475" s="216">
        <v>477.80799999999999</v>
      </c>
      <c r="I4475" s="217"/>
      <c r="J4475" s="213"/>
      <c r="K4475" s="213"/>
      <c r="L4475" s="218"/>
      <c r="M4475" s="219"/>
      <c r="N4475" s="220"/>
      <c r="O4475" s="220"/>
      <c r="P4475" s="220"/>
      <c r="Q4475" s="220"/>
      <c r="R4475" s="220"/>
      <c r="S4475" s="220"/>
      <c r="T4475" s="221"/>
      <c r="AT4475" s="222" t="s">
        <v>296</v>
      </c>
      <c r="AU4475" s="222" t="s">
        <v>82</v>
      </c>
      <c r="AV4475" s="14" t="s">
        <v>93</v>
      </c>
      <c r="AW4475" s="14" t="s">
        <v>34</v>
      </c>
      <c r="AX4475" s="14" t="s">
        <v>73</v>
      </c>
      <c r="AY4475" s="222" t="s">
        <v>286</v>
      </c>
    </row>
    <row r="4476" spans="1:65" s="13" customFormat="1" ht="11.25">
      <c r="B4476" s="200"/>
      <c r="C4476" s="201"/>
      <c r="D4476" s="202" t="s">
        <v>296</v>
      </c>
      <c r="E4476" s="203" t="s">
        <v>21</v>
      </c>
      <c r="F4476" s="204" t="s">
        <v>5086</v>
      </c>
      <c r="G4476" s="201"/>
      <c r="H4476" s="205">
        <v>9</v>
      </c>
      <c r="I4476" s="206"/>
      <c r="J4476" s="201"/>
      <c r="K4476" s="201"/>
      <c r="L4476" s="207"/>
      <c r="M4476" s="208"/>
      <c r="N4476" s="209"/>
      <c r="O4476" s="209"/>
      <c r="P4476" s="209"/>
      <c r="Q4476" s="209"/>
      <c r="R4476" s="209"/>
      <c r="S4476" s="209"/>
      <c r="T4476" s="210"/>
      <c r="AT4476" s="211" t="s">
        <v>296</v>
      </c>
      <c r="AU4476" s="211" t="s">
        <v>82</v>
      </c>
      <c r="AV4476" s="13" t="s">
        <v>82</v>
      </c>
      <c r="AW4476" s="13" t="s">
        <v>34</v>
      </c>
      <c r="AX4476" s="13" t="s">
        <v>73</v>
      </c>
      <c r="AY4476" s="211" t="s">
        <v>286</v>
      </c>
    </row>
    <row r="4477" spans="1:65" s="14" customFormat="1" ht="11.25">
      <c r="B4477" s="212"/>
      <c r="C4477" s="213"/>
      <c r="D4477" s="202" t="s">
        <v>296</v>
      </c>
      <c r="E4477" s="214" t="s">
        <v>21</v>
      </c>
      <c r="F4477" s="215" t="s">
        <v>300</v>
      </c>
      <c r="G4477" s="213"/>
      <c r="H4477" s="216">
        <v>9</v>
      </c>
      <c r="I4477" s="217"/>
      <c r="J4477" s="213"/>
      <c r="K4477" s="213"/>
      <c r="L4477" s="218"/>
      <c r="M4477" s="219"/>
      <c r="N4477" s="220"/>
      <c r="O4477" s="220"/>
      <c r="P4477" s="220"/>
      <c r="Q4477" s="220"/>
      <c r="R4477" s="220"/>
      <c r="S4477" s="220"/>
      <c r="T4477" s="221"/>
      <c r="AT4477" s="222" t="s">
        <v>296</v>
      </c>
      <c r="AU4477" s="222" t="s">
        <v>82</v>
      </c>
      <c r="AV4477" s="14" t="s">
        <v>93</v>
      </c>
      <c r="AW4477" s="14" t="s">
        <v>34</v>
      </c>
      <c r="AX4477" s="14" t="s">
        <v>73</v>
      </c>
      <c r="AY4477" s="222" t="s">
        <v>286</v>
      </c>
    </row>
    <row r="4478" spans="1:65" s="16" customFormat="1" ht="11.25">
      <c r="B4478" s="233"/>
      <c r="C4478" s="234"/>
      <c r="D4478" s="202" t="s">
        <v>296</v>
      </c>
      <c r="E4478" s="235" t="s">
        <v>21</v>
      </c>
      <c r="F4478" s="236" t="s">
        <v>307</v>
      </c>
      <c r="G4478" s="234"/>
      <c r="H4478" s="237">
        <v>486.80799999999999</v>
      </c>
      <c r="I4478" s="238"/>
      <c r="J4478" s="234"/>
      <c r="K4478" s="234"/>
      <c r="L4478" s="239"/>
      <c r="M4478" s="240"/>
      <c r="N4478" s="241"/>
      <c r="O4478" s="241"/>
      <c r="P4478" s="241"/>
      <c r="Q4478" s="241"/>
      <c r="R4478" s="241"/>
      <c r="S4478" s="241"/>
      <c r="T4478" s="242"/>
      <c r="AT4478" s="243" t="s">
        <v>296</v>
      </c>
      <c r="AU4478" s="243" t="s">
        <v>82</v>
      </c>
      <c r="AV4478" s="16" t="s">
        <v>103</v>
      </c>
      <c r="AW4478" s="16" t="s">
        <v>34</v>
      </c>
      <c r="AX4478" s="16" t="s">
        <v>80</v>
      </c>
      <c r="AY4478" s="243" t="s">
        <v>286</v>
      </c>
    </row>
    <row r="4479" spans="1:65" s="2" customFormat="1" ht="16.5" customHeight="1">
      <c r="A4479" s="36"/>
      <c r="B4479" s="37"/>
      <c r="C4479" s="182" t="s">
        <v>5087</v>
      </c>
      <c r="D4479" s="182" t="s">
        <v>288</v>
      </c>
      <c r="E4479" s="183" t="s">
        <v>5088</v>
      </c>
      <c r="F4479" s="184" t="s">
        <v>5089</v>
      </c>
      <c r="G4479" s="185" t="s">
        <v>142</v>
      </c>
      <c r="H4479" s="186">
        <v>477.80799999999999</v>
      </c>
      <c r="I4479" s="187"/>
      <c r="J4479" s="188">
        <f>ROUND(I4479*H4479,2)</f>
        <v>0</v>
      </c>
      <c r="K4479" s="184" t="s">
        <v>292</v>
      </c>
      <c r="L4479" s="41"/>
      <c r="M4479" s="189" t="s">
        <v>21</v>
      </c>
      <c r="N4479" s="190" t="s">
        <v>44</v>
      </c>
      <c r="O4479" s="66"/>
      <c r="P4479" s="191">
        <f>O4479*H4479</f>
        <v>0</v>
      </c>
      <c r="Q4479" s="191">
        <v>0</v>
      </c>
      <c r="R4479" s="191">
        <f>Q4479*H4479</f>
        <v>0</v>
      </c>
      <c r="S4479" s="191">
        <v>0</v>
      </c>
      <c r="T4479" s="192">
        <f>S4479*H4479</f>
        <v>0</v>
      </c>
      <c r="U4479" s="36"/>
      <c r="V4479" s="36"/>
      <c r="W4479" s="36"/>
      <c r="X4479" s="36"/>
      <c r="Y4479" s="36"/>
      <c r="Z4479" s="36"/>
      <c r="AA4479" s="36"/>
      <c r="AB4479" s="36"/>
      <c r="AC4479" s="36"/>
      <c r="AD4479" s="36"/>
      <c r="AE4479" s="36"/>
      <c r="AR4479" s="193" t="s">
        <v>415</v>
      </c>
      <c r="AT4479" s="193" t="s">
        <v>288</v>
      </c>
      <c r="AU4479" s="193" t="s">
        <v>82</v>
      </c>
      <c r="AY4479" s="19" t="s">
        <v>286</v>
      </c>
      <c r="BE4479" s="194">
        <f>IF(N4479="základní",J4479,0)</f>
        <v>0</v>
      </c>
      <c r="BF4479" s="194">
        <f>IF(N4479="snížená",J4479,0)</f>
        <v>0</v>
      </c>
      <c r="BG4479" s="194">
        <f>IF(N4479="zákl. přenesená",J4479,0)</f>
        <v>0</v>
      </c>
      <c r="BH4479" s="194">
        <f>IF(N4479="sníž. přenesená",J4479,0)</f>
        <v>0</v>
      </c>
      <c r="BI4479" s="194">
        <f>IF(N4479="nulová",J4479,0)</f>
        <v>0</v>
      </c>
      <c r="BJ4479" s="19" t="s">
        <v>80</v>
      </c>
      <c r="BK4479" s="194">
        <f>ROUND(I4479*H4479,2)</f>
        <v>0</v>
      </c>
      <c r="BL4479" s="19" t="s">
        <v>415</v>
      </c>
      <c r="BM4479" s="193" t="s">
        <v>5090</v>
      </c>
    </row>
    <row r="4480" spans="1:65" s="2" customFormat="1" ht="11.25">
      <c r="A4480" s="36"/>
      <c r="B4480" s="37"/>
      <c r="C4480" s="38"/>
      <c r="D4480" s="195" t="s">
        <v>294</v>
      </c>
      <c r="E4480" s="38"/>
      <c r="F4480" s="196" t="s">
        <v>5091</v>
      </c>
      <c r="G4480" s="38"/>
      <c r="H4480" s="38"/>
      <c r="I4480" s="197"/>
      <c r="J4480" s="38"/>
      <c r="K4480" s="38"/>
      <c r="L4480" s="41"/>
      <c r="M4480" s="198"/>
      <c r="N4480" s="199"/>
      <c r="O4480" s="66"/>
      <c r="P4480" s="66"/>
      <c r="Q4480" s="66"/>
      <c r="R4480" s="66"/>
      <c r="S4480" s="66"/>
      <c r="T4480" s="67"/>
      <c r="U4480" s="36"/>
      <c r="V4480" s="36"/>
      <c r="W4480" s="36"/>
      <c r="X4480" s="36"/>
      <c r="Y4480" s="36"/>
      <c r="Z4480" s="36"/>
      <c r="AA4480" s="36"/>
      <c r="AB4480" s="36"/>
      <c r="AC4480" s="36"/>
      <c r="AD4480" s="36"/>
      <c r="AE4480" s="36"/>
      <c r="AT4480" s="19" t="s">
        <v>294</v>
      </c>
      <c r="AU4480" s="19" t="s">
        <v>82</v>
      </c>
    </row>
    <row r="4481" spans="1:65" s="15" customFormat="1" ht="11.25">
      <c r="B4481" s="223"/>
      <c r="C4481" s="224"/>
      <c r="D4481" s="202" t="s">
        <v>296</v>
      </c>
      <c r="E4481" s="225" t="s">
        <v>21</v>
      </c>
      <c r="F4481" s="226" t="s">
        <v>5078</v>
      </c>
      <c r="G4481" s="224"/>
      <c r="H4481" s="225" t="s">
        <v>21</v>
      </c>
      <c r="I4481" s="227"/>
      <c r="J4481" s="224"/>
      <c r="K4481" s="224"/>
      <c r="L4481" s="228"/>
      <c r="M4481" s="229"/>
      <c r="N4481" s="230"/>
      <c r="O4481" s="230"/>
      <c r="P4481" s="230"/>
      <c r="Q4481" s="230"/>
      <c r="R4481" s="230"/>
      <c r="S4481" s="230"/>
      <c r="T4481" s="231"/>
      <c r="AT4481" s="232" t="s">
        <v>296</v>
      </c>
      <c r="AU4481" s="232" t="s">
        <v>82</v>
      </c>
      <c r="AV4481" s="15" t="s">
        <v>80</v>
      </c>
      <c r="AW4481" s="15" t="s">
        <v>34</v>
      </c>
      <c r="AX4481" s="15" t="s">
        <v>73</v>
      </c>
      <c r="AY4481" s="232" t="s">
        <v>286</v>
      </c>
    </row>
    <row r="4482" spans="1:65" s="13" customFormat="1" ht="11.25">
      <c r="B4482" s="200"/>
      <c r="C4482" s="201"/>
      <c r="D4482" s="202" t="s">
        <v>296</v>
      </c>
      <c r="E4482" s="203" t="s">
        <v>21</v>
      </c>
      <c r="F4482" s="204" t="s">
        <v>5084</v>
      </c>
      <c r="G4482" s="201"/>
      <c r="H4482" s="205">
        <v>447.65800000000002</v>
      </c>
      <c r="I4482" s="206"/>
      <c r="J4482" s="201"/>
      <c r="K4482" s="201"/>
      <c r="L4482" s="207"/>
      <c r="M4482" s="208"/>
      <c r="N4482" s="209"/>
      <c r="O4482" s="209"/>
      <c r="P4482" s="209"/>
      <c r="Q4482" s="209"/>
      <c r="R4482" s="209"/>
      <c r="S4482" s="209"/>
      <c r="T4482" s="210"/>
      <c r="AT4482" s="211" t="s">
        <v>296</v>
      </c>
      <c r="AU4482" s="211" t="s">
        <v>82</v>
      </c>
      <c r="AV4482" s="13" t="s">
        <v>82</v>
      </c>
      <c r="AW4482" s="13" t="s">
        <v>34</v>
      </c>
      <c r="AX4482" s="13" t="s">
        <v>73</v>
      </c>
      <c r="AY4482" s="211" t="s">
        <v>286</v>
      </c>
    </row>
    <row r="4483" spans="1:65" s="13" customFormat="1" ht="11.25">
      <c r="B4483" s="200"/>
      <c r="C4483" s="201"/>
      <c r="D4483" s="202" t="s">
        <v>296</v>
      </c>
      <c r="E4483" s="203" t="s">
        <v>21</v>
      </c>
      <c r="F4483" s="204" t="s">
        <v>5085</v>
      </c>
      <c r="G4483" s="201"/>
      <c r="H4483" s="205">
        <v>30.15</v>
      </c>
      <c r="I4483" s="206"/>
      <c r="J4483" s="201"/>
      <c r="K4483" s="201"/>
      <c r="L4483" s="207"/>
      <c r="M4483" s="208"/>
      <c r="N4483" s="209"/>
      <c r="O4483" s="209"/>
      <c r="P4483" s="209"/>
      <c r="Q4483" s="209"/>
      <c r="R4483" s="209"/>
      <c r="S4483" s="209"/>
      <c r="T4483" s="210"/>
      <c r="AT4483" s="211" t="s">
        <v>296</v>
      </c>
      <c r="AU4483" s="211" t="s">
        <v>82</v>
      </c>
      <c r="AV4483" s="13" t="s">
        <v>82</v>
      </c>
      <c r="AW4483" s="13" t="s">
        <v>34</v>
      </c>
      <c r="AX4483" s="13" t="s">
        <v>73</v>
      </c>
      <c r="AY4483" s="211" t="s">
        <v>286</v>
      </c>
    </row>
    <row r="4484" spans="1:65" s="14" customFormat="1" ht="11.25">
      <c r="B4484" s="212"/>
      <c r="C4484" s="213"/>
      <c r="D4484" s="202" t="s">
        <v>296</v>
      </c>
      <c r="E4484" s="214" t="s">
        <v>21</v>
      </c>
      <c r="F4484" s="215" t="s">
        <v>300</v>
      </c>
      <c r="G4484" s="213"/>
      <c r="H4484" s="216">
        <v>477.80799999999999</v>
      </c>
      <c r="I4484" s="217"/>
      <c r="J4484" s="213"/>
      <c r="K4484" s="213"/>
      <c r="L4484" s="218"/>
      <c r="M4484" s="219"/>
      <c r="N4484" s="220"/>
      <c r="O4484" s="220"/>
      <c r="P4484" s="220"/>
      <c r="Q4484" s="220"/>
      <c r="R4484" s="220"/>
      <c r="S4484" s="220"/>
      <c r="T4484" s="221"/>
      <c r="AT4484" s="222" t="s">
        <v>296</v>
      </c>
      <c r="AU4484" s="222" t="s">
        <v>82</v>
      </c>
      <c r="AV4484" s="14" t="s">
        <v>93</v>
      </c>
      <c r="AW4484" s="14" t="s">
        <v>34</v>
      </c>
      <c r="AX4484" s="14" t="s">
        <v>80</v>
      </c>
      <c r="AY4484" s="222" t="s">
        <v>286</v>
      </c>
    </row>
    <row r="4485" spans="1:65" s="2" customFormat="1" ht="16.5" customHeight="1">
      <c r="A4485" s="36"/>
      <c r="B4485" s="37"/>
      <c r="C4485" s="182" t="s">
        <v>5092</v>
      </c>
      <c r="D4485" s="182" t="s">
        <v>288</v>
      </c>
      <c r="E4485" s="183" t="s">
        <v>5093</v>
      </c>
      <c r="F4485" s="184" t="s">
        <v>5094</v>
      </c>
      <c r="G4485" s="185" t="s">
        <v>142</v>
      </c>
      <c r="H4485" s="186">
        <v>9</v>
      </c>
      <c r="I4485" s="187"/>
      <c r="J4485" s="188">
        <f>ROUND(I4485*H4485,2)</f>
        <v>0</v>
      </c>
      <c r="K4485" s="184" t="s">
        <v>292</v>
      </c>
      <c r="L4485" s="41"/>
      <c r="M4485" s="189" t="s">
        <v>21</v>
      </c>
      <c r="N4485" s="190" t="s">
        <v>44</v>
      </c>
      <c r="O4485" s="66"/>
      <c r="P4485" s="191">
        <f>O4485*H4485</f>
        <v>0</v>
      </c>
      <c r="Q4485" s="191">
        <v>1.4999999999999999E-4</v>
      </c>
      <c r="R4485" s="191">
        <f>Q4485*H4485</f>
        <v>1.3499999999999999E-3</v>
      </c>
      <c r="S4485" s="191">
        <v>0</v>
      </c>
      <c r="T4485" s="192">
        <f>S4485*H4485</f>
        <v>0</v>
      </c>
      <c r="U4485" s="36"/>
      <c r="V4485" s="36"/>
      <c r="W4485" s="36"/>
      <c r="X4485" s="36"/>
      <c r="Y4485" s="36"/>
      <c r="Z4485" s="36"/>
      <c r="AA4485" s="36"/>
      <c r="AB4485" s="36"/>
      <c r="AC4485" s="36"/>
      <c r="AD4485" s="36"/>
      <c r="AE4485" s="36"/>
      <c r="AR4485" s="193" t="s">
        <v>415</v>
      </c>
      <c r="AT4485" s="193" t="s">
        <v>288</v>
      </c>
      <c r="AU4485" s="193" t="s">
        <v>82</v>
      </c>
      <c r="AY4485" s="19" t="s">
        <v>286</v>
      </c>
      <c r="BE4485" s="194">
        <f>IF(N4485="základní",J4485,0)</f>
        <v>0</v>
      </c>
      <c r="BF4485" s="194">
        <f>IF(N4485="snížená",J4485,0)</f>
        <v>0</v>
      </c>
      <c r="BG4485" s="194">
        <f>IF(N4485="zákl. přenesená",J4485,0)</f>
        <v>0</v>
      </c>
      <c r="BH4485" s="194">
        <f>IF(N4485="sníž. přenesená",J4485,0)</f>
        <v>0</v>
      </c>
      <c r="BI4485" s="194">
        <f>IF(N4485="nulová",J4485,0)</f>
        <v>0</v>
      </c>
      <c r="BJ4485" s="19" t="s">
        <v>80</v>
      </c>
      <c r="BK4485" s="194">
        <f>ROUND(I4485*H4485,2)</f>
        <v>0</v>
      </c>
      <c r="BL4485" s="19" t="s">
        <v>415</v>
      </c>
      <c r="BM4485" s="193" t="s">
        <v>5095</v>
      </c>
    </row>
    <row r="4486" spans="1:65" s="2" customFormat="1" ht="11.25">
      <c r="A4486" s="36"/>
      <c r="B4486" s="37"/>
      <c r="C4486" s="38"/>
      <c r="D4486" s="195" t="s">
        <v>294</v>
      </c>
      <c r="E4486" s="38"/>
      <c r="F4486" s="196" t="s">
        <v>5096</v>
      </c>
      <c r="G4486" s="38"/>
      <c r="H4486" s="38"/>
      <c r="I4486" s="197"/>
      <c r="J4486" s="38"/>
      <c r="K4486" s="38"/>
      <c r="L4486" s="41"/>
      <c r="M4486" s="198"/>
      <c r="N4486" s="199"/>
      <c r="O4486" s="66"/>
      <c r="P4486" s="66"/>
      <c r="Q4486" s="66"/>
      <c r="R4486" s="66"/>
      <c r="S4486" s="66"/>
      <c r="T4486" s="67"/>
      <c r="U4486" s="36"/>
      <c r="V4486" s="36"/>
      <c r="W4486" s="36"/>
      <c r="X4486" s="36"/>
      <c r="Y4486" s="36"/>
      <c r="Z4486" s="36"/>
      <c r="AA4486" s="36"/>
      <c r="AB4486" s="36"/>
      <c r="AC4486" s="36"/>
      <c r="AD4486" s="36"/>
      <c r="AE4486" s="36"/>
      <c r="AT4486" s="19" t="s">
        <v>294</v>
      </c>
      <c r="AU4486" s="19" t="s">
        <v>82</v>
      </c>
    </row>
    <row r="4487" spans="1:65" s="13" customFormat="1" ht="11.25">
      <c r="B4487" s="200"/>
      <c r="C4487" s="201"/>
      <c r="D4487" s="202" t="s">
        <v>296</v>
      </c>
      <c r="E4487" s="203" t="s">
        <v>21</v>
      </c>
      <c r="F4487" s="204" t="s">
        <v>5086</v>
      </c>
      <c r="G4487" s="201"/>
      <c r="H4487" s="205">
        <v>9</v>
      </c>
      <c r="I4487" s="206"/>
      <c r="J4487" s="201"/>
      <c r="K4487" s="201"/>
      <c r="L4487" s="207"/>
      <c r="M4487" s="208"/>
      <c r="N4487" s="209"/>
      <c r="O4487" s="209"/>
      <c r="P4487" s="209"/>
      <c r="Q4487" s="209"/>
      <c r="R4487" s="209"/>
      <c r="S4487" s="209"/>
      <c r="T4487" s="210"/>
      <c r="AT4487" s="211" t="s">
        <v>296</v>
      </c>
      <c r="AU4487" s="211" t="s">
        <v>82</v>
      </c>
      <c r="AV4487" s="13" t="s">
        <v>82</v>
      </c>
      <c r="AW4487" s="13" t="s">
        <v>34</v>
      </c>
      <c r="AX4487" s="13" t="s">
        <v>73</v>
      </c>
      <c r="AY4487" s="211" t="s">
        <v>286</v>
      </c>
    </row>
    <row r="4488" spans="1:65" s="14" customFormat="1" ht="11.25">
      <c r="B4488" s="212"/>
      <c r="C4488" s="213"/>
      <c r="D4488" s="202" t="s">
        <v>296</v>
      </c>
      <c r="E4488" s="214" t="s">
        <v>21</v>
      </c>
      <c r="F4488" s="215" t="s">
        <v>300</v>
      </c>
      <c r="G4488" s="213"/>
      <c r="H4488" s="216">
        <v>9</v>
      </c>
      <c r="I4488" s="217"/>
      <c r="J4488" s="213"/>
      <c r="K4488" s="213"/>
      <c r="L4488" s="218"/>
      <c r="M4488" s="219"/>
      <c r="N4488" s="220"/>
      <c r="O4488" s="220"/>
      <c r="P4488" s="220"/>
      <c r="Q4488" s="220"/>
      <c r="R4488" s="220"/>
      <c r="S4488" s="220"/>
      <c r="T4488" s="221"/>
      <c r="AT4488" s="222" t="s">
        <v>296</v>
      </c>
      <c r="AU4488" s="222" t="s">
        <v>82</v>
      </c>
      <c r="AV4488" s="14" t="s">
        <v>93</v>
      </c>
      <c r="AW4488" s="14" t="s">
        <v>34</v>
      </c>
      <c r="AX4488" s="14" t="s">
        <v>80</v>
      </c>
      <c r="AY4488" s="222" t="s">
        <v>286</v>
      </c>
    </row>
    <row r="4489" spans="1:65" s="2" customFormat="1" ht="24.2" customHeight="1">
      <c r="A4489" s="36"/>
      <c r="B4489" s="37"/>
      <c r="C4489" s="182" t="s">
        <v>5097</v>
      </c>
      <c r="D4489" s="182" t="s">
        <v>288</v>
      </c>
      <c r="E4489" s="183" t="s">
        <v>5098</v>
      </c>
      <c r="F4489" s="184" t="s">
        <v>5099</v>
      </c>
      <c r="G4489" s="185" t="s">
        <v>142</v>
      </c>
      <c r="H4489" s="186">
        <v>9</v>
      </c>
      <c r="I4489" s="187"/>
      <c r="J4489" s="188">
        <f>ROUND(I4489*H4489,2)</f>
        <v>0</v>
      </c>
      <c r="K4489" s="184" t="s">
        <v>292</v>
      </c>
      <c r="L4489" s="41"/>
      <c r="M4489" s="189" t="s">
        <v>21</v>
      </c>
      <c r="N4489" s="190" t="s">
        <v>44</v>
      </c>
      <c r="O4489" s="66"/>
      <c r="P4489" s="191">
        <f>O4489*H4489</f>
        <v>0</v>
      </c>
      <c r="Q4489" s="191">
        <v>3.3E-4</v>
      </c>
      <c r="R4489" s="191">
        <f>Q4489*H4489</f>
        <v>2.97E-3</v>
      </c>
      <c r="S4489" s="191">
        <v>0</v>
      </c>
      <c r="T4489" s="192">
        <f>S4489*H4489</f>
        <v>0</v>
      </c>
      <c r="U4489" s="36"/>
      <c r="V4489" s="36"/>
      <c r="W4489" s="36"/>
      <c r="X4489" s="36"/>
      <c r="Y4489" s="36"/>
      <c r="Z4489" s="36"/>
      <c r="AA4489" s="36"/>
      <c r="AB4489" s="36"/>
      <c r="AC4489" s="36"/>
      <c r="AD4489" s="36"/>
      <c r="AE4489" s="36"/>
      <c r="AR4489" s="193" t="s">
        <v>415</v>
      </c>
      <c r="AT4489" s="193" t="s">
        <v>288</v>
      </c>
      <c r="AU4489" s="193" t="s">
        <v>82</v>
      </c>
      <c r="AY4489" s="19" t="s">
        <v>286</v>
      </c>
      <c r="BE4489" s="194">
        <f>IF(N4489="základní",J4489,0)</f>
        <v>0</v>
      </c>
      <c r="BF4489" s="194">
        <f>IF(N4489="snížená",J4489,0)</f>
        <v>0</v>
      </c>
      <c r="BG4489" s="194">
        <f>IF(N4489="zákl. přenesená",J4489,0)</f>
        <v>0</v>
      </c>
      <c r="BH4489" s="194">
        <f>IF(N4489="sníž. přenesená",J4489,0)</f>
        <v>0</v>
      </c>
      <c r="BI4489" s="194">
        <f>IF(N4489="nulová",J4489,0)</f>
        <v>0</v>
      </c>
      <c r="BJ4489" s="19" t="s">
        <v>80</v>
      </c>
      <c r="BK4489" s="194">
        <f>ROUND(I4489*H4489,2)</f>
        <v>0</v>
      </c>
      <c r="BL4489" s="19" t="s">
        <v>415</v>
      </c>
      <c r="BM4489" s="193" t="s">
        <v>5100</v>
      </c>
    </row>
    <row r="4490" spans="1:65" s="2" customFormat="1" ht="11.25">
      <c r="A4490" s="36"/>
      <c r="B4490" s="37"/>
      <c r="C4490" s="38"/>
      <c r="D4490" s="195" t="s">
        <v>294</v>
      </c>
      <c r="E4490" s="38"/>
      <c r="F4490" s="196" t="s">
        <v>5101</v>
      </c>
      <c r="G4490" s="38"/>
      <c r="H4490" s="38"/>
      <c r="I4490" s="197"/>
      <c r="J4490" s="38"/>
      <c r="K4490" s="38"/>
      <c r="L4490" s="41"/>
      <c r="M4490" s="198"/>
      <c r="N4490" s="199"/>
      <c r="O4490" s="66"/>
      <c r="P4490" s="66"/>
      <c r="Q4490" s="66"/>
      <c r="R4490" s="66"/>
      <c r="S4490" s="66"/>
      <c r="T4490" s="67"/>
      <c r="U4490" s="36"/>
      <c r="V4490" s="36"/>
      <c r="W4490" s="36"/>
      <c r="X4490" s="36"/>
      <c r="Y4490" s="36"/>
      <c r="Z4490" s="36"/>
      <c r="AA4490" s="36"/>
      <c r="AB4490" s="36"/>
      <c r="AC4490" s="36"/>
      <c r="AD4490" s="36"/>
      <c r="AE4490" s="36"/>
      <c r="AT4490" s="19" t="s">
        <v>294</v>
      </c>
      <c r="AU4490" s="19" t="s">
        <v>82</v>
      </c>
    </row>
    <row r="4491" spans="1:65" s="13" customFormat="1" ht="11.25">
      <c r="B4491" s="200"/>
      <c r="C4491" s="201"/>
      <c r="D4491" s="202" t="s">
        <v>296</v>
      </c>
      <c r="E4491" s="203" t="s">
        <v>21</v>
      </c>
      <c r="F4491" s="204" t="s">
        <v>5086</v>
      </c>
      <c r="G4491" s="201"/>
      <c r="H4491" s="205">
        <v>9</v>
      </c>
      <c r="I4491" s="206"/>
      <c r="J4491" s="201"/>
      <c r="K4491" s="201"/>
      <c r="L4491" s="207"/>
      <c r="M4491" s="208"/>
      <c r="N4491" s="209"/>
      <c r="O4491" s="209"/>
      <c r="P4491" s="209"/>
      <c r="Q4491" s="209"/>
      <c r="R4491" s="209"/>
      <c r="S4491" s="209"/>
      <c r="T4491" s="210"/>
      <c r="AT4491" s="211" t="s">
        <v>296</v>
      </c>
      <c r="AU4491" s="211" t="s">
        <v>82</v>
      </c>
      <c r="AV4491" s="13" t="s">
        <v>82</v>
      </c>
      <c r="AW4491" s="13" t="s">
        <v>34</v>
      </c>
      <c r="AX4491" s="13" t="s">
        <v>73</v>
      </c>
      <c r="AY4491" s="211" t="s">
        <v>286</v>
      </c>
    </row>
    <row r="4492" spans="1:65" s="14" customFormat="1" ht="11.25">
      <c r="B4492" s="212"/>
      <c r="C4492" s="213"/>
      <c r="D4492" s="202" t="s">
        <v>296</v>
      </c>
      <c r="E4492" s="214" t="s">
        <v>21</v>
      </c>
      <c r="F4492" s="215" t="s">
        <v>300</v>
      </c>
      <c r="G4492" s="213"/>
      <c r="H4492" s="216">
        <v>9</v>
      </c>
      <c r="I4492" s="217"/>
      <c r="J4492" s="213"/>
      <c r="K4492" s="213"/>
      <c r="L4492" s="218"/>
      <c r="M4492" s="219"/>
      <c r="N4492" s="220"/>
      <c r="O4492" s="220"/>
      <c r="P4492" s="220"/>
      <c r="Q4492" s="220"/>
      <c r="R4492" s="220"/>
      <c r="S4492" s="220"/>
      <c r="T4492" s="221"/>
      <c r="AT4492" s="222" t="s">
        <v>296</v>
      </c>
      <c r="AU4492" s="222" t="s">
        <v>82</v>
      </c>
      <c r="AV4492" s="14" t="s">
        <v>93</v>
      </c>
      <c r="AW4492" s="14" t="s">
        <v>34</v>
      </c>
      <c r="AX4492" s="14" t="s">
        <v>80</v>
      </c>
      <c r="AY4492" s="222" t="s">
        <v>286</v>
      </c>
    </row>
    <row r="4493" spans="1:65" s="2" customFormat="1" ht="16.5" customHeight="1">
      <c r="A4493" s="36"/>
      <c r="B4493" s="37"/>
      <c r="C4493" s="182" t="s">
        <v>5102</v>
      </c>
      <c r="D4493" s="182" t="s">
        <v>288</v>
      </c>
      <c r="E4493" s="183" t="s">
        <v>5103</v>
      </c>
      <c r="F4493" s="184" t="s">
        <v>5104</v>
      </c>
      <c r="G4493" s="185" t="s">
        <v>142</v>
      </c>
      <c r="H4493" s="186">
        <v>765.44</v>
      </c>
      <c r="I4493" s="187"/>
      <c r="J4493" s="188">
        <f>ROUND(I4493*H4493,2)</f>
        <v>0</v>
      </c>
      <c r="K4493" s="184" t="s">
        <v>292</v>
      </c>
      <c r="L4493" s="41"/>
      <c r="M4493" s="189" t="s">
        <v>21</v>
      </c>
      <c r="N4493" s="190" t="s">
        <v>44</v>
      </c>
      <c r="O4493" s="66"/>
      <c r="P4493" s="191">
        <f>O4493*H4493</f>
        <v>0</v>
      </c>
      <c r="Q4493" s="191">
        <v>0</v>
      </c>
      <c r="R4493" s="191">
        <f>Q4493*H4493</f>
        <v>0</v>
      </c>
      <c r="S4493" s="191">
        <v>0</v>
      </c>
      <c r="T4493" s="192">
        <f>S4493*H4493</f>
        <v>0</v>
      </c>
      <c r="U4493" s="36"/>
      <c r="V4493" s="36"/>
      <c r="W4493" s="36"/>
      <c r="X4493" s="36"/>
      <c r="Y4493" s="36"/>
      <c r="Z4493" s="36"/>
      <c r="AA4493" s="36"/>
      <c r="AB4493" s="36"/>
      <c r="AC4493" s="36"/>
      <c r="AD4493" s="36"/>
      <c r="AE4493" s="36"/>
      <c r="AR4493" s="193" t="s">
        <v>415</v>
      </c>
      <c r="AT4493" s="193" t="s">
        <v>288</v>
      </c>
      <c r="AU4493" s="193" t="s">
        <v>82</v>
      </c>
      <c r="AY4493" s="19" t="s">
        <v>286</v>
      </c>
      <c r="BE4493" s="194">
        <f>IF(N4493="základní",J4493,0)</f>
        <v>0</v>
      </c>
      <c r="BF4493" s="194">
        <f>IF(N4493="snížená",J4493,0)</f>
        <v>0</v>
      </c>
      <c r="BG4493" s="194">
        <f>IF(N4493="zákl. přenesená",J4493,0)</f>
        <v>0</v>
      </c>
      <c r="BH4493" s="194">
        <f>IF(N4493="sníž. přenesená",J4493,0)</f>
        <v>0</v>
      </c>
      <c r="BI4493" s="194">
        <f>IF(N4493="nulová",J4493,0)</f>
        <v>0</v>
      </c>
      <c r="BJ4493" s="19" t="s">
        <v>80</v>
      </c>
      <c r="BK4493" s="194">
        <f>ROUND(I4493*H4493,2)</f>
        <v>0</v>
      </c>
      <c r="BL4493" s="19" t="s">
        <v>415</v>
      </c>
      <c r="BM4493" s="193" t="s">
        <v>5105</v>
      </c>
    </row>
    <row r="4494" spans="1:65" s="2" customFormat="1" ht="11.25">
      <c r="A4494" s="36"/>
      <c r="B4494" s="37"/>
      <c r="C4494" s="38"/>
      <c r="D4494" s="195" t="s">
        <v>294</v>
      </c>
      <c r="E4494" s="38"/>
      <c r="F4494" s="196" t="s">
        <v>5106</v>
      </c>
      <c r="G4494" s="38"/>
      <c r="H4494" s="38"/>
      <c r="I4494" s="197"/>
      <c r="J4494" s="38"/>
      <c r="K4494" s="38"/>
      <c r="L4494" s="41"/>
      <c r="M4494" s="198"/>
      <c r="N4494" s="199"/>
      <c r="O4494" s="66"/>
      <c r="P4494" s="66"/>
      <c r="Q4494" s="66"/>
      <c r="R4494" s="66"/>
      <c r="S4494" s="66"/>
      <c r="T4494" s="67"/>
      <c r="U4494" s="36"/>
      <c r="V4494" s="36"/>
      <c r="W4494" s="36"/>
      <c r="X4494" s="36"/>
      <c r="Y4494" s="36"/>
      <c r="Z4494" s="36"/>
      <c r="AA4494" s="36"/>
      <c r="AB4494" s="36"/>
      <c r="AC4494" s="36"/>
      <c r="AD4494" s="36"/>
      <c r="AE4494" s="36"/>
      <c r="AT4494" s="19" t="s">
        <v>294</v>
      </c>
      <c r="AU4494" s="19" t="s">
        <v>82</v>
      </c>
    </row>
    <row r="4495" spans="1:65" s="15" customFormat="1" ht="11.25">
      <c r="B4495" s="223"/>
      <c r="C4495" s="224"/>
      <c r="D4495" s="202" t="s">
        <v>296</v>
      </c>
      <c r="E4495" s="225" t="s">
        <v>21</v>
      </c>
      <c r="F4495" s="226" t="s">
        <v>5107</v>
      </c>
      <c r="G4495" s="224"/>
      <c r="H4495" s="225" t="s">
        <v>21</v>
      </c>
      <c r="I4495" s="227"/>
      <c r="J4495" s="224"/>
      <c r="K4495" s="224"/>
      <c r="L4495" s="228"/>
      <c r="M4495" s="229"/>
      <c r="N4495" s="230"/>
      <c r="O4495" s="230"/>
      <c r="P4495" s="230"/>
      <c r="Q4495" s="230"/>
      <c r="R4495" s="230"/>
      <c r="S4495" s="230"/>
      <c r="T4495" s="231"/>
      <c r="AT4495" s="232" t="s">
        <v>296</v>
      </c>
      <c r="AU4495" s="232" t="s">
        <v>82</v>
      </c>
      <c r="AV4495" s="15" t="s">
        <v>80</v>
      </c>
      <c r="AW4495" s="15" t="s">
        <v>34</v>
      </c>
      <c r="AX4495" s="15" t="s">
        <v>73</v>
      </c>
      <c r="AY4495" s="232" t="s">
        <v>286</v>
      </c>
    </row>
    <row r="4496" spans="1:65" s="15" customFormat="1" ht="11.25">
      <c r="B4496" s="223"/>
      <c r="C4496" s="224"/>
      <c r="D4496" s="202" t="s">
        <v>296</v>
      </c>
      <c r="E4496" s="225" t="s">
        <v>21</v>
      </c>
      <c r="F4496" s="226" t="s">
        <v>4535</v>
      </c>
      <c r="G4496" s="224"/>
      <c r="H4496" s="225" t="s">
        <v>21</v>
      </c>
      <c r="I4496" s="227"/>
      <c r="J4496" s="224"/>
      <c r="K4496" s="224"/>
      <c r="L4496" s="228"/>
      <c r="M4496" s="229"/>
      <c r="N4496" s="230"/>
      <c r="O4496" s="230"/>
      <c r="P4496" s="230"/>
      <c r="Q4496" s="230"/>
      <c r="R4496" s="230"/>
      <c r="S4496" s="230"/>
      <c r="T4496" s="231"/>
      <c r="AT4496" s="232" t="s">
        <v>296</v>
      </c>
      <c r="AU4496" s="232" t="s">
        <v>82</v>
      </c>
      <c r="AV4496" s="15" t="s">
        <v>80</v>
      </c>
      <c r="AW4496" s="15" t="s">
        <v>34</v>
      </c>
      <c r="AX4496" s="15" t="s">
        <v>73</v>
      </c>
      <c r="AY4496" s="232" t="s">
        <v>286</v>
      </c>
    </row>
    <row r="4497" spans="1:65" s="13" customFormat="1" ht="11.25">
      <c r="B4497" s="200"/>
      <c r="C4497" s="201"/>
      <c r="D4497" s="202" t="s">
        <v>296</v>
      </c>
      <c r="E4497" s="203" t="s">
        <v>21</v>
      </c>
      <c r="F4497" s="204" t="s">
        <v>4536</v>
      </c>
      <c r="G4497" s="201"/>
      <c r="H4497" s="205">
        <v>252.48</v>
      </c>
      <c r="I4497" s="206"/>
      <c r="J4497" s="201"/>
      <c r="K4497" s="201"/>
      <c r="L4497" s="207"/>
      <c r="M4497" s="208"/>
      <c r="N4497" s="209"/>
      <c r="O4497" s="209"/>
      <c r="P4497" s="209"/>
      <c r="Q4497" s="209"/>
      <c r="R4497" s="209"/>
      <c r="S4497" s="209"/>
      <c r="T4497" s="210"/>
      <c r="AT4497" s="211" t="s">
        <v>296</v>
      </c>
      <c r="AU4497" s="211" t="s">
        <v>82</v>
      </c>
      <c r="AV4497" s="13" t="s">
        <v>82</v>
      </c>
      <c r="AW4497" s="13" t="s">
        <v>34</v>
      </c>
      <c r="AX4497" s="13" t="s">
        <v>73</v>
      </c>
      <c r="AY4497" s="211" t="s">
        <v>286</v>
      </c>
    </row>
    <row r="4498" spans="1:65" s="15" customFormat="1" ht="11.25">
      <c r="B4498" s="223"/>
      <c r="C4498" s="224"/>
      <c r="D4498" s="202" t="s">
        <v>296</v>
      </c>
      <c r="E4498" s="225" t="s">
        <v>21</v>
      </c>
      <c r="F4498" s="226" t="s">
        <v>4537</v>
      </c>
      <c r="G4498" s="224"/>
      <c r="H4498" s="225" t="s">
        <v>21</v>
      </c>
      <c r="I4498" s="227"/>
      <c r="J4498" s="224"/>
      <c r="K4498" s="224"/>
      <c r="L4498" s="228"/>
      <c r="M4498" s="229"/>
      <c r="N4498" s="230"/>
      <c r="O4498" s="230"/>
      <c r="P4498" s="230"/>
      <c r="Q4498" s="230"/>
      <c r="R4498" s="230"/>
      <c r="S4498" s="230"/>
      <c r="T4498" s="231"/>
      <c r="AT4498" s="232" t="s">
        <v>296</v>
      </c>
      <c r="AU4498" s="232" t="s">
        <v>82</v>
      </c>
      <c r="AV4498" s="15" t="s">
        <v>80</v>
      </c>
      <c r="AW4498" s="15" t="s">
        <v>34</v>
      </c>
      <c r="AX4498" s="15" t="s">
        <v>73</v>
      </c>
      <c r="AY4498" s="232" t="s">
        <v>286</v>
      </c>
    </row>
    <row r="4499" spans="1:65" s="13" customFormat="1" ht="11.25">
      <c r="B4499" s="200"/>
      <c r="C4499" s="201"/>
      <c r="D4499" s="202" t="s">
        <v>296</v>
      </c>
      <c r="E4499" s="203" t="s">
        <v>21</v>
      </c>
      <c r="F4499" s="204" t="s">
        <v>4538</v>
      </c>
      <c r="G4499" s="201"/>
      <c r="H4499" s="205">
        <v>468.5</v>
      </c>
      <c r="I4499" s="206"/>
      <c r="J4499" s="201"/>
      <c r="K4499" s="201"/>
      <c r="L4499" s="207"/>
      <c r="M4499" s="208"/>
      <c r="N4499" s="209"/>
      <c r="O4499" s="209"/>
      <c r="P4499" s="209"/>
      <c r="Q4499" s="209"/>
      <c r="R4499" s="209"/>
      <c r="S4499" s="209"/>
      <c r="T4499" s="210"/>
      <c r="AT4499" s="211" t="s">
        <v>296</v>
      </c>
      <c r="AU4499" s="211" t="s">
        <v>82</v>
      </c>
      <c r="AV4499" s="13" t="s">
        <v>82</v>
      </c>
      <c r="AW4499" s="13" t="s">
        <v>34</v>
      </c>
      <c r="AX4499" s="13" t="s">
        <v>73</v>
      </c>
      <c r="AY4499" s="211" t="s">
        <v>286</v>
      </c>
    </row>
    <row r="4500" spans="1:65" s="14" customFormat="1" ht="11.25">
      <c r="B4500" s="212"/>
      <c r="C4500" s="213"/>
      <c r="D4500" s="202" t="s">
        <v>296</v>
      </c>
      <c r="E4500" s="214" t="s">
        <v>21</v>
      </c>
      <c r="F4500" s="215" t="s">
        <v>300</v>
      </c>
      <c r="G4500" s="213"/>
      <c r="H4500" s="216">
        <v>720.98</v>
      </c>
      <c r="I4500" s="217"/>
      <c r="J4500" s="213"/>
      <c r="K4500" s="213"/>
      <c r="L4500" s="218"/>
      <c r="M4500" s="219"/>
      <c r="N4500" s="220"/>
      <c r="O4500" s="220"/>
      <c r="P4500" s="220"/>
      <c r="Q4500" s="220"/>
      <c r="R4500" s="220"/>
      <c r="S4500" s="220"/>
      <c r="T4500" s="221"/>
      <c r="AT4500" s="222" t="s">
        <v>296</v>
      </c>
      <c r="AU4500" s="222" t="s">
        <v>82</v>
      </c>
      <c r="AV4500" s="14" t="s">
        <v>93</v>
      </c>
      <c r="AW4500" s="14" t="s">
        <v>34</v>
      </c>
      <c r="AX4500" s="14" t="s">
        <v>73</v>
      </c>
      <c r="AY4500" s="222" t="s">
        <v>286</v>
      </c>
    </row>
    <row r="4501" spans="1:65" s="13" customFormat="1" ht="11.25">
      <c r="B4501" s="200"/>
      <c r="C4501" s="201"/>
      <c r="D4501" s="202" t="s">
        <v>296</v>
      </c>
      <c r="E4501" s="203" t="s">
        <v>21</v>
      </c>
      <c r="F4501" s="204" t="s">
        <v>4544</v>
      </c>
      <c r="G4501" s="201"/>
      <c r="H4501" s="205">
        <v>22.608000000000001</v>
      </c>
      <c r="I4501" s="206"/>
      <c r="J4501" s="201"/>
      <c r="K4501" s="201"/>
      <c r="L4501" s="207"/>
      <c r="M4501" s="208"/>
      <c r="N4501" s="209"/>
      <c r="O4501" s="209"/>
      <c r="P4501" s="209"/>
      <c r="Q4501" s="209"/>
      <c r="R4501" s="209"/>
      <c r="S4501" s="209"/>
      <c r="T4501" s="210"/>
      <c r="AT4501" s="211" t="s">
        <v>296</v>
      </c>
      <c r="AU4501" s="211" t="s">
        <v>82</v>
      </c>
      <c r="AV4501" s="13" t="s">
        <v>82</v>
      </c>
      <c r="AW4501" s="13" t="s">
        <v>34</v>
      </c>
      <c r="AX4501" s="13" t="s">
        <v>73</v>
      </c>
      <c r="AY4501" s="211" t="s">
        <v>286</v>
      </c>
    </row>
    <row r="4502" spans="1:65" s="13" customFormat="1" ht="11.25">
      <c r="B4502" s="200"/>
      <c r="C4502" s="201"/>
      <c r="D4502" s="202" t="s">
        <v>296</v>
      </c>
      <c r="E4502" s="203" t="s">
        <v>21</v>
      </c>
      <c r="F4502" s="204" t="s">
        <v>4545</v>
      </c>
      <c r="G4502" s="201"/>
      <c r="H4502" s="205">
        <v>0.66</v>
      </c>
      <c r="I4502" s="206"/>
      <c r="J4502" s="201"/>
      <c r="K4502" s="201"/>
      <c r="L4502" s="207"/>
      <c r="M4502" s="208"/>
      <c r="N4502" s="209"/>
      <c r="O4502" s="209"/>
      <c r="P4502" s="209"/>
      <c r="Q4502" s="209"/>
      <c r="R4502" s="209"/>
      <c r="S4502" s="209"/>
      <c r="T4502" s="210"/>
      <c r="AT4502" s="211" t="s">
        <v>296</v>
      </c>
      <c r="AU4502" s="211" t="s">
        <v>82</v>
      </c>
      <c r="AV4502" s="13" t="s">
        <v>82</v>
      </c>
      <c r="AW4502" s="13" t="s">
        <v>34</v>
      </c>
      <c r="AX4502" s="13" t="s">
        <v>73</v>
      </c>
      <c r="AY4502" s="211" t="s">
        <v>286</v>
      </c>
    </row>
    <row r="4503" spans="1:65" s="13" customFormat="1" ht="11.25">
      <c r="B4503" s="200"/>
      <c r="C4503" s="201"/>
      <c r="D4503" s="202" t="s">
        <v>296</v>
      </c>
      <c r="E4503" s="203" t="s">
        <v>21</v>
      </c>
      <c r="F4503" s="204" t="s">
        <v>4546</v>
      </c>
      <c r="G4503" s="201"/>
      <c r="H4503" s="205">
        <v>16.384</v>
      </c>
      <c r="I4503" s="206"/>
      <c r="J4503" s="201"/>
      <c r="K4503" s="201"/>
      <c r="L4503" s="207"/>
      <c r="M4503" s="208"/>
      <c r="N4503" s="209"/>
      <c r="O4503" s="209"/>
      <c r="P4503" s="209"/>
      <c r="Q4503" s="209"/>
      <c r="R4503" s="209"/>
      <c r="S4503" s="209"/>
      <c r="T4503" s="210"/>
      <c r="AT4503" s="211" t="s">
        <v>296</v>
      </c>
      <c r="AU4503" s="211" t="s">
        <v>82</v>
      </c>
      <c r="AV4503" s="13" t="s">
        <v>82</v>
      </c>
      <c r="AW4503" s="13" t="s">
        <v>34</v>
      </c>
      <c r="AX4503" s="13" t="s">
        <v>73</v>
      </c>
      <c r="AY4503" s="211" t="s">
        <v>286</v>
      </c>
    </row>
    <row r="4504" spans="1:65" s="13" customFormat="1" ht="11.25">
      <c r="B4504" s="200"/>
      <c r="C4504" s="201"/>
      <c r="D4504" s="202" t="s">
        <v>296</v>
      </c>
      <c r="E4504" s="203" t="s">
        <v>21</v>
      </c>
      <c r="F4504" s="204" t="s">
        <v>4547</v>
      </c>
      <c r="G4504" s="201"/>
      <c r="H4504" s="205">
        <v>0.66</v>
      </c>
      <c r="I4504" s="206"/>
      <c r="J4504" s="201"/>
      <c r="K4504" s="201"/>
      <c r="L4504" s="207"/>
      <c r="M4504" s="208"/>
      <c r="N4504" s="209"/>
      <c r="O4504" s="209"/>
      <c r="P4504" s="209"/>
      <c r="Q4504" s="209"/>
      <c r="R4504" s="209"/>
      <c r="S4504" s="209"/>
      <c r="T4504" s="210"/>
      <c r="AT4504" s="211" t="s">
        <v>296</v>
      </c>
      <c r="AU4504" s="211" t="s">
        <v>82</v>
      </c>
      <c r="AV4504" s="13" t="s">
        <v>82</v>
      </c>
      <c r="AW4504" s="13" t="s">
        <v>34</v>
      </c>
      <c r="AX4504" s="13" t="s">
        <v>73</v>
      </c>
      <c r="AY4504" s="211" t="s">
        <v>286</v>
      </c>
    </row>
    <row r="4505" spans="1:65" s="14" customFormat="1" ht="11.25">
      <c r="B4505" s="212"/>
      <c r="C4505" s="213"/>
      <c r="D4505" s="202" t="s">
        <v>296</v>
      </c>
      <c r="E4505" s="214" t="s">
        <v>21</v>
      </c>
      <c r="F4505" s="215" t="s">
        <v>300</v>
      </c>
      <c r="G4505" s="213"/>
      <c r="H4505" s="216">
        <v>40.311999999999998</v>
      </c>
      <c r="I4505" s="217"/>
      <c r="J4505" s="213"/>
      <c r="K4505" s="213"/>
      <c r="L4505" s="218"/>
      <c r="M4505" s="219"/>
      <c r="N4505" s="220"/>
      <c r="O4505" s="220"/>
      <c r="P4505" s="220"/>
      <c r="Q4505" s="220"/>
      <c r="R4505" s="220"/>
      <c r="S4505" s="220"/>
      <c r="T4505" s="221"/>
      <c r="AT4505" s="222" t="s">
        <v>296</v>
      </c>
      <c r="AU4505" s="222" t="s">
        <v>82</v>
      </c>
      <c r="AV4505" s="14" t="s">
        <v>93</v>
      </c>
      <c r="AW4505" s="14" t="s">
        <v>34</v>
      </c>
      <c r="AX4505" s="14" t="s">
        <v>73</v>
      </c>
      <c r="AY4505" s="222" t="s">
        <v>286</v>
      </c>
    </row>
    <row r="4506" spans="1:65" s="13" customFormat="1" ht="11.25">
      <c r="B4506" s="200"/>
      <c r="C4506" s="201"/>
      <c r="D4506" s="202" t="s">
        <v>296</v>
      </c>
      <c r="E4506" s="203" t="s">
        <v>21</v>
      </c>
      <c r="F4506" s="204" t="s">
        <v>5108</v>
      </c>
      <c r="G4506" s="201"/>
      <c r="H4506" s="205">
        <v>0.94799999999999995</v>
      </c>
      <c r="I4506" s="206"/>
      <c r="J4506" s="201"/>
      <c r="K4506" s="201"/>
      <c r="L4506" s="207"/>
      <c r="M4506" s="208"/>
      <c r="N4506" s="209"/>
      <c r="O4506" s="209"/>
      <c r="P4506" s="209"/>
      <c r="Q4506" s="209"/>
      <c r="R4506" s="209"/>
      <c r="S4506" s="209"/>
      <c r="T4506" s="210"/>
      <c r="AT4506" s="211" t="s">
        <v>296</v>
      </c>
      <c r="AU4506" s="211" t="s">
        <v>82</v>
      </c>
      <c r="AV4506" s="13" t="s">
        <v>82</v>
      </c>
      <c r="AW4506" s="13" t="s">
        <v>34</v>
      </c>
      <c r="AX4506" s="13" t="s">
        <v>73</v>
      </c>
      <c r="AY4506" s="211" t="s">
        <v>286</v>
      </c>
    </row>
    <row r="4507" spans="1:65" s="14" customFormat="1" ht="11.25">
      <c r="B4507" s="212"/>
      <c r="C4507" s="213"/>
      <c r="D4507" s="202" t="s">
        <v>296</v>
      </c>
      <c r="E4507" s="214" t="s">
        <v>21</v>
      </c>
      <c r="F4507" s="215" t="s">
        <v>300</v>
      </c>
      <c r="G4507" s="213"/>
      <c r="H4507" s="216">
        <v>0.94799999999999995</v>
      </c>
      <c r="I4507" s="217"/>
      <c r="J4507" s="213"/>
      <c r="K4507" s="213"/>
      <c r="L4507" s="218"/>
      <c r="M4507" s="219"/>
      <c r="N4507" s="220"/>
      <c r="O4507" s="220"/>
      <c r="P4507" s="220"/>
      <c r="Q4507" s="220"/>
      <c r="R4507" s="220"/>
      <c r="S4507" s="220"/>
      <c r="T4507" s="221"/>
      <c r="AT4507" s="222" t="s">
        <v>296</v>
      </c>
      <c r="AU4507" s="222" t="s">
        <v>82</v>
      </c>
      <c r="AV4507" s="14" t="s">
        <v>93</v>
      </c>
      <c r="AW4507" s="14" t="s">
        <v>34</v>
      </c>
      <c r="AX4507" s="14" t="s">
        <v>73</v>
      </c>
      <c r="AY4507" s="222" t="s">
        <v>286</v>
      </c>
    </row>
    <row r="4508" spans="1:65" s="13" customFormat="1" ht="11.25">
      <c r="B4508" s="200"/>
      <c r="C4508" s="201"/>
      <c r="D4508" s="202" t="s">
        <v>296</v>
      </c>
      <c r="E4508" s="203" t="s">
        <v>21</v>
      </c>
      <c r="F4508" s="204" t="s">
        <v>5109</v>
      </c>
      <c r="G4508" s="201"/>
      <c r="H4508" s="205">
        <v>3.2</v>
      </c>
      <c r="I4508" s="206"/>
      <c r="J4508" s="201"/>
      <c r="K4508" s="201"/>
      <c r="L4508" s="207"/>
      <c r="M4508" s="208"/>
      <c r="N4508" s="209"/>
      <c r="O4508" s="209"/>
      <c r="P4508" s="209"/>
      <c r="Q4508" s="209"/>
      <c r="R4508" s="209"/>
      <c r="S4508" s="209"/>
      <c r="T4508" s="210"/>
      <c r="AT4508" s="211" t="s">
        <v>296</v>
      </c>
      <c r="AU4508" s="211" t="s">
        <v>82</v>
      </c>
      <c r="AV4508" s="13" t="s">
        <v>82</v>
      </c>
      <c r="AW4508" s="13" t="s">
        <v>34</v>
      </c>
      <c r="AX4508" s="13" t="s">
        <v>73</v>
      </c>
      <c r="AY4508" s="211" t="s">
        <v>286</v>
      </c>
    </row>
    <row r="4509" spans="1:65" s="14" customFormat="1" ht="11.25">
      <c r="B4509" s="212"/>
      <c r="C4509" s="213"/>
      <c r="D4509" s="202" t="s">
        <v>296</v>
      </c>
      <c r="E4509" s="214" t="s">
        <v>21</v>
      </c>
      <c r="F4509" s="215" t="s">
        <v>300</v>
      </c>
      <c r="G4509" s="213"/>
      <c r="H4509" s="216">
        <v>3.2</v>
      </c>
      <c r="I4509" s="217"/>
      <c r="J4509" s="213"/>
      <c r="K4509" s="213"/>
      <c r="L4509" s="218"/>
      <c r="M4509" s="219"/>
      <c r="N4509" s="220"/>
      <c r="O4509" s="220"/>
      <c r="P4509" s="220"/>
      <c r="Q4509" s="220"/>
      <c r="R4509" s="220"/>
      <c r="S4509" s="220"/>
      <c r="T4509" s="221"/>
      <c r="AT4509" s="222" t="s">
        <v>296</v>
      </c>
      <c r="AU4509" s="222" t="s">
        <v>82</v>
      </c>
      <c r="AV4509" s="14" t="s">
        <v>93</v>
      </c>
      <c r="AW4509" s="14" t="s">
        <v>34</v>
      </c>
      <c r="AX4509" s="14" t="s">
        <v>73</v>
      </c>
      <c r="AY4509" s="222" t="s">
        <v>286</v>
      </c>
    </row>
    <row r="4510" spans="1:65" s="16" customFormat="1" ht="11.25">
      <c r="B4510" s="233"/>
      <c r="C4510" s="234"/>
      <c r="D4510" s="202" t="s">
        <v>296</v>
      </c>
      <c r="E4510" s="235" t="s">
        <v>21</v>
      </c>
      <c r="F4510" s="236" t="s">
        <v>307</v>
      </c>
      <c r="G4510" s="234"/>
      <c r="H4510" s="237">
        <v>765.44</v>
      </c>
      <c r="I4510" s="238"/>
      <c r="J4510" s="234"/>
      <c r="K4510" s="234"/>
      <c r="L4510" s="239"/>
      <c r="M4510" s="240"/>
      <c r="N4510" s="241"/>
      <c r="O4510" s="241"/>
      <c r="P4510" s="241"/>
      <c r="Q4510" s="241"/>
      <c r="R4510" s="241"/>
      <c r="S4510" s="241"/>
      <c r="T4510" s="242"/>
      <c r="AT4510" s="243" t="s">
        <v>296</v>
      </c>
      <c r="AU4510" s="243" t="s">
        <v>82</v>
      </c>
      <c r="AV4510" s="16" t="s">
        <v>103</v>
      </c>
      <c r="AW4510" s="16" t="s">
        <v>34</v>
      </c>
      <c r="AX4510" s="16" t="s">
        <v>80</v>
      </c>
      <c r="AY4510" s="243" t="s">
        <v>286</v>
      </c>
    </row>
    <row r="4511" spans="1:65" s="2" customFormat="1" ht="24.2" customHeight="1">
      <c r="A4511" s="36"/>
      <c r="B4511" s="37"/>
      <c r="C4511" s="182" t="s">
        <v>5110</v>
      </c>
      <c r="D4511" s="182" t="s">
        <v>288</v>
      </c>
      <c r="E4511" s="183" t="s">
        <v>5111</v>
      </c>
      <c r="F4511" s="184" t="s">
        <v>5112</v>
      </c>
      <c r="G4511" s="185" t="s">
        <v>142</v>
      </c>
      <c r="H4511" s="186">
        <v>762.24</v>
      </c>
      <c r="I4511" s="187"/>
      <c r="J4511" s="188">
        <f>ROUND(I4511*H4511,2)</f>
        <v>0</v>
      </c>
      <c r="K4511" s="184" t="s">
        <v>292</v>
      </c>
      <c r="L4511" s="41"/>
      <c r="M4511" s="189" t="s">
        <v>21</v>
      </c>
      <c r="N4511" s="190" t="s">
        <v>44</v>
      </c>
      <c r="O4511" s="66"/>
      <c r="P4511" s="191">
        <f>O4511*H4511</f>
        <v>0</v>
      </c>
      <c r="Q4511" s="191">
        <v>1.7000000000000001E-4</v>
      </c>
      <c r="R4511" s="191">
        <f>Q4511*H4511</f>
        <v>0.12958080000000002</v>
      </c>
      <c r="S4511" s="191">
        <v>0</v>
      </c>
      <c r="T4511" s="192">
        <f>S4511*H4511</f>
        <v>0</v>
      </c>
      <c r="U4511" s="36"/>
      <c r="V4511" s="36"/>
      <c r="W4511" s="36"/>
      <c r="X4511" s="36"/>
      <c r="Y4511" s="36"/>
      <c r="Z4511" s="36"/>
      <c r="AA4511" s="36"/>
      <c r="AB4511" s="36"/>
      <c r="AC4511" s="36"/>
      <c r="AD4511" s="36"/>
      <c r="AE4511" s="36"/>
      <c r="AR4511" s="193" t="s">
        <v>415</v>
      </c>
      <c r="AT4511" s="193" t="s">
        <v>288</v>
      </c>
      <c r="AU4511" s="193" t="s">
        <v>82</v>
      </c>
      <c r="AY4511" s="19" t="s">
        <v>286</v>
      </c>
      <c r="BE4511" s="194">
        <f>IF(N4511="základní",J4511,0)</f>
        <v>0</v>
      </c>
      <c r="BF4511" s="194">
        <f>IF(N4511="snížená",J4511,0)</f>
        <v>0</v>
      </c>
      <c r="BG4511" s="194">
        <f>IF(N4511="zákl. přenesená",J4511,0)</f>
        <v>0</v>
      </c>
      <c r="BH4511" s="194">
        <f>IF(N4511="sníž. přenesená",J4511,0)</f>
        <v>0</v>
      </c>
      <c r="BI4511" s="194">
        <f>IF(N4511="nulová",J4511,0)</f>
        <v>0</v>
      </c>
      <c r="BJ4511" s="19" t="s">
        <v>80</v>
      </c>
      <c r="BK4511" s="194">
        <f>ROUND(I4511*H4511,2)</f>
        <v>0</v>
      </c>
      <c r="BL4511" s="19" t="s">
        <v>415</v>
      </c>
      <c r="BM4511" s="193" t="s">
        <v>5113</v>
      </c>
    </row>
    <row r="4512" spans="1:65" s="2" customFormat="1" ht="11.25">
      <c r="A4512" s="36"/>
      <c r="B4512" s="37"/>
      <c r="C4512" s="38"/>
      <c r="D4512" s="195" t="s">
        <v>294</v>
      </c>
      <c r="E4512" s="38"/>
      <c r="F4512" s="196" t="s">
        <v>5114</v>
      </c>
      <c r="G4512" s="38"/>
      <c r="H4512" s="38"/>
      <c r="I4512" s="197"/>
      <c r="J4512" s="38"/>
      <c r="K4512" s="38"/>
      <c r="L4512" s="41"/>
      <c r="M4512" s="198"/>
      <c r="N4512" s="199"/>
      <c r="O4512" s="66"/>
      <c r="P4512" s="66"/>
      <c r="Q4512" s="66"/>
      <c r="R4512" s="66"/>
      <c r="S4512" s="66"/>
      <c r="T4512" s="67"/>
      <c r="U4512" s="36"/>
      <c r="V4512" s="36"/>
      <c r="W4512" s="36"/>
      <c r="X4512" s="36"/>
      <c r="Y4512" s="36"/>
      <c r="Z4512" s="36"/>
      <c r="AA4512" s="36"/>
      <c r="AB4512" s="36"/>
      <c r="AC4512" s="36"/>
      <c r="AD4512" s="36"/>
      <c r="AE4512" s="36"/>
      <c r="AT4512" s="19" t="s">
        <v>294</v>
      </c>
      <c r="AU4512" s="19" t="s">
        <v>82</v>
      </c>
    </row>
    <row r="4513" spans="1:65" s="15" customFormat="1" ht="11.25">
      <c r="B4513" s="223"/>
      <c r="C4513" s="224"/>
      <c r="D4513" s="202" t="s">
        <v>296</v>
      </c>
      <c r="E4513" s="225" t="s">
        <v>21</v>
      </c>
      <c r="F4513" s="226" t="s">
        <v>5107</v>
      </c>
      <c r="G4513" s="224"/>
      <c r="H4513" s="225" t="s">
        <v>21</v>
      </c>
      <c r="I4513" s="227"/>
      <c r="J4513" s="224"/>
      <c r="K4513" s="224"/>
      <c r="L4513" s="228"/>
      <c r="M4513" s="229"/>
      <c r="N4513" s="230"/>
      <c r="O4513" s="230"/>
      <c r="P4513" s="230"/>
      <c r="Q4513" s="230"/>
      <c r="R4513" s="230"/>
      <c r="S4513" s="230"/>
      <c r="T4513" s="231"/>
      <c r="AT4513" s="232" t="s">
        <v>296</v>
      </c>
      <c r="AU4513" s="232" t="s">
        <v>82</v>
      </c>
      <c r="AV4513" s="15" t="s">
        <v>80</v>
      </c>
      <c r="AW4513" s="15" t="s">
        <v>34</v>
      </c>
      <c r="AX4513" s="15" t="s">
        <v>73</v>
      </c>
      <c r="AY4513" s="232" t="s">
        <v>286</v>
      </c>
    </row>
    <row r="4514" spans="1:65" s="15" customFormat="1" ht="11.25">
      <c r="B4514" s="223"/>
      <c r="C4514" s="224"/>
      <c r="D4514" s="202" t="s">
        <v>296</v>
      </c>
      <c r="E4514" s="225" t="s">
        <v>21</v>
      </c>
      <c r="F4514" s="226" t="s">
        <v>4535</v>
      </c>
      <c r="G4514" s="224"/>
      <c r="H4514" s="225" t="s">
        <v>21</v>
      </c>
      <c r="I4514" s="227"/>
      <c r="J4514" s="224"/>
      <c r="K4514" s="224"/>
      <c r="L4514" s="228"/>
      <c r="M4514" s="229"/>
      <c r="N4514" s="230"/>
      <c r="O4514" s="230"/>
      <c r="P4514" s="230"/>
      <c r="Q4514" s="230"/>
      <c r="R4514" s="230"/>
      <c r="S4514" s="230"/>
      <c r="T4514" s="231"/>
      <c r="AT4514" s="232" t="s">
        <v>296</v>
      </c>
      <c r="AU4514" s="232" t="s">
        <v>82</v>
      </c>
      <c r="AV4514" s="15" t="s">
        <v>80</v>
      </c>
      <c r="AW4514" s="15" t="s">
        <v>34</v>
      </c>
      <c r="AX4514" s="15" t="s">
        <v>73</v>
      </c>
      <c r="AY4514" s="232" t="s">
        <v>286</v>
      </c>
    </row>
    <row r="4515" spans="1:65" s="13" customFormat="1" ht="11.25">
      <c r="B4515" s="200"/>
      <c r="C4515" s="201"/>
      <c r="D4515" s="202" t="s">
        <v>296</v>
      </c>
      <c r="E4515" s="203" t="s">
        <v>21</v>
      </c>
      <c r="F4515" s="204" t="s">
        <v>4536</v>
      </c>
      <c r="G4515" s="201"/>
      <c r="H4515" s="205">
        <v>252.48</v>
      </c>
      <c r="I4515" s="206"/>
      <c r="J4515" s="201"/>
      <c r="K4515" s="201"/>
      <c r="L4515" s="207"/>
      <c r="M4515" s="208"/>
      <c r="N4515" s="209"/>
      <c r="O4515" s="209"/>
      <c r="P4515" s="209"/>
      <c r="Q4515" s="209"/>
      <c r="R4515" s="209"/>
      <c r="S4515" s="209"/>
      <c r="T4515" s="210"/>
      <c r="AT4515" s="211" t="s">
        <v>296</v>
      </c>
      <c r="AU4515" s="211" t="s">
        <v>82</v>
      </c>
      <c r="AV4515" s="13" t="s">
        <v>82</v>
      </c>
      <c r="AW4515" s="13" t="s">
        <v>34</v>
      </c>
      <c r="AX4515" s="13" t="s">
        <v>73</v>
      </c>
      <c r="AY4515" s="211" t="s">
        <v>286</v>
      </c>
    </row>
    <row r="4516" spans="1:65" s="15" customFormat="1" ht="11.25">
      <c r="B4516" s="223"/>
      <c r="C4516" s="224"/>
      <c r="D4516" s="202" t="s">
        <v>296</v>
      </c>
      <c r="E4516" s="225" t="s">
        <v>21</v>
      </c>
      <c r="F4516" s="226" t="s">
        <v>4537</v>
      </c>
      <c r="G4516" s="224"/>
      <c r="H4516" s="225" t="s">
        <v>21</v>
      </c>
      <c r="I4516" s="227"/>
      <c r="J4516" s="224"/>
      <c r="K4516" s="224"/>
      <c r="L4516" s="228"/>
      <c r="M4516" s="229"/>
      <c r="N4516" s="230"/>
      <c r="O4516" s="230"/>
      <c r="P4516" s="230"/>
      <c r="Q4516" s="230"/>
      <c r="R4516" s="230"/>
      <c r="S4516" s="230"/>
      <c r="T4516" s="231"/>
      <c r="AT4516" s="232" t="s">
        <v>296</v>
      </c>
      <c r="AU4516" s="232" t="s">
        <v>82</v>
      </c>
      <c r="AV4516" s="15" t="s">
        <v>80</v>
      </c>
      <c r="AW4516" s="15" t="s">
        <v>34</v>
      </c>
      <c r="AX4516" s="15" t="s">
        <v>73</v>
      </c>
      <c r="AY4516" s="232" t="s">
        <v>286</v>
      </c>
    </row>
    <row r="4517" spans="1:65" s="13" customFormat="1" ht="11.25">
      <c r="B4517" s="200"/>
      <c r="C4517" s="201"/>
      <c r="D4517" s="202" t="s">
        <v>296</v>
      </c>
      <c r="E4517" s="203" t="s">
        <v>21</v>
      </c>
      <c r="F4517" s="204" t="s">
        <v>4538</v>
      </c>
      <c r="G4517" s="201"/>
      <c r="H4517" s="205">
        <v>468.5</v>
      </c>
      <c r="I4517" s="206"/>
      <c r="J4517" s="201"/>
      <c r="K4517" s="201"/>
      <c r="L4517" s="207"/>
      <c r="M4517" s="208"/>
      <c r="N4517" s="209"/>
      <c r="O4517" s="209"/>
      <c r="P4517" s="209"/>
      <c r="Q4517" s="209"/>
      <c r="R4517" s="209"/>
      <c r="S4517" s="209"/>
      <c r="T4517" s="210"/>
      <c r="AT4517" s="211" t="s">
        <v>296</v>
      </c>
      <c r="AU4517" s="211" t="s">
        <v>82</v>
      </c>
      <c r="AV4517" s="13" t="s">
        <v>82</v>
      </c>
      <c r="AW4517" s="13" t="s">
        <v>34</v>
      </c>
      <c r="AX4517" s="13" t="s">
        <v>73</v>
      </c>
      <c r="AY4517" s="211" t="s">
        <v>286</v>
      </c>
    </row>
    <row r="4518" spans="1:65" s="14" customFormat="1" ht="11.25">
      <c r="B4518" s="212"/>
      <c r="C4518" s="213"/>
      <c r="D4518" s="202" t="s">
        <v>296</v>
      </c>
      <c r="E4518" s="214" t="s">
        <v>21</v>
      </c>
      <c r="F4518" s="215" t="s">
        <v>300</v>
      </c>
      <c r="G4518" s="213"/>
      <c r="H4518" s="216">
        <v>720.98</v>
      </c>
      <c r="I4518" s="217"/>
      <c r="J4518" s="213"/>
      <c r="K4518" s="213"/>
      <c r="L4518" s="218"/>
      <c r="M4518" s="219"/>
      <c r="N4518" s="220"/>
      <c r="O4518" s="220"/>
      <c r="P4518" s="220"/>
      <c r="Q4518" s="220"/>
      <c r="R4518" s="220"/>
      <c r="S4518" s="220"/>
      <c r="T4518" s="221"/>
      <c r="AT4518" s="222" t="s">
        <v>296</v>
      </c>
      <c r="AU4518" s="222" t="s">
        <v>82</v>
      </c>
      <c r="AV4518" s="14" t="s">
        <v>93</v>
      </c>
      <c r="AW4518" s="14" t="s">
        <v>34</v>
      </c>
      <c r="AX4518" s="14" t="s">
        <v>73</v>
      </c>
      <c r="AY4518" s="222" t="s">
        <v>286</v>
      </c>
    </row>
    <row r="4519" spans="1:65" s="13" customFormat="1" ht="11.25">
      <c r="B4519" s="200"/>
      <c r="C4519" s="201"/>
      <c r="D4519" s="202" t="s">
        <v>296</v>
      </c>
      <c r="E4519" s="203" t="s">
        <v>21</v>
      </c>
      <c r="F4519" s="204" t="s">
        <v>4544</v>
      </c>
      <c r="G4519" s="201"/>
      <c r="H4519" s="205">
        <v>22.608000000000001</v>
      </c>
      <c r="I4519" s="206"/>
      <c r="J4519" s="201"/>
      <c r="K4519" s="201"/>
      <c r="L4519" s="207"/>
      <c r="M4519" s="208"/>
      <c r="N4519" s="209"/>
      <c r="O4519" s="209"/>
      <c r="P4519" s="209"/>
      <c r="Q4519" s="209"/>
      <c r="R4519" s="209"/>
      <c r="S4519" s="209"/>
      <c r="T4519" s="210"/>
      <c r="AT4519" s="211" t="s">
        <v>296</v>
      </c>
      <c r="AU4519" s="211" t="s">
        <v>82</v>
      </c>
      <c r="AV4519" s="13" t="s">
        <v>82</v>
      </c>
      <c r="AW4519" s="13" t="s">
        <v>34</v>
      </c>
      <c r="AX4519" s="13" t="s">
        <v>73</v>
      </c>
      <c r="AY4519" s="211" t="s">
        <v>286</v>
      </c>
    </row>
    <row r="4520" spans="1:65" s="13" customFormat="1" ht="11.25">
      <c r="B4520" s="200"/>
      <c r="C4520" s="201"/>
      <c r="D4520" s="202" t="s">
        <v>296</v>
      </c>
      <c r="E4520" s="203" t="s">
        <v>21</v>
      </c>
      <c r="F4520" s="204" t="s">
        <v>4545</v>
      </c>
      <c r="G4520" s="201"/>
      <c r="H4520" s="205">
        <v>0.66</v>
      </c>
      <c r="I4520" s="206"/>
      <c r="J4520" s="201"/>
      <c r="K4520" s="201"/>
      <c r="L4520" s="207"/>
      <c r="M4520" s="208"/>
      <c r="N4520" s="209"/>
      <c r="O4520" s="209"/>
      <c r="P4520" s="209"/>
      <c r="Q4520" s="209"/>
      <c r="R4520" s="209"/>
      <c r="S4520" s="209"/>
      <c r="T4520" s="210"/>
      <c r="AT4520" s="211" t="s">
        <v>296</v>
      </c>
      <c r="AU4520" s="211" t="s">
        <v>82</v>
      </c>
      <c r="AV4520" s="13" t="s">
        <v>82</v>
      </c>
      <c r="AW4520" s="13" t="s">
        <v>34</v>
      </c>
      <c r="AX4520" s="13" t="s">
        <v>73</v>
      </c>
      <c r="AY4520" s="211" t="s">
        <v>286</v>
      </c>
    </row>
    <row r="4521" spans="1:65" s="13" customFormat="1" ht="11.25">
      <c r="B4521" s="200"/>
      <c r="C4521" s="201"/>
      <c r="D4521" s="202" t="s">
        <v>296</v>
      </c>
      <c r="E4521" s="203" t="s">
        <v>21</v>
      </c>
      <c r="F4521" s="204" t="s">
        <v>4546</v>
      </c>
      <c r="G4521" s="201"/>
      <c r="H4521" s="205">
        <v>16.384</v>
      </c>
      <c r="I4521" s="206"/>
      <c r="J4521" s="201"/>
      <c r="K4521" s="201"/>
      <c r="L4521" s="207"/>
      <c r="M4521" s="208"/>
      <c r="N4521" s="209"/>
      <c r="O4521" s="209"/>
      <c r="P4521" s="209"/>
      <c r="Q4521" s="209"/>
      <c r="R4521" s="209"/>
      <c r="S4521" s="209"/>
      <c r="T4521" s="210"/>
      <c r="AT4521" s="211" t="s">
        <v>296</v>
      </c>
      <c r="AU4521" s="211" t="s">
        <v>82</v>
      </c>
      <c r="AV4521" s="13" t="s">
        <v>82</v>
      </c>
      <c r="AW4521" s="13" t="s">
        <v>34</v>
      </c>
      <c r="AX4521" s="13" t="s">
        <v>73</v>
      </c>
      <c r="AY4521" s="211" t="s">
        <v>286</v>
      </c>
    </row>
    <row r="4522" spans="1:65" s="13" customFormat="1" ht="11.25">
      <c r="B4522" s="200"/>
      <c r="C4522" s="201"/>
      <c r="D4522" s="202" t="s">
        <v>296</v>
      </c>
      <c r="E4522" s="203" t="s">
        <v>21</v>
      </c>
      <c r="F4522" s="204" t="s">
        <v>4547</v>
      </c>
      <c r="G4522" s="201"/>
      <c r="H4522" s="205">
        <v>0.66</v>
      </c>
      <c r="I4522" s="206"/>
      <c r="J4522" s="201"/>
      <c r="K4522" s="201"/>
      <c r="L4522" s="207"/>
      <c r="M4522" s="208"/>
      <c r="N4522" s="209"/>
      <c r="O4522" s="209"/>
      <c r="P4522" s="209"/>
      <c r="Q4522" s="209"/>
      <c r="R4522" s="209"/>
      <c r="S4522" s="209"/>
      <c r="T4522" s="210"/>
      <c r="AT4522" s="211" t="s">
        <v>296</v>
      </c>
      <c r="AU4522" s="211" t="s">
        <v>82</v>
      </c>
      <c r="AV4522" s="13" t="s">
        <v>82</v>
      </c>
      <c r="AW4522" s="13" t="s">
        <v>34</v>
      </c>
      <c r="AX4522" s="13" t="s">
        <v>73</v>
      </c>
      <c r="AY4522" s="211" t="s">
        <v>286</v>
      </c>
    </row>
    <row r="4523" spans="1:65" s="14" customFormat="1" ht="11.25">
      <c r="B4523" s="212"/>
      <c r="C4523" s="213"/>
      <c r="D4523" s="202" t="s">
        <v>296</v>
      </c>
      <c r="E4523" s="214" t="s">
        <v>21</v>
      </c>
      <c r="F4523" s="215" t="s">
        <v>300</v>
      </c>
      <c r="G4523" s="213"/>
      <c r="H4523" s="216">
        <v>40.311999999999998</v>
      </c>
      <c r="I4523" s="217"/>
      <c r="J4523" s="213"/>
      <c r="K4523" s="213"/>
      <c r="L4523" s="218"/>
      <c r="M4523" s="219"/>
      <c r="N4523" s="220"/>
      <c r="O4523" s="220"/>
      <c r="P4523" s="220"/>
      <c r="Q4523" s="220"/>
      <c r="R4523" s="220"/>
      <c r="S4523" s="220"/>
      <c r="T4523" s="221"/>
      <c r="AT4523" s="222" t="s">
        <v>296</v>
      </c>
      <c r="AU4523" s="222" t="s">
        <v>82</v>
      </c>
      <c r="AV4523" s="14" t="s">
        <v>93</v>
      </c>
      <c r="AW4523" s="14" t="s">
        <v>34</v>
      </c>
      <c r="AX4523" s="14" t="s">
        <v>73</v>
      </c>
      <c r="AY4523" s="222" t="s">
        <v>286</v>
      </c>
    </row>
    <row r="4524" spans="1:65" s="13" customFormat="1" ht="11.25">
      <c r="B4524" s="200"/>
      <c r="C4524" s="201"/>
      <c r="D4524" s="202" t="s">
        <v>296</v>
      </c>
      <c r="E4524" s="203" t="s">
        <v>21</v>
      </c>
      <c r="F4524" s="204" t="s">
        <v>5108</v>
      </c>
      <c r="G4524" s="201"/>
      <c r="H4524" s="205">
        <v>0.94799999999999995</v>
      </c>
      <c r="I4524" s="206"/>
      <c r="J4524" s="201"/>
      <c r="K4524" s="201"/>
      <c r="L4524" s="207"/>
      <c r="M4524" s="208"/>
      <c r="N4524" s="209"/>
      <c r="O4524" s="209"/>
      <c r="P4524" s="209"/>
      <c r="Q4524" s="209"/>
      <c r="R4524" s="209"/>
      <c r="S4524" s="209"/>
      <c r="T4524" s="210"/>
      <c r="AT4524" s="211" t="s">
        <v>296</v>
      </c>
      <c r="AU4524" s="211" t="s">
        <v>82</v>
      </c>
      <c r="AV4524" s="13" t="s">
        <v>82</v>
      </c>
      <c r="AW4524" s="13" t="s">
        <v>34</v>
      </c>
      <c r="AX4524" s="13" t="s">
        <v>73</v>
      </c>
      <c r="AY4524" s="211" t="s">
        <v>286</v>
      </c>
    </row>
    <row r="4525" spans="1:65" s="14" customFormat="1" ht="11.25">
      <c r="B4525" s="212"/>
      <c r="C4525" s="213"/>
      <c r="D4525" s="202" t="s">
        <v>296</v>
      </c>
      <c r="E4525" s="214" t="s">
        <v>21</v>
      </c>
      <c r="F4525" s="215" t="s">
        <v>300</v>
      </c>
      <c r="G4525" s="213"/>
      <c r="H4525" s="216">
        <v>0.94799999999999995</v>
      </c>
      <c r="I4525" s="217"/>
      <c r="J4525" s="213"/>
      <c r="K4525" s="213"/>
      <c r="L4525" s="218"/>
      <c r="M4525" s="219"/>
      <c r="N4525" s="220"/>
      <c r="O4525" s="220"/>
      <c r="P4525" s="220"/>
      <c r="Q4525" s="220"/>
      <c r="R4525" s="220"/>
      <c r="S4525" s="220"/>
      <c r="T4525" s="221"/>
      <c r="AT4525" s="222" t="s">
        <v>296</v>
      </c>
      <c r="AU4525" s="222" t="s">
        <v>82</v>
      </c>
      <c r="AV4525" s="14" t="s">
        <v>93</v>
      </c>
      <c r="AW4525" s="14" t="s">
        <v>34</v>
      </c>
      <c r="AX4525" s="14" t="s">
        <v>73</v>
      </c>
      <c r="AY4525" s="222" t="s">
        <v>286</v>
      </c>
    </row>
    <row r="4526" spans="1:65" s="16" customFormat="1" ht="11.25">
      <c r="B4526" s="233"/>
      <c r="C4526" s="234"/>
      <c r="D4526" s="202" t="s">
        <v>296</v>
      </c>
      <c r="E4526" s="235" t="s">
        <v>21</v>
      </c>
      <c r="F4526" s="236" t="s">
        <v>307</v>
      </c>
      <c r="G4526" s="234"/>
      <c r="H4526" s="237">
        <v>762.24</v>
      </c>
      <c r="I4526" s="238"/>
      <c r="J4526" s="234"/>
      <c r="K4526" s="234"/>
      <c r="L4526" s="239"/>
      <c r="M4526" s="240"/>
      <c r="N4526" s="241"/>
      <c r="O4526" s="241"/>
      <c r="P4526" s="241"/>
      <c r="Q4526" s="241"/>
      <c r="R4526" s="241"/>
      <c r="S4526" s="241"/>
      <c r="T4526" s="242"/>
      <c r="AT4526" s="243" t="s">
        <v>296</v>
      </c>
      <c r="AU4526" s="243" t="s">
        <v>82</v>
      </c>
      <c r="AV4526" s="16" t="s">
        <v>103</v>
      </c>
      <c r="AW4526" s="16" t="s">
        <v>34</v>
      </c>
      <c r="AX4526" s="16" t="s">
        <v>80</v>
      </c>
      <c r="AY4526" s="243" t="s">
        <v>286</v>
      </c>
    </row>
    <row r="4527" spans="1:65" s="2" customFormat="1" ht="16.5" customHeight="1">
      <c r="A4527" s="36"/>
      <c r="B4527" s="37"/>
      <c r="C4527" s="182" t="s">
        <v>5115</v>
      </c>
      <c r="D4527" s="182" t="s">
        <v>288</v>
      </c>
      <c r="E4527" s="183" t="s">
        <v>5116</v>
      </c>
      <c r="F4527" s="184" t="s">
        <v>5117</v>
      </c>
      <c r="G4527" s="185" t="s">
        <v>142</v>
      </c>
      <c r="H4527" s="186">
        <v>3.2</v>
      </c>
      <c r="I4527" s="187"/>
      <c r="J4527" s="188">
        <f>ROUND(I4527*H4527,2)</f>
        <v>0</v>
      </c>
      <c r="K4527" s="184" t="s">
        <v>292</v>
      </c>
      <c r="L4527" s="41"/>
      <c r="M4527" s="189" t="s">
        <v>21</v>
      </c>
      <c r="N4527" s="190" t="s">
        <v>44</v>
      </c>
      <c r="O4527" s="66"/>
      <c r="P4527" s="191">
        <f>O4527*H4527</f>
        <v>0</v>
      </c>
      <c r="Q4527" s="191">
        <v>2.1000000000000001E-4</v>
      </c>
      <c r="R4527" s="191">
        <f>Q4527*H4527</f>
        <v>6.7200000000000007E-4</v>
      </c>
      <c r="S4527" s="191">
        <v>0</v>
      </c>
      <c r="T4527" s="192">
        <f>S4527*H4527</f>
        <v>0</v>
      </c>
      <c r="U4527" s="36"/>
      <c r="V4527" s="36"/>
      <c r="W4527" s="36"/>
      <c r="X4527" s="36"/>
      <c r="Y4527" s="36"/>
      <c r="Z4527" s="36"/>
      <c r="AA4527" s="36"/>
      <c r="AB4527" s="36"/>
      <c r="AC4527" s="36"/>
      <c r="AD4527" s="36"/>
      <c r="AE4527" s="36"/>
      <c r="AR4527" s="193" t="s">
        <v>415</v>
      </c>
      <c r="AT4527" s="193" t="s">
        <v>288</v>
      </c>
      <c r="AU4527" s="193" t="s">
        <v>82</v>
      </c>
      <c r="AY4527" s="19" t="s">
        <v>286</v>
      </c>
      <c r="BE4527" s="194">
        <f>IF(N4527="základní",J4527,0)</f>
        <v>0</v>
      </c>
      <c r="BF4527" s="194">
        <f>IF(N4527="snížená",J4527,0)</f>
        <v>0</v>
      </c>
      <c r="BG4527" s="194">
        <f>IF(N4527="zákl. přenesená",J4527,0)</f>
        <v>0</v>
      </c>
      <c r="BH4527" s="194">
        <f>IF(N4527="sníž. přenesená",J4527,0)</f>
        <v>0</v>
      </c>
      <c r="BI4527" s="194">
        <f>IF(N4527="nulová",J4527,0)</f>
        <v>0</v>
      </c>
      <c r="BJ4527" s="19" t="s">
        <v>80</v>
      </c>
      <c r="BK4527" s="194">
        <f>ROUND(I4527*H4527,2)</f>
        <v>0</v>
      </c>
      <c r="BL4527" s="19" t="s">
        <v>415</v>
      </c>
      <c r="BM4527" s="193" t="s">
        <v>5118</v>
      </c>
    </row>
    <row r="4528" spans="1:65" s="2" customFormat="1" ht="11.25">
      <c r="A4528" s="36"/>
      <c r="B4528" s="37"/>
      <c r="C4528" s="38"/>
      <c r="D4528" s="195" t="s">
        <v>294</v>
      </c>
      <c r="E4528" s="38"/>
      <c r="F4528" s="196" t="s">
        <v>5119</v>
      </c>
      <c r="G4528" s="38"/>
      <c r="H4528" s="38"/>
      <c r="I4528" s="197"/>
      <c r="J4528" s="38"/>
      <c r="K4528" s="38"/>
      <c r="L4528" s="41"/>
      <c r="M4528" s="198"/>
      <c r="N4528" s="199"/>
      <c r="O4528" s="66"/>
      <c r="P4528" s="66"/>
      <c r="Q4528" s="66"/>
      <c r="R4528" s="66"/>
      <c r="S4528" s="66"/>
      <c r="T4528" s="67"/>
      <c r="U4528" s="36"/>
      <c r="V4528" s="36"/>
      <c r="W4528" s="36"/>
      <c r="X4528" s="36"/>
      <c r="Y4528" s="36"/>
      <c r="Z4528" s="36"/>
      <c r="AA4528" s="36"/>
      <c r="AB4528" s="36"/>
      <c r="AC4528" s="36"/>
      <c r="AD4528" s="36"/>
      <c r="AE4528" s="36"/>
      <c r="AT4528" s="19" t="s">
        <v>294</v>
      </c>
      <c r="AU4528" s="19" t="s">
        <v>82</v>
      </c>
    </row>
    <row r="4529" spans="1:65" s="13" customFormat="1" ht="11.25">
      <c r="B4529" s="200"/>
      <c r="C4529" s="201"/>
      <c r="D4529" s="202" t="s">
        <v>296</v>
      </c>
      <c r="E4529" s="203" t="s">
        <v>21</v>
      </c>
      <c r="F4529" s="204" t="s">
        <v>5109</v>
      </c>
      <c r="G4529" s="201"/>
      <c r="H4529" s="205">
        <v>3.2</v>
      </c>
      <c r="I4529" s="206"/>
      <c r="J4529" s="201"/>
      <c r="K4529" s="201"/>
      <c r="L4529" s="207"/>
      <c r="M4529" s="208"/>
      <c r="N4529" s="209"/>
      <c r="O4529" s="209"/>
      <c r="P4529" s="209"/>
      <c r="Q4529" s="209"/>
      <c r="R4529" s="209"/>
      <c r="S4529" s="209"/>
      <c r="T4529" s="210"/>
      <c r="AT4529" s="211" t="s">
        <v>296</v>
      </c>
      <c r="AU4529" s="211" t="s">
        <v>82</v>
      </c>
      <c r="AV4529" s="13" t="s">
        <v>82</v>
      </c>
      <c r="AW4529" s="13" t="s">
        <v>34</v>
      </c>
      <c r="AX4529" s="13" t="s">
        <v>73</v>
      </c>
      <c r="AY4529" s="211" t="s">
        <v>286</v>
      </c>
    </row>
    <row r="4530" spans="1:65" s="14" customFormat="1" ht="11.25">
      <c r="B4530" s="212"/>
      <c r="C4530" s="213"/>
      <c r="D4530" s="202" t="s">
        <v>296</v>
      </c>
      <c r="E4530" s="214" t="s">
        <v>21</v>
      </c>
      <c r="F4530" s="215" t="s">
        <v>300</v>
      </c>
      <c r="G4530" s="213"/>
      <c r="H4530" s="216">
        <v>3.2</v>
      </c>
      <c r="I4530" s="217"/>
      <c r="J4530" s="213"/>
      <c r="K4530" s="213"/>
      <c r="L4530" s="218"/>
      <c r="M4530" s="219"/>
      <c r="N4530" s="220"/>
      <c r="O4530" s="220"/>
      <c r="P4530" s="220"/>
      <c r="Q4530" s="220"/>
      <c r="R4530" s="220"/>
      <c r="S4530" s="220"/>
      <c r="T4530" s="221"/>
      <c r="AT4530" s="222" t="s">
        <v>296</v>
      </c>
      <c r="AU4530" s="222" t="s">
        <v>82</v>
      </c>
      <c r="AV4530" s="14" t="s">
        <v>93</v>
      </c>
      <c r="AW4530" s="14" t="s">
        <v>34</v>
      </c>
      <c r="AX4530" s="14" t="s">
        <v>80</v>
      </c>
      <c r="AY4530" s="222" t="s">
        <v>286</v>
      </c>
    </row>
    <row r="4531" spans="1:65" s="2" customFormat="1" ht="16.5" customHeight="1">
      <c r="A4531" s="36"/>
      <c r="B4531" s="37"/>
      <c r="C4531" s="182" t="s">
        <v>5120</v>
      </c>
      <c r="D4531" s="182" t="s">
        <v>288</v>
      </c>
      <c r="E4531" s="183" t="s">
        <v>5121</v>
      </c>
      <c r="F4531" s="184" t="s">
        <v>5122</v>
      </c>
      <c r="G4531" s="185" t="s">
        <v>142</v>
      </c>
      <c r="H4531" s="186">
        <v>3.2</v>
      </c>
      <c r="I4531" s="187"/>
      <c r="J4531" s="188">
        <f>ROUND(I4531*H4531,2)</f>
        <v>0</v>
      </c>
      <c r="K4531" s="184" t="s">
        <v>292</v>
      </c>
      <c r="L4531" s="41"/>
      <c r="M4531" s="189" t="s">
        <v>21</v>
      </c>
      <c r="N4531" s="190" t="s">
        <v>44</v>
      </c>
      <c r="O4531" s="66"/>
      <c r="P4531" s="191">
        <f>O4531*H4531</f>
        <v>0</v>
      </c>
      <c r="Q4531" s="191">
        <v>3.8000000000000002E-4</v>
      </c>
      <c r="R4531" s="191">
        <f>Q4531*H4531</f>
        <v>1.2160000000000001E-3</v>
      </c>
      <c r="S4531" s="191">
        <v>0</v>
      </c>
      <c r="T4531" s="192">
        <f>S4531*H4531</f>
        <v>0</v>
      </c>
      <c r="U4531" s="36"/>
      <c r="V4531" s="36"/>
      <c r="W4531" s="36"/>
      <c r="X4531" s="36"/>
      <c r="Y4531" s="36"/>
      <c r="Z4531" s="36"/>
      <c r="AA4531" s="36"/>
      <c r="AB4531" s="36"/>
      <c r="AC4531" s="36"/>
      <c r="AD4531" s="36"/>
      <c r="AE4531" s="36"/>
      <c r="AR4531" s="193" t="s">
        <v>415</v>
      </c>
      <c r="AT4531" s="193" t="s">
        <v>288</v>
      </c>
      <c r="AU4531" s="193" t="s">
        <v>82</v>
      </c>
      <c r="AY4531" s="19" t="s">
        <v>286</v>
      </c>
      <c r="BE4531" s="194">
        <f>IF(N4531="základní",J4531,0)</f>
        <v>0</v>
      </c>
      <c r="BF4531" s="194">
        <f>IF(N4531="snížená",J4531,0)</f>
        <v>0</v>
      </c>
      <c r="BG4531" s="194">
        <f>IF(N4531="zákl. přenesená",J4531,0)</f>
        <v>0</v>
      </c>
      <c r="BH4531" s="194">
        <f>IF(N4531="sníž. přenesená",J4531,0)</f>
        <v>0</v>
      </c>
      <c r="BI4531" s="194">
        <f>IF(N4531="nulová",J4531,0)</f>
        <v>0</v>
      </c>
      <c r="BJ4531" s="19" t="s">
        <v>80</v>
      </c>
      <c r="BK4531" s="194">
        <f>ROUND(I4531*H4531,2)</f>
        <v>0</v>
      </c>
      <c r="BL4531" s="19" t="s">
        <v>415</v>
      </c>
      <c r="BM4531" s="193" t="s">
        <v>5123</v>
      </c>
    </row>
    <row r="4532" spans="1:65" s="2" customFormat="1" ht="11.25">
      <c r="A4532" s="36"/>
      <c r="B4532" s="37"/>
      <c r="C4532" s="38"/>
      <c r="D4532" s="195" t="s">
        <v>294</v>
      </c>
      <c r="E4532" s="38"/>
      <c r="F4532" s="196" t="s">
        <v>5124</v>
      </c>
      <c r="G4532" s="38"/>
      <c r="H4532" s="38"/>
      <c r="I4532" s="197"/>
      <c r="J4532" s="38"/>
      <c r="K4532" s="38"/>
      <c r="L4532" s="41"/>
      <c r="M4532" s="198"/>
      <c r="N4532" s="199"/>
      <c r="O4532" s="66"/>
      <c r="P4532" s="66"/>
      <c r="Q4532" s="66"/>
      <c r="R4532" s="66"/>
      <c r="S4532" s="66"/>
      <c r="T4532" s="67"/>
      <c r="U4532" s="36"/>
      <c r="V4532" s="36"/>
      <c r="W4532" s="36"/>
      <c r="X4532" s="36"/>
      <c r="Y4532" s="36"/>
      <c r="Z4532" s="36"/>
      <c r="AA4532" s="36"/>
      <c r="AB4532" s="36"/>
      <c r="AC4532" s="36"/>
      <c r="AD4532" s="36"/>
      <c r="AE4532" s="36"/>
      <c r="AT4532" s="19" t="s">
        <v>294</v>
      </c>
      <c r="AU4532" s="19" t="s">
        <v>82</v>
      </c>
    </row>
    <row r="4533" spans="1:65" s="13" customFormat="1" ht="11.25">
      <c r="B4533" s="200"/>
      <c r="C4533" s="201"/>
      <c r="D4533" s="202" t="s">
        <v>296</v>
      </c>
      <c r="E4533" s="203" t="s">
        <v>21</v>
      </c>
      <c r="F4533" s="204" t="s">
        <v>5109</v>
      </c>
      <c r="G4533" s="201"/>
      <c r="H4533" s="205">
        <v>3.2</v>
      </c>
      <c r="I4533" s="206"/>
      <c r="J4533" s="201"/>
      <c r="K4533" s="201"/>
      <c r="L4533" s="207"/>
      <c r="M4533" s="208"/>
      <c r="N4533" s="209"/>
      <c r="O4533" s="209"/>
      <c r="P4533" s="209"/>
      <c r="Q4533" s="209"/>
      <c r="R4533" s="209"/>
      <c r="S4533" s="209"/>
      <c r="T4533" s="210"/>
      <c r="AT4533" s="211" t="s">
        <v>296</v>
      </c>
      <c r="AU4533" s="211" t="s">
        <v>82</v>
      </c>
      <c r="AV4533" s="13" t="s">
        <v>82</v>
      </c>
      <c r="AW4533" s="13" t="s">
        <v>34</v>
      </c>
      <c r="AX4533" s="13" t="s">
        <v>73</v>
      </c>
      <c r="AY4533" s="211" t="s">
        <v>286</v>
      </c>
    </row>
    <row r="4534" spans="1:65" s="14" customFormat="1" ht="11.25">
      <c r="B4534" s="212"/>
      <c r="C4534" s="213"/>
      <c r="D4534" s="202" t="s">
        <v>296</v>
      </c>
      <c r="E4534" s="214" t="s">
        <v>21</v>
      </c>
      <c r="F4534" s="215" t="s">
        <v>300</v>
      </c>
      <c r="G4534" s="213"/>
      <c r="H4534" s="216">
        <v>3.2</v>
      </c>
      <c r="I4534" s="217"/>
      <c r="J4534" s="213"/>
      <c r="K4534" s="213"/>
      <c r="L4534" s="218"/>
      <c r="M4534" s="219"/>
      <c r="N4534" s="220"/>
      <c r="O4534" s="220"/>
      <c r="P4534" s="220"/>
      <c r="Q4534" s="220"/>
      <c r="R4534" s="220"/>
      <c r="S4534" s="220"/>
      <c r="T4534" s="221"/>
      <c r="AT4534" s="222" t="s">
        <v>296</v>
      </c>
      <c r="AU4534" s="222" t="s">
        <v>82</v>
      </c>
      <c r="AV4534" s="14" t="s">
        <v>93</v>
      </c>
      <c r="AW4534" s="14" t="s">
        <v>34</v>
      </c>
      <c r="AX4534" s="14" t="s">
        <v>80</v>
      </c>
      <c r="AY4534" s="222" t="s">
        <v>286</v>
      </c>
    </row>
    <row r="4535" spans="1:65" s="12" customFormat="1" ht="22.9" customHeight="1">
      <c r="B4535" s="166"/>
      <c r="C4535" s="167"/>
      <c r="D4535" s="168" t="s">
        <v>72</v>
      </c>
      <c r="E4535" s="180" t="s">
        <v>5125</v>
      </c>
      <c r="F4535" s="180" t="s">
        <v>5126</v>
      </c>
      <c r="G4535" s="167"/>
      <c r="H4535" s="167"/>
      <c r="I4535" s="170"/>
      <c r="J4535" s="181">
        <f>BK4535</f>
        <v>0</v>
      </c>
      <c r="K4535" s="167"/>
      <c r="L4535" s="172"/>
      <c r="M4535" s="173"/>
      <c r="N4535" s="174"/>
      <c r="O4535" s="174"/>
      <c r="P4535" s="175">
        <f>SUM(P4536:P4683)</f>
        <v>0</v>
      </c>
      <c r="Q4535" s="174"/>
      <c r="R4535" s="175">
        <f>SUM(R4536:R4683)</f>
        <v>3.54617118</v>
      </c>
      <c r="S4535" s="174"/>
      <c r="T4535" s="176">
        <f>SUM(T4536:T4683)</f>
        <v>0.58137523999999996</v>
      </c>
      <c r="AR4535" s="177" t="s">
        <v>82</v>
      </c>
      <c r="AT4535" s="178" t="s">
        <v>72</v>
      </c>
      <c r="AU4535" s="178" t="s">
        <v>80</v>
      </c>
      <c r="AY4535" s="177" t="s">
        <v>286</v>
      </c>
      <c r="BK4535" s="179">
        <f>SUM(BK4536:BK4683)</f>
        <v>0</v>
      </c>
    </row>
    <row r="4536" spans="1:65" s="2" customFormat="1" ht="16.5" customHeight="1">
      <c r="A4536" s="36"/>
      <c r="B4536" s="37"/>
      <c r="C4536" s="182" t="s">
        <v>5127</v>
      </c>
      <c r="D4536" s="182" t="s">
        <v>288</v>
      </c>
      <c r="E4536" s="183" t="s">
        <v>5128</v>
      </c>
      <c r="F4536" s="184" t="s">
        <v>5129</v>
      </c>
      <c r="G4536" s="185" t="s">
        <v>142</v>
      </c>
      <c r="H4536" s="186">
        <v>3373.5079999999998</v>
      </c>
      <c r="I4536" s="187"/>
      <c r="J4536" s="188">
        <f>ROUND(I4536*H4536,2)</f>
        <v>0</v>
      </c>
      <c r="K4536" s="184" t="s">
        <v>292</v>
      </c>
      <c r="L4536" s="41"/>
      <c r="M4536" s="189" t="s">
        <v>21</v>
      </c>
      <c r="N4536" s="190" t="s">
        <v>44</v>
      </c>
      <c r="O4536" s="66"/>
      <c r="P4536" s="191">
        <f>O4536*H4536</f>
        <v>0</v>
      </c>
      <c r="Q4536" s="191">
        <v>0</v>
      </c>
      <c r="R4536" s="191">
        <f>Q4536*H4536</f>
        <v>0</v>
      </c>
      <c r="S4536" s="191">
        <v>0</v>
      </c>
      <c r="T4536" s="192">
        <f>S4536*H4536</f>
        <v>0</v>
      </c>
      <c r="U4536" s="36"/>
      <c r="V4536" s="36"/>
      <c r="W4536" s="36"/>
      <c r="X4536" s="36"/>
      <c r="Y4536" s="36"/>
      <c r="Z4536" s="36"/>
      <c r="AA4536" s="36"/>
      <c r="AB4536" s="36"/>
      <c r="AC4536" s="36"/>
      <c r="AD4536" s="36"/>
      <c r="AE4536" s="36"/>
      <c r="AR4536" s="193" t="s">
        <v>415</v>
      </c>
      <c r="AT4536" s="193" t="s">
        <v>288</v>
      </c>
      <c r="AU4536" s="193" t="s">
        <v>82</v>
      </c>
      <c r="AY4536" s="19" t="s">
        <v>286</v>
      </c>
      <c r="BE4536" s="194">
        <f>IF(N4536="základní",J4536,0)</f>
        <v>0</v>
      </c>
      <c r="BF4536" s="194">
        <f>IF(N4536="snížená",J4536,0)</f>
        <v>0</v>
      </c>
      <c r="BG4536" s="194">
        <f>IF(N4536="zákl. přenesená",J4536,0)</f>
        <v>0</v>
      </c>
      <c r="BH4536" s="194">
        <f>IF(N4536="sníž. přenesená",J4536,0)</f>
        <v>0</v>
      </c>
      <c r="BI4536" s="194">
        <f>IF(N4536="nulová",J4536,0)</f>
        <v>0</v>
      </c>
      <c r="BJ4536" s="19" t="s">
        <v>80</v>
      </c>
      <c r="BK4536" s="194">
        <f>ROUND(I4536*H4536,2)</f>
        <v>0</v>
      </c>
      <c r="BL4536" s="19" t="s">
        <v>415</v>
      </c>
      <c r="BM4536" s="193" t="s">
        <v>5130</v>
      </c>
    </row>
    <row r="4537" spans="1:65" s="2" customFormat="1" ht="11.25">
      <c r="A4537" s="36"/>
      <c r="B4537" s="37"/>
      <c r="C4537" s="38"/>
      <c r="D4537" s="195" t="s">
        <v>294</v>
      </c>
      <c r="E4537" s="38"/>
      <c r="F4537" s="196" t="s">
        <v>5131</v>
      </c>
      <c r="G4537" s="38"/>
      <c r="H4537" s="38"/>
      <c r="I4537" s="197"/>
      <c r="J4537" s="38"/>
      <c r="K4537" s="38"/>
      <c r="L4537" s="41"/>
      <c r="M4537" s="198"/>
      <c r="N4537" s="199"/>
      <c r="O4537" s="66"/>
      <c r="P4537" s="66"/>
      <c r="Q4537" s="66"/>
      <c r="R4537" s="66"/>
      <c r="S4537" s="66"/>
      <c r="T4537" s="67"/>
      <c r="U4537" s="36"/>
      <c r="V4537" s="36"/>
      <c r="W4537" s="36"/>
      <c r="X4537" s="36"/>
      <c r="Y4537" s="36"/>
      <c r="Z4537" s="36"/>
      <c r="AA4537" s="36"/>
      <c r="AB4537" s="36"/>
      <c r="AC4537" s="36"/>
      <c r="AD4537" s="36"/>
      <c r="AE4537" s="36"/>
      <c r="AT4537" s="19" t="s">
        <v>294</v>
      </c>
      <c r="AU4537" s="19" t="s">
        <v>82</v>
      </c>
    </row>
    <row r="4538" spans="1:65" s="13" customFormat="1" ht="11.25">
      <c r="B4538" s="200"/>
      <c r="C4538" s="201"/>
      <c r="D4538" s="202" t="s">
        <v>296</v>
      </c>
      <c r="E4538" s="203" t="s">
        <v>21</v>
      </c>
      <c r="F4538" s="204" t="s">
        <v>5132</v>
      </c>
      <c r="G4538" s="201"/>
      <c r="H4538" s="205">
        <v>3373.5079999999998</v>
      </c>
      <c r="I4538" s="206"/>
      <c r="J4538" s="201"/>
      <c r="K4538" s="201"/>
      <c r="L4538" s="207"/>
      <c r="M4538" s="208"/>
      <c r="N4538" s="209"/>
      <c r="O4538" s="209"/>
      <c r="P4538" s="209"/>
      <c r="Q4538" s="209"/>
      <c r="R4538" s="209"/>
      <c r="S4538" s="209"/>
      <c r="T4538" s="210"/>
      <c r="AT4538" s="211" t="s">
        <v>296</v>
      </c>
      <c r="AU4538" s="211" t="s">
        <v>82</v>
      </c>
      <c r="AV4538" s="13" t="s">
        <v>82</v>
      </c>
      <c r="AW4538" s="13" t="s">
        <v>34</v>
      </c>
      <c r="AX4538" s="13" t="s">
        <v>73</v>
      </c>
      <c r="AY4538" s="211" t="s">
        <v>286</v>
      </c>
    </row>
    <row r="4539" spans="1:65" s="14" customFormat="1" ht="11.25">
      <c r="B4539" s="212"/>
      <c r="C4539" s="213"/>
      <c r="D4539" s="202" t="s">
        <v>296</v>
      </c>
      <c r="E4539" s="214" t="s">
        <v>21</v>
      </c>
      <c r="F4539" s="215" t="s">
        <v>300</v>
      </c>
      <c r="G4539" s="213"/>
      <c r="H4539" s="216">
        <v>3373.5079999999998</v>
      </c>
      <c r="I4539" s="217"/>
      <c r="J4539" s="213"/>
      <c r="K4539" s="213"/>
      <c r="L4539" s="218"/>
      <c r="M4539" s="219"/>
      <c r="N4539" s="220"/>
      <c r="O4539" s="220"/>
      <c r="P4539" s="220"/>
      <c r="Q4539" s="220"/>
      <c r="R4539" s="220"/>
      <c r="S4539" s="220"/>
      <c r="T4539" s="221"/>
      <c r="AT4539" s="222" t="s">
        <v>296</v>
      </c>
      <c r="AU4539" s="222" t="s">
        <v>82</v>
      </c>
      <c r="AV4539" s="14" t="s">
        <v>93</v>
      </c>
      <c r="AW4539" s="14" t="s">
        <v>34</v>
      </c>
      <c r="AX4539" s="14" t="s">
        <v>80</v>
      </c>
      <c r="AY4539" s="222" t="s">
        <v>286</v>
      </c>
    </row>
    <row r="4540" spans="1:65" s="2" customFormat="1" ht="16.5" customHeight="1">
      <c r="A4540" s="36"/>
      <c r="B4540" s="37"/>
      <c r="C4540" s="182" t="s">
        <v>5133</v>
      </c>
      <c r="D4540" s="182" t="s">
        <v>288</v>
      </c>
      <c r="E4540" s="183" t="s">
        <v>5134</v>
      </c>
      <c r="F4540" s="184" t="s">
        <v>5135</v>
      </c>
      <c r="G4540" s="185" t="s">
        <v>142</v>
      </c>
      <c r="H4540" s="186">
        <v>1875.404</v>
      </c>
      <c r="I4540" s="187"/>
      <c r="J4540" s="188">
        <f>ROUND(I4540*H4540,2)</f>
        <v>0</v>
      </c>
      <c r="K4540" s="184" t="s">
        <v>292</v>
      </c>
      <c r="L4540" s="41"/>
      <c r="M4540" s="189" t="s">
        <v>21</v>
      </c>
      <c r="N4540" s="190" t="s">
        <v>44</v>
      </c>
      <c r="O4540" s="66"/>
      <c r="P4540" s="191">
        <f>O4540*H4540</f>
        <v>0</v>
      </c>
      <c r="Q4540" s="191">
        <v>1E-3</v>
      </c>
      <c r="R4540" s="191">
        <f>Q4540*H4540</f>
        <v>1.8754040000000001</v>
      </c>
      <c r="S4540" s="191">
        <v>3.1E-4</v>
      </c>
      <c r="T4540" s="192">
        <f>S4540*H4540</f>
        <v>0.58137523999999996</v>
      </c>
      <c r="U4540" s="36"/>
      <c r="V4540" s="36"/>
      <c r="W4540" s="36"/>
      <c r="X4540" s="36"/>
      <c r="Y4540" s="36"/>
      <c r="Z4540" s="36"/>
      <c r="AA4540" s="36"/>
      <c r="AB4540" s="36"/>
      <c r="AC4540" s="36"/>
      <c r="AD4540" s="36"/>
      <c r="AE4540" s="36"/>
      <c r="AR4540" s="193" t="s">
        <v>415</v>
      </c>
      <c r="AT4540" s="193" t="s">
        <v>288</v>
      </c>
      <c r="AU4540" s="193" t="s">
        <v>82</v>
      </c>
      <c r="AY4540" s="19" t="s">
        <v>286</v>
      </c>
      <c r="BE4540" s="194">
        <f>IF(N4540="základní",J4540,0)</f>
        <v>0</v>
      </c>
      <c r="BF4540" s="194">
        <f>IF(N4540="snížená",J4540,0)</f>
        <v>0</v>
      </c>
      <c r="BG4540" s="194">
        <f>IF(N4540="zákl. přenesená",J4540,0)</f>
        <v>0</v>
      </c>
      <c r="BH4540" s="194">
        <f>IF(N4540="sníž. přenesená",J4540,0)</f>
        <v>0</v>
      </c>
      <c r="BI4540" s="194">
        <f>IF(N4540="nulová",J4540,0)</f>
        <v>0</v>
      </c>
      <c r="BJ4540" s="19" t="s">
        <v>80</v>
      </c>
      <c r="BK4540" s="194">
        <f>ROUND(I4540*H4540,2)</f>
        <v>0</v>
      </c>
      <c r="BL4540" s="19" t="s">
        <v>415</v>
      </c>
      <c r="BM4540" s="193" t="s">
        <v>5136</v>
      </c>
    </row>
    <row r="4541" spans="1:65" s="2" customFormat="1" ht="11.25">
      <c r="A4541" s="36"/>
      <c r="B4541" s="37"/>
      <c r="C4541" s="38"/>
      <c r="D4541" s="195" t="s">
        <v>294</v>
      </c>
      <c r="E4541" s="38"/>
      <c r="F4541" s="196" t="s">
        <v>5137</v>
      </c>
      <c r="G4541" s="38"/>
      <c r="H4541" s="38"/>
      <c r="I4541" s="197"/>
      <c r="J4541" s="38"/>
      <c r="K4541" s="38"/>
      <c r="L4541" s="41"/>
      <c r="M4541" s="198"/>
      <c r="N4541" s="199"/>
      <c r="O4541" s="66"/>
      <c r="P4541" s="66"/>
      <c r="Q4541" s="66"/>
      <c r="R4541" s="66"/>
      <c r="S4541" s="66"/>
      <c r="T4541" s="67"/>
      <c r="U4541" s="36"/>
      <c r="V4541" s="36"/>
      <c r="W4541" s="36"/>
      <c r="X4541" s="36"/>
      <c r="Y4541" s="36"/>
      <c r="Z4541" s="36"/>
      <c r="AA4541" s="36"/>
      <c r="AB4541" s="36"/>
      <c r="AC4541" s="36"/>
      <c r="AD4541" s="36"/>
      <c r="AE4541" s="36"/>
      <c r="AT4541" s="19" t="s">
        <v>294</v>
      </c>
      <c r="AU4541" s="19" t="s">
        <v>82</v>
      </c>
    </row>
    <row r="4542" spans="1:65" s="15" customFormat="1" ht="11.25">
      <c r="B4542" s="223"/>
      <c r="C4542" s="224"/>
      <c r="D4542" s="202" t="s">
        <v>296</v>
      </c>
      <c r="E4542" s="225" t="s">
        <v>21</v>
      </c>
      <c r="F4542" s="226" t="s">
        <v>5138</v>
      </c>
      <c r="G4542" s="224"/>
      <c r="H4542" s="225" t="s">
        <v>21</v>
      </c>
      <c r="I4542" s="227"/>
      <c r="J4542" s="224"/>
      <c r="K4542" s="224"/>
      <c r="L4542" s="228"/>
      <c r="M4542" s="229"/>
      <c r="N4542" s="230"/>
      <c r="O4542" s="230"/>
      <c r="P4542" s="230"/>
      <c r="Q4542" s="230"/>
      <c r="R4542" s="230"/>
      <c r="S4542" s="230"/>
      <c r="T4542" s="231"/>
      <c r="AT4542" s="232" t="s">
        <v>296</v>
      </c>
      <c r="AU4542" s="232" t="s">
        <v>82</v>
      </c>
      <c r="AV4542" s="15" t="s">
        <v>80</v>
      </c>
      <c r="AW4542" s="15" t="s">
        <v>34</v>
      </c>
      <c r="AX4542" s="15" t="s">
        <v>73</v>
      </c>
      <c r="AY4542" s="232" t="s">
        <v>286</v>
      </c>
    </row>
    <row r="4543" spans="1:65" s="15" customFormat="1" ht="11.25">
      <c r="B4543" s="223"/>
      <c r="C4543" s="224"/>
      <c r="D4543" s="202" t="s">
        <v>296</v>
      </c>
      <c r="E4543" s="225" t="s">
        <v>21</v>
      </c>
      <c r="F4543" s="226" t="s">
        <v>348</v>
      </c>
      <c r="G4543" s="224"/>
      <c r="H4543" s="225" t="s">
        <v>21</v>
      </c>
      <c r="I4543" s="227"/>
      <c r="J4543" s="224"/>
      <c r="K4543" s="224"/>
      <c r="L4543" s="228"/>
      <c r="M4543" s="229"/>
      <c r="N4543" s="230"/>
      <c r="O4543" s="230"/>
      <c r="P4543" s="230"/>
      <c r="Q4543" s="230"/>
      <c r="R4543" s="230"/>
      <c r="S4543" s="230"/>
      <c r="T4543" s="231"/>
      <c r="AT4543" s="232" t="s">
        <v>296</v>
      </c>
      <c r="AU4543" s="232" t="s">
        <v>82</v>
      </c>
      <c r="AV4543" s="15" t="s">
        <v>80</v>
      </c>
      <c r="AW4543" s="15" t="s">
        <v>34</v>
      </c>
      <c r="AX4543" s="15" t="s">
        <v>73</v>
      </c>
      <c r="AY4543" s="232" t="s">
        <v>286</v>
      </c>
    </row>
    <row r="4544" spans="1:65" s="13" customFormat="1" ht="11.25">
      <c r="B4544" s="200"/>
      <c r="C4544" s="201"/>
      <c r="D4544" s="202" t="s">
        <v>296</v>
      </c>
      <c r="E4544" s="203" t="s">
        <v>21</v>
      </c>
      <c r="F4544" s="204" t="s">
        <v>5139</v>
      </c>
      <c r="G4544" s="201"/>
      <c r="H4544" s="205">
        <v>22.64</v>
      </c>
      <c r="I4544" s="206"/>
      <c r="J4544" s="201"/>
      <c r="K4544" s="201"/>
      <c r="L4544" s="207"/>
      <c r="M4544" s="208"/>
      <c r="N4544" s="209"/>
      <c r="O4544" s="209"/>
      <c r="P4544" s="209"/>
      <c r="Q4544" s="209"/>
      <c r="R4544" s="209"/>
      <c r="S4544" s="209"/>
      <c r="T4544" s="210"/>
      <c r="AT4544" s="211" t="s">
        <v>296</v>
      </c>
      <c r="AU4544" s="211" t="s">
        <v>82</v>
      </c>
      <c r="AV4544" s="13" t="s">
        <v>82</v>
      </c>
      <c r="AW4544" s="13" t="s">
        <v>34</v>
      </c>
      <c r="AX4544" s="13" t="s">
        <v>73</v>
      </c>
      <c r="AY4544" s="211" t="s">
        <v>286</v>
      </c>
    </row>
    <row r="4545" spans="2:51" s="13" customFormat="1" ht="11.25">
      <c r="B4545" s="200"/>
      <c r="C4545" s="201"/>
      <c r="D4545" s="202" t="s">
        <v>296</v>
      </c>
      <c r="E4545" s="203" t="s">
        <v>21</v>
      </c>
      <c r="F4545" s="204" t="s">
        <v>5140</v>
      </c>
      <c r="G4545" s="201"/>
      <c r="H4545" s="205">
        <v>8.48</v>
      </c>
      <c r="I4545" s="206"/>
      <c r="J4545" s="201"/>
      <c r="K4545" s="201"/>
      <c r="L4545" s="207"/>
      <c r="M4545" s="208"/>
      <c r="N4545" s="209"/>
      <c r="O4545" s="209"/>
      <c r="P4545" s="209"/>
      <c r="Q4545" s="209"/>
      <c r="R4545" s="209"/>
      <c r="S4545" s="209"/>
      <c r="T4545" s="210"/>
      <c r="AT4545" s="211" t="s">
        <v>296</v>
      </c>
      <c r="AU4545" s="211" t="s">
        <v>82</v>
      </c>
      <c r="AV4545" s="13" t="s">
        <v>82</v>
      </c>
      <c r="AW4545" s="13" t="s">
        <v>34</v>
      </c>
      <c r="AX4545" s="13" t="s">
        <v>73</v>
      </c>
      <c r="AY4545" s="211" t="s">
        <v>286</v>
      </c>
    </row>
    <row r="4546" spans="2:51" s="15" customFormat="1" ht="11.25">
      <c r="B4546" s="223"/>
      <c r="C4546" s="224"/>
      <c r="D4546" s="202" t="s">
        <v>296</v>
      </c>
      <c r="E4546" s="225" t="s">
        <v>21</v>
      </c>
      <c r="F4546" s="226" t="s">
        <v>5141</v>
      </c>
      <c r="G4546" s="224"/>
      <c r="H4546" s="225" t="s">
        <v>21</v>
      </c>
      <c r="I4546" s="227"/>
      <c r="J4546" s="224"/>
      <c r="K4546" s="224"/>
      <c r="L4546" s="228"/>
      <c r="M4546" s="229"/>
      <c r="N4546" s="230"/>
      <c r="O4546" s="230"/>
      <c r="P4546" s="230"/>
      <c r="Q4546" s="230"/>
      <c r="R4546" s="230"/>
      <c r="S4546" s="230"/>
      <c r="T4546" s="231"/>
      <c r="AT4546" s="232" t="s">
        <v>296</v>
      </c>
      <c r="AU4546" s="232" t="s">
        <v>82</v>
      </c>
      <c r="AV4546" s="15" t="s">
        <v>80</v>
      </c>
      <c r="AW4546" s="15" t="s">
        <v>34</v>
      </c>
      <c r="AX4546" s="15" t="s">
        <v>73</v>
      </c>
      <c r="AY4546" s="232" t="s">
        <v>286</v>
      </c>
    </row>
    <row r="4547" spans="2:51" s="13" customFormat="1" ht="11.25">
      <c r="B4547" s="200"/>
      <c r="C4547" s="201"/>
      <c r="D4547" s="202" t="s">
        <v>296</v>
      </c>
      <c r="E4547" s="203" t="s">
        <v>21</v>
      </c>
      <c r="F4547" s="204" t="s">
        <v>5142</v>
      </c>
      <c r="G4547" s="201"/>
      <c r="H4547" s="205">
        <v>160.696</v>
      </c>
      <c r="I4547" s="206"/>
      <c r="J4547" s="201"/>
      <c r="K4547" s="201"/>
      <c r="L4547" s="207"/>
      <c r="M4547" s="208"/>
      <c r="N4547" s="209"/>
      <c r="O4547" s="209"/>
      <c r="P4547" s="209"/>
      <c r="Q4547" s="209"/>
      <c r="R4547" s="209"/>
      <c r="S4547" s="209"/>
      <c r="T4547" s="210"/>
      <c r="AT4547" s="211" t="s">
        <v>296</v>
      </c>
      <c r="AU4547" s="211" t="s">
        <v>82</v>
      </c>
      <c r="AV4547" s="13" t="s">
        <v>82</v>
      </c>
      <c r="AW4547" s="13" t="s">
        <v>34</v>
      </c>
      <c r="AX4547" s="13" t="s">
        <v>73</v>
      </c>
      <c r="AY4547" s="211" t="s">
        <v>286</v>
      </c>
    </row>
    <row r="4548" spans="2:51" s="13" customFormat="1" ht="11.25">
      <c r="B4548" s="200"/>
      <c r="C4548" s="201"/>
      <c r="D4548" s="202" t="s">
        <v>296</v>
      </c>
      <c r="E4548" s="203" t="s">
        <v>21</v>
      </c>
      <c r="F4548" s="204" t="s">
        <v>5143</v>
      </c>
      <c r="G4548" s="201"/>
      <c r="H4548" s="205">
        <v>-23.074999999999999</v>
      </c>
      <c r="I4548" s="206"/>
      <c r="J4548" s="201"/>
      <c r="K4548" s="201"/>
      <c r="L4548" s="207"/>
      <c r="M4548" s="208"/>
      <c r="N4548" s="209"/>
      <c r="O4548" s="209"/>
      <c r="P4548" s="209"/>
      <c r="Q4548" s="209"/>
      <c r="R4548" s="209"/>
      <c r="S4548" s="209"/>
      <c r="T4548" s="210"/>
      <c r="AT4548" s="211" t="s">
        <v>296</v>
      </c>
      <c r="AU4548" s="211" t="s">
        <v>82</v>
      </c>
      <c r="AV4548" s="13" t="s">
        <v>82</v>
      </c>
      <c r="AW4548" s="13" t="s">
        <v>34</v>
      </c>
      <c r="AX4548" s="13" t="s">
        <v>73</v>
      </c>
      <c r="AY4548" s="211" t="s">
        <v>286</v>
      </c>
    </row>
    <row r="4549" spans="2:51" s="13" customFormat="1" ht="11.25">
      <c r="B4549" s="200"/>
      <c r="C4549" s="201"/>
      <c r="D4549" s="202" t="s">
        <v>296</v>
      </c>
      <c r="E4549" s="203" t="s">
        <v>21</v>
      </c>
      <c r="F4549" s="204" t="s">
        <v>5144</v>
      </c>
      <c r="G4549" s="201"/>
      <c r="H4549" s="205">
        <v>0</v>
      </c>
      <c r="I4549" s="206"/>
      <c r="J4549" s="201"/>
      <c r="K4549" s="201"/>
      <c r="L4549" s="207"/>
      <c r="M4549" s="208"/>
      <c r="N4549" s="209"/>
      <c r="O4549" s="209"/>
      <c r="P4549" s="209"/>
      <c r="Q4549" s="209"/>
      <c r="R4549" s="209"/>
      <c r="S4549" s="209"/>
      <c r="T4549" s="210"/>
      <c r="AT4549" s="211" t="s">
        <v>296</v>
      </c>
      <c r="AU4549" s="211" t="s">
        <v>82</v>
      </c>
      <c r="AV4549" s="13" t="s">
        <v>82</v>
      </c>
      <c r="AW4549" s="13" t="s">
        <v>34</v>
      </c>
      <c r="AX4549" s="13" t="s">
        <v>73</v>
      </c>
      <c r="AY4549" s="211" t="s">
        <v>286</v>
      </c>
    </row>
    <row r="4550" spans="2:51" s="13" customFormat="1" ht="11.25">
      <c r="B4550" s="200"/>
      <c r="C4550" s="201"/>
      <c r="D4550" s="202" t="s">
        <v>296</v>
      </c>
      <c r="E4550" s="203" t="s">
        <v>21</v>
      </c>
      <c r="F4550" s="204" t="s">
        <v>5145</v>
      </c>
      <c r="G4550" s="201"/>
      <c r="H4550" s="205">
        <v>81.504000000000005</v>
      </c>
      <c r="I4550" s="206"/>
      <c r="J4550" s="201"/>
      <c r="K4550" s="201"/>
      <c r="L4550" s="207"/>
      <c r="M4550" s="208"/>
      <c r="N4550" s="209"/>
      <c r="O4550" s="209"/>
      <c r="P4550" s="209"/>
      <c r="Q4550" s="209"/>
      <c r="R4550" s="209"/>
      <c r="S4550" s="209"/>
      <c r="T4550" s="210"/>
      <c r="AT4550" s="211" t="s">
        <v>296</v>
      </c>
      <c r="AU4550" s="211" t="s">
        <v>82</v>
      </c>
      <c r="AV4550" s="13" t="s">
        <v>82</v>
      </c>
      <c r="AW4550" s="13" t="s">
        <v>34</v>
      </c>
      <c r="AX4550" s="13" t="s">
        <v>73</v>
      </c>
      <c r="AY4550" s="211" t="s">
        <v>286</v>
      </c>
    </row>
    <row r="4551" spans="2:51" s="13" customFormat="1" ht="11.25">
      <c r="B4551" s="200"/>
      <c r="C4551" s="201"/>
      <c r="D4551" s="202" t="s">
        <v>296</v>
      </c>
      <c r="E4551" s="203" t="s">
        <v>21</v>
      </c>
      <c r="F4551" s="204" t="s">
        <v>5146</v>
      </c>
      <c r="G4551" s="201"/>
      <c r="H4551" s="205">
        <v>0</v>
      </c>
      <c r="I4551" s="206"/>
      <c r="J4551" s="201"/>
      <c r="K4551" s="201"/>
      <c r="L4551" s="207"/>
      <c r="M4551" s="208"/>
      <c r="N4551" s="209"/>
      <c r="O4551" s="209"/>
      <c r="P4551" s="209"/>
      <c r="Q4551" s="209"/>
      <c r="R4551" s="209"/>
      <c r="S4551" s="209"/>
      <c r="T4551" s="210"/>
      <c r="AT4551" s="211" t="s">
        <v>296</v>
      </c>
      <c r="AU4551" s="211" t="s">
        <v>82</v>
      </c>
      <c r="AV4551" s="13" t="s">
        <v>82</v>
      </c>
      <c r="AW4551" s="13" t="s">
        <v>34</v>
      </c>
      <c r="AX4551" s="13" t="s">
        <v>73</v>
      </c>
      <c r="AY4551" s="211" t="s">
        <v>286</v>
      </c>
    </row>
    <row r="4552" spans="2:51" s="13" customFormat="1" ht="11.25">
      <c r="B4552" s="200"/>
      <c r="C4552" s="201"/>
      <c r="D4552" s="202" t="s">
        <v>296</v>
      </c>
      <c r="E4552" s="203" t="s">
        <v>21</v>
      </c>
      <c r="F4552" s="204" t="s">
        <v>5147</v>
      </c>
      <c r="G4552" s="201"/>
      <c r="H4552" s="205">
        <v>82.44</v>
      </c>
      <c r="I4552" s="206"/>
      <c r="J4552" s="201"/>
      <c r="K4552" s="201"/>
      <c r="L4552" s="207"/>
      <c r="M4552" s="208"/>
      <c r="N4552" s="209"/>
      <c r="O4552" s="209"/>
      <c r="P4552" s="209"/>
      <c r="Q4552" s="209"/>
      <c r="R4552" s="209"/>
      <c r="S4552" s="209"/>
      <c r="T4552" s="210"/>
      <c r="AT4552" s="211" t="s">
        <v>296</v>
      </c>
      <c r="AU4552" s="211" t="s">
        <v>82</v>
      </c>
      <c r="AV4552" s="13" t="s">
        <v>82</v>
      </c>
      <c r="AW4552" s="13" t="s">
        <v>34</v>
      </c>
      <c r="AX4552" s="13" t="s">
        <v>73</v>
      </c>
      <c r="AY4552" s="211" t="s">
        <v>286</v>
      </c>
    </row>
    <row r="4553" spans="2:51" s="13" customFormat="1" ht="11.25">
      <c r="B4553" s="200"/>
      <c r="C4553" s="201"/>
      <c r="D4553" s="202" t="s">
        <v>296</v>
      </c>
      <c r="E4553" s="203" t="s">
        <v>21</v>
      </c>
      <c r="F4553" s="204" t="s">
        <v>5148</v>
      </c>
      <c r="G4553" s="201"/>
      <c r="H4553" s="205">
        <v>0</v>
      </c>
      <c r="I4553" s="206"/>
      <c r="J4553" s="201"/>
      <c r="K4553" s="201"/>
      <c r="L4553" s="207"/>
      <c r="M4553" s="208"/>
      <c r="N4553" s="209"/>
      <c r="O4553" s="209"/>
      <c r="P4553" s="209"/>
      <c r="Q4553" s="209"/>
      <c r="R4553" s="209"/>
      <c r="S4553" s="209"/>
      <c r="T4553" s="210"/>
      <c r="AT4553" s="211" t="s">
        <v>296</v>
      </c>
      <c r="AU4553" s="211" t="s">
        <v>82</v>
      </c>
      <c r="AV4553" s="13" t="s">
        <v>82</v>
      </c>
      <c r="AW4553" s="13" t="s">
        <v>34</v>
      </c>
      <c r="AX4553" s="13" t="s">
        <v>73</v>
      </c>
      <c r="AY4553" s="211" t="s">
        <v>286</v>
      </c>
    </row>
    <row r="4554" spans="2:51" s="15" customFormat="1" ht="11.25">
      <c r="B4554" s="223"/>
      <c r="C4554" s="224"/>
      <c r="D4554" s="202" t="s">
        <v>296</v>
      </c>
      <c r="E4554" s="225" t="s">
        <v>21</v>
      </c>
      <c r="F4554" s="226" t="s">
        <v>661</v>
      </c>
      <c r="G4554" s="224"/>
      <c r="H4554" s="225" t="s">
        <v>21</v>
      </c>
      <c r="I4554" s="227"/>
      <c r="J4554" s="224"/>
      <c r="K4554" s="224"/>
      <c r="L4554" s="228"/>
      <c r="M4554" s="229"/>
      <c r="N4554" s="230"/>
      <c r="O4554" s="230"/>
      <c r="P4554" s="230"/>
      <c r="Q4554" s="230"/>
      <c r="R4554" s="230"/>
      <c r="S4554" s="230"/>
      <c r="T4554" s="231"/>
      <c r="AT4554" s="232" t="s">
        <v>296</v>
      </c>
      <c r="AU4554" s="232" t="s">
        <v>82</v>
      </c>
      <c r="AV4554" s="15" t="s">
        <v>80</v>
      </c>
      <c r="AW4554" s="15" t="s">
        <v>34</v>
      </c>
      <c r="AX4554" s="15" t="s">
        <v>73</v>
      </c>
      <c r="AY4554" s="232" t="s">
        <v>286</v>
      </c>
    </row>
    <row r="4555" spans="2:51" s="15" customFormat="1" ht="11.25">
      <c r="B4555" s="223"/>
      <c r="C4555" s="224"/>
      <c r="D4555" s="202" t="s">
        <v>296</v>
      </c>
      <c r="E4555" s="225" t="s">
        <v>21</v>
      </c>
      <c r="F4555" s="226" t="s">
        <v>5149</v>
      </c>
      <c r="G4555" s="224"/>
      <c r="H4555" s="225" t="s">
        <v>21</v>
      </c>
      <c r="I4555" s="227"/>
      <c r="J4555" s="224"/>
      <c r="K4555" s="224"/>
      <c r="L4555" s="228"/>
      <c r="M4555" s="229"/>
      <c r="N4555" s="230"/>
      <c r="O4555" s="230"/>
      <c r="P4555" s="230"/>
      <c r="Q4555" s="230"/>
      <c r="R4555" s="230"/>
      <c r="S4555" s="230"/>
      <c r="T4555" s="231"/>
      <c r="AT4555" s="232" t="s">
        <v>296</v>
      </c>
      <c r="AU4555" s="232" t="s">
        <v>82</v>
      </c>
      <c r="AV4555" s="15" t="s">
        <v>80</v>
      </c>
      <c r="AW4555" s="15" t="s">
        <v>34</v>
      </c>
      <c r="AX4555" s="15" t="s">
        <v>73</v>
      </c>
      <c r="AY4555" s="232" t="s">
        <v>286</v>
      </c>
    </row>
    <row r="4556" spans="2:51" s="13" customFormat="1" ht="11.25">
      <c r="B4556" s="200"/>
      <c r="C4556" s="201"/>
      <c r="D4556" s="202" t="s">
        <v>296</v>
      </c>
      <c r="E4556" s="203" t="s">
        <v>21</v>
      </c>
      <c r="F4556" s="204" t="s">
        <v>5150</v>
      </c>
      <c r="G4556" s="201"/>
      <c r="H4556" s="205">
        <v>90.486000000000004</v>
      </c>
      <c r="I4556" s="206"/>
      <c r="J4556" s="201"/>
      <c r="K4556" s="201"/>
      <c r="L4556" s="207"/>
      <c r="M4556" s="208"/>
      <c r="N4556" s="209"/>
      <c r="O4556" s="209"/>
      <c r="P4556" s="209"/>
      <c r="Q4556" s="209"/>
      <c r="R4556" s="209"/>
      <c r="S4556" s="209"/>
      <c r="T4556" s="210"/>
      <c r="AT4556" s="211" t="s">
        <v>296</v>
      </c>
      <c r="AU4556" s="211" t="s">
        <v>82</v>
      </c>
      <c r="AV4556" s="13" t="s">
        <v>82</v>
      </c>
      <c r="AW4556" s="13" t="s">
        <v>34</v>
      </c>
      <c r="AX4556" s="13" t="s">
        <v>73</v>
      </c>
      <c r="AY4556" s="211" t="s">
        <v>286</v>
      </c>
    </row>
    <row r="4557" spans="2:51" s="13" customFormat="1" ht="11.25">
      <c r="B4557" s="200"/>
      <c r="C4557" s="201"/>
      <c r="D4557" s="202" t="s">
        <v>296</v>
      </c>
      <c r="E4557" s="203" t="s">
        <v>21</v>
      </c>
      <c r="F4557" s="204" t="s">
        <v>5151</v>
      </c>
      <c r="G4557" s="201"/>
      <c r="H4557" s="205">
        <v>90.486000000000004</v>
      </c>
      <c r="I4557" s="206"/>
      <c r="J4557" s="201"/>
      <c r="K4557" s="201"/>
      <c r="L4557" s="207"/>
      <c r="M4557" s="208"/>
      <c r="N4557" s="209"/>
      <c r="O4557" s="209"/>
      <c r="P4557" s="209"/>
      <c r="Q4557" s="209"/>
      <c r="R4557" s="209"/>
      <c r="S4557" s="209"/>
      <c r="T4557" s="210"/>
      <c r="AT4557" s="211" t="s">
        <v>296</v>
      </c>
      <c r="AU4557" s="211" t="s">
        <v>82</v>
      </c>
      <c r="AV4557" s="13" t="s">
        <v>82</v>
      </c>
      <c r="AW4557" s="13" t="s">
        <v>34</v>
      </c>
      <c r="AX4557" s="13" t="s">
        <v>73</v>
      </c>
      <c r="AY4557" s="211" t="s">
        <v>286</v>
      </c>
    </row>
    <row r="4558" spans="2:51" s="13" customFormat="1" ht="11.25">
      <c r="B4558" s="200"/>
      <c r="C4558" s="201"/>
      <c r="D4558" s="202" t="s">
        <v>296</v>
      </c>
      <c r="E4558" s="203" t="s">
        <v>21</v>
      </c>
      <c r="F4558" s="204" t="s">
        <v>5152</v>
      </c>
      <c r="G4558" s="201"/>
      <c r="H4558" s="205">
        <v>117.16200000000001</v>
      </c>
      <c r="I4558" s="206"/>
      <c r="J4558" s="201"/>
      <c r="K4558" s="201"/>
      <c r="L4558" s="207"/>
      <c r="M4558" s="208"/>
      <c r="N4558" s="209"/>
      <c r="O4558" s="209"/>
      <c r="P4558" s="209"/>
      <c r="Q4558" s="209"/>
      <c r="R4558" s="209"/>
      <c r="S4558" s="209"/>
      <c r="T4558" s="210"/>
      <c r="AT4558" s="211" t="s">
        <v>296</v>
      </c>
      <c r="AU4558" s="211" t="s">
        <v>82</v>
      </c>
      <c r="AV4558" s="13" t="s">
        <v>82</v>
      </c>
      <c r="AW4558" s="13" t="s">
        <v>34</v>
      </c>
      <c r="AX4558" s="13" t="s">
        <v>73</v>
      </c>
      <c r="AY4558" s="211" t="s">
        <v>286</v>
      </c>
    </row>
    <row r="4559" spans="2:51" s="13" customFormat="1" ht="11.25">
      <c r="B4559" s="200"/>
      <c r="C4559" s="201"/>
      <c r="D4559" s="202" t="s">
        <v>296</v>
      </c>
      <c r="E4559" s="203" t="s">
        <v>21</v>
      </c>
      <c r="F4559" s="204" t="s">
        <v>5153</v>
      </c>
      <c r="G4559" s="201"/>
      <c r="H4559" s="205">
        <v>85.480999999999995</v>
      </c>
      <c r="I4559" s="206"/>
      <c r="J4559" s="201"/>
      <c r="K4559" s="201"/>
      <c r="L4559" s="207"/>
      <c r="M4559" s="208"/>
      <c r="N4559" s="209"/>
      <c r="O4559" s="209"/>
      <c r="P4559" s="209"/>
      <c r="Q4559" s="209"/>
      <c r="R4559" s="209"/>
      <c r="S4559" s="209"/>
      <c r="T4559" s="210"/>
      <c r="AT4559" s="211" t="s">
        <v>296</v>
      </c>
      <c r="AU4559" s="211" t="s">
        <v>82</v>
      </c>
      <c r="AV4559" s="13" t="s">
        <v>82</v>
      </c>
      <c r="AW4559" s="13" t="s">
        <v>34</v>
      </c>
      <c r="AX4559" s="13" t="s">
        <v>73</v>
      </c>
      <c r="AY4559" s="211" t="s">
        <v>286</v>
      </c>
    </row>
    <row r="4560" spans="2:51" s="14" customFormat="1" ht="11.25">
      <c r="B4560" s="212"/>
      <c r="C4560" s="213"/>
      <c r="D4560" s="202" t="s">
        <v>296</v>
      </c>
      <c r="E4560" s="214" t="s">
        <v>21</v>
      </c>
      <c r="F4560" s="215" t="s">
        <v>300</v>
      </c>
      <c r="G4560" s="213"/>
      <c r="H4560" s="216">
        <v>716.3</v>
      </c>
      <c r="I4560" s="217"/>
      <c r="J4560" s="213"/>
      <c r="K4560" s="213"/>
      <c r="L4560" s="218"/>
      <c r="M4560" s="219"/>
      <c r="N4560" s="220"/>
      <c r="O4560" s="220"/>
      <c r="P4560" s="220"/>
      <c r="Q4560" s="220"/>
      <c r="R4560" s="220"/>
      <c r="S4560" s="220"/>
      <c r="T4560" s="221"/>
      <c r="AT4560" s="222" t="s">
        <v>296</v>
      </c>
      <c r="AU4560" s="222" t="s">
        <v>82</v>
      </c>
      <c r="AV4560" s="14" t="s">
        <v>93</v>
      </c>
      <c r="AW4560" s="14" t="s">
        <v>34</v>
      </c>
      <c r="AX4560" s="14" t="s">
        <v>73</v>
      </c>
      <c r="AY4560" s="222" t="s">
        <v>286</v>
      </c>
    </row>
    <row r="4561" spans="1:65" s="13" customFormat="1" ht="11.25">
      <c r="B4561" s="200"/>
      <c r="C4561" s="201"/>
      <c r="D4561" s="202" t="s">
        <v>296</v>
      </c>
      <c r="E4561" s="203" t="s">
        <v>21</v>
      </c>
      <c r="F4561" s="204" t="s">
        <v>5154</v>
      </c>
      <c r="G4561" s="201"/>
      <c r="H4561" s="205">
        <v>173.01300000000001</v>
      </c>
      <c r="I4561" s="206"/>
      <c r="J4561" s="201"/>
      <c r="K4561" s="201"/>
      <c r="L4561" s="207"/>
      <c r="M4561" s="208"/>
      <c r="N4561" s="209"/>
      <c r="O4561" s="209"/>
      <c r="P4561" s="209"/>
      <c r="Q4561" s="209"/>
      <c r="R4561" s="209"/>
      <c r="S4561" s="209"/>
      <c r="T4561" s="210"/>
      <c r="AT4561" s="211" t="s">
        <v>296</v>
      </c>
      <c r="AU4561" s="211" t="s">
        <v>82</v>
      </c>
      <c r="AV4561" s="13" t="s">
        <v>82</v>
      </c>
      <c r="AW4561" s="13" t="s">
        <v>34</v>
      </c>
      <c r="AX4561" s="13" t="s">
        <v>73</v>
      </c>
      <c r="AY4561" s="211" t="s">
        <v>286</v>
      </c>
    </row>
    <row r="4562" spans="1:65" s="13" customFormat="1" ht="11.25">
      <c r="B4562" s="200"/>
      <c r="C4562" s="201"/>
      <c r="D4562" s="202" t="s">
        <v>296</v>
      </c>
      <c r="E4562" s="203" t="s">
        <v>21</v>
      </c>
      <c r="F4562" s="204" t="s">
        <v>5155</v>
      </c>
      <c r="G4562" s="201"/>
      <c r="H4562" s="205">
        <v>986.09100000000001</v>
      </c>
      <c r="I4562" s="206"/>
      <c r="J4562" s="201"/>
      <c r="K4562" s="201"/>
      <c r="L4562" s="207"/>
      <c r="M4562" s="208"/>
      <c r="N4562" s="209"/>
      <c r="O4562" s="209"/>
      <c r="P4562" s="209"/>
      <c r="Q4562" s="209"/>
      <c r="R4562" s="209"/>
      <c r="S4562" s="209"/>
      <c r="T4562" s="210"/>
      <c r="AT4562" s="211" t="s">
        <v>296</v>
      </c>
      <c r="AU4562" s="211" t="s">
        <v>82</v>
      </c>
      <c r="AV4562" s="13" t="s">
        <v>82</v>
      </c>
      <c r="AW4562" s="13" t="s">
        <v>34</v>
      </c>
      <c r="AX4562" s="13" t="s">
        <v>73</v>
      </c>
      <c r="AY4562" s="211" t="s">
        <v>286</v>
      </c>
    </row>
    <row r="4563" spans="1:65" s="14" customFormat="1" ht="11.25">
      <c r="B4563" s="212"/>
      <c r="C4563" s="213"/>
      <c r="D4563" s="202" t="s">
        <v>296</v>
      </c>
      <c r="E4563" s="214" t="s">
        <v>21</v>
      </c>
      <c r="F4563" s="215" t="s">
        <v>300</v>
      </c>
      <c r="G4563" s="213"/>
      <c r="H4563" s="216">
        <v>1159.104</v>
      </c>
      <c r="I4563" s="217"/>
      <c r="J4563" s="213"/>
      <c r="K4563" s="213"/>
      <c r="L4563" s="218"/>
      <c r="M4563" s="219"/>
      <c r="N4563" s="220"/>
      <c r="O4563" s="220"/>
      <c r="P4563" s="220"/>
      <c r="Q4563" s="220"/>
      <c r="R4563" s="220"/>
      <c r="S4563" s="220"/>
      <c r="T4563" s="221"/>
      <c r="AT4563" s="222" t="s">
        <v>296</v>
      </c>
      <c r="AU4563" s="222" t="s">
        <v>82</v>
      </c>
      <c r="AV4563" s="14" t="s">
        <v>93</v>
      </c>
      <c r="AW4563" s="14" t="s">
        <v>34</v>
      </c>
      <c r="AX4563" s="14" t="s">
        <v>73</v>
      </c>
      <c r="AY4563" s="222" t="s">
        <v>286</v>
      </c>
    </row>
    <row r="4564" spans="1:65" s="16" customFormat="1" ht="11.25">
      <c r="B4564" s="233"/>
      <c r="C4564" s="234"/>
      <c r="D4564" s="202" t="s">
        <v>296</v>
      </c>
      <c r="E4564" s="235" t="s">
        <v>21</v>
      </c>
      <c r="F4564" s="236" t="s">
        <v>307</v>
      </c>
      <c r="G4564" s="234"/>
      <c r="H4564" s="237">
        <v>1875.404</v>
      </c>
      <c r="I4564" s="238"/>
      <c r="J4564" s="234"/>
      <c r="K4564" s="234"/>
      <c r="L4564" s="239"/>
      <c r="M4564" s="240"/>
      <c r="N4564" s="241"/>
      <c r="O4564" s="241"/>
      <c r="P4564" s="241"/>
      <c r="Q4564" s="241"/>
      <c r="R4564" s="241"/>
      <c r="S4564" s="241"/>
      <c r="T4564" s="242"/>
      <c r="AT4564" s="243" t="s">
        <v>296</v>
      </c>
      <c r="AU4564" s="243" t="s">
        <v>82</v>
      </c>
      <c r="AV4564" s="16" t="s">
        <v>103</v>
      </c>
      <c r="AW4564" s="16" t="s">
        <v>34</v>
      </c>
      <c r="AX4564" s="16" t="s">
        <v>80</v>
      </c>
      <c r="AY4564" s="243" t="s">
        <v>286</v>
      </c>
    </row>
    <row r="4565" spans="1:65" s="2" customFormat="1" ht="16.5" customHeight="1">
      <c r="A4565" s="36"/>
      <c r="B4565" s="37"/>
      <c r="C4565" s="182" t="s">
        <v>5156</v>
      </c>
      <c r="D4565" s="182" t="s">
        <v>288</v>
      </c>
      <c r="E4565" s="183" t="s">
        <v>5157</v>
      </c>
      <c r="F4565" s="184" t="s">
        <v>5158</v>
      </c>
      <c r="G4565" s="185" t="s">
        <v>142</v>
      </c>
      <c r="H4565" s="186">
        <v>1875.404</v>
      </c>
      <c r="I4565" s="187"/>
      <c r="J4565" s="188">
        <f>ROUND(I4565*H4565,2)</f>
        <v>0</v>
      </c>
      <c r="K4565" s="184" t="s">
        <v>292</v>
      </c>
      <c r="L4565" s="41"/>
      <c r="M4565" s="189" t="s">
        <v>21</v>
      </c>
      <c r="N4565" s="190" t="s">
        <v>44</v>
      </c>
      <c r="O4565" s="66"/>
      <c r="P4565" s="191">
        <f>O4565*H4565</f>
        <v>0</v>
      </c>
      <c r="Q4565" s="191">
        <v>0</v>
      </c>
      <c r="R4565" s="191">
        <f>Q4565*H4565</f>
        <v>0</v>
      </c>
      <c r="S4565" s="191">
        <v>0</v>
      </c>
      <c r="T4565" s="192">
        <f>S4565*H4565</f>
        <v>0</v>
      </c>
      <c r="U4565" s="36"/>
      <c r="V4565" s="36"/>
      <c r="W4565" s="36"/>
      <c r="X4565" s="36"/>
      <c r="Y4565" s="36"/>
      <c r="Z4565" s="36"/>
      <c r="AA4565" s="36"/>
      <c r="AB4565" s="36"/>
      <c r="AC4565" s="36"/>
      <c r="AD4565" s="36"/>
      <c r="AE4565" s="36"/>
      <c r="AR4565" s="193" t="s">
        <v>415</v>
      </c>
      <c r="AT4565" s="193" t="s">
        <v>288</v>
      </c>
      <c r="AU4565" s="193" t="s">
        <v>82</v>
      </c>
      <c r="AY4565" s="19" t="s">
        <v>286</v>
      </c>
      <c r="BE4565" s="194">
        <f>IF(N4565="základní",J4565,0)</f>
        <v>0</v>
      </c>
      <c r="BF4565" s="194">
        <f>IF(N4565="snížená",J4565,0)</f>
        <v>0</v>
      </c>
      <c r="BG4565" s="194">
        <f>IF(N4565="zákl. přenesená",J4565,0)</f>
        <v>0</v>
      </c>
      <c r="BH4565" s="194">
        <f>IF(N4565="sníž. přenesená",J4565,0)</f>
        <v>0</v>
      </c>
      <c r="BI4565" s="194">
        <f>IF(N4565="nulová",J4565,0)</f>
        <v>0</v>
      </c>
      <c r="BJ4565" s="19" t="s">
        <v>80</v>
      </c>
      <c r="BK4565" s="194">
        <f>ROUND(I4565*H4565,2)</f>
        <v>0</v>
      </c>
      <c r="BL4565" s="19" t="s">
        <v>415</v>
      </c>
      <c r="BM4565" s="193" t="s">
        <v>5159</v>
      </c>
    </row>
    <row r="4566" spans="1:65" s="2" customFormat="1" ht="11.25">
      <c r="A4566" s="36"/>
      <c r="B4566" s="37"/>
      <c r="C4566" s="38"/>
      <c r="D4566" s="195" t="s">
        <v>294</v>
      </c>
      <c r="E4566" s="38"/>
      <c r="F4566" s="196" t="s">
        <v>5160</v>
      </c>
      <c r="G4566" s="38"/>
      <c r="H4566" s="38"/>
      <c r="I4566" s="197"/>
      <c r="J4566" s="38"/>
      <c r="K4566" s="38"/>
      <c r="L4566" s="41"/>
      <c r="M4566" s="198"/>
      <c r="N4566" s="199"/>
      <c r="O4566" s="66"/>
      <c r="P4566" s="66"/>
      <c r="Q4566" s="66"/>
      <c r="R4566" s="66"/>
      <c r="S4566" s="66"/>
      <c r="T4566" s="67"/>
      <c r="U4566" s="36"/>
      <c r="V4566" s="36"/>
      <c r="W4566" s="36"/>
      <c r="X4566" s="36"/>
      <c r="Y4566" s="36"/>
      <c r="Z4566" s="36"/>
      <c r="AA4566" s="36"/>
      <c r="AB4566" s="36"/>
      <c r="AC4566" s="36"/>
      <c r="AD4566" s="36"/>
      <c r="AE4566" s="36"/>
      <c r="AT4566" s="19" t="s">
        <v>294</v>
      </c>
      <c r="AU4566" s="19" t="s">
        <v>82</v>
      </c>
    </row>
    <row r="4567" spans="1:65" s="13" customFormat="1" ht="11.25">
      <c r="B4567" s="200"/>
      <c r="C4567" s="201"/>
      <c r="D4567" s="202" t="s">
        <v>296</v>
      </c>
      <c r="E4567" s="203" t="s">
        <v>21</v>
      </c>
      <c r="F4567" s="204" t="s">
        <v>5161</v>
      </c>
      <c r="G4567" s="201"/>
      <c r="H4567" s="205">
        <v>1875.404</v>
      </c>
      <c r="I4567" s="206"/>
      <c r="J4567" s="201"/>
      <c r="K4567" s="201"/>
      <c r="L4567" s="207"/>
      <c r="M4567" s="208"/>
      <c r="N4567" s="209"/>
      <c r="O4567" s="209"/>
      <c r="P4567" s="209"/>
      <c r="Q4567" s="209"/>
      <c r="R4567" s="209"/>
      <c r="S4567" s="209"/>
      <c r="T4567" s="210"/>
      <c r="AT4567" s="211" t="s">
        <v>296</v>
      </c>
      <c r="AU4567" s="211" t="s">
        <v>82</v>
      </c>
      <c r="AV4567" s="13" t="s">
        <v>82</v>
      </c>
      <c r="AW4567" s="13" t="s">
        <v>34</v>
      </c>
      <c r="AX4567" s="13" t="s">
        <v>73</v>
      </c>
      <c r="AY4567" s="211" t="s">
        <v>286</v>
      </c>
    </row>
    <row r="4568" spans="1:65" s="14" customFormat="1" ht="11.25">
      <c r="B4568" s="212"/>
      <c r="C4568" s="213"/>
      <c r="D4568" s="202" t="s">
        <v>296</v>
      </c>
      <c r="E4568" s="214" t="s">
        <v>21</v>
      </c>
      <c r="F4568" s="215" t="s">
        <v>300</v>
      </c>
      <c r="G4568" s="213"/>
      <c r="H4568" s="216">
        <v>1875.404</v>
      </c>
      <c r="I4568" s="217"/>
      <c r="J4568" s="213"/>
      <c r="K4568" s="213"/>
      <c r="L4568" s="218"/>
      <c r="M4568" s="219"/>
      <c r="N4568" s="220"/>
      <c r="O4568" s="220"/>
      <c r="P4568" s="220"/>
      <c r="Q4568" s="220"/>
      <c r="R4568" s="220"/>
      <c r="S4568" s="220"/>
      <c r="T4568" s="221"/>
      <c r="AT4568" s="222" t="s">
        <v>296</v>
      </c>
      <c r="AU4568" s="222" t="s">
        <v>82</v>
      </c>
      <c r="AV4568" s="14" t="s">
        <v>93</v>
      </c>
      <c r="AW4568" s="14" t="s">
        <v>34</v>
      </c>
      <c r="AX4568" s="14" t="s">
        <v>80</v>
      </c>
      <c r="AY4568" s="222" t="s">
        <v>286</v>
      </c>
    </row>
    <row r="4569" spans="1:65" s="2" customFormat="1" ht="16.5" customHeight="1">
      <c r="A4569" s="36"/>
      <c r="B4569" s="37"/>
      <c r="C4569" s="182" t="s">
        <v>5162</v>
      </c>
      <c r="D4569" s="182" t="s">
        <v>288</v>
      </c>
      <c r="E4569" s="183" t="s">
        <v>5163</v>
      </c>
      <c r="F4569" s="184" t="s">
        <v>5164</v>
      </c>
      <c r="G4569" s="185" t="s">
        <v>142</v>
      </c>
      <c r="H4569" s="186">
        <v>3216.4760000000001</v>
      </c>
      <c r="I4569" s="187"/>
      <c r="J4569" s="188">
        <f>ROUND(I4569*H4569,2)</f>
        <v>0</v>
      </c>
      <c r="K4569" s="184" t="s">
        <v>292</v>
      </c>
      <c r="L4569" s="41"/>
      <c r="M4569" s="189" t="s">
        <v>21</v>
      </c>
      <c r="N4569" s="190" t="s">
        <v>44</v>
      </c>
      <c r="O4569" s="66"/>
      <c r="P4569" s="191">
        <f>O4569*H4569</f>
        <v>0</v>
      </c>
      <c r="Q4569" s="191">
        <v>2.0000000000000001E-4</v>
      </c>
      <c r="R4569" s="191">
        <f>Q4569*H4569</f>
        <v>0.64329520000000007</v>
      </c>
      <c r="S4569" s="191">
        <v>0</v>
      </c>
      <c r="T4569" s="192">
        <f>S4569*H4569</f>
        <v>0</v>
      </c>
      <c r="U4569" s="36"/>
      <c r="V4569" s="36"/>
      <c r="W4569" s="36"/>
      <c r="X4569" s="36"/>
      <c r="Y4569" s="36"/>
      <c r="Z4569" s="36"/>
      <c r="AA4569" s="36"/>
      <c r="AB4569" s="36"/>
      <c r="AC4569" s="36"/>
      <c r="AD4569" s="36"/>
      <c r="AE4569" s="36"/>
      <c r="AR4569" s="193" t="s">
        <v>415</v>
      </c>
      <c r="AT4569" s="193" t="s">
        <v>288</v>
      </c>
      <c r="AU4569" s="193" t="s">
        <v>82</v>
      </c>
      <c r="AY4569" s="19" t="s">
        <v>286</v>
      </c>
      <c r="BE4569" s="194">
        <f>IF(N4569="základní",J4569,0)</f>
        <v>0</v>
      </c>
      <c r="BF4569" s="194">
        <f>IF(N4569="snížená",J4569,0)</f>
        <v>0</v>
      </c>
      <c r="BG4569" s="194">
        <f>IF(N4569="zákl. přenesená",J4569,0)</f>
        <v>0</v>
      </c>
      <c r="BH4569" s="194">
        <f>IF(N4569="sníž. přenesená",J4569,0)</f>
        <v>0</v>
      </c>
      <c r="BI4569" s="194">
        <f>IF(N4569="nulová",J4569,0)</f>
        <v>0</v>
      </c>
      <c r="BJ4569" s="19" t="s">
        <v>80</v>
      </c>
      <c r="BK4569" s="194">
        <f>ROUND(I4569*H4569,2)</f>
        <v>0</v>
      </c>
      <c r="BL4569" s="19" t="s">
        <v>415</v>
      </c>
      <c r="BM4569" s="193" t="s">
        <v>5165</v>
      </c>
    </row>
    <row r="4570" spans="1:65" s="2" customFormat="1" ht="11.25">
      <c r="A4570" s="36"/>
      <c r="B4570" s="37"/>
      <c r="C4570" s="38"/>
      <c r="D4570" s="195" t="s">
        <v>294</v>
      </c>
      <c r="E4570" s="38"/>
      <c r="F4570" s="196" t="s">
        <v>5166</v>
      </c>
      <c r="G4570" s="38"/>
      <c r="H4570" s="38"/>
      <c r="I4570" s="197"/>
      <c r="J4570" s="38"/>
      <c r="K4570" s="38"/>
      <c r="L4570" s="41"/>
      <c r="M4570" s="198"/>
      <c r="N4570" s="199"/>
      <c r="O4570" s="66"/>
      <c r="P4570" s="66"/>
      <c r="Q4570" s="66"/>
      <c r="R4570" s="66"/>
      <c r="S4570" s="66"/>
      <c r="T4570" s="67"/>
      <c r="U4570" s="36"/>
      <c r="V4570" s="36"/>
      <c r="W4570" s="36"/>
      <c r="X4570" s="36"/>
      <c r="Y4570" s="36"/>
      <c r="Z4570" s="36"/>
      <c r="AA4570" s="36"/>
      <c r="AB4570" s="36"/>
      <c r="AC4570" s="36"/>
      <c r="AD4570" s="36"/>
      <c r="AE4570" s="36"/>
      <c r="AT4570" s="19" t="s">
        <v>294</v>
      </c>
      <c r="AU4570" s="19" t="s">
        <v>82</v>
      </c>
    </row>
    <row r="4571" spans="1:65" s="13" customFormat="1" ht="11.25">
      <c r="B4571" s="200"/>
      <c r="C4571" s="201"/>
      <c r="D4571" s="202" t="s">
        <v>296</v>
      </c>
      <c r="E4571" s="203" t="s">
        <v>21</v>
      </c>
      <c r="F4571" s="204" t="s">
        <v>5132</v>
      </c>
      <c r="G4571" s="201"/>
      <c r="H4571" s="205">
        <v>3373.5079999999998</v>
      </c>
      <c r="I4571" s="206"/>
      <c r="J4571" s="201"/>
      <c r="K4571" s="201"/>
      <c r="L4571" s="207"/>
      <c r="M4571" s="208"/>
      <c r="N4571" s="209"/>
      <c r="O4571" s="209"/>
      <c r="P4571" s="209"/>
      <c r="Q4571" s="209"/>
      <c r="R4571" s="209"/>
      <c r="S4571" s="209"/>
      <c r="T4571" s="210"/>
      <c r="AT4571" s="211" t="s">
        <v>296</v>
      </c>
      <c r="AU4571" s="211" t="s">
        <v>82</v>
      </c>
      <c r="AV4571" s="13" t="s">
        <v>82</v>
      </c>
      <c r="AW4571" s="13" t="s">
        <v>34</v>
      </c>
      <c r="AX4571" s="13" t="s">
        <v>73</v>
      </c>
      <c r="AY4571" s="211" t="s">
        <v>286</v>
      </c>
    </row>
    <row r="4572" spans="1:65" s="15" customFormat="1" ht="11.25">
      <c r="B4572" s="223"/>
      <c r="C4572" s="224"/>
      <c r="D4572" s="202" t="s">
        <v>296</v>
      </c>
      <c r="E4572" s="225" t="s">
        <v>21</v>
      </c>
      <c r="F4572" s="226" t="s">
        <v>5167</v>
      </c>
      <c r="G4572" s="224"/>
      <c r="H4572" s="225" t="s">
        <v>21</v>
      </c>
      <c r="I4572" s="227"/>
      <c r="J4572" s="224"/>
      <c r="K4572" s="224"/>
      <c r="L4572" s="228"/>
      <c r="M4572" s="229"/>
      <c r="N4572" s="230"/>
      <c r="O4572" s="230"/>
      <c r="P4572" s="230"/>
      <c r="Q4572" s="230"/>
      <c r="R4572" s="230"/>
      <c r="S4572" s="230"/>
      <c r="T4572" s="231"/>
      <c r="AT4572" s="232" t="s">
        <v>296</v>
      </c>
      <c r="AU4572" s="232" t="s">
        <v>82</v>
      </c>
      <c r="AV4572" s="15" t="s">
        <v>80</v>
      </c>
      <c r="AW4572" s="15" t="s">
        <v>34</v>
      </c>
      <c r="AX4572" s="15" t="s">
        <v>73</v>
      </c>
      <c r="AY4572" s="232" t="s">
        <v>286</v>
      </c>
    </row>
    <row r="4573" spans="1:65" s="13" customFormat="1" ht="11.25">
      <c r="B4573" s="200"/>
      <c r="C4573" s="201"/>
      <c r="D4573" s="202" t="s">
        <v>296</v>
      </c>
      <c r="E4573" s="203" t="s">
        <v>21</v>
      </c>
      <c r="F4573" s="204" t="s">
        <v>5168</v>
      </c>
      <c r="G4573" s="201"/>
      <c r="H4573" s="205">
        <v>-62.351999999999997</v>
      </c>
      <c r="I4573" s="206"/>
      <c r="J4573" s="201"/>
      <c r="K4573" s="201"/>
      <c r="L4573" s="207"/>
      <c r="M4573" s="208"/>
      <c r="N4573" s="209"/>
      <c r="O4573" s="209"/>
      <c r="P4573" s="209"/>
      <c r="Q4573" s="209"/>
      <c r="R4573" s="209"/>
      <c r="S4573" s="209"/>
      <c r="T4573" s="210"/>
      <c r="AT4573" s="211" t="s">
        <v>296</v>
      </c>
      <c r="AU4573" s="211" t="s">
        <v>82</v>
      </c>
      <c r="AV4573" s="13" t="s">
        <v>82</v>
      </c>
      <c r="AW4573" s="13" t="s">
        <v>34</v>
      </c>
      <c r="AX4573" s="13" t="s">
        <v>73</v>
      </c>
      <c r="AY4573" s="211" t="s">
        <v>286</v>
      </c>
    </row>
    <row r="4574" spans="1:65" s="13" customFormat="1" ht="11.25">
      <c r="B4574" s="200"/>
      <c r="C4574" s="201"/>
      <c r="D4574" s="202" t="s">
        <v>296</v>
      </c>
      <c r="E4574" s="203" t="s">
        <v>21</v>
      </c>
      <c r="F4574" s="204" t="s">
        <v>5169</v>
      </c>
      <c r="G4574" s="201"/>
      <c r="H4574" s="205">
        <v>-94.68</v>
      </c>
      <c r="I4574" s="206"/>
      <c r="J4574" s="201"/>
      <c r="K4574" s="201"/>
      <c r="L4574" s="207"/>
      <c r="M4574" s="208"/>
      <c r="N4574" s="209"/>
      <c r="O4574" s="209"/>
      <c r="P4574" s="209"/>
      <c r="Q4574" s="209"/>
      <c r="R4574" s="209"/>
      <c r="S4574" s="209"/>
      <c r="T4574" s="210"/>
      <c r="AT4574" s="211" t="s">
        <v>296</v>
      </c>
      <c r="AU4574" s="211" t="s">
        <v>82</v>
      </c>
      <c r="AV4574" s="13" t="s">
        <v>82</v>
      </c>
      <c r="AW4574" s="13" t="s">
        <v>34</v>
      </c>
      <c r="AX4574" s="13" t="s">
        <v>73</v>
      </c>
      <c r="AY4574" s="211" t="s">
        <v>286</v>
      </c>
    </row>
    <row r="4575" spans="1:65" s="14" customFormat="1" ht="11.25">
      <c r="B4575" s="212"/>
      <c r="C4575" s="213"/>
      <c r="D4575" s="202" t="s">
        <v>296</v>
      </c>
      <c r="E4575" s="214" t="s">
        <v>21</v>
      </c>
      <c r="F4575" s="215" t="s">
        <v>300</v>
      </c>
      <c r="G4575" s="213"/>
      <c r="H4575" s="216">
        <v>3216.4760000000001</v>
      </c>
      <c r="I4575" s="217"/>
      <c r="J4575" s="213"/>
      <c r="K4575" s="213"/>
      <c r="L4575" s="218"/>
      <c r="M4575" s="219"/>
      <c r="N4575" s="220"/>
      <c r="O4575" s="220"/>
      <c r="P4575" s="220"/>
      <c r="Q4575" s="220"/>
      <c r="R4575" s="220"/>
      <c r="S4575" s="220"/>
      <c r="T4575" s="221"/>
      <c r="AT4575" s="222" t="s">
        <v>296</v>
      </c>
      <c r="AU4575" s="222" t="s">
        <v>82</v>
      </c>
      <c r="AV4575" s="14" t="s">
        <v>93</v>
      </c>
      <c r="AW4575" s="14" t="s">
        <v>34</v>
      </c>
      <c r="AX4575" s="14" t="s">
        <v>80</v>
      </c>
      <c r="AY4575" s="222" t="s">
        <v>286</v>
      </c>
    </row>
    <row r="4576" spans="1:65" s="2" customFormat="1" ht="24.2" customHeight="1">
      <c r="A4576" s="36"/>
      <c r="B4576" s="37"/>
      <c r="C4576" s="182" t="s">
        <v>5170</v>
      </c>
      <c r="D4576" s="182" t="s">
        <v>288</v>
      </c>
      <c r="E4576" s="183" t="s">
        <v>5171</v>
      </c>
      <c r="F4576" s="184" t="s">
        <v>5172</v>
      </c>
      <c r="G4576" s="185" t="s">
        <v>142</v>
      </c>
      <c r="H4576" s="186">
        <v>62.351999999999997</v>
      </c>
      <c r="I4576" s="187"/>
      <c r="J4576" s="188">
        <f>ROUND(I4576*H4576,2)</f>
        <v>0</v>
      </c>
      <c r="K4576" s="184" t="s">
        <v>292</v>
      </c>
      <c r="L4576" s="41"/>
      <c r="M4576" s="189" t="s">
        <v>21</v>
      </c>
      <c r="N4576" s="190" t="s">
        <v>44</v>
      </c>
      <c r="O4576" s="66"/>
      <c r="P4576" s="191">
        <f>O4576*H4576</f>
        <v>0</v>
      </c>
      <c r="Q4576" s="191">
        <v>1.3999999999999999E-4</v>
      </c>
      <c r="R4576" s="191">
        <f>Q4576*H4576</f>
        <v>8.729279999999999E-3</v>
      </c>
      <c r="S4576" s="191">
        <v>0</v>
      </c>
      <c r="T4576" s="192">
        <f>S4576*H4576</f>
        <v>0</v>
      </c>
      <c r="U4576" s="36"/>
      <c r="V4576" s="36"/>
      <c r="W4576" s="36"/>
      <c r="X4576" s="36"/>
      <c r="Y4576" s="36"/>
      <c r="Z4576" s="36"/>
      <c r="AA4576" s="36"/>
      <c r="AB4576" s="36"/>
      <c r="AC4576" s="36"/>
      <c r="AD4576" s="36"/>
      <c r="AE4576" s="36"/>
      <c r="AR4576" s="193" t="s">
        <v>415</v>
      </c>
      <c r="AT4576" s="193" t="s">
        <v>288</v>
      </c>
      <c r="AU4576" s="193" t="s">
        <v>82</v>
      </c>
      <c r="AY4576" s="19" t="s">
        <v>286</v>
      </c>
      <c r="BE4576" s="194">
        <f>IF(N4576="základní",J4576,0)</f>
        <v>0</v>
      </c>
      <c r="BF4576" s="194">
        <f>IF(N4576="snížená",J4576,0)</f>
        <v>0</v>
      </c>
      <c r="BG4576" s="194">
        <f>IF(N4576="zákl. přenesená",J4576,0)</f>
        <v>0</v>
      </c>
      <c r="BH4576" s="194">
        <f>IF(N4576="sníž. přenesená",J4576,0)</f>
        <v>0</v>
      </c>
      <c r="BI4576" s="194">
        <f>IF(N4576="nulová",J4576,0)</f>
        <v>0</v>
      </c>
      <c r="BJ4576" s="19" t="s">
        <v>80</v>
      </c>
      <c r="BK4576" s="194">
        <f>ROUND(I4576*H4576,2)</f>
        <v>0</v>
      </c>
      <c r="BL4576" s="19" t="s">
        <v>415</v>
      </c>
      <c r="BM4576" s="193" t="s">
        <v>5173</v>
      </c>
    </row>
    <row r="4577" spans="1:65" s="2" customFormat="1" ht="11.25">
      <c r="A4577" s="36"/>
      <c r="B4577" s="37"/>
      <c r="C4577" s="38"/>
      <c r="D4577" s="195" t="s">
        <v>294</v>
      </c>
      <c r="E4577" s="38"/>
      <c r="F4577" s="196" t="s">
        <v>5174</v>
      </c>
      <c r="G4577" s="38"/>
      <c r="H4577" s="38"/>
      <c r="I4577" s="197"/>
      <c r="J4577" s="38"/>
      <c r="K4577" s="38"/>
      <c r="L4577" s="41"/>
      <c r="M4577" s="198"/>
      <c r="N4577" s="199"/>
      <c r="O4577" s="66"/>
      <c r="P4577" s="66"/>
      <c r="Q4577" s="66"/>
      <c r="R4577" s="66"/>
      <c r="S4577" s="66"/>
      <c r="T4577" s="67"/>
      <c r="U4577" s="36"/>
      <c r="V4577" s="36"/>
      <c r="W4577" s="36"/>
      <c r="X4577" s="36"/>
      <c r="Y4577" s="36"/>
      <c r="Z4577" s="36"/>
      <c r="AA4577" s="36"/>
      <c r="AB4577" s="36"/>
      <c r="AC4577" s="36"/>
      <c r="AD4577" s="36"/>
      <c r="AE4577" s="36"/>
      <c r="AT4577" s="19" t="s">
        <v>294</v>
      </c>
      <c r="AU4577" s="19" t="s">
        <v>82</v>
      </c>
    </row>
    <row r="4578" spans="1:65" s="13" customFormat="1" ht="11.25">
      <c r="B4578" s="200"/>
      <c r="C4578" s="201"/>
      <c r="D4578" s="202" t="s">
        <v>296</v>
      </c>
      <c r="E4578" s="203" t="s">
        <v>21</v>
      </c>
      <c r="F4578" s="204" t="s">
        <v>5175</v>
      </c>
      <c r="G4578" s="201"/>
      <c r="H4578" s="205">
        <v>62.351999999999997</v>
      </c>
      <c r="I4578" s="206"/>
      <c r="J4578" s="201"/>
      <c r="K4578" s="201"/>
      <c r="L4578" s="207"/>
      <c r="M4578" s="208"/>
      <c r="N4578" s="209"/>
      <c r="O4578" s="209"/>
      <c r="P4578" s="209"/>
      <c r="Q4578" s="209"/>
      <c r="R4578" s="209"/>
      <c r="S4578" s="209"/>
      <c r="T4578" s="210"/>
      <c r="AT4578" s="211" t="s">
        <v>296</v>
      </c>
      <c r="AU4578" s="211" t="s">
        <v>82</v>
      </c>
      <c r="AV4578" s="13" t="s">
        <v>82</v>
      </c>
      <c r="AW4578" s="13" t="s">
        <v>34</v>
      </c>
      <c r="AX4578" s="13" t="s">
        <v>73</v>
      </c>
      <c r="AY4578" s="211" t="s">
        <v>286</v>
      </c>
    </row>
    <row r="4579" spans="1:65" s="14" customFormat="1" ht="11.25">
      <c r="B4579" s="212"/>
      <c r="C4579" s="213"/>
      <c r="D4579" s="202" t="s">
        <v>296</v>
      </c>
      <c r="E4579" s="214" t="s">
        <v>21</v>
      </c>
      <c r="F4579" s="215" t="s">
        <v>300</v>
      </c>
      <c r="G4579" s="213"/>
      <c r="H4579" s="216">
        <v>62.351999999999997</v>
      </c>
      <c r="I4579" s="217"/>
      <c r="J4579" s="213"/>
      <c r="K4579" s="213"/>
      <c r="L4579" s="218"/>
      <c r="M4579" s="219"/>
      <c r="N4579" s="220"/>
      <c r="O4579" s="220"/>
      <c r="P4579" s="220"/>
      <c r="Q4579" s="220"/>
      <c r="R4579" s="220"/>
      <c r="S4579" s="220"/>
      <c r="T4579" s="221"/>
      <c r="AT4579" s="222" t="s">
        <v>296</v>
      </c>
      <c r="AU4579" s="222" t="s">
        <v>82</v>
      </c>
      <c r="AV4579" s="14" t="s">
        <v>93</v>
      </c>
      <c r="AW4579" s="14" t="s">
        <v>34</v>
      </c>
      <c r="AX4579" s="14" t="s">
        <v>80</v>
      </c>
      <c r="AY4579" s="222" t="s">
        <v>286</v>
      </c>
    </row>
    <row r="4580" spans="1:65" s="2" customFormat="1" ht="24.2" customHeight="1">
      <c r="A4580" s="36"/>
      <c r="B4580" s="37"/>
      <c r="C4580" s="182" t="s">
        <v>5176</v>
      </c>
      <c r="D4580" s="182" t="s">
        <v>288</v>
      </c>
      <c r="E4580" s="183" t="s">
        <v>5177</v>
      </c>
      <c r="F4580" s="184" t="s">
        <v>5178</v>
      </c>
      <c r="G4580" s="185" t="s">
        <v>142</v>
      </c>
      <c r="H4580" s="186">
        <v>2717.018</v>
      </c>
      <c r="I4580" s="187"/>
      <c r="J4580" s="188">
        <f>ROUND(I4580*H4580,2)</f>
        <v>0</v>
      </c>
      <c r="K4580" s="184" t="s">
        <v>292</v>
      </c>
      <c r="L4580" s="41"/>
      <c r="M4580" s="189" t="s">
        <v>21</v>
      </c>
      <c r="N4580" s="190" t="s">
        <v>44</v>
      </c>
      <c r="O4580" s="66"/>
      <c r="P4580" s="191">
        <f>O4580*H4580</f>
        <v>0</v>
      </c>
      <c r="Q4580" s="191">
        <v>2.7999999999999998E-4</v>
      </c>
      <c r="R4580" s="191">
        <f>Q4580*H4580</f>
        <v>0.76076503999999989</v>
      </c>
      <c r="S4580" s="191">
        <v>0</v>
      </c>
      <c r="T4580" s="192">
        <f>S4580*H4580</f>
        <v>0</v>
      </c>
      <c r="U4580" s="36"/>
      <c r="V4580" s="36"/>
      <c r="W4580" s="36"/>
      <c r="X4580" s="36"/>
      <c r="Y4580" s="36"/>
      <c r="Z4580" s="36"/>
      <c r="AA4580" s="36"/>
      <c r="AB4580" s="36"/>
      <c r="AC4580" s="36"/>
      <c r="AD4580" s="36"/>
      <c r="AE4580" s="36"/>
      <c r="AR4580" s="193" t="s">
        <v>415</v>
      </c>
      <c r="AT4580" s="193" t="s">
        <v>288</v>
      </c>
      <c r="AU4580" s="193" t="s">
        <v>82</v>
      </c>
      <c r="AY4580" s="19" t="s">
        <v>286</v>
      </c>
      <c r="BE4580" s="194">
        <f>IF(N4580="základní",J4580,0)</f>
        <v>0</v>
      </c>
      <c r="BF4580" s="194">
        <f>IF(N4580="snížená",J4580,0)</f>
        <v>0</v>
      </c>
      <c r="BG4580" s="194">
        <f>IF(N4580="zákl. přenesená",J4580,0)</f>
        <v>0</v>
      </c>
      <c r="BH4580" s="194">
        <f>IF(N4580="sníž. přenesená",J4580,0)</f>
        <v>0</v>
      </c>
      <c r="BI4580" s="194">
        <f>IF(N4580="nulová",J4580,0)</f>
        <v>0</v>
      </c>
      <c r="BJ4580" s="19" t="s">
        <v>80</v>
      </c>
      <c r="BK4580" s="194">
        <f>ROUND(I4580*H4580,2)</f>
        <v>0</v>
      </c>
      <c r="BL4580" s="19" t="s">
        <v>415</v>
      </c>
      <c r="BM4580" s="193" t="s">
        <v>5179</v>
      </c>
    </row>
    <row r="4581" spans="1:65" s="2" customFormat="1" ht="11.25">
      <c r="A4581" s="36"/>
      <c r="B4581" s="37"/>
      <c r="C4581" s="38"/>
      <c r="D4581" s="195" t="s">
        <v>294</v>
      </c>
      <c r="E4581" s="38"/>
      <c r="F4581" s="196" t="s">
        <v>5180</v>
      </c>
      <c r="G4581" s="38"/>
      <c r="H4581" s="38"/>
      <c r="I4581" s="197"/>
      <c r="J4581" s="38"/>
      <c r="K4581" s="38"/>
      <c r="L4581" s="41"/>
      <c r="M4581" s="198"/>
      <c r="N4581" s="199"/>
      <c r="O4581" s="66"/>
      <c r="P4581" s="66"/>
      <c r="Q4581" s="66"/>
      <c r="R4581" s="66"/>
      <c r="S4581" s="66"/>
      <c r="T4581" s="67"/>
      <c r="U4581" s="36"/>
      <c r="V4581" s="36"/>
      <c r="W4581" s="36"/>
      <c r="X4581" s="36"/>
      <c r="Y4581" s="36"/>
      <c r="Z4581" s="36"/>
      <c r="AA4581" s="36"/>
      <c r="AB4581" s="36"/>
      <c r="AC4581" s="36"/>
      <c r="AD4581" s="36"/>
      <c r="AE4581" s="36"/>
      <c r="AT4581" s="19" t="s">
        <v>294</v>
      </c>
      <c r="AU4581" s="19" t="s">
        <v>82</v>
      </c>
    </row>
    <row r="4582" spans="1:65" s="13" customFormat="1" ht="11.25">
      <c r="B4582" s="200"/>
      <c r="C4582" s="201"/>
      <c r="D4582" s="202" t="s">
        <v>296</v>
      </c>
      <c r="E4582" s="203" t="s">
        <v>21</v>
      </c>
      <c r="F4582" s="204" t="s">
        <v>5175</v>
      </c>
      <c r="G4582" s="201"/>
      <c r="H4582" s="205">
        <v>62.351999999999997</v>
      </c>
      <c r="I4582" s="206"/>
      <c r="J4582" s="201"/>
      <c r="K4582" s="201"/>
      <c r="L4582" s="207"/>
      <c r="M4582" s="208"/>
      <c r="N4582" s="209"/>
      <c r="O4582" s="209"/>
      <c r="P4582" s="209"/>
      <c r="Q4582" s="209"/>
      <c r="R4582" s="209"/>
      <c r="S4582" s="209"/>
      <c r="T4582" s="210"/>
      <c r="AT4582" s="211" t="s">
        <v>296</v>
      </c>
      <c r="AU4582" s="211" t="s">
        <v>82</v>
      </c>
      <c r="AV4582" s="13" t="s">
        <v>82</v>
      </c>
      <c r="AW4582" s="13" t="s">
        <v>34</v>
      </c>
      <c r="AX4582" s="13" t="s">
        <v>73</v>
      </c>
      <c r="AY4582" s="211" t="s">
        <v>286</v>
      </c>
    </row>
    <row r="4583" spans="1:65" s="14" customFormat="1" ht="11.25">
      <c r="B4583" s="212"/>
      <c r="C4583" s="213"/>
      <c r="D4583" s="202" t="s">
        <v>296</v>
      </c>
      <c r="E4583" s="214" t="s">
        <v>21</v>
      </c>
      <c r="F4583" s="215" t="s">
        <v>300</v>
      </c>
      <c r="G4583" s="213"/>
      <c r="H4583" s="216">
        <v>62.351999999999997</v>
      </c>
      <c r="I4583" s="217"/>
      <c r="J4583" s="213"/>
      <c r="K4583" s="213"/>
      <c r="L4583" s="218"/>
      <c r="M4583" s="219"/>
      <c r="N4583" s="220"/>
      <c r="O4583" s="220"/>
      <c r="P4583" s="220"/>
      <c r="Q4583" s="220"/>
      <c r="R4583" s="220"/>
      <c r="S4583" s="220"/>
      <c r="T4583" s="221"/>
      <c r="AT4583" s="222" t="s">
        <v>296</v>
      </c>
      <c r="AU4583" s="222" t="s">
        <v>82</v>
      </c>
      <c r="AV4583" s="14" t="s">
        <v>93</v>
      </c>
      <c r="AW4583" s="14" t="s">
        <v>34</v>
      </c>
      <c r="AX4583" s="14" t="s">
        <v>73</v>
      </c>
      <c r="AY4583" s="222" t="s">
        <v>286</v>
      </c>
    </row>
    <row r="4584" spans="1:65" s="15" customFormat="1" ht="11.25">
      <c r="B4584" s="223"/>
      <c r="C4584" s="224"/>
      <c r="D4584" s="202" t="s">
        <v>296</v>
      </c>
      <c r="E4584" s="225" t="s">
        <v>21</v>
      </c>
      <c r="F4584" s="226" t="s">
        <v>5181</v>
      </c>
      <c r="G4584" s="224"/>
      <c r="H4584" s="225" t="s">
        <v>21</v>
      </c>
      <c r="I4584" s="227"/>
      <c r="J4584" s="224"/>
      <c r="K4584" s="224"/>
      <c r="L4584" s="228"/>
      <c r="M4584" s="229"/>
      <c r="N4584" s="230"/>
      <c r="O4584" s="230"/>
      <c r="P4584" s="230"/>
      <c r="Q4584" s="230"/>
      <c r="R4584" s="230"/>
      <c r="S4584" s="230"/>
      <c r="T4584" s="231"/>
      <c r="AT4584" s="232" t="s">
        <v>296</v>
      </c>
      <c r="AU4584" s="232" t="s">
        <v>82</v>
      </c>
      <c r="AV4584" s="15" t="s">
        <v>80</v>
      </c>
      <c r="AW4584" s="15" t="s">
        <v>34</v>
      </c>
      <c r="AX4584" s="15" t="s">
        <v>73</v>
      </c>
      <c r="AY4584" s="232" t="s">
        <v>286</v>
      </c>
    </row>
    <row r="4585" spans="1:65" s="13" customFormat="1" ht="11.25">
      <c r="B4585" s="200"/>
      <c r="C4585" s="201"/>
      <c r="D4585" s="202" t="s">
        <v>296</v>
      </c>
      <c r="E4585" s="203" t="s">
        <v>21</v>
      </c>
      <c r="F4585" s="204" t="s">
        <v>5182</v>
      </c>
      <c r="G4585" s="201"/>
      <c r="H4585" s="205">
        <v>22.64</v>
      </c>
      <c r="I4585" s="206"/>
      <c r="J4585" s="201"/>
      <c r="K4585" s="201"/>
      <c r="L4585" s="207"/>
      <c r="M4585" s="208"/>
      <c r="N4585" s="209"/>
      <c r="O4585" s="209"/>
      <c r="P4585" s="209"/>
      <c r="Q4585" s="209"/>
      <c r="R4585" s="209"/>
      <c r="S4585" s="209"/>
      <c r="T4585" s="210"/>
      <c r="AT4585" s="211" t="s">
        <v>296</v>
      </c>
      <c r="AU4585" s="211" t="s">
        <v>82</v>
      </c>
      <c r="AV4585" s="13" t="s">
        <v>82</v>
      </c>
      <c r="AW4585" s="13" t="s">
        <v>34</v>
      </c>
      <c r="AX4585" s="13" t="s">
        <v>73</v>
      </c>
      <c r="AY4585" s="211" t="s">
        <v>286</v>
      </c>
    </row>
    <row r="4586" spans="1:65" s="15" customFormat="1" ht="11.25">
      <c r="B4586" s="223"/>
      <c r="C4586" s="224"/>
      <c r="D4586" s="202" t="s">
        <v>296</v>
      </c>
      <c r="E4586" s="225" t="s">
        <v>21</v>
      </c>
      <c r="F4586" s="226" t="s">
        <v>5141</v>
      </c>
      <c r="G4586" s="224"/>
      <c r="H4586" s="225" t="s">
        <v>21</v>
      </c>
      <c r="I4586" s="227"/>
      <c r="J4586" s="224"/>
      <c r="K4586" s="224"/>
      <c r="L4586" s="228"/>
      <c r="M4586" s="229"/>
      <c r="N4586" s="230"/>
      <c r="O4586" s="230"/>
      <c r="P4586" s="230"/>
      <c r="Q4586" s="230"/>
      <c r="R4586" s="230"/>
      <c r="S4586" s="230"/>
      <c r="T4586" s="231"/>
      <c r="AT4586" s="232" t="s">
        <v>296</v>
      </c>
      <c r="AU4586" s="232" t="s">
        <v>82</v>
      </c>
      <c r="AV4586" s="15" t="s">
        <v>80</v>
      </c>
      <c r="AW4586" s="15" t="s">
        <v>34</v>
      </c>
      <c r="AX4586" s="15" t="s">
        <v>73</v>
      </c>
      <c r="AY4586" s="232" t="s">
        <v>286</v>
      </c>
    </row>
    <row r="4587" spans="1:65" s="13" customFormat="1" ht="11.25">
      <c r="B4587" s="200"/>
      <c r="C4587" s="201"/>
      <c r="D4587" s="202" t="s">
        <v>296</v>
      </c>
      <c r="E4587" s="203" t="s">
        <v>21</v>
      </c>
      <c r="F4587" s="204" t="s">
        <v>5143</v>
      </c>
      <c r="G4587" s="201"/>
      <c r="H4587" s="205">
        <v>-23.074999999999999</v>
      </c>
      <c r="I4587" s="206"/>
      <c r="J4587" s="201"/>
      <c r="K4587" s="201"/>
      <c r="L4587" s="207"/>
      <c r="M4587" s="208"/>
      <c r="N4587" s="209"/>
      <c r="O4587" s="209"/>
      <c r="P4587" s="209"/>
      <c r="Q4587" s="209"/>
      <c r="R4587" s="209"/>
      <c r="S4587" s="209"/>
      <c r="T4587" s="210"/>
      <c r="AT4587" s="211" t="s">
        <v>296</v>
      </c>
      <c r="AU4587" s="211" t="s">
        <v>82</v>
      </c>
      <c r="AV4587" s="13" t="s">
        <v>82</v>
      </c>
      <c r="AW4587" s="13" t="s">
        <v>34</v>
      </c>
      <c r="AX4587" s="13" t="s">
        <v>73</v>
      </c>
      <c r="AY4587" s="211" t="s">
        <v>286</v>
      </c>
    </row>
    <row r="4588" spans="1:65" s="13" customFormat="1" ht="11.25">
      <c r="B4588" s="200"/>
      <c r="C4588" s="201"/>
      <c r="D4588" s="202" t="s">
        <v>296</v>
      </c>
      <c r="E4588" s="203" t="s">
        <v>21</v>
      </c>
      <c r="F4588" s="204" t="s">
        <v>5145</v>
      </c>
      <c r="G4588" s="201"/>
      <c r="H4588" s="205">
        <v>81.504000000000005</v>
      </c>
      <c r="I4588" s="206"/>
      <c r="J4588" s="201"/>
      <c r="K4588" s="201"/>
      <c r="L4588" s="207"/>
      <c r="M4588" s="208"/>
      <c r="N4588" s="209"/>
      <c r="O4588" s="209"/>
      <c r="P4588" s="209"/>
      <c r="Q4588" s="209"/>
      <c r="R4588" s="209"/>
      <c r="S4588" s="209"/>
      <c r="T4588" s="210"/>
      <c r="AT4588" s="211" t="s">
        <v>296</v>
      </c>
      <c r="AU4588" s="211" t="s">
        <v>82</v>
      </c>
      <c r="AV4588" s="13" t="s">
        <v>82</v>
      </c>
      <c r="AW4588" s="13" t="s">
        <v>34</v>
      </c>
      <c r="AX4588" s="13" t="s">
        <v>73</v>
      </c>
      <c r="AY4588" s="211" t="s">
        <v>286</v>
      </c>
    </row>
    <row r="4589" spans="1:65" s="13" customFormat="1" ht="11.25">
      <c r="B4589" s="200"/>
      <c r="C4589" s="201"/>
      <c r="D4589" s="202" t="s">
        <v>296</v>
      </c>
      <c r="E4589" s="203" t="s">
        <v>21</v>
      </c>
      <c r="F4589" s="204" t="s">
        <v>5147</v>
      </c>
      <c r="G4589" s="201"/>
      <c r="H4589" s="205">
        <v>82.44</v>
      </c>
      <c r="I4589" s="206"/>
      <c r="J4589" s="201"/>
      <c r="K4589" s="201"/>
      <c r="L4589" s="207"/>
      <c r="M4589" s="208"/>
      <c r="N4589" s="209"/>
      <c r="O4589" s="209"/>
      <c r="P4589" s="209"/>
      <c r="Q4589" s="209"/>
      <c r="R4589" s="209"/>
      <c r="S4589" s="209"/>
      <c r="T4589" s="210"/>
      <c r="AT4589" s="211" t="s">
        <v>296</v>
      </c>
      <c r="AU4589" s="211" t="s">
        <v>82</v>
      </c>
      <c r="AV4589" s="13" t="s">
        <v>82</v>
      </c>
      <c r="AW4589" s="13" t="s">
        <v>34</v>
      </c>
      <c r="AX4589" s="13" t="s">
        <v>73</v>
      </c>
      <c r="AY4589" s="211" t="s">
        <v>286</v>
      </c>
    </row>
    <row r="4590" spans="1:65" s="13" customFormat="1" ht="11.25">
      <c r="B4590" s="200"/>
      <c r="C4590" s="201"/>
      <c r="D4590" s="202" t="s">
        <v>296</v>
      </c>
      <c r="E4590" s="203" t="s">
        <v>21</v>
      </c>
      <c r="F4590" s="204" t="s">
        <v>5183</v>
      </c>
      <c r="G4590" s="201"/>
      <c r="H4590" s="205">
        <v>74.45</v>
      </c>
      <c r="I4590" s="206"/>
      <c r="J4590" s="201"/>
      <c r="K4590" s="201"/>
      <c r="L4590" s="207"/>
      <c r="M4590" s="208"/>
      <c r="N4590" s="209"/>
      <c r="O4590" s="209"/>
      <c r="P4590" s="209"/>
      <c r="Q4590" s="209"/>
      <c r="R4590" s="209"/>
      <c r="S4590" s="209"/>
      <c r="T4590" s="210"/>
      <c r="AT4590" s="211" t="s">
        <v>296</v>
      </c>
      <c r="AU4590" s="211" t="s">
        <v>82</v>
      </c>
      <c r="AV4590" s="13" t="s">
        <v>82</v>
      </c>
      <c r="AW4590" s="13" t="s">
        <v>34</v>
      </c>
      <c r="AX4590" s="13" t="s">
        <v>73</v>
      </c>
      <c r="AY4590" s="211" t="s">
        <v>286</v>
      </c>
    </row>
    <row r="4591" spans="1:65" s="13" customFormat="1" ht="11.25">
      <c r="B4591" s="200"/>
      <c r="C4591" s="201"/>
      <c r="D4591" s="202" t="s">
        <v>296</v>
      </c>
      <c r="E4591" s="203" t="s">
        <v>21</v>
      </c>
      <c r="F4591" s="204" t="s">
        <v>5184</v>
      </c>
      <c r="G4591" s="201"/>
      <c r="H4591" s="205">
        <v>74.2</v>
      </c>
      <c r="I4591" s="206"/>
      <c r="J4591" s="201"/>
      <c r="K4591" s="201"/>
      <c r="L4591" s="207"/>
      <c r="M4591" s="208"/>
      <c r="N4591" s="209"/>
      <c r="O4591" s="209"/>
      <c r="P4591" s="209"/>
      <c r="Q4591" s="209"/>
      <c r="R4591" s="209"/>
      <c r="S4591" s="209"/>
      <c r="T4591" s="210"/>
      <c r="AT4591" s="211" t="s">
        <v>296</v>
      </c>
      <c r="AU4591" s="211" t="s">
        <v>82</v>
      </c>
      <c r="AV4591" s="13" t="s">
        <v>82</v>
      </c>
      <c r="AW4591" s="13" t="s">
        <v>34</v>
      </c>
      <c r="AX4591" s="13" t="s">
        <v>73</v>
      </c>
      <c r="AY4591" s="211" t="s">
        <v>286</v>
      </c>
    </row>
    <row r="4592" spans="1:65" s="13" customFormat="1" ht="11.25">
      <c r="B4592" s="200"/>
      <c r="C4592" s="201"/>
      <c r="D4592" s="202" t="s">
        <v>296</v>
      </c>
      <c r="E4592" s="203" t="s">
        <v>21</v>
      </c>
      <c r="F4592" s="204" t="s">
        <v>5185</v>
      </c>
      <c r="G4592" s="201"/>
      <c r="H4592" s="205">
        <v>114.55200000000001</v>
      </c>
      <c r="I4592" s="206"/>
      <c r="J4592" s="201"/>
      <c r="K4592" s="201"/>
      <c r="L4592" s="207"/>
      <c r="M4592" s="208"/>
      <c r="N4592" s="209"/>
      <c r="O4592" s="209"/>
      <c r="P4592" s="209"/>
      <c r="Q4592" s="209"/>
      <c r="R4592" s="209"/>
      <c r="S4592" s="209"/>
      <c r="T4592" s="210"/>
      <c r="AT4592" s="211" t="s">
        <v>296</v>
      </c>
      <c r="AU4592" s="211" t="s">
        <v>82</v>
      </c>
      <c r="AV4592" s="13" t="s">
        <v>82</v>
      </c>
      <c r="AW4592" s="13" t="s">
        <v>34</v>
      </c>
      <c r="AX4592" s="13" t="s">
        <v>73</v>
      </c>
      <c r="AY4592" s="211" t="s">
        <v>286</v>
      </c>
    </row>
    <row r="4593" spans="2:51" s="15" customFormat="1" ht="11.25">
      <c r="B4593" s="223"/>
      <c r="C4593" s="224"/>
      <c r="D4593" s="202" t="s">
        <v>296</v>
      </c>
      <c r="E4593" s="225" t="s">
        <v>21</v>
      </c>
      <c r="F4593" s="226" t="s">
        <v>661</v>
      </c>
      <c r="G4593" s="224"/>
      <c r="H4593" s="225" t="s">
        <v>21</v>
      </c>
      <c r="I4593" s="227"/>
      <c r="J4593" s="224"/>
      <c r="K4593" s="224"/>
      <c r="L4593" s="228"/>
      <c r="M4593" s="229"/>
      <c r="N4593" s="230"/>
      <c r="O4593" s="230"/>
      <c r="P4593" s="230"/>
      <c r="Q4593" s="230"/>
      <c r="R4593" s="230"/>
      <c r="S4593" s="230"/>
      <c r="T4593" s="231"/>
      <c r="AT4593" s="232" t="s">
        <v>296</v>
      </c>
      <c r="AU4593" s="232" t="s">
        <v>82</v>
      </c>
      <c r="AV4593" s="15" t="s">
        <v>80</v>
      </c>
      <c r="AW4593" s="15" t="s">
        <v>34</v>
      </c>
      <c r="AX4593" s="15" t="s">
        <v>73</v>
      </c>
      <c r="AY4593" s="232" t="s">
        <v>286</v>
      </c>
    </row>
    <row r="4594" spans="2:51" s="13" customFormat="1" ht="11.25">
      <c r="B4594" s="200"/>
      <c r="C4594" s="201"/>
      <c r="D4594" s="202" t="s">
        <v>296</v>
      </c>
      <c r="E4594" s="203" t="s">
        <v>21</v>
      </c>
      <c r="F4594" s="204" t="s">
        <v>5186</v>
      </c>
      <c r="G4594" s="201"/>
      <c r="H4594" s="205">
        <v>238.05</v>
      </c>
      <c r="I4594" s="206"/>
      <c r="J4594" s="201"/>
      <c r="K4594" s="201"/>
      <c r="L4594" s="207"/>
      <c r="M4594" s="208"/>
      <c r="N4594" s="209"/>
      <c r="O4594" s="209"/>
      <c r="P4594" s="209"/>
      <c r="Q4594" s="209"/>
      <c r="R4594" s="209"/>
      <c r="S4594" s="209"/>
      <c r="T4594" s="210"/>
      <c r="AT4594" s="211" t="s">
        <v>296</v>
      </c>
      <c r="AU4594" s="211" t="s">
        <v>82</v>
      </c>
      <c r="AV4594" s="13" t="s">
        <v>82</v>
      </c>
      <c r="AW4594" s="13" t="s">
        <v>34</v>
      </c>
      <c r="AX4594" s="13" t="s">
        <v>73</v>
      </c>
      <c r="AY4594" s="211" t="s">
        <v>286</v>
      </c>
    </row>
    <row r="4595" spans="2:51" s="13" customFormat="1" ht="11.25">
      <c r="B4595" s="200"/>
      <c r="C4595" s="201"/>
      <c r="D4595" s="202" t="s">
        <v>296</v>
      </c>
      <c r="E4595" s="203" t="s">
        <v>21</v>
      </c>
      <c r="F4595" s="204" t="s">
        <v>5187</v>
      </c>
      <c r="G4595" s="201"/>
      <c r="H4595" s="205">
        <v>92.88</v>
      </c>
      <c r="I4595" s="206"/>
      <c r="J4595" s="201"/>
      <c r="K4595" s="201"/>
      <c r="L4595" s="207"/>
      <c r="M4595" s="208"/>
      <c r="N4595" s="209"/>
      <c r="O4595" s="209"/>
      <c r="P4595" s="209"/>
      <c r="Q4595" s="209"/>
      <c r="R4595" s="209"/>
      <c r="S4595" s="209"/>
      <c r="T4595" s="210"/>
      <c r="AT4595" s="211" t="s">
        <v>296</v>
      </c>
      <c r="AU4595" s="211" t="s">
        <v>82</v>
      </c>
      <c r="AV4595" s="13" t="s">
        <v>82</v>
      </c>
      <c r="AW4595" s="13" t="s">
        <v>34</v>
      </c>
      <c r="AX4595" s="13" t="s">
        <v>73</v>
      </c>
      <c r="AY4595" s="211" t="s">
        <v>286</v>
      </c>
    </row>
    <row r="4596" spans="2:51" s="13" customFormat="1" ht="11.25">
      <c r="B4596" s="200"/>
      <c r="C4596" s="201"/>
      <c r="D4596" s="202" t="s">
        <v>296</v>
      </c>
      <c r="E4596" s="203" t="s">
        <v>21</v>
      </c>
      <c r="F4596" s="204" t="s">
        <v>1454</v>
      </c>
      <c r="G4596" s="201"/>
      <c r="H4596" s="205">
        <v>33.396000000000001</v>
      </c>
      <c r="I4596" s="206"/>
      <c r="J4596" s="201"/>
      <c r="K4596" s="201"/>
      <c r="L4596" s="207"/>
      <c r="M4596" s="208"/>
      <c r="N4596" s="209"/>
      <c r="O4596" s="209"/>
      <c r="P4596" s="209"/>
      <c r="Q4596" s="209"/>
      <c r="R4596" s="209"/>
      <c r="S4596" s="209"/>
      <c r="T4596" s="210"/>
      <c r="AT4596" s="211" t="s">
        <v>296</v>
      </c>
      <c r="AU4596" s="211" t="s">
        <v>82</v>
      </c>
      <c r="AV4596" s="13" t="s">
        <v>82</v>
      </c>
      <c r="AW4596" s="13" t="s">
        <v>34</v>
      </c>
      <c r="AX4596" s="13" t="s">
        <v>73</v>
      </c>
      <c r="AY4596" s="211" t="s">
        <v>286</v>
      </c>
    </row>
    <row r="4597" spans="2:51" s="13" customFormat="1" ht="11.25">
      <c r="B4597" s="200"/>
      <c r="C4597" s="201"/>
      <c r="D4597" s="202" t="s">
        <v>296</v>
      </c>
      <c r="E4597" s="203" t="s">
        <v>21</v>
      </c>
      <c r="F4597" s="204" t="s">
        <v>5188</v>
      </c>
      <c r="G4597" s="201"/>
      <c r="H4597" s="205">
        <v>61.707000000000001</v>
      </c>
      <c r="I4597" s="206"/>
      <c r="J4597" s="201"/>
      <c r="K4597" s="201"/>
      <c r="L4597" s="207"/>
      <c r="M4597" s="208"/>
      <c r="N4597" s="209"/>
      <c r="O4597" s="209"/>
      <c r="P4597" s="209"/>
      <c r="Q4597" s="209"/>
      <c r="R4597" s="209"/>
      <c r="S4597" s="209"/>
      <c r="T4597" s="210"/>
      <c r="AT4597" s="211" t="s">
        <v>296</v>
      </c>
      <c r="AU4597" s="211" t="s">
        <v>82</v>
      </c>
      <c r="AV4597" s="13" t="s">
        <v>82</v>
      </c>
      <c r="AW4597" s="13" t="s">
        <v>34</v>
      </c>
      <c r="AX4597" s="13" t="s">
        <v>73</v>
      </c>
      <c r="AY4597" s="211" t="s">
        <v>286</v>
      </c>
    </row>
    <row r="4598" spans="2:51" s="13" customFormat="1" ht="11.25">
      <c r="B4598" s="200"/>
      <c r="C4598" s="201"/>
      <c r="D4598" s="202" t="s">
        <v>296</v>
      </c>
      <c r="E4598" s="203" t="s">
        <v>21</v>
      </c>
      <c r="F4598" s="204" t="s">
        <v>5189</v>
      </c>
      <c r="G4598" s="201"/>
      <c r="H4598" s="205">
        <v>89.516000000000005</v>
      </c>
      <c r="I4598" s="206"/>
      <c r="J4598" s="201"/>
      <c r="K4598" s="201"/>
      <c r="L4598" s="207"/>
      <c r="M4598" s="208"/>
      <c r="N4598" s="209"/>
      <c r="O4598" s="209"/>
      <c r="P4598" s="209"/>
      <c r="Q4598" s="209"/>
      <c r="R4598" s="209"/>
      <c r="S4598" s="209"/>
      <c r="T4598" s="210"/>
      <c r="AT4598" s="211" t="s">
        <v>296</v>
      </c>
      <c r="AU4598" s="211" t="s">
        <v>82</v>
      </c>
      <c r="AV4598" s="13" t="s">
        <v>82</v>
      </c>
      <c r="AW4598" s="13" t="s">
        <v>34</v>
      </c>
      <c r="AX4598" s="13" t="s">
        <v>73</v>
      </c>
      <c r="AY4598" s="211" t="s">
        <v>286</v>
      </c>
    </row>
    <row r="4599" spans="2:51" s="13" customFormat="1" ht="11.25">
      <c r="B4599" s="200"/>
      <c r="C4599" s="201"/>
      <c r="D4599" s="202" t="s">
        <v>296</v>
      </c>
      <c r="E4599" s="203" t="s">
        <v>21</v>
      </c>
      <c r="F4599" s="204" t="s">
        <v>5190</v>
      </c>
      <c r="G4599" s="201"/>
      <c r="H4599" s="205">
        <v>98.37</v>
      </c>
      <c r="I4599" s="206"/>
      <c r="J4599" s="201"/>
      <c r="K4599" s="201"/>
      <c r="L4599" s="207"/>
      <c r="M4599" s="208"/>
      <c r="N4599" s="209"/>
      <c r="O4599" s="209"/>
      <c r="P4599" s="209"/>
      <c r="Q4599" s="209"/>
      <c r="R4599" s="209"/>
      <c r="S4599" s="209"/>
      <c r="T4599" s="210"/>
      <c r="AT4599" s="211" t="s">
        <v>296</v>
      </c>
      <c r="AU4599" s="211" t="s">
        <v>82</v>
      </c>
      <c r="AV4599" s="13" t="s">
        <v>82</v>
      </c>
      <c r="AW4599" s="13" t="s">
        <v>34</v>
      </c>
      <c r="AX4599" s="13" t="s">
        <v>73</v>
      </c>
      <c r="AY4599" s="211" t="s">
        <v>286</v>
      </c>
    </row>
    <row r="4600" spans="2:51" s="15" customFormat="1" ht="11.25">
      <c r="B4600" s="223"/>
      <c r="C4600" s="224"/>
      <c r="D4600" s="202" t="s">
        <v>296</v>
      </c>
      <c r="E4600" s="225" t="s">
        <v>21</v>
      </c>
      <c r="F4600" s="226" t="s">
        <v>1464</v>
      </c>
      <c r="G4600" s="224"/>
      <c r="H4600" s="225" t="s">
        <v>21</v>
      </c>
      <c r="I4600" s="227"/>
      <c r="J4600" s="224"/>
      <c r="K4600" s="224"/>
      <c r="L4600" s="228"/>
      <c r="M4600" s="229"/>
      <c r="N4600" s="230"/>
      <c r="O4600" s="230"/>
      <c r="P4600" s="230"/>
      <c r="Q4600" s="230"/>
      <c r="R4600" s="230"/>
      <c r="S4600" s="230"/>
      <c r="T4600" s="231"/>
      <c r="AT4600" s="232" t="s">
        <v>296</v>
      </c>
      <c r="AU4600" s="232" t="s">
        <v>82</v>
      </c>
      <c r="AV4600" s="15" t="s">
        <v>80</v>
      </c>
      <c r="AW4600" s="15" t="s">
        <v>34</v>
      </c>
      <c r="AX4600" s="15" t="s">
        <v>73</v>
      </c>
      <c r="AY4600" s="232" t="s">
        <v>286</v>
      </c>
    </row>
    <row r="4601" spans="2:51" s="13" customFormat="1" ht="11.25">
      <c r="B4601" s="200"/>
      <c r="C4601" s="201"/>
      <c r="D4601" s="202" t="s">
        <v>296</v>
      </c>
      <c r="E4601" s="203" t="s">
        <v>21</v>
      </c>
      <c r="F4601" s="204" t="s">
        <v>5191</v>
      </c>
      <c r="G4601" s="201"/>
      <c r="H4601" s="205">
        <v>13.964</v>
      </c>
      <c r="I4601" s="206"/>
      <c r="J4601" s="201"/>
      <c r="K4601" s="201"/>
      <c r="L4601" s="207"/>
      <c r="M4601" s="208"/>
      <c r="N4601" s="209"/>
      <c r="O4601" s="209"/>
      <c r="P4601" s="209"/>
      <c r="Q4601" s="209"/>
      <c r="R4601" s="209"/>
      <c r="S4601" s="209"/>
      <c r="T4601" s="210"/>
      <c r="AT4601" s="211" t="s">
        <v>296</v>
      </c>
      <c r="AU4601" s="211" t="s">
        <v>82</v>
      </c>
      <c r="AV4601" s="13" t="s">
        <v>82</v>
      </c>
      <c r="AW4601" s="13" t="s">
        <v>34</v>
      </c>
      <c r="AX4601" s="13" t="s">
        <v>73</v>
      </c>
      <c r="AY4601" s="211" t="s">
        <v>286</v>
      </c>
    </row>
    <row r="4602" spans="2:51" s="13" customFormat="1" ht="11.25">
      <c r="B4602" s="200"/>
      <c r="C4602" s="201"/>
      <c r="D4602" s="202" t="s">
        <v>296</v>
      </c>
      <c r="E4602" s="203" t="s">
        <v>21</v>
      </c>
      <c r="F4602" s="204" t="s">
        <v>5192</v>
      </c>
      <c r="G4602" s="201"/>
      <c r="H4602" s="205">
        <v>7.1779999999999999</v>
      </c>
      <c r="I4602" s="206"/>
      <c r="J4602" s="201"/>
      <c r="K4602" s="201"/>
      <c r="L4602" s="207"/>
      <c r="M4602" s="208"/>
      <c r="N4602" s="209"/>
      <c r="O4602" s="209"/>
      <c r="P4602" s="209"/>
      <c r="Q4602" s="209"/>
      <c r="R4602" s="209"/>
      <c r="S4602" s="209"/>
      <c r="T4602" s="210"/>
      <c r="AT4602" s="211" t="s">
        <v>296</v>
      </c>
      <c r="AU4602" s="211" t="s">
        <v>82</v>
      </c>
      <c r="AV4602" s="13" t="s">
        <v>82</v>
      </c>
      <c r="AW4602" s="13" t="s">
        <v>34</v>
      </c>
      <c r="AX4602" s="13" t="s">
        <v>73</v>
      </c>
      <c r="AY4602" s="211" t="s">
        <v>286</v>
      </c>
    </row>
    <row r="4603" spans="2:51" s="13" customFormat="1" ht="11.25">
      <c r="B4603" s="200"/>
      <c r="C4603" s="201"/>
      <c r="D4603" s="202" t="s">
        <v>296</v>
      </c>
      <c r="E4603" s="203" t="s">
        <v>21</v>
      </c>
      <c r="F4603" s="204" t="s">
        <v>5193</v>
      </c>
      <c r="G4603" s="201"/>
      <c r="H4603" s="205">
        <v>18.154</v>
      </c>
      <c r="I4603" s="206"/>
      <c r="J4603" s="201"/>
      <c r="K4603" s="201"/>
      <c r="L4603" s="207"/>
      <c r="M4603" s="208"/>
      <c r="N4603" s="209"/>
      <c r="O4603" s="209"/>
      <c r="P4603" s="209"/>
      <c r="Q4603" s="209"/>
      <c r="R4603" s="209"/>
      <c r="S4603" s="209"/>
      <c r="T4603" s="210"/>
      <c r="AT4603" s="211" t="s">
        <v>296</v>
      </c>
      <c r="AU4603" s="211" t="s">
        <v>82</v>
      </c>
      <c r="AV4603" s="13" t="s">
        <v>82</v>
      </c>
      <c r="AW4603" s="13" t="s">
        <v>34</v>
      </c>
      <c r="AX4603" s="13" t="s">
        <v>73</v>
      </c>
      <c r="AY4603" s="211" t="s">
        <v>286</v>
      </c>
    </row>
    <row r="4604" spans="2:51" s="13" customFormat="1" ht="11.25">
      <c r="B4604" s="200"/>
      <c r="C4604" s="201"/>
      <c r="D4604" s="202" t="s">
        <v>296</v>
      </c>
      <c r="E4604" s="203" t="s">
        <v>21</v>
      </c>
      <c r="F4604" s="204" t="s">
        <v>5194</v>
      </c>
      <c r="G4604" s="201"/>
      <c r="H4604" s="205">
        <v>10.135999999999999</v>
      </c>
      <c r="I4604" s="206"/>
      <c r="J4604" s="201"/>
      <c r="K4604" s="201"/>
      <c r="L4604" s="207"/>
      <c r="M4604" s="208"/>
      <c r="N4604" s="209"/>
      <c r="O4604" s="209"/>
      <c r="P4604" s="209"/>
      <c r="Q4604" s="209"/>
      <c r="R4604" s="209"/>
      <c r="S4604" s="209"/>
      <c r="T4604" s="210"/>
      <c r="AT4604" s="211" t="s">
        <v>296</v>
      </c>
      <c r="AU4604" s="211" t="s">
        <v>82</v>
      </c>
      <c r="AV4604" s="13" t="s">
        <v>82</v>
      </c>
      <c r="AW4604" s="13" t="s">
        <v>34</v>
      </c>
      <c r="AX4604" s="13" t="s">
        <v>73</v>
      </c>
      <c r="AY4604" s="211" t="s">
        <v>286</v>
      </c>
    </row>
    <row r="4605" spans="2:51" s="13" customFormat="1" ht="11.25">
      <c r="B4605" s="200"/>
      <c r="C4605" s="201"/>
      <c r="D4605" s="202" t="s">
        <v>296</v>
      </c>
      <c r="E4605" s="203" t="s">
        <v>21</v>
      </c>
      <c r="F4605" s="204" t="s">
        <v>5195</v>
      </c>
      <c r="G4605" s="201"/>
      <c r="H4605" s="205">
        <v>8.6859999999999999</v>
      </c>
      <c r="I4605" s="206"/>
      <c r="J4605" s="201"/>
      <c r="K4605" s="201"/>
      <c r="L4605" s="207"/>
      <c r="M4605" s="208"/>
      <c r="N4605" s="209"/>
      <c r="O4605" s="209"/>
      <c r="P4605" s="209"/>
      <c r="Q4605" s="209"/>
      <c r="R4605" s="209"/>
      <c r="S4605" s="209"/>
      <c r="T4605" s="210"/>
      <c r="AT4605" s="211" t="s">
        <v>296</v>
      </c>
      <c r="AU4605" s="211" t="s">
        <v>82</v>
      </c>
      <c r="AV4605" s="13" t="s">
        <v>82</v>
      </c>
      <c r="AW4605" s="13" t="s">
        <v>34</v>
      </c>
      <c r="AX4605" s="13" t="s">
        <v>73</v>
      </c>
      <c r="AY4605" s="211" t="s">
        <v>286</v>
      </c>
    </row>
    <row r="4606" spans="2:51" s="13" customFormat="1" ht="11.25">
      <c r="B4606" s="200"/>
      <c r="C4606" s="201"/>
      <c r="D4606" s="202" t="s">
        <v>296</v>
      </c>
      <c r="E4606" s="203" t="s">
        <v>21</v>
      </c>
      <c r="F4606" s="204" t="s">
        <v>5196</v>
      </c>
      <c r="G4606" s="201"/>
      <c r="H4606" s="205">
        <v>10.555999999999999</v>
      </c>
      <c r="I4606" s="206"/>
      <c r="J4606" s="201"/>
      <c r="K4606" s="201"/>
      <c r="L4606" s="207"/>
      <c r="M4606" s="208"/>
      <c r="N4606" s="209"/>
      <c r="O4606" s="209"/>
      <c r="P4606" s="209"/>
      <c r="Q4606" s="209"/>
      <c r="R4606" s="209"/>
      <c r="S4606" s="209"/>
      <c r="T4606" s="210"/>
      <c r="AT4606" s="211" t="s">
        <v>296</v>
      </c>
      <c r="AU4606" s="211" t="s">
        <v>82</v>
      </c>
      <c r="AV4606" s="13" t="s">
        <v>82</v>
      </c>
      <c r="AW4606" s="13" t="s">
        <v>34</v>
      </c>
      <c r="AX4606" s="13" t="s">
        <v>73</v>
      </c>
      <c r="AY4606" s="211" t="s">
        <v>286</v>
      </c>
    </row>
    <row r="4607" spans="2:51" s="13" customFormat="1" ht="11.25">
      <c r="B4607" s="200"/>
      <c r="C4607" s="201"/>
      <c r="D4607" s="202" t="s">
        <v>296</v>
      </c>
      <c r="E4607" s="203" t="s">
        <v>21</v>
      </c>
      <c r="F4607" s="204" t="s">
        <v>5197</v>
      </c>
      <c r="G4607" s="201"/>
      <c r="H4607" s="205">
        <v>7.3810000000000002</v>
      </c>
      <c r="I4607" s="206"/>
      <c r="J4607" s="201"/>
      <c r="K4607" s="201"/>
      <c r="L4607" s="207"/>
      <c r="M4607" s="208"/>
      <c r="N4607" s="209"/>
      <c r="O4607" s="209"/>
      <c r="P4607" s="209"/>
      <c r="Q4607" s="209"/>
      <c r="R4607" s="209"/>
      <c r="S4607" s="209"/>
      <c r="T4607" s="210"/>
      <c r="AT4607" s="211" t="s">
        <v>296</v>
      </c>
      <c r="AU4607" s="211" t="s">
        <v>82</v>
      </c>
      <c r="AV4607" s="13" t="s">
        <v>82</v>
      </c>
      <c r="AW4607" s="13" t="s">
        <v>34</v>
      </c>
      <c r="AX4607" s="13" t="s">
        <v>73</v>
      </c>
      <c r="AY4607" s="211" t="s">
        <v>286</v>
      </c>
    </row>
    <row r="4608" spans="2:51" s="13" customFormat="1" ht="11.25">
      <c r="B4608" s="200"/>
      <c r="C4608" s="201"/>
      <c r="D4608" s="202" t="s">
        <v>296</v>
      </c>
      <c r="E4608" s="203" t="s">
        <v>21</v>
      </c>
      <c r="F4608" s="204" t="s">
        <v>5198</v>
      </c>
      <c r="G4608" s="201"/>
      <c r="H4608" s="205">
        <v>20.706</v>
      </c>
      <c r="I4608" s="206"/>
      <c r="J4608" s="201"/>
      <c r="K4608" s="201"/>
      <c r="L4608" s="207"/>
      <c r="M4608" s="208"/>
      <c r="N4608" s="209"/>
      <c r="O4608" s="209"/>
      <c r="P4608" s="209"/>
      <c r="Q4608" s="209"/>
      <c r="R4608" s="209"/>
      <c r="S4608" s="209"/>
      <c r="T4608" s="210"/>
      <c r="AT4608" s="211" t="s">
        <v>296</v>
      </c>
      <c r="AU4608" s="211" t="s">
        <v>82</v>
      </c>
      <c r="AV4608" s="13" t="s">
        <v>82</v>
      </c>
      <c r="AW4608" s="13" t="s">
        <v>34</v>
      </c>
      <c r="AX4608" s="13" t="s">
        <v>73</v>
      </c>
      <c r="AY4608" s="211" t="s">
        <v>286</v>
      </c>
    </row>
    <row r="4609" spans="2:51" s="13" customFormat="1" ht="11.25">
      <c r="B4609" s="200"/>
      <c r="C4609" s="201"/>
      <c r="D4609" s="202" t="s">
        <v>296</v>
      </c>
      <c r="E4609" s="203" t="s">
        <v>21</v>
      </c>
      <c r="F4609" s="204" t="s">
        <v>5199</v>
      </c>
      <c r="G4609" s="201"/>
      <c r="H4609" s="205">
        <v>10.484</v>
      </c>
      <c r="I4609" s="206"/>
      <c r="J4609" s="201"/>
      <c r="K4609" s="201"/>
      <c r="L4609" s="207"/>
      <c r="M4609" s="208"/>
      <c r="N4609" s="209"/>
      <c r="O4609" s="209"/>
      <c r="P4609" s="209"/>
      <c r="Q4609" s="209"/>
      <c r="R4609" s="209"/>
      <c r="S4609" s="209"/>
      <c r="T4609" s="210"/>
      <c r="AT4609" s="211" t="s">
        <v>296</v>
      </c>
      <c r="AU4609" s="211" t="s">
        <v>82</v>
      </c>
      <c r="AV4609" s="13" t="s">
        <v>82</v>
      </c>
      <c r="AW4609" s="13" t="s">
        <v>34</v>
      </c>
      <c r="AX4609" s="13" t="s">
        <v>73</v>
      </c>
      <c r="AY4609" s="211" t="s">
        <v>286</v>
      </c>
    </row>
    <row r="4610" spans="2:51" s="13" customFormat="1" ht="11.25">
      <c r="B4610" s="200"/>
      <c r="C4610" s="201"/>
      <c r="D4610" s="202" t="s">
        <v>296</v>
      </c>
      <c r="E4610" s="203" t="s">
        <v>21</v>
      </c>
      <c r="F4610" s="204" t="s">
        <v>5200</v>
      </c>
      <c r="G4610" s="201"/>
      <c r="H4610" s="205">
        <v>34.052</v>
      </c>
      <c r="I4610" s="206"/>
      <c r="J4610" s="201"/>
      <c r="K4610" s="201"/>
      <c r="L4610" s="207"/>
      <c r="M4610" s="208"/>
      <c r="N4610" s="209"/>
      <c r="O4610" s="209"/>
      <c r="P4610" s="209"/>
      <c r="Q4610" s="209"/>
      <c r="R4610" s="209"/>
      <c r="S4610" s="209"/>
      <c r="T4610" s="210"/>
      <c r="AT4610" s="211" t="s">
        <v>296</v>
      </c>
      <c r="AU4610" s="211" t="s">
        <v>82</v>
      </c>
      <c r="AV4610" s="13" t="s">
        <v>82</v>
      </c>
      <c r="AW4610" s="13" t="s">
        <v>34</v>
      </c>
      <c r="AX4610" s="13" t="s">
        <v>73</v>
      </c>
      <c r="AY4610" s="211" t="s">
        <v>286</v>
      </c>
    </row>
    <row r="4611" spans="2:51" s="13" customFormat="1" ht="11.25">
      <c r="B4611" s="200"/>
      <c r="C4611" s="201"/>
      <c r="D4611" s="202" t="s">
        <v>296</v>
      </c>
      <c r="E4611" s="203" t="s">
        <v>21</v>
      </c>
      <c r="F4611" s="204" t="s">
        <v>5201</v>
      </c>
      <c r="G4611" s="201"/>
      <c r="H4611" s="205">
        <v>10.339</v>
      </c>
      <c r="I4611" s="206"/>
      <c r="J4611" s="201"/>
      <c r="K4611" s="201"/>
      <c r="L4611" s="207"/>
      <c r="M4611" s="208"/>
      <c r="N4611" s="209"/>
      <c r="O4611" s="209"/>
      <c r="P4611" s="209"/>
      <c r="Q4611" s="209"/>
      <c r="R4611" s="209"/>
      <c r="S4611" s="209"/>
      <c r="T4611" s="210"/>
      <c r="AT4611" s="211" t="s">
        <v>296</v>
      </c>
      <c r="AU4611" s="211" t="s">
        <v>82</v>
      </c>
      <c r="AV4611" s="13" t="s">
        <v>82</v>
      </c>
      <c r="AW4611" s="13" t="s">
        <v>34</v>
      </c>
      <c r="AX4611" s="13" t="s">
        <v>73</v>
      </c>
      <c r="AY4611" s="211" t="s">
        <v>286</v>
      </c>
    </row>
    <row r="4612" spans="2:51" s="13" customFormat="1" ht="11.25">
      <c r="B4612" s="200"/>
      <c r="C4612" s="201"/>
      <c r="D4612" s="202" t="s">
        <v>296</v>
      </c>
      <c r="E4612" s="203" t="s">
        <v>21</v>
      </c>
      <c r="F4612" s="204" t="s">
        <v>5202</v>
      </c>
      <c r="G4612" s="201"/>
      <c r="H4612" s="205">
        <v>6.5830000000000002</v>
      </c>
      <c r="I4612" s="206"/>
      <c r="J4612" s="201"/>
      <c r="K4612" s="201"/>
      <c r="L4612" s="207"/>
      <c r="M4612" s="208"/>
      <c r="N4612" s="209"/>
      <c r="O4612" s="209"/>
      <c r="P4612" s="209"/>
      <c r="Q4612" s="209"/>
      <c r="R4612" s="209"/>
      <c r="S4612" s="209"/>
      <c r="T4612" s="210"/>
      <c r="AT4612" s="211" t="s">
        <v>296</v>
      </c>
      <c r="AU4612" s="211" t="s">
        <v>82</v>
      </c>
      <c r="AV4612" s="13" t="s">
        <v>82</v>
      </c>
      <c r="AW4612" s="13" t="s">
        <v>34</v>
      </c>
      <c r="AX4612" s="13" t="s">
        <v>73</v>
      </c>
      <c r="AY4612" s="211" t="s">
        <v>286</v>
      </c>
    </row>
    <row r="4613" spans="2:51" s="13" customFormat="1" ht="11.25">
      <c r="B4613" s="200"/>
      <c r="C4613" s="201"/>
      <c r="D4613" s="202" t="s">
        <v>296</v>
      </c>
      <c r="E4613" s="203" t="s">
        <v>21</v>
      </c>
      <c r="F4613" s="204" t="s">
        <v>5203</v>
      </c>
      <c r="G4613" s="201"/>
      <c r="H4613" s="205">
        <v>15.965</v>
      </c>
      <c r="I4613" s="206"/>
      <c r="J4613" s="201"/>
      <c r="K4613" s="201"/>
      <c r="L4613" s="207"/>
      <c r="M4613" s="208"/>
      <c r="N4613" s="209"/>
      <c r="O4613" s="209"/>
      <c r="P4613" s="209"/>
      <c r="Q4613" s="209"/>
      <c r="R4613" s="209"/>
      <c r="S4613" s="209"/>
      <c r="T4613" s="210"/>
      <c r="AT4613" s="211" t="s">
        <v>296</v>
      </c>
      <c r="AU4613" s="211" t="s">
        <v>82</v>
      </c>
      <c r="AV4613" s="13" t="s">
        <v>82</v>
      </c>
      <c r="AW4613" s="13" t="s">
        <v>34</v>
      </c>
      <c r="AX4613" s="13" t="s">
        <v>73</v>
      </c>
      <c r="AY4613" s="211" t="s">
        <v>286</v>
      </c>
    </row>
    <row r="4614" spans="2:51" s="13" customFormat="1" ht="11.25">
      <c r="B4614" s="200"/>
      <c r="C4614" s="201"/>
      <c r="D4614" s="202" t="s">
        <v>296</v>
      </c>
      <c r="E4614" s="203" t="s">
        <v>21</v>
      </c>
      <c r="F4614" s="204" t="s">
        <v>5204</v>
      </c>
      <c r="G4614" s="201"/>
      <c r="H4614" s="205">
        <v>7.6420000000000003</v>
      </c>
      <c r="I4614" s="206"/>
      <c r="J4614" s="201"/>
      <c r="K4614" s="201"/>
      <c r="L4614" s="207"/>
      <c r="M4614" s="208"/>
      <c r="N4614" s="209"/>
      <c r="O4614" s="209"/>
      <c r="P4614" s="209"/>
      <c r="Q4614" s="209"/>
      <c r="R4614" s="209"/>
      <c r="S4614" s="209"/>
      <c r="T4614" s="210"/>
      <c r="AT4614" s="211" t="s">
        <v>296</v>
      </c>
      <c r="AU4614" s="211" t="s">
        <v>82</v>
      </c>
      <c r="AV4614" s="13" t="s">
        <v>82</v>
      </c>
      <c r="AW4614" s="13" t="s">
        <v>34</v>
      </c>
      <c r="AX4614" s="13" t="s">
        <v>73</v>
      </c>
      <c r="AY4614" s="211" t="s">
        <v>286</v>
      </c>
    </row>
    <row r="4615" spans="2:51" s="13" customFormat="1" ht="11.25">
      <c r="B4615" s="200"/>
      <c r="C4615" s="201"/>
      <c r="D4615" s="202" t="s">
        <v>296</v>
      </c>
      <c r="E4615" s="203" t="s">
        <v>21</v>
      </c>
      <c r="F4615" s="204" t="s">
        <v>5205</v>
      </c>
      <c r="G4615" s="201"/>
      <c r="H4615" s="205">
        <v>82.876999999999995</v>
      </c>
      <c r="I4615" s="206"/>
      <c r="J4615" s="201"/>
      <c r="K4615" s="201"/>
      <c r="L4615" s="207"/>
      <c r="M4615" s="208"/>
      <c r="N4615" s="209"/>
      <c r="O4615" s="209"/>
      <c r="P4615" s="209"/>
      <c r="Q4615" s="209"/>
      <c r="R4615" s="209"/>
      <c r="S4615" s="209"/>
      <c r="T4615" s="210"/>
      <c r="AT4615" s="211" t="s">
        <v>296</v>
      </c>
      <c r="AU4615" s="211" t="s">
        <v>82</v>
      </c>
      <c r="AV4615" s="13" t="s">
        <v>82</v>
      </c>
      <c r="AW4615" s="13" t="s">
        <v>34</v>
      </c>
      <c r="AX4615" s="13" t="s">
        <v>73</v>
      </c>
      <c r="AY4615" s="211" t="s">
        <v>286</v>
      </c>
    </row>
    <row r="4616" spans="2:51" s="15" customFormat="1" ht="11.25">
      <c r="B4616" s="223"/>
      <c r="C4616" s="224"/>
      <c r="D4616" s="202" t="s">
        <v>296</v>
      </c>
      <c r="E4616" s="225" t="s">
        <v>21</v>
      </c>
      <c r="F4616" s="226" t="s">
        <v>1480</v>
      </c>
      <c r="G4616" s="224"/>
      <c r="H4616" s="225" t="s">
        <v>21</v>
      </c>
      <c r="I4616" s="227"/>
      <c r="J4616" s="224"/>
      <c r="K4616" s="224"/>
      <c r="L4616" s="228"/>
      <c r="M4616" s="229"/>
      <c r="N4616" s="230"/>
      <c r="O4616" s="230"/>
      <c r="P4616" s="230"/>
      <c r="Q4616" s="230"/>
      <c r="R4616" s="230"/>
      <c r="S4616" s="230"/>
      <c r="T4616" s="231"/>
      <c r="AT4616" s="232" t="s">
        <v>296</v>
      </c>
      <c r="AU4616" s="232" t="s">
        <v>82</v>
      </c>
      <c r="AV4616" s="15" t="s">
        <v>80</v>
      </c>
      <c r="AW4616" s="15" t="s">
        <v>34</v>
      </c>
      <c r="AX4616" s="15" t="s">
        <v>73</v>
      </c>
      <c r="AY4616" s="232" t="s">
        <v>286</v>
      </c>
    </row>
    <row r="4617" spans="2:51" s="13" customFormat="1" ht="11.25">
      <c r="B4617" s="200"/>
      <c r="C4617" s="201"/>
      <c r="D4617" s="202" t="s">
        <v>296</v>
      </c>
      <c r="E4617" s="203" t="s">
        <v>21</v>
      </c>
      <c r="F4617" s="204" t="s">
        <v>5206</v>
      </c>
      <c r="G4617" s="201"/>
      <c r="H4617" s="205">
        <v>79.332999999999998</v>
      </c>
      <c r="I4617" s="206"/>
      <c r="J4617" s="201"/>
      <c r="K4617" s="201"/>
      <c r="L4617" s="207"/>
      <c r="M4617" s="208"/>
      <c r="N4617" s="209"/>
      <c r="O4617" s="209"/>
      <c r="P4617" s="209"/>
      <c r="Q4617" s="209"/>
      <c r="R4617" s="209"/>
      <c r="S4617" s="209"/>
      <c r="T4617" s="210"/>
      <c r="AT4617" s="211" t="s">
        <v>296</v>
      </c>
      <c r="AU4617" s="211" t="s">
        <v>82</v>
      </c>
      <c r="AV4617" s="13" t="s">
        <v>82</v>
      </c>
      <c r="AW4617" s="13" t="s">
        <v>34</v>
      </c>
      <c r="AX4617" s="13" t="s">
        <v>73</v>
      </c>
      <c r="AY4617" s="211" t="s">
        <v>286</v>
      </c>
    </row>
    <row r="4618" spans="2:51" s="13" customFormat="1" ht="11.25">
      <c r="B4618" s="200"/>
      <c r="C4618" s="201"/>
      <c r="D4618" s="202" t="s">
        <v>296</v>
      </c>
      <c r="E4618" s="203" t="s">
        <v>21</v>
      </c>
      <c r="F4618" s="204" t="s">
        <v>5207</v>
      </c>
      <c r="G4618" s="201"/>
      <c r="H4618" s="205">
        <v>103.068</v>
      </c>
      <c r="I4618" s="206"/>
      <c r="J4618" s="201"/>
      <c r="K4618" s="201"/>
      <c r="L4618" s="207"/>
      <c r="M4618" s="208"/>
      <c r="N4618" s="209"/>
      <c r="O4618" s="209"/>
      <c r="P4618" s="209"/>
      <c r="Q4618" s="209"/>
      <c r="R4618" s="209"/>
      <c r="S4618" s="209"/>
      <c r="T4618" s="210"/>
      <c r="AT4618" s="211" t="s">
        <v>296</v>
      </c>
      <c r="AU4618" s="211" t="s">
        <v>82</v>
      </c>
      <c r="AV4618" s="13" t="s">
        <v>82</v>
      </c>
      <c r="AW4618" s="13" t="s">
        <v>34</v>
      </c>
      <c r="AX4618" s="13" t="s">
        <v>73</v>
      </c>
      <c r="AY4618" s="211" t="s">
        <v>286</v>
      </c>
    </row>
    <row r="4619" spans="2:51" s="13" customFormat="1" ht="11.25">
      <c r="B4619" s="200"/>
      <c r="C4619" s="201"/>
      <c r="D4619" s="202" t="s">
        <v>296</v>
      </c>
      <c r="E4619" s="203" t="s">
        <v>21</v>
      </c>
      <c r="F4619" s="204" t="s">
        <v>5208</v>
      </c>
      <c r="G4619" s="201"/>
      <c r="H4619" s="205">
        <v>90.119</v>
      </c>
      <c r="I4619" s="206"/>
      <c r="J4619" s="201"/>
      <c r="K4619" s="201"/>
      <c r="L4619" s="207"/>
      <c r="M4619" s="208"/>
      <c r="N4619" s="209"/>
      <c r="O4619" s="209"/>
      <c r="P4619" s="209"/>
      <c r="Q4619" s="209"/>
      <c r="R4619" s="209"/>
      <c r="S4619" s="209"/>
      <c r="T4619" s="210"/>
      <c r="AT4619" s="211" t="s">
        <v>296</v>
      </c>
      <c r="AU4619" s="211" t="s">
        <v>82</v>
      </c>
      <c r="AV4619" s="13" t="s">
        <v>82</v>
      </c>
      <c r="AW4619" s="13" t="s">
        <v>34</v>
      </c>
      <c r="AX4619" s="13" t="s">
        <v>73</v>
      </c>
      <c r="AY4619" s="211" t="s">
        <v>286</v>
      </c>
    </row>
    <row r="4620" spans="2:51" s="13" customFormat="1" ht="11.25">
      <c r="B4620" s="200"/>
      <c r="C4620" s="201"/>
      <c r="D4620" s="202" t="s">
        <v>296</v>
      </c>
      <c r="E4620" s="203" t="s">
        <v>21</v>
      </c>
      <c r="F4620" s="204" t="s">
        <v>5209</v>
      </c>
      <c r="G4620" s="201"/>
      <c r="H4620" s="205">
        <v>62.779000000000003</v>
      </c>
      <c r="I4620" s="206"/>
      <c r="J4620" s="201"/>
      <c r="K4620" s="201"/>
      <c r="L4620" s="207"/>
      <c r="M4620" s="208"/>
      <c r="N4620" s="209"/>
      <c r="O4620" s="209"/>
      <c r="P4620" s="209"/>
      <c r="Q4620" s="209"/>
      <c r="R4620" s="209"/>
      <c r="S4620" s="209"/>
      <c r="T4620" s="210"/>
      <c r="AT4620" s="211" t="s">
        <v>296</v>
      </c>
      <c r="AU4620" s="211" t="s">
        <v>82</v>
      </c>
      <c r="AV4620" s="13" t="s">
        <v>82</v>
      </c>
      <c r="AW4620" s="13" t="s">
        <v>34</v>
      </c>
      <c r="AX4620" s="13" t="s">
        <v>73</v>
      </c>
      <c r="AY4620" s="211" t="s">
        <v>286</v>
      </c>
    </row>
    <row r="4621" spans="2:51" s="13" customFormat="1" ht="11.25">
      <c r="B4621" s="200"/>
      <c r="C4621" s="201"/>
      <c r="D4621" s="202" t="s">
        <v>296</v>
      </c>
      <c r="E4621" s="203" t="s">
        <v>21</v>
      </c>
      <c r="F4621" s="204" t="s">
        <v>5210</v>
      </c>
      <c r="G4621" s="201"/>
      <c r="H4621" s="205">
        <v>93.644999999999996</v>
      </c>
      <c r="I4621" s="206"/>
      <c r="J4621" s="201"/>
      <c r="K4621" s="201"/>
      <c r="L4621" s="207"/>
      <c r="M4621" s="208"/>
      <c r="N4621" s="209"/>
      <c r="O4621" s="209"/>
      <c r="P4621" s="209"/>
      <c r="Q4621" s="209"/>
      <c r="R4621" s="209"/>
      <c r="S4621" s="209"/>
      <c r="T4621" s="210"/>
      <c r="AT4621" s="211" t="s">
        <v>296</v>
      </c>
      <c r="AU4621" s="211" t="s">
        <v>82</v>
      </c>
      <c r="AV4621" s="13" t="s">
        <v>82</v>
      </c>
      <c r="AW4621" s="13" t="s">
        <v>34</v>
      </c>
      <c r="AX4621" s="13" t="s">
        <v>73</v>
      </c>
      <c r="AY4621" s="211" t="s">
        <v>286</v>
      </c>
    </row>
    <row r="4622" spans="2:51" s="13" customFormat="1" ht="11.25">
      <c r="B4622" s="200"/>
      <c r="C4622" s="201"/>
      <c r="D4622" s="202" t="s">
        <v>296</v>
      </c>
      <c r="E4622" s="203" t="s">
        <v>21</v>
      </c>
      <c r="F4622" s="204" t="s">
        <v>5211</v>
      </c>
      <c r="G4622" s="201"/>
      <c r="H4622" s="205">
        <v>99.765000000000001</v>
      </c>
      <c r="I4622" s="206"/>
      <c r="J4622" s="201"/>
      <c r="K4622" s="201"/>
      <c r="L4622" s="207"/>
      <c r="M4622" s="208"/>
      <c r="N4622" s="209"/>
      <c r="O4622" s="209"/>
      <c r="P4622" s="209"/>
      <c r="Q4622" s="209"/>
      <c r="R4622" s="209"/>
      <c r="S4622" s="209"/>
      <c r="T4622" s="210"/>
      <c r="AT4622" s="211" t="s">
        <v>296</v>
      </c>
      <c r="AU4622" s="211" t="s">
        <v>82</v>
      </c>
      <c r="AV4622" s="13" t="s">
        <v>82</v>
      </c>
      <c r="AW4622" s="13" t="s">
        <v>34</v>
      </c>
      <c r="AX4622" s="13" t="s">
        <v>73</v>
      </c>
      <c r="AY4622" s="211" t="s">
        <v>286</v>
      </c>
    </row>
    <row r="4623" spans="2:51" s="13" customFormat="1" ht="11.25">
      <c r="B4623" s="200"/>
      <c r="C4623" s="201"/>
      <c r="D4623" s="202" t="s">
        <v>296</v>
      </c>
      <c r="E4623" s="203" t="s">
        <v>21</v>
      </c>
      <c r="F4623" s="204" t="s">
        <v>5212</v>
      </c>
      <c r="G4623" s="201"/>
      <c r="H4623" s="205">
        <v>100.42400000000001</v>
      </c>
      <c r="I4623" s="206"/>
      <c r="J4623" s="201"/>
      <c r="K4623" s="201"/>
      <c r="L4623" s="207"/>
      <c r="M4623" s="208"/>
      <c r="N4623" s="209"/>
      <c r="O4623" s="209"/>
      <c r="P4623" s="209"/>
      <c r="Q4623" s="209"/>
      <c r="R4623" s="209"/>
      <c r="S4623" s="209"/>
      <c r="T4623" s="210"/>
      <c r="AT4623" s="211" t="s">
        <v>296</v>
      </c>
      <c r="AU4623" s="211" t="s">
        <v>82</v>
      </c>
      <c r="AV4623" s="13" t="s">
        <v>82</v>
      </c>
      <c r="AW4623" s="13" t="s">
        <v>34</v>
      </c>
      <c r="AX4623" s="13" t="s">
        <v>73</v>
      </c>
      <c r="AY4623" s="211" t="s">
        <v>286</v>
      </c>
    </row>
    <row r="4624" spans="2:51" s="13" customFormat="1" ht="11.25">
      <c r="B4624" s="200"/>
      <c r="C4624" s="201"/>
      <c r="D4624" s="202" t="s">
        <v>296</v>
      </c>
      <c r="E4624" s="203" t="s">
        <v>21</v>
      </c>
      <c r="F4624" s="204" t="s">
        <v>5213</v>
      </c>
      <c r="G4624" s="201"/>
      <c r="H4624" s="205">
        <v>34.052</v>
      </c>
      <c r="I4624" s="206"/>
      <c r="J4624" s="201"/>
      <c r="K4624" s="201"/>
      <c r="L4624" s="207"/>
      <c r="M4624" s="208"/>
      <c r="N4624" s="209"/>
      <c r="O4624" s="209"/>
      <c r="P4624" s="209"/>
      <c r="Q4624" s="209"/>
      <c r="R4624" s="209"/>
      <c r="S4624" s="209"/>
      <c r="T4624" s="210"/>
      <c r="AT4624" s="211" t="s">
        <v>296</v>
      </c>
      <c r="AU4624" s="211" t="s">
        <v>82</v>
      </c>
      <c r="AV4624" s="13" t="s">
        <v>82</v>
      </c>
      <c r="AW4624" s="13" t="s">
        <v>34</v>
      </c>
      <c r="AX4624" s="13" t="s">
        <v>73</v>
      </c>
      <c r="AY4624" s="211" t="s">
        <v>286</v>
      </c>
    </row>
    <row r="4625" spans="2:51" s="13" customFormat="1" ht="11.25">
      <c r="B4625" s="200"/>
      <c r="C4625" s="201"/>
      <c r="D4625" s="202" t="s">
        <v>296</v>
      </c>
      <c r="E4625" s="203" t="s">
        <v>21</v>
      </c>
      <c r="F4625" s="204" t="s">
        <v>5214</v>
      </c>
      <c r="G4625" s="201"/>
      <c r="H4625" s="205">
        <v>9.86</v>
      </c>
      <c r="I4625" s="206"/>
      <c r="J4625" s="201"/>
      <c r="K4625" s="201"/>
      <c r="L4625" s="207"/>
      <c r="M4625" s="208"/>
      <c r="N4625" s="209"/>
      <c r="O4625" s="209"/>
      <c r="P4625" s="209"/>
      <c r="Q4625" s="209"/>
      <c r="R4625" s="209"/>
      <c r="S4625" s="209"/>
      <c r="T4625" s="210"/>
      <c r="AT4625" s="211" t="s">
        <v>296</v>
      </c>
      <c r="AU4625" s="211" t="s">
        <v>82</v>
      </c>
      <c r="AV4625" s="13" t="s">
        <v>82</v>
      </c>
      <c r="AW4625" s="13" t="s">
        <v>34</v>
      </c>
      <c r="AX4625" s="13" t="s">
        <v>73</v>
      </c>
      <c r="AY4625" s="211" t="s">
        <v>286</v>
      </c>
    </row>
    <row r="4626" spans="2:51" s="13" customFormat="1" ht="11.25">
      <c r="B4626" s="200"/>
      <c r="C4626" s="201"/>
      <c r="D4626" s="202" t="s">
        <v>296</v>
      </c>
      <c r="E4626" s="203" t="s">
        <v>21</v>
      </c>
      <c r="F4626" s="204" t="s">
        <v>5215</v>
      </c>
      <c r="G4626" s="201"/>
      <c r="H4626" s="205">
        <v>8.41</v>
      </c>
      <c r="I4626" s="206"/>
      <c r="J4626" s="201"/>
      <c r="K4626" s="201"/>
      <c r="L4626" s="207"/>
      <c r="M4626" s="208"/>
      <c r="N4626" s="209"/>
      <c r="O4626" s="209"/>
      <c r="P4626" s="209"/>
      <c r="Q4626" s="209"/>
      <c r="R4626" s="209"/>
      <c r="S4626" s="209"/>
      <c r="T4626" s="210"/>
      <c r="AT4626" s="211" t="s">
        <v>296</v>
      </c>
      <c r="AU4626" s="211" t="s">
        <v>82</v>
      </c>
      <c r="AV4626" s="13" t="s">
        <v>82</v>
      </c>
      <c r="AW4626" s="13" t="s">
        <v>34</v>
      </c>
      <c r="AX4626" s="13" t="s">
        <v>73</v>
      </c>
      <c r="AY4626" s="211" t="s">
        <v>286</v>
      </c>
    </row>
    <row r="4627" spans="2:51" s="13" customFormat="1" ht="11.25">
      <c r="B4627" s="200"/>
      <c r="C4627" s="201"/>
      <c r="D4627" s="202" t="s">
        <v>296</v>
      </c>
      <c r="E4627" s="203" t="s">
        <v>21</v>
      </c>
      <c r="F4627" s="204" t="s">
        <v>5216</v>
      </c>
      <c r="G4627" s="201"/>
      <c r="H4627" s="205">
        <v>14.79</v>
      </c>
      <c r="I4627" s="206"/>
      <c r="J4627" s="201"/>
      <c r="K4627" s="201"/>
      <c r="L4627" s="207"/>
      <c r="M4627" s="208"/>
      <c r="N4627" s="209"/>
      <c r="O4627" s="209"/>
      <c r="P4627" s="209"/>
      <c r="Q4627" s="209"/>
      <c r="R4627" s="209"/>
      <c r="S4627" s="209"/>
      <c r="T4627" s="210"/>
      <c r="AT4627" s="211" t="s">
        <v>296</v>
      </c>
      <c r="AU4627" s="211" t="s">
        <v>82</v>
      </c>
      <c r="AV4627" s="13" t="s">
        <v>82</v>
      </c>
      <c r="AW4627" s="13" t="s">
        <v>34</v>
      </c>
      <c r="AX4627" s="13" t="s">
        <v>73</v>
      </c>
      <c r="AY4627" s="211" t="s">
        <v>286</v>
      </c>
    </row>
    <row r="4628" spans="2:51" s="13" customFormat="1" ht="11.25">
      <c r="B4628" s="200"/>
      <c r="C4628" s="201"/>
      <c r="D4628" s="202" t="s">
        <v>296</v>
      </c>
      <c r="E4628" s="203" t="s">
        <v>21</v>
      </c>
      <c r="F4628" s="204" t="s">
        <v>5217</v>
      </c>
      <c r="G4628" s="201"/>
      <c r="H4628" s="205">
        <v>7.5110000000000001</v>
      </c>
      <c r="I4628" s="206"/>
      <c r="J4628" s="201"/>
      <c r="K4628" s="201"/>
      <c r="L4628" s="207"/>
      <c r="M4628" s="208"/>
      <c r="N4628" s="209"/>
      <c r="O4628" s="209"/>
      <c r="P4628" s="209"/>
      <c r="Q4628" s="209"/>
      <c r="R4628" s="209"/>
      <c r="S4628" s="209"/>
      <c r="T4628" s="210"/>
      <c r="AT4628" s="211" t="s">
        <v>296</v>
      </c>
      <c r="AU4628" s="211" t="s">
        <v>82</v>
      </c>
      <c r="AV4628" s="13" t="s">
        <v>82</v>
      </c>
      <c r="AW4628" s="13" t="s">
        <v>34</v>
      </c>
      <c r="AX4628" s="13" t="s">
        <v>73</v>
      </c>
      <c r="AY4628" s="211" t="s">
        <v>286</v>
      </c>
    </row>
    <row r="4629" spans="2:51" s="13" customFormat="1" ht="11.25">
      <c r="B4629" s="200"/>
      <c r="C4629" s="201"/>
      <c r="D4629" s="202" t="s">
        <v>296</v>
      </c>
      <c r="E4629" s="203" t="s">
        <v>21</v>
      </c>
      <c r="F4629" s="204" t="s">
        <v>5218</v>
      </c>
      <c r="G4629" s="201"/>
      <c r="H4629" s="205">
        <v>10.686999999999999</v>
      </c>
      <c r="I4629" s="206"/>
      <c r="J4629" s="201"/>
      <c r="K4629" s="201"/>
      <c r="L4629" s="207"/>
      <c r="M4629" s="208"/>
      <c r="N4629" s="209"/>
      <c r="O4629" s="209"/>
      <c r="P4629" s="209"/>
      <c r="Q4629" s="209"/>
      <c r="R4629" s="209"/>
      <c r="S4629" s="209"/>
      <c r="T4629" s="210"/>
      <c r="AT4629" s="211" t="s">
        <v>296</v>
      </c>
      <c r="AU4629" s="211" t="s">
        <v>82</v>
      </c>
      <c r="AV4629" s="13" t="s">
        <v>82</v>
      </c>
      <c r="AW4629" s="13" t="s">
        <v>34</v>
      </c>
      <c r="AX4629" s="13" t="s">
        <v>73</v>
      </c>
      <c r="AY4629" s="211" t="s">
        <v>286</v>
      </c>
    </row>
    <row r="4630" spans="2:51" s="13" customFormat="1" ht="11.25">
      <c r="B4630" s="200"/>
      <c r="C4630" s="201"/>
      <c r="D4630" s="202" t="s">
        <v>296</v>
      </c>
      <c r="E4630" s="203" t="s">
        <v>21</v>
      </c>
      <c r="F4630" s="204" t="s">
        <v>5219</v>
      </c>
      <c r="G4630" s="201"/>
      <c r="H4630" s="205">
        <v>7.25</v>
      </c>
      <c r="I4630" s="206"/>
      <c r="J4630" s="201"/>
      <c r="K4630" s="201"/>
      <c r="L4630" s="207"/>
      <c r="M4630" s="208"/>
      <c r="N4630" s="209"/>
      <c r="O4630" s="209"/>
      <c r="P4630" s="209"/>
      <c r="Q4630" s="209"/>
      <c r="R4630" s="209"/>
      <c r="S4630" s="209"/>
      <c r="T4630" s="210"/>
      <c r="AT4630" s="211" t="s">
        <v>296</v>
      </c>
      <c r="AU4630" s="211" t="s">
        <v>82</v>
      </c>
      <c r="AV4630" s="13" t="s">
        <v>82</v>
      </c>
      <c r="AW4630" s="13" t="s">
        <v>34</v>
      </c>
      <c r="AX4630" s="13" t="s">
        <v>73</v>
      </c>
      <c r="AY4630" s="211" t="s">
        <v>286</v>
      </c>
    </row>
    <row r="4631" spans="2:51" s="13" customFormat="1" ht="11.25">
      <c r="B4631" s="200"/>
      <c r="C4631" s="201"/>
      <c r="D4631" s="202" t="s">
        <v>296</v>
      </c>
      <c r="E4631" s="203" t="s">
        <v>21</v>
      </c>
      <c r="F4631" s="204" t="s">
        <v>5220</v>
      </c>
      <c r="G4631" s="201"/>
      <c r="H4631" s="205">
        <v>20.677</v>
      </c>
      <c r="I4631" s="206"/>
      <c r="J4631" s="201"/>
      <c r="K4631" s="201"/>
      <c r="L4631" s="207"/>
      <c r="M4631" s="208"/>
      <c r="N4631" s="209"/>
      <c r="O4631" s="209"/>
      <c r="P4631" s="209"/>
      <c r="Q4631" s="209"/>
      <c r="R4631" s="209"/>
      <c r="S4631" s="209"/>
      <c r="T4631" s="210"/>
      <c r="AT4631" s="211" t="s">
        <v>296</v>
      </c>
      <c r="AU4631" s="211" t="s">
        <v>82</v>
      </c>
      <c r="AV4631" s="13" t="s">
        <v>82</v>
      </c>
      <c r="AW4631" s="13" t="s">
        <v>34</v>
      </c>
      <c r="AX4631" s="13" t="s">
        <v>73</v>
      </c>
      <c r="AY4631" s="211" t="s">
        <v>286</v>
      </c>
    </row>
    <row r="4632" spans="2:51" s="13" customFormat="1" ht="11.25">
      <c r="B4632" s="200"/>
      <c r="C4632" s="201"/>
      <c r="D4632" s="202" t="s">
        <v>296</v>
      </c>
      <c r="E4632" s="203" t="s">
        <v>21</v>
      </c>
      <c r="F4632" s="204" t="s">
        <v>5221</v>
      </c>
      <c r="G4632" s="201"/>
      <c r="H4632" s="205">
        <v>10.295</v>
      </c>
      <c r="I4632" s="206"/>
      <c r="J4632" s="201"/>
      <c r="K4632" s="201"/>
      <c r="L4632" s="207"/>
      <c r="M4632" s="208"/>
      <c r="N4632" s="209"/>
      <c r="O4632" s="209"/>
      <c r="P4632" s="209"/>
      <c r="Q4632" s="209"/>
      <c r="R4632" s="209"/>
      <c r="S4632" s="209"/>
      <c r="T4632" s="210"/>
      <c r="AT4632" s="211" t="s">
        <v>296</v>
      </c>
      <c r="AU4632" s="211" t="s">
        <v>82</v>
      </c>
      <c r="AV4632" s="13" t="s">
        <v>82</v>
      </c>
      <c r="AW4632" s="13" t="s">
        <v>34</v>
      </c>
      <c r="AX4632" s="13" t="s">
        <v>73</v>
      </c>
      <c r="AY4632" s="211" t="s">
        <v>286</v>
      </c>
    </row>
    <row r="4633" spans="2:51" s="13" customFormat="1" ht="11.25">
      <c r="B4633" s="200"/>
      <c r="C4633" s="201"/>
      <c r="D4633" s="202" t="s">
        <v>296</v>
      </c>
      <c r="E4633" s="203" t="s">
        <v>21</v>
      </c>
      <c r="F4633" s="204" t="s">
        <v>5222</v>
      </c>
      <c r="G4633" s="201"/>
      <c r="H4633" s="205">
        <v>8.6859999999999999</v>
      </c>
      <c r="I4633" s="206"/>
      <c r="J4633" s="201"/>
      <c r="K4633" s="201"/>
      <c r="L4633" s="207"/>
      <c r="M4633" s="208"/>
      <c r="N4633" s="209"/>
      <c r="O4633" s="209"/>
      <c r="P4633" s="209"/>
      <c r="Q4633" s="209"/>
      <c r="R4633" s="209"/>
      <c r="S4633" s="209"/>
      <c r="T4633" s="210"/>
      <c r="AT4633" s="211" t="s">
        <v>296</v>
      </c>
      <c r="AU4633" s="211" t="s">
        <v>82</v>
      </c>
      <c r="AV4633" s="13" t="s">
        <v>82</v>
      </c>
      <c r="AW4633" s="13" t="s">
        <v>34</v>
      </c>
      <c r="AX4633" s="13" t="s">
        <v>73</v>
      </c>
      <c r="AY4633" s="211" t="s">
        <v>286</v>
      </c>
    </row>
    <row r="4634" spans="2:51" s="13" customFormat="1" ht="11.25">
      <c r="B4634" s="200"/>
      <c r="C4634" s="201"/>
      <c r="D4634" s="202" t="s">
        <v>296</v>
      </c>
      <c r="E4634" s="203" t="s">
        <v>21</v>
      </c>
      <c r="F4634" s="204" t="s">
        <v>5223</v>
      </c>
      <c r="G4634" s="201"/>
      <c r="H4634" s="205">
        <v>10.135999999999999</v>
      </c>
      <c r="I4634" s="206"/>
      <c r="J4634" s="201"/>
      <c r="K4634" s="201"/>
      <c r="L4634" s="207"/>
      <c r="M4634" s="208"/>
      <c r="N4634" s="209"/>
      <c r="O4634" s="209"/>
      <c r="P4634" s="209"/>
      <c r="Q4634" s="209"/>
      <c r="R4634" s="209"/>
      <c r="S4634" s="209"/>
      <c r="T4634" s="210"/>
      <c r="AT4634" s="211" t="s">
        <v>296</v>
      </c>
      <c r="AU4634" s="211" t="s">
        <v>82</v>
      </c>
      <c r="AV4634" s="13" t="s">
        <v>82</v>
      </c>
      <c r="AW4634" s="13" t="s">
        <v>34</v>
      </c>
      <c r="AX4634" s="13" t="s">
        <v>73</v>
      </c>
      <c r="AY4634" s="211" t="s">
        <v>286</v>
      </c>
    </row>
    <row r="4635" spans="2:51" s="13" customFormat="1" ht="11.25">
      <c r="B4635" s="200"/>
      <c r="C4635" s="201"/>
      <c r="D4635" s="202" t="s">
        <v>296</v>
      </c>
      <c r="E4635" s="203" t="s">
        <v>21</v>
      </c>
      <c r="F4635" s="204" t="s">
        <v>5224</v>
      </c>
      <c r="G4635" s="201"/>
      <c r="H4635" s="205">
        <v>14.37</v>
      </c>
      <c r="I4635" s="206"/>
      <c r="J4635" s="201"/>
      <c r="K4635" s="201"/>
      <c r="L4635" s="207"/>
      <c r="M4635" s="208"/>
      <c r="N4635" s="209"/>
      <c r="O4635" s="209"/>
      <c r="P4635" s="209"/>
      <c r="Q4635" s="209"/>
      <c r="R4635" s="209"/>
      <c r="S4635" s="209"/>
      <c r="T4635" s="210"/>
      <c r="AT4635" s="211" t="s">
        <v>296</v>
      </c>
      <c r="AU4635" s="211" t="s">
        <v>82</v>
      </c>
      <c r="AV4635" s="13" t="s">
        <v>82</v>
      </c>
      <c r="AW4635" s="13" t="s">
        <v>34</v>
      </c>
      <c r="AX4635" s="13" t="s">
        <v>73</v>
      </c>
      <c r="AY4635" s="211" t="s">
        <v>286</v>
      </c>
    </row>
    <row r="4636" spans="2:51" s="13" customFormat="1" ht="11.25">
      <c r="B4636" s="200"/>
      <c r="C4636" s="201"/>
      <c r="D4636" s="202" t="s">
        <v>296</v>
      </c>
      <c r="E4636" s="203" t="s">
        <v>21</v>
      </c>
      <c r="F4636" s="204" t="s">
        <v>5225</v>
      </c>
      <c r="G4636" s="201"/>
      <c r="H4636" s="205">
        <v>18.850000000000001</v>
      </c>
      <c r="I4636" s="206"/>
      <c r="J4636" s="201"/>
      <c r="K4636" s="201"/>
      <c r="L4636" s="207"/>
      <c r="M4636" s="208"/>
      <c r="N4636" s="209"/>
      <c r="O4636" s="209"/>
      <c r="P4636" s="209"/>
      <c r="Q4636" s="209"/>
      <c r="R4636" s="209"/>
      <c r="S4636" s="209"/>
      <c r="T4636" s="210"/>
      <c r="AT4636" s="211" t="s">
        <v>296</v>
      </c>
      <c r="AU4636" s="211" t="s">
        <v>82</v>
      </c>
      <c r="AV4636" s="13" t="s">
        <v>82</v>
      </c>
      <c r="AW4636" s="13" t="s">
        <v>34</v>
      </c>
      <c r="AX4636" s="13" t="s">
        <v>73</v>
      </c>
      <c r="AY4636" s="211" t="s">
        <v>286</v>
      </c>
    </row>
    <row r="4637" spans="2:51" s="13" customFormat="1" ht="11.25">
      <c r="B4637" s="200"/>
      <c r="C4637" s="201"/>
      <c r="D4637" s="202" t="s">
        <v>296</v>
      </c>
      <c r="E4637" s="203" t="s">
        <v>21</v>
      </c>
      <c r="F4637" s="204" t="s">
        <v>5226</v>
      </c>
      <c r="G4637" s="201"/>
      <c r="H4637" s="205">
        <v>7.3659999999999997</v>
      </c>
      <c r="I4637" s="206"/>
      <c r="J4637" s="201"/>
      <c r="K4637" s="201"/>
      <c r="L4637" s="207"/>
      <c r="M4637" s="208"/>
      <c r="N4637" s="209"/>
      <c r="O4637" s="209"/>
      <c r="P4637" s="209"/>
      <c r="Q4637" s="209"/>
      <c r="R4637" s="209"/>
      <c r="S4637" s="209"/>
      <c r="T4637" s="210"/>
      <c r="AT4637" s="211" t="s">
        <v>296</v>
      </c>
      <c r="AU4637" s="211" t="s">
        <v>82</v>
      </c>
      <c r="AV4637" s="13" t="s">
        <v>82</v>
      </c>
      <c r="AW4637" s="13" t="s">
        <v>34</v>
      </c>
      <c r="AX4637" s="13" t="s">
        <v>73</v>
      </c>
      <c r="AY4637" s="211" t="s">
        <v>286</v>
      </c>
    </row>
    <row r="4638" spans="2:51" s="13" customFormat="1" ht="11.25">
      <c r="B4638" s="200"/>
      <c r="C4638" s="201"/>
      <c r="D4638" s="202" t="s">
        <v>296</v>
      </c>
      <c r="E4638" s="203" t="s">
        <v>21</v>
      </c>
      <c r="F4638" s="204" t="s">
        <v>5227</v>
      </c>
      <c r="G4638" s="201"/>
      <c r="H4638" s="205">
        <v>177.09</v>
      </c>
      <c r="I4638" s="206"/>
      <c r="J4638" s="201"/>
      <c r="K4638" s="201"/>
      <c r="L4638" s="207"/>
      <c r="M4638" s="208"/>
      <c r="N4638" s="209"/>
      <c r="O4638" s="209"/>
      <c r="P4638" s="209"/>
      <c r="Q4638" s="209"/>
      <c r="R4638" s="209"/>
      <c r="S4638" s="209"/>
      <c r="T4638" s="210"/>
      <c r="AT4638" s="211" t="s">
        <v>296</v>
      </c>
      <c r="AU4638" s="211" t="s">
        <v>82</v>
      </c>
      <c r="AV4638" s="13" t="s">
        <v>82</v>
      </c>
      <c r="AW4638" s="13" t="s">
        <v>34</v>
      </c>
      <c r="AX4638" s="13" t="s">
        <v>73</v>
      </c>
      <c r="AY4638" s="211" t="s">
        <v>286</v>
      </c>
    </row>
    <row r="4639" spans="2:51" s="15" customFormat="1" ht="11.25">
      <c r="B4639" s="223"/>
      <c r="C4639" s="224"/>
      <c r="D4639" s="202" t="s">
        <v>296</v>
      </c>
      <c r="E4639" s="225" t="s">
        <v>21</v>
      </c>
      <c r="F4639" s="226" t="s">
        <v>1503</v>
      </c>
      <c r="G4639" s="224"/>
      <c r="H4639" s="225" t="s">
        <v>21</v>
      </c>
      <c r="I4639" s="227"/>
      <c r="J4639" s="224"/>
      <c r="K4639" s="224"/>
      <c r="L4639" s="228"/>
      <c r="M4639" s="229"/>
      <c r="N4639" s="230"/>
      <c r="O4639" s="230"/>
      <c r="P4639" s="230"/>
      <c r="Q4639" s="230"/>
      <c r="R4639" s="230"/>
      <c r="S4639" s="230"/>
      <c r="T4639" s="231"/>
      <c r="AT4639" s="232" t="s">
        <v>296</v>
      </c>
      <c r="AU4639" s="232" t="s">
        <v>82</v>
      </c>
      <c r="AV4639" s="15" t="s">
        <v>80</v>
      </c>
      <c r="AW4639" s="15" t="s">
        <v>34</v>
      </c>
      <c r="AX4639" s="15" t="s">
        <v>73</v>
      </c>
      <c r="AY4639" s="232" t="s">
        <v>286</v>
      </c>
    </row>
    <row r="4640" spans="2:51" s="13" customFormat="1" ht="11.25">
      <c r="B4640" s="200"/>
      <c r="C4640" s="201"/>
      <c r="D4640" s="202" t="s">
        <v>296</v>
      </c>
      <c r="E4640" s="203" t="s">
        <v>21</v>
      </c>
      <c r="F4640" s="204" t="s">
        <v>5228</v>
      </c>
      <c r="G4640" s="201"/>
      <c r="H4640" s="205">
        <v>68.86</v>
      </c>
      <c r="I4640" s="206"/>
      <c r="J4640" s="201"/>
      <c r="K4640" s="201"/>
      <c r="L4640" s="207"/>
      <c r="M4640" s="208"/>
      <c r="N4640" s="209"/>
      <c r="O4640" s="209"/>
      <c r="P4640" s="209"/>
      <c r="Q4640" s="209"/>
      <c r="R4640" s="209"/>
      <c r="S4640" s="209"/>
      <c r="T4640" s="210"/>
      <c r="AT4640" s="211" t="s">
        <v>296</v>
      </c>
      <c r="AU4640" s="211" t="s">
        <v>82</v>
      </c>
      <c r="AV4640" s="13" t="s">
        <v>82</v>
      </c>
      <c r="AW4640" s="13" t="s">
        <v>34</v>
      </c>
      <c r="AX4640" s="13" t="s">
        <v>73</v>
      </c>
      <c r="AY4640" s="211" t="s">
        <v>286</v>
      </c>
    </row>
    <row r="4641" spans="1:65" s="13" customFormat="1" ht="11.25">
      <c r="B4641" s="200"/>
      <c r="C4641" s="201"/>
      <c r="D4641" s="202" t="s">
        <v>296</v>
      </c>
      <c r="E4641" s="203" t="s">
        <v>21</v>
      </c>
      <c r="F4641" s="204" t="s">
        <v>5229</v>
      </c>
      <c r="G4641" s="201"/>
      <c r="H4641" s="205">
        <v>18.8</v>
      </c>
      <c r="I4641" s="206"/>
      <c r="J4641" s="201"/>
      <c r="K4641" s="201"/>
      <c r="L4641" s="207"/>
      <c r="M4641" s="208"/>
      <c r="N4641" s="209"/>
      <c r="O4641" s="209"/>
      <c r="P4641" s="209"/>
      <c r="Q4641" s="209"/>
      <c r="R4641" s="209"/>
      <c r="S4641" s="209"/>
      <c r="T4641" s="210"/>
      <c r="AT4641" s="211" t="s">
        <v>296</v>
      </c>
      <c r="AU4641" s="211" t="s">
        <v>82</v>
      </c>
      <c r="AV4641" s="13" t="s">
        <v>82</v>
      </c>
      <c r="AW4641" s="13" t="s">
        <v>34</v>
      </c>
      <c r="AX4641" s="13" t="s">
        <v>73</v>
      </c>
      <c r="AY4641" s="211" t="s">
        <v>286</v>
      </c>
    </row>
    <row r="4642" spans="1:65" s="13" customFormat="1" ht="11.25">
      <c r="B4642" s="200"/>
      <c r="C4642" s="201"/>
      <c r="D4642" s="202" t="s">
        <v>296</v>
      </c>
      <c r="E4642" s="203" t="s">
        <v>21</v>
      </c>
      <c r="F4642" s="204" t="s">
        <v>5230</v>
      </c>
      <c r="G4642" s="201"/>
      <c r="H4642" s="205">
        <v>52.35</v>
      </c>
      <c r="I4642" s="206"/>
      <c r="J4642" s="201"/>
      <c r="K4642" s="201"/>
      <c r="L4642" s="207"/>
      <c r="M4642" s="208"/>
      <c r="N4642" s="209"/>
      <c r="O4642" s="209"/>
      <c r="P4642" s="209"/>
      <c r="Q4642" s="209"/>
      <c r="R4642" s="209"/>
      <c r="S4642" s="209"/>
      <c r="T4642" s="210"/>
      <c r="AT4642" s="211" t="s">
        <v>296</v>
      </c>
      <c r="AU4642" s="211" t="s">
        <v>82</v>
      </c>
      <c r="AV4642" s="13" t="s">
        <v>82</v>
      </c>
      <c r="AW4642" s="13" t="s">
        <v>34</v>
      </c>
      <c r="AX4642" s="13" t="s">
        <v>73</v>
      </c>
      <c r="AY4642" s="211" t="s">
        <v>286</v>
      </c>
    </row>
    <row r="4643" spans="1:65" s="13" customFormat="1" ht="11.25">
      <c r="B4643" s="200"/>
      <c r="C4643" s="201"/>
      <c r="D4643" s="202" t="s">
        <v>296</v>
      </c>
      <c r="E4643" s="203" t="s">
        <v>21</v>
      </c>
      <c r="F4643" s="204" t="s">
        <v>5231</v>
      </c>
      <c r="G4643" s="201"/>
      <c r="H4643" s="205">
        <v>5.24</v>
      </c>
      <c r="I4643" s="206"/>
      <c r="J4643" s="201"/>
      <c r="K4643" s="201"/>
      <c r="L4643" s="207"/>
      <c r="M4643" s="208"/>
      <c r="N4643" s="209"/>
      <c r="O4643" s="209"/>
      <c r="P4643" s="209"/>
      <c r="Q4643" s="209"/>
      <c r="R4643" s="209"/>
      <c r="S4643" s="209"/>
      <c r="T4643" s="210"/>
      <c r="AT4643" s="211" t="s">
        <v>296</v>
      </c>
      <c r="AU4643" s="211" t="s">
        <v>82</v>
      </c>
      <c r="AV4643" s="13" t="s">
        <v>82</v>
      </c>
      <c r="AW4643" s="13" t="s">
        <v>34</v>
      </c>
      <c r="AX4643" s="13" t="s">
        <v>73</v>
      </c>
      <c r="AY4643" s="211" t="s">
        <v>286</v>
      </c>
    </row>
    <row r="4644" spans="1:65" s="13" customFormat="1" ht="11.25">
      <c r="B4644" s="200"/>
      <c r="C4644" s="201"/>
      <c r="D4644" s="202" t="s">
        <v>296</v>
      </c>
      <c r="E4644" s="203" t="s">
        <v>21</v>
      </c>
      <c r="F4644" s="204" t="s">
        <v>5232</v>
      </c>
      <c r="G4644" s="201"/>
      <c r="H4644" s="205">
        <v>4.5999999999999996</v>
      </c>
      <c r="I4644" s="206"/>
      <c r="J4644" s="201"/>
      <c r="K4644" s="201"/>
      <c r="L4644" s="207"/>
      <c r="M4644" s="208"/>
      <c r="N4644" s="209"/>
      <c r="O4644" s="209"/>
      <c r="P4644" s="209"/>
      <c r="Q4644" s="209"/>
      <c r="R4644" s="209"/>
      <c r="S4644" s="209"/>
      <c r="T4644" s="210"/>
      <c r="AT4644" s="211" t="s">
        <v>296</v>
      </c>
      <c r="AU4644" s="211" t="s">
        <v>82</v>
      </c>
      <c r="AV4644" s="13" t="s">
        <v>82</v>
      </c>
      <c r="AW4644" s="13" t="s">
        <v>34</v>
      </c>
      <c r="AX4644" s="13" t="s">
        <v>73</v>
      </c>
      <c r="AY4644" s="211" t="s">
        <v>286</v>
      </c>
    </row>
    <row r="4645" spans="1:65" s="13" customFormat="1" ht="11.25">
      <c r="B4645" s="200"/>
      <c r="C4645" s="201"/>
      <c r="D4645" s="202" t="s">
        <v>296</v>
      </c>
      <c r="E4645" s="203" t="s">
        <v>21</v>
      </c>
      <c r="F4645" s="204" t="s">
        <v>5233</v>
      </c>
      <c r="G4645" s="201"/>
      <c r="H4645" s="205">
        <v>5.61</v>
      </c>
      <c r="I4645" s="206"/>
      <c r="J4645" s="201"/>
      <c r="K4645" s="201"/>
      <c r="L4645" s="207"/>
      <c r="M4645" s="208"/>
      <c r="N4645" s="209"/>
      <c r="O4645" s="209"/>
      <c r="P4645" s="209"/>
      <c r="Q4645" s="209"/>
      <c r="R4645" s="209"/>
      <c r="S4645" s="209"/>
      <c r="T4645" s="210"/>
      <c r="AT4645" s="211" t="s">
        <v>296</v>
      </c>
      <c r="AU4645" s="211" t="s">
        <v>82</v>
      </c>
      <c r="AV4645" s="13" t="s">
        <v>82</v>
      </c>
      <c r="AW4645" s="13" t="s">
        <v>34</v>
      </c>
      <c r="AX4645" s="13" t="s">
        <v>73</v>
      </c>
      <c r="AY4645" s="211" t="s">
        <v>286</v>
      </c>
    </row>
    <row r="4646" spans="1:65" s="13" customFormat="1" ht="11.25">
      <c r="B4646" s="200"/>
      <c r="C4646" s="201"/>
      <c r="D4646" s="202" t="s">
        <v>296</v>
      </c>
      <c r="E4646" s="203" t="s">
        <v>21</v>
      </c>
      <c r="F4646" s="204" t="s">
        <v>5234</v>
      </c>
      <c r="G4646" s="201"/>
      <c r="H4646" s="205">
        <v>4.71</v>
      </c>
      <c r="I4646" s="206"/>
      <c r="J4646" s="201"/>
      <c r="K4646" s="201"/>
      <c r="L4646" s="207"/>
      <c r="M4646" s="208"/>
      <c r="N4646" s="209"/>
      <c r="O4646" s="209"/>
      <c r="P4646" s="209"/>
      <c r="Q4646" s="209"/>
      <c r="R4646" s="209"/>
      <c r="S4646" s="209"/>
      <c r="T4646" s="210"/>
      <c r="AT4646" s="211" t="s">
        <v>296</v>
      </c>
      <c r="AU4646" s="211" t="s">
        <v>82</v>
      </c>
      <c r="AV4646" s="13" t="s">
        <v>82</v>
      </c>
      <c r="AW4646" s="13" t="s">
        <v>34</v>
      </c>
      <c r="AX4646" s="13" t="s">
        <v>73</v>
      </c>
      <c r="AY4646" s="211" t="s">
        <v>286</v>
      </c>
    </row>
    <row r="4647" spans="1:65" s="14" customFormat="1" ht="11.25">
      <c r="B4647" s="212"/>
      <c r="C4647" s="213"/>
      <c r="D4647" s="202" t="s">
        <v>296</v>
      </c>
      <c r="E4647" s="214" t="s">
        <v>21</v>
      </c>
      <c r="F4647" s="215" t="s">
        <v>300</v>
      </c>
      <c r="G4647" s="213"/>
      <c r="H4647" s="216">
        <v>2454.6660000000002</v>
      </c>
      <c r="I4647" s="217"/>
      <c r="J4647" s="213"/>
      <c r="K4647" s="213"/>
      <c r="L4647" s="218"/>
      <c r="M4647" s="219"/>
      <c r="N4647" s="220"/>
      <c r="O4647" s="220"/>
      <c r="P4647" s="220"/>
      <c r="Q4647" s="220"/>
      <c r="R4647" s="220"/>
      <c r="S4647" s="220"/>
      <c r="T4647" s="221"/>
      <c r="AT4647" s="222" t="s">
        <v>296</v>
      </c>
      <c r="AU4647" s="222" t="s">
        <v>82</v>
      </c>
      <c r="AV4647" s="14" t="s">
        <v>93</v>
      </c>
      <c r="AW4647" s="14" t="s">
        <v>34</v>
      </c>
      <c r="AX4647" s="14" t="s">
        <v>73</v>
      </c>
      <c r="AY4647" s="222" t="s">
        <v>286</v>
      </c>
    </row>
    <row r="4648" spans="1:65" s="13" customFormat="1" ht="11.25">
      <c r="B4648" s="200"/>
      <c r="C4648" s="201"/>
      <c r="D4648" s="202" t="s">
        <v>296</v>
      </c>
      <c r="E4648" s="203" t="s">
        <v>21</v>
      </c>
      <c r="F4648" s="204" t="s">
        <v>1526</v>
      </c>
      <c r="G4648" s="201"/>
      <c r="H4648" s="205">
        <v>200</v>
      </c>
      <c r="I4648" s="206"/>
      <c r="J4648" s="201"/>
      <c r="K4648" s="201"/>
      <c r="L4648" s="207"/>
      <c r="M4648" s="208"/>
      <c r="N4648" s="209"/>
      <c r="O4648" s="209"/>
      <c r="P4648" s="209"/>
      <c r="Q4648" s="209"/>
      <c r="R4648" s="209"/>
      <c r="S4648" s="209"/>
      <c r="T4648" s="210"/>
      <c r="AT4648" s="211" t="s">
        <v>296</v>
      </c>
      <c r="AU4648" s="211" t="s">
        <v>82</v>
      </c>
      <c r="AV4648" s="13" t="s">
        <v>82</v>
      </c>
      <c r="AW4648" s="13" t="s">
        <v>34</v>
      </c>
      <c r="AX4648" s="13" t="s">
        <v>73</v>
      </c>
      <c r="AY4648" s="211" t="s">
        <v>286</v>
      </c>
    </row>
    <row r="4649" spans="1:65" s="16" customFormat="1" ht="11.25">
      <c r="B4649" s="233"/>
      <c r="C4649" s="234"/>
      <c r="D4649" s="202" t="s">
        <v>296</v>
      </c>
      <c r="E4649" s="235" t="s">
        <v>21</v>
      </c>
      <c r="F4649" s="236" t="s">
        <v>307</v>
      </c>
      <c r="G4649" s="234"/>
      <c r="H4649" s="237">
        <v>2717.018</v>
      </c>
      <c r="I4649" s="238"/>
      <c r="J4649" s="234"/>
      <c r="K4649" s="234"/>
      <c r="L4649" s="239"/>
      <c r="M4649" s="240"/>
      <c r="N4649" s="241"/>
      <c r="O4649" s="241"/>
      <c r="P4649" s="241"/>
      <c r="Q4649" s="241"/>
      <c r="R4649" s="241"/>
      <c r="S4649" s="241"/>
      <c r="T4649" s="242"/>
      <c r="AT4649" s="243" t="s">
        <v>296</v>
      </c>
      <c r="AU4649" s="243" t="s">
        <v>82</v>
      </c>
      <c r="AV4649" s="16" t="s">
        <v>103</v>
      </c>
      <c r="AW4649" s="16" t="s">
        <v>34</v>
      </c>
      <c r="AX4649" s="16" t="s">
        <v>80</v>
      </c>
      <c r="AY4649" s="243" t="s">
        <v>286</v>
      </c>
    </row>
    <row r="4650" spans="1:65" s="2" customFormat="1" ht="24.2" customHeight="1">
      <c r="A4650" s="36"/>
      <c r="B4650" s="37"/>
      <c r="C4650" s="182" t="s">
        <v>5235</v>
      </c>
      <c r="D4650" s="182" t="s">
        <v>288</v>
      </c>
      <c r="E4650" s="183" t="s">
        <v>5236</v>
      </c>
      <c r="F4650" s="184" t="s">
        <v>5237</v>
      </c>
      <c r="G4650" s="185" t="s">
        <v>142</v>
      </c>
      <c r="H4650" s="186">
        <v>2717.018</v>
      </c>
      <c r="I4650" s="187"/>
      <c r="J4650" s="188">
        <f>ROUND(I4650*H4650,2)</f>
        <v>0</v>
      </c>
      <c r="K4650" s="184" t="s">
        <v>292</v>
      </c>
      <c r="L4650" s="41"/>
      <c r="M4650" s="189" t="s">
        <v>21</v>
      </c>
      <c r="N4650" s="190" t="s">
        <v>44</v>
      </c>
      <c r="O4650" s="66"/>
      <c r="P4650" s="191">
        <f>O4650*H4650</f>
        <v>0</v>
      </c>
      <c r="Q4650" s="191">
        <v>2.0000000000000002E-5</v>
      </c>
      <c r="R4650" s="191">
        <f>Q4650*H4650</f>
        <v>5.4340360000000004E-2</v>
      </c>
      <c r="S4650" s="191">
        <v>0</v>
      </c>
      <c r="T4650" s="192">
        <f>S4650*H4650</f>
        <v>0</v>
      </c>
      <c r="U4650" s="36"/>
      <c r="V4650" s="36"/>
      <c r="W4650" s="36"/>
      <c r="X4650" s="36"/>
      <c r="Y4650" s="36"/>
      <c r="Z4650" s="36"/>
      <c r="AA4650" s="36"/>
      <c r="AB4650" s="36"/>
      <c r="AC4650" s="36"/>
      <c r="AD4650" s="36"/>
      <c r="AE4650" s="36"/>
      <c r="AR4650" s="193" t="s">
        <v>415</v>
      </c>
      <c r="AT4650" s="193" t="s">
        <v>288</v>
      </c>
      <c r="AU4650" s="193" t="s">
        <v>82</v>
      </c>
      <c r="AY4650" s="19" t="s">
        <v>286</v>
      </c>
      <c r="BE4650" s="194">
        <f>IF(N4650="základní",J4650,0)</f>
        <v>0</v>
      </c>
      <c r="BF4650" s="194">
        <f>IF(N4650="snížená",J4650,0)</f>
        <v>0</v>
      </c>
      <c r="BG4650" s="194">
        <f>IF(N4650="zákl. přenesená",J4650,0)</f>
        <v>0</v>
      </c>
      <c r="BH4650" s="194">
        <f>IF(N4650="sníž. přenesená",J4650,0)</f>
        <v>0</v>
      </c>
      <c r="BI4650" s="194">
        <f>IF(N4650="nulová",J4650,0)</f>
        <v>0</v>
      </c>
      <c r="BJ4650" s="19" t="s">
        <v>80</v>
      </c>
      <c r="BK4650" s="194">
        <f>ROUND(I4650*H4650,2)</f>
        <v>0</v>
      </c>
      <c r="BL4650" s="19" t="s">
        <v>415</v>
      </c>
      <c r="BM4650" s="193" t="s">
        <v>5238</v>
      </c>
    </row>
    <row r="4651" spans="1:65" s="2" customFormat="1" ht="11.25">
      <c r="A4651" s="36"/>
      <c r="B4651" s="37"/>
      <c r="C4651" s="38"/>
      <c r="D4651" s="195" t="s">
        <v>294</v>
      </c>
      <c r="E4651" s="38"/>
      <c r="F4651" s="196" t="s">
        <v>5239</v>
      </c>
      <c r="G4651" s="38"/>
      <c r="H4651" s="38"/>
      <c r="I4651" s="197"/>
      <c r="J4651" s="38"/>
      <c r="K4651" s="38"/>
      <c r="L4651" s="41"/>
      <c r="M4651" s="198"/>
      <c r="N4651" s="199"/>
      <c r="O4651" s="66"/>
      <c r="P4651" s="66"/>
      <c r="Q4651" s="66"/>
      <c r="R4651" s="66"/>
      <c r="S4651" s="66"/>
      <c r="T4651" s="67"/>
      <c r="U4651" s="36"/>
      <c r="V4651" s="36"/>
      <c r="W4651" s="36"/>
      <c r="X4651" s="36"/>
      <c r="Y4651" s="36"/>
      <c r="Z4651" s="36"/>
      <c r="AA4651" s="36"/>
      <c r="AB4651" s="36"/>
      <c r="AC4651" s="36"/>
      <c r="AD4651" s="36"/>
      <c r="AE4651" s="36"/>
      <c r="AT4651" s="19" t="s">
        <v>294</v>
      </c>
      <c r="AU4651" s="19" t="s">
        <v>82</v>
      </c>
    </row>
    <row r="4652" spans="1:65" s="13" customFormat="1" ht="11.25">
      <c r="B4652" s="200"/>
      <c r="C4652" s="201"/>
      <c r="D4652" s="202" t="s">
        <v>296</v>
      </c>
      <c r="E4652" s="203" t="s">
        <v>21</v>
      </c>
      <c r="F4652" s="204" t="s">
        <v>5240</v>
      </c>
      <c r="G4652" s="201"/>
      <c r="H4652" s="205">
        <v>2717.018</v>
      </c>
      <c r="I4652" s="206"/>
      <c r="J4652" s="201"/>
      <c r="K4652" s="201"/>
      <c r="L4652" s="207"/>
      <c r="M4652" s="208"/>
      <c r="N4652" s="209"/>
      <c r="O4652" s="209"/>
      <c r="P4652" s="209"/>
      <c r="Q4652" s="209"/>
      <c r="R4652" s="209"/>
      <c r="S4652" s="209"/>
      <c r="T4652" s="210"/>
      <c r="AT4652" s="211" t="s">
        <v>296</v>
      </c>
      <c r="AU4652" s="211" t="s">
        <v>82</v>
      </c>
      <c r="AV4652" s="13" t="s">
        <v>82</v>
      </c>
      <c r="AW4652" s="13" t="s">
        <v>34</v>
      </c>
      <c r="AX4652" s="13" t="s">
        <v>73</v>
      </c>
      <c r="AY4652" s="211" t="s">
        <v>286</v>
      </c>
    </row>
    <row r="4653" spans="1:65" s="14" customFormat="1" ht="11.25">
      <c r="B4653" s="212"/>
      <c r="C4653" s="213"/>
      <c r="D4653" s="202" t="s">
        <v>296</v>
      </c>
      <c r="E4653" s="214" t="s">
        <v>21</v>
      </c>
      <c r="F4653" s="215" t="s">
        <v>300</v>
      </c>
      <c r="G4653" s="213"/>
      <c r="H4653" s="216">
        <v>2717.018</v>
      </c>
      <c r="I4653" s="217"/>
      <c r="J4653" s="213"/>
      <c r="K4653" s="213"/>
      <c r="L4653" s="218"/>
      <c r="M4653" s="219"/>
      <c r="N4653" s="220"/>
      <c r="O4653" s="220"/>
      <c r="P4653" s="220"/>
      <c r="Q4653" s="220"/>
      <c r="R4653" s="220"/>
      <c r="S4653" s="220"/>
      <c r="T4653" s="221"/>
      <c r="AT4653" s="222" t="s">
        <v>296</v>
      </c>
      <c r="AU4653" s="222" t="s">
        <v>82</v>
      </c>
      <c r="AV4653" s="14" t="s">
        <v>93</v>
      </c>
      <c r="AW4653" s="14" t="s">
        <v>34</v>
      </c>
      <c r="AX4653" s="14" t="s">
        <v>80</v>
      </c>
      <c r="AY4653" s="222" t="s">
        <v>286</v>
      </c>
    </row>
    <row r="4654" spans="1:65" s="2" customFormat="1" ht="24.2" customHeight="1">
      <c r="A4654" s="36"/>
      <c r="B4654" s="37"/>
      <c r="C4654" s="182" t="s">
        <v>5241</v>
      </c>
      <c r="D4654" s="182" t="s">
        <v>288</v>
      </c>
      <c r="E4654" s="183" t="s">
        <v>5242</v>
      </c>
      <c r="F4654" s="184" t="s">
        <v>5243</v>
      </c>
      <c r="G4654" s="185" t="s">
        <v>142</v>
      </c>
      <c r="H4654" s="186">
        <v>94.68</v>
      </c>
      <c r="I4654" s="187"/>
      <c r="J4654" s="188">
        <f>ROUND(I4654*H4654,2)</f>
        <v>0</v>
      </c>
      <c r="K4654" s="184" t="s">
        <v>292</v>
      </c>
      <c r="L4654" s="41"/>
      <c r="M4654" s="189" t="s">
        <v>21</v>
      </c>
      <c r="N4654" s="190" t="s">
        <v>44</v>
      </c>
      <c r="O4654" s="66"/>
      <c r="P4654" s="191">
        <f>O4654*H4654</f>
        <v>0</v>
      </c>
      <c r="Q4654" s="191">
        <v>1.3999999999999999E-4</v>
      </c>
      <c r="R4654" s="191">
        <f>Q4654*H4654</f>
        <v>1.32552E-2</v>
      </c>
      <c r="S4654" s="191">
        <v>0</v>
      </c>
      <c r="T4654" s="192">
        <f>S4654*H4654</f>
        <v>0</v>
      </c>
      <c r="U4654" s="36"/>
      <c r="V4654" s="36"/>
      <c r="W4654" s="36"/>
      <c r="X4654" s="36"/>
      <c r="Y4654" s="36"/>
      <c r="Z4654" s="36"/>
      <c r="AA4654" s="36"/>
      <c r="AB4654" s="36"/>
      <c r="AC4654" s="36"/>
      <c r="AD4654" s="36"/>
      <c r="AE4654" s="36"/>
      <c r="AR4654" s="193" t="s">
        <v>415</v>
      </c>
      <c r="AT4654" s="193" t="s">
        <v>288</v>
      </c>
      <c r="AU4654" s="193" t="s">
        <v>82</v>
      </c>
      <c r="AY4654" s="19" t="s">
        <v>286</v>
      </c>
      <c r="BE4654" s="194">
        <f>IF(N4654="základní",J4654,0)</f>
        <v>0</v>
      </c>
      <c r="BF4654" s="194">
        <f>IF(N4654="snížená",J4654,0)</f>
        <v>0</v>
      </c>
      <c r="BG4654" s="194">
        <f>IF(N4654="zákl. přenesená",J4654,0)</f>
        <v>0</v>
      </c>
      <c r="BH4654" s="194">
        <f>IF(N4654="sníž. přenesená",J4654,0)</f>
        <v>0</v>
      </c>
      <c r="BI4654" s="194">
        <f>IF(N4654="nulová",J4654,0)</f>
        <v>0</v>
      </c>
      <c r="BJ4654" s="19" t="s">
        <v>80</v>
      </c>
      <c r="BK4654" s="194">
        <f>ROUND(I4654*H4654,2)</f>
        <v>0</v>
      </c>
      <c r="BL4654" s="19" t="s">
        <v>415</v>
      </c>
      <c r="BM4654" s="193" t="s">
        <v>5244</v>
      </c>
    </row>
    <row r="4655" spans="1:65" s="2" customFormat="1" ht="11.25">
      <c r="A4655" s="36"/>
      <c r="B4655" s="37"/>
      <c r="C4655" s="38"/>
      <c r="D4655" s="195" t="s">
        <v>294</v>
      </c>
      <c r="E4655" s="38"/>
      <c r="F4655" s="196" t="s">
        <v>5245</v>
      </c>
      <c r="G4655" s="38"/>
      <c r="H4655" s="38"/>
      <c r="I4655" s="197"/>
      <c r="J4655" s="38"/>
      <c r="K4655" s="38"/>
      <c r="L4655" s="41"/>
      <c r="M4655" s="198"/>
      <c r="N4655" s="199"/>
      <c r="O4655" s="66"/>
      <c r="P4655" s="66"/>
      <c r="Q4655" s="66"/>
      <c r="R4655" s="66"/>
      <c r="S4655" s="66"/>
      <c r="T4655" s="67"/>
      <c r="U4655" s="36"/>
      <c r="V4655" s="36"/>
      <c r="W4655" s="36"/>
      <c r="X4655" s="36"/>
      <c r="Y4655" s="36"/>
      <c r="Z4655" s="36"/>
      <c r="AA4655" s="36"/>
      <c r="AB4655" s="36"/>
      <c r="AC4655" s="36"/>
      <c r="AD4655" s="36"/>
      <c r="AE4655" s="36"/>
      <c r="AT4655" s="19" t="s">
        <v>294</v>
      </c>
      <c r="AU4655" s="19" t="s">
        <v>82</v>
      </c>
    </row>
    <row r="4656" spans="1:65" s="13" customFormat="1" ht="11.25">
      <c r="B4656" s="200"/>
      <c r="C4656" s="201"/>
      <c r="D4656" s="202" t="s">
        <v>296</v>
      </c>
      <c r="E4656" s="203" t="s">
        <v>21</v>
      </c>
      <c r="F4656" s="204" t="s">
        <v>3688</v>
      </c>
      <c r="G4656" s="201"/>
      <c r="H4656" s="205">
        <v>94.68</v>
      </c>
      <c r="I4656" s="206"/>
      <c r="J4656" s="201"/>
      <c r="K4656" s="201"/>
      <c r="L4656" s="207"/>
      <c r="M4656" s="208"/>
      <c r="N4656" s="209"/>
      <c r="O4656" s="209"/>
      <c r="P4656" s="209"/>
      <c r="Q4656" s="209"/>
      <c r="R4656" s="209"/>
      <c r="S4656" s="209"/>
      <c r="T4656" s="210"/>
      <c r="AT4656" s="211" t="s">
        <v>296</v>
      </c>
      <c r="AU4656" s="211" t="s">
        <v>82</v>
      </c>
      <c r="AV4656" s="13" t="s">
        <v>82</v>
      </c>
      <c r="AW4656" s="13" t="s">
        <v>34</v>
      </c>
      <c r="AX4656" s="13" t="s">
        <v>73</v>
      </c>
      <c r="AY4656" s="211" t="s">
        <v>286</v>
      </c>
    </row>
    <row r="4657" spans="1:65" s="14" customFormat="1" ht="11.25">
      <c r="B4657" s="212"/>
      <c r="C4657" s="213"/>
      <c r="D4657" s="202" t="s">
        <v>296</v>
      </c>
      <c r="E4657" s="214" t="s">
        <v>21</v>
      </c>
      <c r="F4657" s="215" t="s">
        <v>300</v>
      </c>
      <c r="G4657" s="213"/>
      <c r="H4657" s="216">
        <v>94.68</v>
      </c>
      <c r="I4657" s="217"/>
      <c r="J4657" s="213"/>
      <c r="K4657" s="213"/>
      <c r="L4657" s="218"/>
      <c r="M4657" s="219"/>
      <c r="N4657" s="220"/>
      <c r="O4657" s="220"/>
      <c r="P4657" s="220"/>
      <c r="Q4657" s="220"/>
      <c r="R4657" s="220"/>
      <c r="S4657" s="220"/>
      <c r="T4657" s="221"/>
      <c r="AT4657" s="222" t="s">
        <v>296</v>
      </c>
      <c r="AU4657" s="222" t="s">
        <v>82</v>
      </c>
      <c r="AV4657" s="14" t="s">
        <v>93</v>
      </c>
      <c r="AW4657" s="14" t="s">
        <v>34</v>
      </c>
      <c r="AX4657" s="14" t="s">
        <v>80</v>
      </c>
      <c r="AY4657" s="222" t="s">
        <v>286</v>
      </c>
    </row>
    <row r="4658" spans="1:65" s="2" customFormat="1" ht="24.2" customHeight="1">
      <c r="A4658" s="36"/>
      <c r="B4658" s="37"/>
      <c r="C4658" s="182" t="s">
        <v>5246</v>
      </c>
      <c r="D4658" s="182" t="s">
        <v>288</v>
      </c>
      <c r="E4658" s="183" t="s">
        <v>5247</v>
      </c>
      <c r="F4658" s="184" t="s">
        <v>5248</v>
      </c>
      <c r="G4658" s="185" t="s">
        <v>142</v>
      </c>
      <c r="H4658" s="186">
        <v>656.49</v>
      </c>
      <c r="I4658" s="187"/>
      <c r="J4658" s="188">
        <f>ROUND(I4658*H4658,2)</f>
        <v>0</v>
      </c>
      <c r="K4658" s="184" t="s">
        <v>292</v>
      </c>
      <c r="L4658" s="41"/>
      <c r="M4658" s="189" t="s">
        <v>21</v>
      </c>
      <c r="N4658" s="190" t="s">
        <v>44</v>
      </c>
      <c r="O4658" s="66"/>
      <c r="P4658" s="191">
        <f>O4658*H4658</f>
        <v>0</v>
      </c>
      <c r="Q4658" s="191">
        <v>2.9E-4</v>
      </c>
      <c r="R4658" s="191">
        <f>Q4658*H4658</f>
        <v>0.1903821</v>
      </c>
      <c r="S4658" s="191">
        <v>0</v>
      </c>
      <c r="T4658" s="192">
        <f>S4658*H4658</f>
        <v>0</v>
      </c>
      <c r="U4658" s="36"/>
      <c r="V4658" s="36"/>
      <c r="W4658" s="36"/>
      <c r="X4658" s="36"/>
      <c r="Y4658" s="36"/>
      <c r="Z4658" s="36"/>
      <c r="AA4658" s="36"/>
      <c r="AB4658" s="36"/>
      <c r="AC4658" s="36"/>
      <c r="AD4658" s="36"/>
      <c r="AE4658" s="36"/>
      <c r="AR4658" s="193" t="s">
        <v>415</v>
      </c>
      <c r="AT4658" s="193" t="s">
        <v>288</v>
      </c>
      <c r="AU4658" s="193" t="s">
        <v>82</v>
      </c>
      <c r="AY4658" s="19" t="s">
        <v>286</v>
      </c>
      <c r="BE4658" s="194">
        <f>IF(N4658="základní",J4658,0)</f>
        <v>0</v>
      </c>
      <c r="BF4658" s="194">
        <f>IF(N4658="snížená",J4658,0)</f>
        <v>0</v>
      </c>
      <c r="BG4658" s="194">
        <f>IF(N4658="zákl. přenesená",J4658,0)</f>
        <v>0</v>
      </c>
      <c r="BH4658" s="194">
        <f>IF(N4658="sníž. přenesená",J4658,0)</f>
        <v>0</v>
      </c>
      <c r="BI4658" s="194">
        <f>IF(N4658="nulová",J4658,0)</f>
        <v>0</v>
      </c>
      <c r="BJ4658" s="19" t="s">
        <v>80</v>
      </c>
      <c r="BK4658" s="194">
        <f>ROUND(I4658*H4658,2)</f>
        <v>0</v>
      </c>
      <c r="BL4658" s="19" t="s">
        <v>415</v>
      </c>
      <c r="BM4658" s="193" t="s">
        <v>5249</v>
      </c>
    </row>
    <row r="4659" spans="1:65" s="2" customFormat="1" ht="11.25">
      <c r="A4659" s="36"/>
      <c r="B4659" s="37"/>
      <c r="C4659" s="38"/>
      <c r="D4659" s="195" t="s">
        <v>294</v>
      </c>
      <c r="E4659" s="38"/>
      <c r="F4659" s="196" t="s">
        <v>5250</v>
      </c>
      <c r="G4659" s="38"/>
      <c r="H4659" s="38"/>
      <c r="I4659" s="197"/>
      <c r="J4659" s="38"/>
      <c r="K4659" s="38"/>
      <c r="L4659" s="41"/>
      <c r="M4659" s="198"/>
      <c r="N4659" s="199"/>
      <c r="O4659" s="66"/>
      <c r="P4659" s="66"/>
      <c r="Q4659" s="66"/>
      <c r="R4659" s="66"/>
      <c r="S4659" s="66"/>
      <c r="T4659" s="67"/>
      <c r="U4659" s="36"/>
      <c r="V4659" s="36"/>
      <c r="W4659" s="36"/>
      <c r="X4659" s="36"/>
      <c r="Y4659" s="36"/>
      <c r="Z4659" s="36"/>
      <c r="AA4659" s="36"/>
      <c r="AB4659" s="36"/>
      <c r="AC4659" s="36"/>
      <c r="AD4659" s="36"/>
      <c r="AE4659" s="36"/>
      <c r="AT4659" s="19" t="s">
        <v>294</v>
      </c>
      <c r="AU4659" s="19" t="s">
        <v>82</v>
      </c>
    </row>
    <row r="4660" spans="1:65" s="15" customFormat="1" ht="11.25">
      <c r="B4660" s="223"/>
      <c r="C4660" s="224"/>
      <c r="D4660" s="202" t="s">
        <v>296</v>
      </c>
      <c r="E4660" s="225" t="s">
        <v>21</v>
      </c>
      <c r="F4660" s="226" t="s">
        <v>5251</v>
      </c>
      <c r="G4660" s="224"/>
      <c r="H4660" s="225" t="s">
        <v>21</v>
      </c>
      <c r="I4660" s="227"/>
      <c r="J4660" s="224"/>
      <c r="K4660" s="224"/>
      <c r="L4660" s="228"/>
      <c r="M4660" s="229"/>
      <c r="N4660" s="230"/>
      <c r="O4660" s="230"/>
      <c r="P4660" s="230"/>
      <c r="Q4660" s="230"/>
      <c r="R4660" s="230"/>
      <c r="S4660" s="230"/>
      <c r="T4660" s="231"/>
      <c r="AT4660" s="232" t="s">
        <v>296</v>
      </c>
      <c r="AU4660" s="232" t="s">
        <v>82</v>
      </c>
      <c r="AV4660" s="15" t="s">
        <v>80</v>
      </c>
      <c r="AW4660" s="15" t="s">
        <v>34</v>
      </c>
      <c r="AX4660" s="15" t="s">
        <v>73</v>
      </c>
      <c r="AY4660" s="232" t="s">
        <v>286</v>
      </c>
    </row>
    <row r="4661" spans="1:65" s="13" customFormat="1" ht="11.25">
      <c r="B4661" s="200"/>
      <c r="C4661" s="201"/>
      <c r="D4661" s="202" t="s">
        <v>296</v>
      </c>
      <c r="E4661" s="203" t="s">
        <v>21</v>
      </c>
      <c r="F4661" s="204" t="s">
        <v>3688</v>
      </c>
      <c r="G4661" s="201"/>
      <c r="H4661" s="205">
        <v>94.68</v>
      </c>
      <c r="I4661" s="206"/>
      <c r="J4661" s="201"/>
      <c r="K4661" s="201"/>
      <c r="L4661" s="207"/>
      <c r="M4661" s="208"/>
      <c r="N4661" s="209"/>
      <c r="O4661" s="209"/>
      <c r="P4661" s="209"/>
      <c r="Q4661" s="209"/>
      <c r="R4661" s="209"/>
      <c r="S4661" s="209"/>
      <c r="T4661" s="210"/>
      <c r="AT4661" s="211" t="s">
        <v>296</v>
      </c>
      <c r="AU4661" s="211" t="s">
        <v>82</v>
      </c>
      <c r="AV4661" s="13" t="s">
        <v>82</v>
      </c>
      <c r="AW4661" s="13" t="s">
        <v>34</v>
      </c>
      <c r="AX4661" s="13" t="s">
        <v>73</v>
      </c>
      <c r="AY4661" s="211" t="s">
        <v>286</v>
      </c>
    </row>
    <row r="4662" spans="1:65" s="14" customFormat="1" ht="11.25">
      <c r="B4662" s="212"/>
      <c r="C4662" s="213"/>
      <c r="D4662" s="202" t="s">
        <v>296</v>
      </c>
      <c r="E4662" s="214" t="s">
        <v>21</v>
      </c>
      <c r="F4662" s="215" t="s">
        <v>300</v>
      </c>
      <c r="G4662" s="213"/>
      <c r="H4662" s="216">
        <v>94.68</v>
      </c>
      <c r="I4662" s="217"/>
      <c r="J4662" s="213"/>
      <c r="K4662" s="213"/>
      <c r="L4662" s="218"/>
      <c r="M4662" s="219"/>
      <c r="N4662" s="220"/>
      <c r="O4662" s="220"/>
      <c r="P4662" s="220"/>
      <c r="Q4662" s="220"/>
      <c r="R4662" s="220"/>
      <c r="S4662" s="220"/>
      <c r="T4662" s="221"/>
      <c r="AT4662" s="222" t="s">
        <v>296</v>
      </c>
      <c r="AU4662" s="222" t="s">
        <v>82</v>
      </c>
      <c r="AV4662" s="14" t="s">
        <v>93</v>
      </c>
      <c r="AW4662" s="14" t="s">
        <v>34</v>
      </c>
      <c r="AX4662" s="14" t="s">
        <v>73</v>
      </c>
      <c r="AY4662" s="222" t="s">
        <v>286</v>
      </c>
    </row>
    <row r="4663" spans="1:65" s="15" customFormat="1" ht="11.25">
      <c r="B4663" s="223"/>
      <c r="C4663" s="224"/>
      <c r="D4663" s="202" t="s">
        <v>296</v>
      </c>
      <c r="E4663" s="225" t="s">
        <v>21</v>
      </c>
      <c r="F4663" s="226" t="s">
        <v>5252</v>
      </c>
      <c r="G4663" s="224"/>
      <c r="H4663" s="225" t="s">
        <v>21</v>
      </c>
      <c r="I4663" s="227"/>
      <c r="J4663" s="224"/>
      <c r="K4663" s="224"/>
      <c r="L4663" s="228"/>
      <c r="M4663" s="229"/>
      <c r="N4663" s="230"/>
      <c r="O4663" s="230"/>
      <c r="P4663" s="230"/>
      <c r="Q4663" s="230"/>
      <c r="R4663" s="230"/>
      <c r="S4663" s="230"/>
      <c r="T4663" s="231"/>
      <c r="AT4663" s="232" t="s">
        <v>296</v>
      </c>
      <c r="AU4663" s="232" t="s">
        <v>82</v>
      </c>
      <c r="AV4663" s="15" t="s">
        <v>80</v>
      </c>
      <c r="AW4663" s="15" t="s">
        <v>34</v>
      </c>
      <c r="AX4663" s="15" t="s">
        <v>73</v>
      </c>
      <c r="AY4663" s="232" t="s">
        <v>286</v>
      </c>
    </row>
    <row r="4664" spans="1:65" s="15" customFormat="1" ht="11.25">
      <c r="B4664" s="223"/>
      <c r="C4664" s="224"/>
      <c r="D4664" s="202" t="s">
        <v>296</v>
      </c>
      <c r="E4664" s="225" t="s">
        <v>21</v>
      </c>
      <c r="F4664" s="226" t="s">
        <v>348</v>
      </c>
      <c r="G4664" s="224"/>
      <c r="H4664" s="225" t="s">
        <v>21</v>
      </c>
      <c r="I4664" s="227"/>
      <c r="J4664" s="224"/>
      <c r="K4664" s="224"/>
      <c r="L4664" s="228"/>
      <c r="M4664" s="229"/>
      <c r="N4664" s="230"/>
      <c r="O4664" s="230"/>
      <c r="P4664" s="230"/>
      <c r="Q4664" s="230"/>
      <c r="R4664" s="230"/>
      <c r="S4664" s="230"/>
      <c r="T4664" s="231"/>
      <c r="AT4664" s="232" t="s">
        <v>296</v>
      </c>
      <c r="AU4664" s="232" t="s">
        <v>82</v>
      </c>
      <c r="AV4664" s="15" t="s">
        <v>80</v>
      </c>
      <c r="AW4664" s="15" t="s">
        <v>34</v>
      </c>
      <c r="AX4664" s="15" t="s">
        <v>73</v>
      </c>
      <c r="AY4664" s="232" t="s">
        <v>286</v>
      </c>
    </row>
    <row r="4665" spans="1:65" s="13" customFormat="1" ht="11.25">
      <c r="B4665" s="200"/>
      <c r="C4665" s="201"/>
      <c r="D4665" s="202" t="s">
        <v>296</v>
      </c>
      <c r="E4665" s="203" t="s">
        <v>21</v>
      </c>
      <c r="F4665" s="204" t="s">
        <v>5253</v>
      </c>
      <c r="G4665" s="201"/>
      <c r="H4665" s="205">
        <v>152.75</v>
      </c>
      <c r="I4665" s="206"/>
      <c r="J4665" s="201"/>
      <c r="K4665" s="201"/>
      <c r="L4665" s="207"/>
      <c r="M4665" s="208"/>
      <c r="N4665" s="209"/>
      <c r="O4665" s="209"/>
      <c r="P4665" s="209"/>
      <c r="Q4665" s="209"/>
      <c r="R4665" s="209"/>
      <c r="S4665" s="209"/>
      <c r="T4665" s="210"/>
      <c r="AT4665" s="211" t="s">
        <v>296</v>
      </c>
      <c r="AU4665" s="211" t="s">
        <v>82</v>
      </c>
      <c r="AV4665" s="13" t="s">
        <v>82</v>
      </c>
      <c r="AW4665" s="13" t="s">
        <v>34</v>
      </c>
      <c r="AX4665" s="13" t="s">
        <v>73</v>
      </c>
      <c r="AY4665" s="211" t="s">
        <v>286</v>
      </c>
    </row>
    <row r="4666" spans="1:65" s="15" customFormat="1" ht="11.25">
      <c r="B4666" s="223"/>
      <c r="C4666" s="224"/>
      <c r="D4666" s="202" t="s">
        <v>296</v>
      </c>
      <c r="E4666" s="225" t="s">
        <v>21</v>
      </c>
      <c r="F4666" s="226" t="s">
        <v>661</v>
      </c>
      <c r="G4666" s="224"/>
      <c r="H4666" s="225" t="s">
        <v>21</v>
      </c>
      <c r="I4666" s="227"/>
      <c r="J4666" s="224"/>
      <c r="K4666" s="224"/>
      <c r="L4666" s="228"/>
      <c r="M4666" s="229"/>
      <c r="N4666" s="230"/>
      <c r="O4666" s="230"/>
      <c r="P4666" s="230"/>
      <c r="Q4666" s="230"/>
      <c r="R4666" s="230"/>
      <c r="S4666" s="230"/>
      <c r="T4666" s="231"/>
      <c r="AT4666" s="232" t="s">
        <v>296</v>
      </c>
      <c r="AU4666" s="232" t="s">
        <v>82</v>
      </c>
      <c r="AV4666" s="15" t="s">
        <v>80</v>
      </c>
      <c r="AW4666" s="15" t="s">
        <v>34</v>
      </c>
      <c r="AX4666" s="15" t="s">
        <v>73</v>
      </c>
      <c r="AY4666" s="232" t="s">
        <v>286</v>
      </c>
    </row>
    <row r="4667" spans="1:65" s="13" customFormat="1" ht="22.5">
      <c r="B4667" s="200"/>
      <c r="C4667" s="201"/>
      <c r="D4667" s="202" t="s">
        <v>296</v>
      </c>
      <c r="E4667" s="203" t="s">
        <v>21</v>
      </c>
      <c r="F4667" s="204" t="s">
        <v>5254</v>
      </c>
      <c r="G4667" s="201"/>
      <c r="H4667" s="205">
        <v>145.28</v>
      </c>
      <c r="I4667" s="206"/>
      <c r="J4667" s="201"/>
      <c r="K4667" s="201"/>
      <c r="L4667" s="207"/>
      <c r="M4667" s="208"/>
      <c r="N4667" s="209"/>
      <c r="O4667" s="209"/>
      <c r="P4667" s="209"/>
      <c r="Q4667" s="209"/>
      <c r="R4667" s="209"/>
      <c r="S4667" s="209"/>
      <c r="T4667" s="210"/>
      <c r="AT4667" s="211" t="s">
        <v>296</v>
      </c>
      <c r="AU4667" s="211" t="s">
        <v>82</v>
      </c>
      <c r="AV4667" s="13" t="s">
        <v>82</v>
      </c>
      <c r="AW4667" s="13" t="s">
        <v>34</v>
      </c>
      <c r="AX4667" s="13" t="s">
        <v>73</v>
      </c>
      <c r="AY4667" s="211" t="s">
        <v>286</v>
      </c>
    </row>
    <row r="4668" spans="1:65" s="15" customFormat="1" ht="11.25">
      <c r="B4668" s="223"/>
      <c r="C4668" s="224"/>
      <c r="D4668" s="202" t="s">
        <v>296</v>
      </c>
      <c r="E4668" s="225" t="s">
        <v>21</v>
      </c>
      <c r="F4668" s="226" t="s">
        <v>685</v>
      </c>
      <c r="G4668" s="224"/>
      <c r="H4668" s="225" t="s">
        <v>21</v>
      </c>
      <c r="I4668" s="227"/>
      <c r="J4668" s="224"/>
      <c r="K4668" s="224"/>
      <c r="L4668" s="228"/>
      <c r="M4668" s="229"/>
      <c r="N4668" s="230"/>
      <c r="O4668" s="230"/>
      <c r="P4668" s="230"/>
      <c r="Q4668" s="230"/>
      <c r="R4668" s="230"/>
      <c r="S4668" s="230"/>
      <c r="T4668" s="231"/>
      <c r="AT4668" s="232" t="s">
        <v>296</v>
      </c>
      <c r="AU4668" s="232" t="s">
        <v>82</v>
      </c>
      <c r="AV4668" s="15" t="s">
        <v>80</v>
      </c>
      <c r="AW4668" s="15" t="s">
        <v>34</v>
      </c>
      <c r="AX4668" s="15" t="s">
        <v>73</v>
      </c>
      <c r="AY4668" s="232" t="s">
        <v>286</v>
      </c>
    </row>
    <row r="4669" spans="1:65" s="13" customFormat="1" ht="11.25">
      <c r="B4669" s="200"/>
      <c r="C4669" s="201"/>
      <c r="D4669" s="202" t="s">
        <v>296</v>
      </c>
      <c r="E4669" s="203" t="s">
        <v>21</v>
      </c>
      <c r="F4669" s="204" t="s">
        <v>1381</v>
      </c>
      <c r="G4669" s="201"/>
      <c r="H4669" s="205">
        <v>14.784000000000001</v>
      </c>
      <c r="I4669" s="206"/>
      <c r="J4669" s="201"/>
      <c r="K4669" s="201"/>
      <c r="L4669" s="207"/>
      <c r="M4669" s="208"/>
      <c r="N4669" s="209"/>
      <c r="O4669" s="209"/>
      <c r="P4669" s="209"/>
      <c r="Q4669" s="209"/>
      <c r="R4669" s="209"/>
      <c r="S4669" s="209"/>
      <c r="T4669" s="210"/>
      <c r="AT4669" s="211" t="s">
        <v>296</v>
      </c>
      <c r="AU4669" s="211" t="s">
        <v>82</v>
      </c>
      <c r="AV4669" s="13" t="s">
        <v>82</v>
      </c>
      <c r="AW4669" s="13" t="s">
        <v>34</v>
      </c>
      <c r="AX4669" s="13" t="s">
        <v>73</v>
      </c>
      <c r="AY4669" s="211" t="s">
        <v>286</v>
      </c>
    </row>
    <row r="4670" spans="1:65" s="13" customFormat="1" ht="11.25">
      <c r="B4670" s="200"/>
      <c r="C4670" s="201"/>
      <c r="D4670" s="202" t="s">
        <v>296</v>
      </c>
      <c r="E4670" s="203" t="s">
        <v>21</v>
      </c>
      <c r="F4670" s="204" t="s">
        <v>1382</v>
      </c>
      <c r="G4670" s="201"/>
      <c r="H4670" s="205">
        <v>55.44</v>
      </c>
      <c r="I4670" s="206"/>
      <c r="J4670" s="201"/>
      <c r="K4670" s="201"/>
      <c r="L4670" s="207"/>
      <c r="M4670" s="208"/>
      <c r="N4670" s="209"/>
      <c r="O4670" s="209"/>
      <c r="P4670" s="209"/>
      <c r="Q4670" s="209"/>
      <c r="R4670" s="209"/>
      <c r="S4670" s="209"/>
      <c r="T4670" s="210"/>
      <c r="AT4670" s="211" t="s">
        <v>296</v>
      </c>
      <c r="AU4670" s="211" t="s">
        <v>82</v>
      </c>
      <c r="AV4670" s="13" t="s">
        <v>82</v>
      </c>
      <c r="AW4670" s="13" t="s">
        <v>34</v>
      </c>
      <c r="AX4670" s="13" t="s">
        <v>73</v>
      </c>
      <c r="AY4670" s="211" t="s">
        <v>286</v>
      </c>
    </row>
    <row r="4671" spans="1:65" s="13" customFormat="1" ht="11.25">
      <c r="B4671" s="200"/>
      <c r="C4671" s="201"/>
      <c r="D4671" s="202" t="s">
        <v>296</v>
      </c>
      <c r="E4671" s="203" t="s">
        <v>21</v>
      </c>
      <c r="F4671" s="204" t="s">
        <v>5255</v>
      </c>
      <c r="G4671" s="201"/>
      <c r="H4671" s="205">
        <v>0</v>
      </c>
      <c r="I4671" s="206"/>
      <c r="J4671" s="201"/>
      <c r="K4671" s="201"/>
      <c r="L4671" s="207"/>
      <c r="M4671" s="208"/>
      <c r="N4671" s="209"/>
      <c r="O4671" s="209"/>
      <c r="P4671" s="209"/>
      <c r="Q4671" s="209"/>
      <c r="R4671" s="209"/>
      <c r="S4671" s="209"/>
      <c r="T4671" s="210"/>
      <c r="AT4671" s="211" t="s">
        <v>296</v>
      </c>
      <c r="AU4671" s="211" t="s">
        <v>82</v>
      </c>
      <c r="AV4671" s="13" t="s">
        <v>82</v>
      </c>
      <c r="AW4671" s="13" t="s">
        <v>34</v>
      </c>
      <c r="AX4671" s="13" t="s">
        <v>73</v>
      </c>
      <c r="AY4671" s="211" t="s">
        <v>286</v>
      </c>
    </row>
    <row r="4672" spans="1:65" s="14" customFormat="1" ht="11.25">
      <c r="B4672" s="212"/>
      <c r="C4672" s="213"/>
      <c r="D4672" s="202" t="s">
        <v>296</v>
      </c>
      <c r="E4672" s="214" t="s">
        <v>21</v>
      </c>
      <c r="F4672" s="215" t="s">
        <v>300</v>
      </c>
      <c r="G4672" s="213"/>
      <c r="H4672" s="216">
        <v>368.25400000000002</v>
      </c>
      <c r="I4672" s="217"/>
      <c r="J4672" s="213"/>
      <c r="K4672" s="213"/>
      <c r="L4672" s="218"/>
      <c r="M4672" s="219"/>
      <c r="N4672" s="220"/>
      <c r="O4672" s="220"/>
      <c r="P4672" s="220"/>
      <c r="Q4672" s="220"/>
      <c r="R4672" s="220"/>
      <c r="S4672" s="220"/>
      <c r="T4672" s="221"/>
      <c r="AT4672" s="222" t="s">
        <v>296</v>
      </c>
      <c r="AU4672" s="222" t="s">
        <v>82</v>
      </c>
      <c r="AV4672" s="14" t="s">
        <v>93</v>
      </c>
      <c r="AW4672" s="14" t="s">
        <v>34</v>
      </c>
      <c r="AX4672" s="14" t="s">
        <v>73</v>
      </c>
      <c r="AY4672" s="222" t="s">
        <v>286</v>
      </c>
    </row>
    <row r="4673" spans="1:65" s="15" customFormat="1" ht="11.25">
      <c r="B4673" s="223"/>
      <c r="C4673" s="224"/>
      <c r="D4673" s="202" t="s">
        <v>296</v>
      </c>
      <c r="E4673" s="225" t="s">
        <v>21</v>
      </c>
      <c r="F4673" s="226" t="s">
        <v>1538</v>
      </c>
      <c r="G4673" s="224"/>
      <c r="H4673" s="225" t="s">
        <v>21</v>
      </c>
      <c r="I4673" s="227"/>
      <c r="J4673" s="224"/>
      <c r="K4673" s="224"/>
      <c r="L4673" s="228"/>
      <c r="M4673" s="229"/>
      <c r="N4673" s="230"/>
      <c r="O4673" s="230"/>
      <c r="P4673" s="230"/>
      <c r="Q4673" s="230"/>
      <c r="R4673" s="230"/>
      <c r="S4673" s="230"/>
      <c r="T4673" s="231"/>
      <c r="AT4673" s="232" t="s">
        <v>296</v>
      </c>
      <c r="AU4673" s="232" t="s">
        <v>82</v>
      </c>
      <c r="AV4673" s="15" t="s">
        <v>80</v>
      </c>
      <c r="AW4673" s="15" t="s">
        <v>34</v>
      </c>
      <c r="AX4673" s="15" t="s">
        <v>73</v>
      </c>
      <c r="AY4673" s="232" t="s">
        <v>286</v>
      </c>
    </row>
    <row r="4674" spans="1:65" s="13" customFormat="1" ht="11.25">
      <c r="B4674" s="200"/>
      <c r="C4674" s="201"/>
      <c r="D4674" s="202" t="s">
        <v>296</v>
      </c>
      <c r="E4674" s="203" t="s">
        <v>21</v>
      </c>
      <c r="F4674" s="204" t="s">
        <v>1539</v>
      </c>
      <c r="G4674" s="201"/>
      <c r="H4674" s="205">
        <v>90.695999999999998</v>
      </c>
      <c r="I4674" s="206"/>
      <c r="J4674" s="201"/>
      <c r="K4674" s="201"/>
      <c r="L4674" s="207"/>
      <c r="M4674" s="208"/>
      <c r="N4674" s="209"/>
      <c r="O4674" s="209"/>
      <c r="P4674" s="209"/>
      <c r="Q4674" s="209"/>
      <c r="R4674" s="209"/>
      <c r="S4674" s="209"/>
      <c r="T4674" s="210"/>
      <c r="AT4674" s="211" t="s">
        <v>296</v>
      </c>
      <c r="AU4674" s="211" t="s">
        <v>82</v>
      </c>
      <c r="AV4674" s="13" t="s">
        <v>82</v>
      </c>
      <c r="AW4674" s="13" t="s">
        <v>34</v>
      </c>
      <c r="AX4674" s="13" t="s">
        <v>73</v>
      </c>
      <c r="AY4674" s="211" t="s">
        <v>286</v>
      </c>
    </row>
    <row r="4675" spans="1:65" s="13" customFormat="1" ht="11.25">
      <c r="B4675" s="200"/>
      <c r="C4675" s="201"/>
      <c r="D4675" s="202" t="s">
        <v>296</v>
      </c>
      <c r="E4675" s="203" t="s">
        <v>21</v>
      </c>
      <c r="F4675" s="204" t="s">
        <v>1540</v>
      </c>
      <c r="G4675" s="201"/>
      <c r="H4675" s="205">
        <v>3.2</v>
      </c>
      <c r="I4675" s="206"/>
      <c r="J4675" s="201"/>
      <c r="K4675" s="201"/>
      <c r="L4675" s="207"/>
      <c r="M4675" s="208"/>
      <c r="N4675" s="209"/>
      <c r="O4675" s="209"/>
      <c r="P4675" s="209"/>
      <c r="Q4675" s="209"/>
      <c r="R4675" s="209"/>
      <c r="S4675" s="209"/>
      <c r="T4675" s="210"/>
      <c r="AT4675" s="211" t="s">
        <v>296</v>
      </c>
      <c r="AU4675" s="211" t="s">
        <v>82</v>
      </c>
      <c r="AV4675" s="13" t="s">
        <v>82</v>
      </c>
      <c r="AW4675" s="13" t="s">
        <v>34</v>
      </c>
      <c r="AX4675" s="13" t="s">
        <v>73</v>
      </c>
      <c r="AY4675" s="211" t="s">
        <v>286</v>
      </c>
    </row>
    <row r="4676" spans="1:65" s="14" customFormat="1" ht="11.25">
      <c r="B4676" s="212"/>
      <c r="C4676" s="213"/>
      <c r="D4676" s="202" t="s">
        <v>296</v>
      </c>
      <c r="E4676" s="214" t="s">
        <v>21</v>
      </c>
      <c r="F4676" s="215" t="s">
        <v>300</v>
      </c>
      <c r="G4676" s="213"/>
      <c r="H4676" s="216">
        <v>93.896000000000001</v>
      </c>
      <c r="I4676" s="217"/>
      <c r="J4676" s="213"/>
      <c r="K4676" s="213"/>
      <c r="L4676" s="218"/>
      <c r="M4676" s="219"/>
      <c r="N4676" s="220"/>
      <c r="O4676" s="220"/>
      <c r="P4676" s="220"/>
      <c r="Q4676" s="220"/>
      <c r="R4676" s="220"/>
      <c r="S4676" s="220"/>
      <c r="T4676" s="221"/>
      <c r="AT4676" s="222" t="s">
        <v>296</v>
      </c>
      <c r="AU4676" s="222" t="s">
        <v>82</v>
      </c>
      <c r="AV4676" s="14" t="s">
        <v>93</v>
      </c>
      <c r="AW4676" s="14" t="s">
        <v>34</v>
      </c>
      <c r="AX4676" s="14" t="s">
        <v>73</v>
      </c>
      <c r="AY4676" s="222" t="s">
        <v>286</v>
      </c>
    </row>
    <row r="4677" spans="1:65" s="15" customFormat="1" ht="11.25">
      <c r="B4677" s="223"/>
      <c r="C4677" s="224"/>
      <c r="D4677" s="202" t="s">
        <v>296</v>
      </c>
      <c r="E4677" s="225" t="s">
        <v>21</v>
      </c>
      <c r="F4677" s="226" t="s">
        <v>2238</v>
      </c>
      <c r="G4677" s="224"/>
      <c r="H4677" s="225" t="s">
        <v>21</v>
      </c>
      <c r="I4677" s="227"/>
      <c r="J4677" s="224"/>
      <c r="K4677" s="224"/>
      <c r="L4677" s="228"/>
      <c r="M4677" s="229"/>
      <c r="N4677" s="230"/>
      <c r="O4677" s="230"/>
      <c r="P4677" s="230"/>
      <c r="Q4677" s="230"/>
      <c r="R4677" s="230"/>
      <c r="S4677" s="230"/>
      <c r="T4677" s="231"/>
      <c r="AT4677" s="232" t="s">
        <v>296</v>
      </c>
      <c r="AU4677" s="232" t="s">
        <v>82</v>
      </c>
      <c r="AV4677" s="15" t="s">
        <v>80</v>
      </c>
      <c r="AW4677" s="15" t="s">
        <v>34</v>
      </c>
      <c r="AX4677" s="15" t="s">
        <v>73</v>
      </c>
      <c r="AY4677" s="232" t="s">
        <v>286</v>
      </c>
    </row>
    <row r="4678" spans="1:65" s="13" customFormat="1" ht="11.25">
      <c r="B4678" s="200"/>
      <c r="C4678" s="201"/>
      <c r="D4678" s="202" t="s">
        <v>296</v>
      </c>
      <c r="E4678" s="203" t="s">
        <v>21</v>
      </c>
      <c r="F4678" s="204" t="s">
        <v>1392</v>
      </c>
      <c r="G4678" s="201"/>
      <c r="H4678" s="205">
        <v>14.4</v>
      </c>
      <c r="I4678" s="206"/>
      <c r="J4678" s="201"/>
      <c r="K4678" s="201"/>
      <c r="L4678" s="207"/>
      <c r="M4678" s="208"/>
      <c r="N4678" s="209"/>
      <c r="O4678" s="209"/>
      <c r="P4678" s="209"/>
      <c r="Q4678" s="209"/>
      <c r="R4678" s="209"/>
      <c r="S4678" s="209"/>
      <c r="T4678" s="210"/>
      <c r="AT4678" s="211" t="s">
        <v>296</v>
      </c>
      <c r="AU4678" s="211" t="s">
        <v>82</v>
      </c>
      <c r="AV4678" s="13" t="s">
        <v>82</v>
      </c>
      <c r="AW4678" s="13" t="s">
        <v>34</v>
      </c>
      <c r="AX4678" s="13" t="s">
        <v>73</v>
      </c>
      <c r="AY4678" s="211" t="s">
        <v>286</v>
      </c>
    </row>
    <row r="4679" spans="1:65" s="13" customFormat="1" ht="11.25">
      <c r="B4679" s="200"/>
      <c r="C4679" s="201"/>
      <c r="D4679" s="202" t="s">
        <v>296</v>
      </c>
      <c r="E4679" s="203" t="s">
        <v>21</v>
      </c>
      <c r="F4679" s="204" t="s">
        <v>1393</v>
      </c>
      <c r="G4679" s="201"/>
      <c r="H4679" s="205">
        <v>29.52</v>
      </c>
      <c r="I4679" s="206"/>
      <c r="J4679" s="201"/>
      <c r="K4679" s="201"/>
      <c r="L4679" s="207"/>
      <c r="M4679" s="208"/>
      <c r="N4679" s="209"/>
      <c r="O4679" s="209"/>
      <c r="P4679" s="209"/>
      <c r="Q4679" s="209"/>
      <c r="R4679" s="209"/>
      <c r="S4679" s="209"/>
      <c r="T4679" s="210"/>
      <c r="AT4679" s="211" t="s">
        <v>296</v>
      </c>
      <c r="AU4679" s="211" t="s">
        <v>82</v>
      </c>
      <c r="AV4679" s="13" t="s">
        <v>82</v>
      </c>
      <c r="AW4679" s="13" t="s">
        <v>34</v>
      </c>
      <c r="AX4679" s="13" t="s">
        <v>73</v>
      </c>
      <c r="AY4679" s="211" t="s">
        <v>286</v>
      </c>
    </row>
    <row r="4680" spans="1:65" s="13" customFormat="1" ht="11.25">
      <c r="B4680" s="200"/>
      <c r="C4680" s="201"/>
      <c r="D4680" s="202" t="s">
        <v>296</v>
      </c>
      <c r="E4680" s="203" t="s">
        <v>21</v>
      </c>
      <c r="F4680" s="204" t="s">
        <v>1394</v>
      </c>
      <c r="G4680" s="201"/>
      <c r="H4680" s="205">
        <v>5.74</v>
      </c>
      <c r="I4680" s="206"/>
      <c r="J4680" s="201"/>
      <c r="K4680" s="201"/>
      <c r="L4680" s="207"/>
      <c r="M4680" s="208"/>
      <c r="N4680" s="209"/>
      <c r="O4680" s="209"/>
      <c r="P4680" s="209"/>
      <c r="Q4680" s="209"/>
      <c r="R4680" s="209"/>
      <c r="S4680" s="209"/>
      <c r="T4680" s="210"/>
      <c r="AT4680" s="211" t="s">
        <v>296</v>
      </c>
      <c r="AU4680" s="211" t="s">
        <v>82</v>
      </c>
      <c r="AV4680" s="13" t="s">
        <v>82</v>
      </c>
      <c r="AW4680" s="13" t="s">
        <v>34</v>
      </c>
      <c r="AX4680" s="13" t="s">
        <v>73</v>
      </c>
      <c r="AY4680" s="211" t="s">
        <v>286</v>
      </c>
    </row>
    <row r="4681" spans="1:65" s="14" customFormat="1" ht="11.25">
      <c r="B4681" s="212"/>
      <c r="C4681" s="213"/>
      <c r="D4681" s="202" t="s">
        <v>296</v>
      </c>
      <c r="E4681" s="214" t="s">
        <v>21</v>
      </c>
      <c r="F4681" s="215" t="s">
        <v>300</v>
      </c>
      <c r="G4681" s="213"/>
      <c r="H4681" s="216">
        <v>49.66</v>
      </c>
      <c r="I4681" s="217"/>
      <c r="J4681" s="213"/>
      <c r="K4681" s="213"/>
      <c r="L4681" s="218"/>
      <c r="M4681" s="219"/>
      <c r="N4681" s="220"/>
      <c r="O4681" s="220"/>
      <c r="P4681" s="220"/>
      <c r="Q4681" s="220"/>
      <c r="R4681" s="220"/>
      <c r="S4681" s="220"/>
      <c r="T4681" s="221"/>
      <c r="AT4681" s="222" t="s">
        <v>296</v>
      </c>
      <c r="AU4681" s="222" t="s">
        <v>82</v>
      </c>
      <c r="AV4681" s="14" t="s">
        <v>93</v>
      </c>
      <c r="AW4681" s="14" t="s">
        <v>34</v>
      </c>
      <c r="AX4681" s="14" t="s">
        <v>73</v>
      </c>
      <c r="AY4681" s="222" t="s">
        <v>286</v>
      </c>
    </row>
    <row r="4682" spans="1:65" s="13" customFormat="1" ht="11.25">
      <c r="B4682" s="200"/>
      <c r="C4682" s="201"/>
      <c r="D4682" s="202" t="s">
        <v>296</v>
      </c>
      <c r="E4682" s="203" t="s">
        <v>21</v>
      </c>
      <c r="F4682" s="204" t="s">
        <v>693</v>
      </c>
      <c r="G4682" s="201"/>
      <c r="H4682" s="205">
        <v>50</v>
      </c>
      <c r="I4682" s="206"/>
      <c r="J4682" s="201"/>
      <c r="K4682" s="201"/>
      <c r="L4682" s="207"/>
      <c r="M4682" s="208"/>
      <c r="N4682" s="209"/>
      <c r="O4682" s="209"/>
      <c r="P4682" s="209"/>
      <c r="Q4682" s="209"/>
      <c r="R4682" s="209"/>
      <c r="S4682" s="209"/>
      <c r="T4682" s="210"/>
      <c r="AT4682" s="211" t="s">
        <v>296</v>
      </c>
      <c r="AU4682" s="211" t="s">
        <v>82</v>
      </c>
      <c r="AV4682" s="13" t="s">
        <v>82</v>
      </c>
      <c r="AW4682" s="13" t="s">
        <v>34</v>
      </c>
      <c r="AX4682" s="13" t="s">
        <v>73</v>
      </c>
      <c r="AY4682" s="211" t="s">
        <v>286</v>
      </c>
    </row>
    <row r="4683" spans="1:65" s="16" customFormat="1" ht="11.25">
      <c r="B4683" s="233"/>
      <c r="C4683" s="234"/>
      <c r="D4683" s="202" t="s">
        <v>296</v>
      </c>
      <c r="E4683" s="235" t="s">
        <v>21</v>
      </c>
      <c r="F4683" s="236" t="s">
        <v>307</v>
      </c>
      <c r="G4683" s="234"/>
      <c r="H4683" s="237">
        <v>656.49</v>
      </c>
      <c r="I4683" s="238"/>
      <c r="J4683" s="234"/>
      <c r="K4683" s="234"/>
      <c r="L4683" s="239"/>
      <c r="M4683" s="240"/>
      <c r="N4683" s="241"/>
      <c r="O4683" s="241"/>
      <c r="P4683" s="241"/>
      <c r="Q4683" s="241"/>
      <c r="R4683" s="241"/>
      <c r="S4683" s="241"/>
      <c r="T4683" s="242"/>
      <c r="AT4683" s="243" t="s">
        <v>296</v>
      </c>
      <c r="AU4683" s="243" t="s">
        <v>82</v>
      </c>
      <c r="AV4683" s="16" t="s">
        <v>103</v>
      </c>
      <c r="AW4683" s="16" t="s">
        <v>34</v>
      </c>
      <c r="AX4683" s="16" t="s">
        <v>80</v>
      </c>
      <c r="AY4683" s="243" t="s">
        <v>286</v>
      </c>
    </row>
    <row r="4684" spans="1:65" s="12" customFormat="1" ht="22.9" customHeight="1">
      <c r="B4684" s="166"/>
      <c r="C4684" s="167"/>
      <c r="D4684" s="168" t="s">
        <v>72</v>
      </c>
      <c r="E4684" s="180" t="s">
        <v>5256</v>
      </c>
      <c r="F4684" s="180" t="s">
        <v>5257</v>
      </c>
      <c r="G4684" s="167"/>
      <c r="H4684" s="167"/>
      <c r="I4684" s="170"/>
      <c r="J4684" s="181">
        <f>BK4684</f>
        <v>0</v>
      </c>
      <c r="K4684" s="167"/>
      <c r="L4684" s="172"/>
      <c r="M4684" s="173"/>
      <c r="N4684" s="174"/>
      <c r="O4684" s="174"/>
      <c r="P4684" s="175">
        <f>SUM(P4685:P4730)</f>
        <v>0</v>
      </c>
      <c r="Q4684" s="174"/>
      <c r="R4684" s="175">
        <f>SUM(R4685:R4730)</f>
        <v>0.12320700000000001</v>
      </c>
      <c r="S4684" s="174"/>
      <c r="T4684" s="176">
        <f>SUM(T4685:T4730)</f>
        <v>0</v>
      </c>
      <c r="AR4684" s="177" t="s">
        <v>82</v>
      </c>
      <c r="AT4684" s="178" t="s">
        <v>72</v>
      </c>
      <c r="AU4684" s="178" t="s">
        <v>80</v>
      </c>
      <c r="AY4684" s="177" t="s">
        <v>286</v>
      </c>
      <c r="BK4684" s="179">
        <f>SUM(BK4685:BK4730)</f>
        <v>0</v>
      </c>
    </row>
    <row r="4685" spans="1:65" s="2" customFormat="1" ht="24.2" customHeight="1">
      <c r="A4685" s="36"/>
      <c r="B4685" s="37"/>
      <c r="C4685" s="182" t="s">
        <v>5258</v>
      </c>
      <c r="D4685" s="182" t="s">
        <v>288</v>
      </c>
      <c r="E4685" s="183" t="s">
        <v>5259</v>
      </c>
      <c r="F4685" s="184" t="s">
        <v>5260</v>
      </c>
      <c r="G4685" s="185" t="s">
        <v>638</v>
      </c>
      <c r="H4685" s="186">
        <v>2</v>
      </c>
      <c r="I4685" s="187"/>
      <c r="J4685" s="188">
        <f>ROUND(I4685*H4685,2)</f>
        <v>0</v>
      </c>
      <c r="K4685" s="184" t="s">
        <v>292</v>
      </c>
      <c r="L4685" s="41"/>
      <c r="M4685" s="189" t="s">
        <v>21</v>
      </c>
      <c r="N4685" s="190" t="s">
        <v>44</v>
      </c>
      <c r="O4685" s="66"/>
      <c r="P4685" s="191">
        <f>O4685*H4685</f>
        <v>0</v>
      </c>
      <c r="Q4685" s="191">
        <v>0</v>
      </c>
      <c r="R4685" s="191">
        <f>Q4685*H4685</f>
        <v>0</v>
      </c>
      <c r="S4685" s="191">
        <v>0</v>
      </c>
      <c r="T4685" s="192">
        <f>S4685*H4685</f>
        <v>0</v>
      </c>
      <c r="U4685" s="36"/>
      <c r="V4685" s="36"/>
      <c r="W4685" s="36"/>
      <c r="X4685" s="36"/>
      <c r="Y4685" s="36"/>
      <c r="Z4685" s="36"/>
      <c r="AA4685" s="36"/>
      <c r="AB4685" s="36"/>
      <c r="AC4685" s="36"/>
      <c r="AD4685" s="36"/>
      <c r="AE4685" s="36"/>
      <c r="AR4685" s="193" t="s">
        <v>415</v>
      </c>
      <c r="AT4685" s="193" t="s">
        <v>288</v>
      </c>
      <c r="AU4685" s="193" t="s">
        <v>82</v>
      </c>
      <c r="AY4685" s="19" t="s">
        <v>286</v>
      </c>
      <c r="BE4685" s="194">
        <f>IF(N4685="základní",J4685,0)</f>
        <v>0</v>
      </c>
      <c r="BF4685" s="194">
        <f>IF(N4685="snížená",J4685,0)</f>
        <v>0</v>
      </c>
      <c r="BG4685" s="194">
        <f>IF(N4685="zákl. přenesená",J4685,0)</f>
        <v>0</v>
      </c>
      <c r="BH4685" s="194">
        <f>IF(N4685="sníž. přenesená",J4685,0)</f>
        <v>0</v>
      </c>
      <c r="BI4685" s="194">
        <f>IF(N4685="nulová",J4685,0)</f>
        <v>0</v>
      </c>
      <c r="BJ4685" s="19" t="s">
        <v>80</v>
      </c>
      <c r="BK4685" s="194">
        <f>ROUND(I4685*H4685,2)</f>
        <v>0</v>
      </c>
      <c r="BL4685" s="19" t="s">
        <v>415</v>
      </c>
      <c r="BM4685" s="193" t="s">
        <v>5261</v>
      </c>
    </row>
    <row r="4686" spans="1:65" s="2" customFormat="1" ht="11.25">
      <c r="A4686" s="36"/>
      <c r="B4686" s="37"/>
      <c r="C4686" s="38"/>
      <c r="D4686" s="195" t="s">
        <v>294</v>
      </c>
      <c r="E4686" s="38"/>
      <c r="F4686" s="196" t="s">
        <v>5262</v>
      </c>
      <c r="G4686" s="38"/>
      <c r="H4686" s="38"/>
      <c r="I4686" s="197"/>
      <c r="J4686" s="38"/>
      <c r="K4686" s="38"/>
      <c r="L4686" s="41"/>
      <c r="M4686" s="198"/>
      <c r="N4686" s="199"/>
      <c r="O4686" s="66"/>
      <c r="P4686" s="66"/>
      <c r="Q4686" s="66"/>
      <c r="R4686" s="66"/>
      <c r="S4686" s="66"/>
      <c r="T4686" s="67"/>
      <c r="U4686" s="36"/>
      <c r="V4686" s="36"/>
      <c r="W4686" s="36"/>
      <c r="X4686" s="36"/>
      <c r="Y4686" s="36"/>
      <c r="Z4686" s="36"/>
      <c r="AA4686" s="36"/>
      <c r="AB4686" s="36"/>
      <c r="AC4686" s="36"/>
      <c r="AD4686" s="36"/>
      <c r="AE4686" s="36"/>
      <c r="AT4686" s="19" t="s">
        <v>294</v>
      </c>
      <c r="AU4686" s="19" t="s">
        <v>82</v>
      </c>
    </row>
    <row r="4687" spans="1:65" s="15" customFormat="1" ht="11.25">
      <c r="B4687" s="223"/>
      <c r="C4687" s="224"/>
      <c r="D4687" s="202" t="s">
        <v>296</v>
      </c>
      <c r="E4687" s="225" t="s">
        <v>21</v>
      </c>
      <c r="F4687" s="226" t="s">
        <v>5263</v>
      </c>
      <c r="G4687" s="224"/>
      <c r="H4687" s="225" t="s">
        <v>21</v>
      </c>
      <c r="I4687" s="227"/>
      <c r="J4687" s="224"/>
      <c r="K4687" s="224"/>
      <c r="L4687" s="228"/>
      <c r="M4687" s="229"/>
      <c r="N4687" s="230"/>
      <c r="O4687" s="230"/>
      <c r="P4687" s="230"/>
      <c r="Q4687" s="230"/>
      <c r="R4687" s="230"/>
      <c r="S4687" s="230"/>
      <c r="T4687" s="231"/>
      <c r="AT4687" s="232" t="s">
        <v>296</v>
      </c>
      <c r="AU4687" s="232" t="s">
        <v>82</v>
      </c>
      <c r="AV4687" s="15" t="s">
        <v>80</v>
      </c>
      <c r="AW4687" s="15" t="s">
        <v>34</v>
      </c>
      <c r="AX4687" s="15" t="s">
        <v>73</v>
      </c>
      <c r="AY4687" s="232" t="s">
        <v>286</v>
      </c>
    </row>
    <row r="4688" spans="1:65" s="13" customFormat="1" ht="11.25">
      <c r="B4688" s="200"/>
      <c r="C4688" s="201"/>
      <c r="D4688" s="202" t="s">
        <v>296</v>
      </c>
      <c r="E4688" s="203" t="s">
        <v>21</v>
      </c>
      <c r="F4688" s="204" t="s">
        <v>5264</v>
      </c>
      <c r="G4688" s="201"/>
      <c r="H4688" s="205">
        <v>1</v>
      </c>
      <c r="I4688" s="206"/>
      <c r="J4688" s="201"/>
      <c r="K4688" s="201"/>
      <c r="L4688" s="207"/>
      <c r="M4688" s="208"/>
      <c r="N4688" s="209"/>
      <c r="O4688" s="209"/>
      <c r="P4688" s="209"/>
      <c r="Q4688" s="209"/>
      <c r="R4688" s="209"/>
      <c r="S4688" s="209"/>
      <c r="T4688" s="210"/>
      <c r="AT4688" s="211" t="s">
        <v>296</v>
      </c>
      <c r="AU4688" s="211" t="s">
        <v>82</v>
      </c>
      <c r="AV4688" s="13" t="s">
        <v>82</v>
      </c>
      <c r="AW4688" s="13" t="s">
        <v>34</v>
      </c>
      <c r="AX4688" s="13" t="s">
        <v>73</v>
      </c>
      <c r="AY4688" s="211" t="s">
        <v>286</v>
      </c>
    </row>
    <row r="4689" spans="1:65" s="13" customFormat="1" ht="11.25">
      <c r="B4689" s="200"/>
      <c r="C4689" s="201"/>
      <c r="D4689" s="202" t="s">
        <v>296</v>
      </c>
      <c r="E4689" s="203" t="s">
        <v>21</v>
      </c>
      <c r="F4689" s="204" t="s">
        <v>5265</v>
      </c>
      <c r="G4689" s="201"/>
      <c r="H4689" s="205">
        <v>1</v>
      </c>
      <c r="I4689" s="206"/>
      <c r="J4689" s="201"/>
      <c r="K4689" s="201"/>
      <c r="L4689" s="207"/>
      <c r="M4689" s="208"/>
      <c r="N4689" s="209"/>
      <c r="O4689" s="209"/>
      <c r="P4689" s="209"/>
      <c r="Q4689" s="209"/>
      <c r="R4689" s="209"/>
      <c r="S4689" s="209"/>
      <c r="T4689" s="210"/>
      <c r="AT4689" s="211" t="s">
        <v>296</v>
      </c>
      <c r="AU4689" s="211" t="s">
        <v>82</v>
      </c>
      <c r="AV4689" s="13" t="s">
        <v>82</v>
      </c>
      <c r="AW4689" s="13" t="s">
        <v>34</v>
      </c>
      <c r="AX4689" s="13" t="s">
        <v>73</v>
      </c>
      <c r="AY4689" s="211" t="s">
        <v>286</v>
      </c>
    </row>
    <row r="4690" spans="1:65" s="14" customFormat="1" ht="11.25">
      <c r="B4690" s="212"/>
      <c r="C4690" s="213"/>
      <c r="D4690" s="202" t="s">
        <v>296</v>
      </c>
      <c r="E4690" s="214" t="s">
        <v>21</v>
      </c>
      <c r="F4690" s="215" t="s">
        <v>300</v>
      </c>
      <c r="G4690" s="213"/>
      <c r="H4690" s="216">
        <v>2</v>
      </c>
      <c r="I4690" s="217"/>
      <c r="J4690" s="213"/>
      <c r="K4690" s="213"/>
      <c r="L4690" s="218"/>
      <c r="M4690" s="219"/>
      <c r="N4690" s="220"/>
      <c r="O4690" s="220"/>
      <c r="P4690" s="220"/>
      <c r="Q4690" s="220"/>
      <c r="R4690" s="220"/>
      <c r="S4690" s="220"/>
      <c r="T4690" s="221"/>
      <c r="AT4690" s="222" t="s">
        <v>296</v>
      </c>
      <c r="AU4690" s="222" t="s">
        <v>82</v>
      </c>
      <c r="AV4690" s="14" t="s">
        <v>93</v>
      </c>
      <c r="AW4690" s="14" t="s">
        <v>34</v>
      </c>
      <c r="AX4690" s="14" t="s">
        <v>80</v>
      </c>
      <c r="AY4690" s="222" t="s">
        <v>286</v>
      </c>
    </row>
    <row r="4691" spans="1:65" s="2" customFormat="1" ht="16.5" customHeight="1">
      <c r="A4691" s="36"/>
      <c r="B4691" s="37"/>
      <c r="C4691" s="245" t="s">
        <v>5266</v>
      </c>
      <c r="D4691" s="245" t="s">
        <v>459</v>
      </c>
      <c r="E4691" s="246" t="s">
        <v>5267</v>
      </c>
      <c r="F4691" s="247" t="s">
        <v>5268</v>
      </c>
      <c r="G4691" s="248" t="s">
        <v>142</v>
      </c>
      <c r="H4691" s="249">
        <v>4.6139999999999999</v>
      </c>
      <c r="I4691" s="250"/>
      <c r="J4691" s="251">
        <f>ROUND(I4691*H4691,2)</f>
        <v>0</v>
      </c>
      <c r="K4691" s="247" t="s">
        <v>292</v>
      </c>
      <c r="L4691" s="252"/>
      <c r="M4691" s="253" t="s">
        <v>21</v>
      </c>
      <c r="N4691" s="254" t="s">
        <v>44</v>
      </c>
      <c r="O4691" s="66"/>
      <c r="P4691" s="191">
        <f>O4691*H4691</f>
        <v>0</v>
      </c>
      <c r="Q4691" s="191">
        <v>1E-3</v>
      </c>
      <c r="R4691" s="191">
        <f>Q4691*H4691</f>
        <v>4.614E-3</v>
      </c>
      <c r="S4691" s="191">
        <v>0</v>
      </c>
      <c r="T4691" s="192">
        <f>S4691*H4691</f>
        <v>0</v>
      </c>
      <c r="U4691" s="36"/>
      <c r="V4691" s="36"/>
      <c r="W4691" s="36"/>
      <c r="X4691" s="36"/>
      <c r="Y4691" s="36"/>
      <c r="Z4691" s="36"/>
      <c r="AA4691" s="36"/>
      <c r="AB4691" s="36"/>
      <c r="AC4691" s="36"/>
      <c r="AD4691" s="36"/>
      <c r="AE4691" s="36"/>
      <c r="AR4691" s="193" t="s">
        <v>607</v>
      </c>
      <c r="AT4691" s="193" t="s">
        <v>459</v>
      </c>
      <c r="AU4691" s="193" t="s">
        <v>82</v>
      </c>
      <c r="AY4691" s="19" t="s">
        <v>286</v>
      </c>
      <c r="BE4691" s="194">
        <f>IF(N4691="základní",J4691,0)</f>
        <v>0</v>
      </c>
      <c r="BF4691" s="194">
        <f>IF(N4691="snížená",J4691,0)</f>
        <v>0</v>
      </c>
      <c r="BG4691" s="194">
        <f>IF(N4691="zákl. přenesená",J4691,0)</f>
        <v>0</v>
      </c>
      <c r="BH4691" s="194">
        <f>IF(N4691="sníž. přenesená",J4691,0)</f>
        <v>0</v>
      </c>
      <c r="BI4691" s="194">
        <f>IF(N4691="nulová",J4691,0)</f>
        <v>0</v>
      </c>
      <c r="BJ4691" s="19" t="s">
        <v>80</v>
      </c>
      <c r="BK4691" s="194">
        <f>ROUND(I4691*H4691,2)</f>
        <v>0</v>
      </c>
      <c r="BL4691" s="19" t="s">
        <v>415</v>
      </c>
      <c r="BM4691" s="193" t="s">
        <v>5269</v>
      </c>
    </row>
    <row r="4692" spans="1:65" s="2" customFormat="1" ht="19.5">
      <c r="A4692" s="36"/>
      <c r="B4692" s="37"/>
      <c r="C4692" s="38"/>
      <c r="D4692" s="202" t="s">
        <v>377</v>
      </c>
      <c r="E4692" s="38"/>
      <c r="F4692" s="244" t="s">
        <v>3737</v>
      </c>
      <c r="G4692" s="38"/>
      <c r="H4692" s="38"/>
      <c r="I4692" s="197"/>
      <c r="J4692" s="38"/>
      <c r="K4692" s="38"/>
      <c r="L4692" s="41"/>
      <c r="M4692" s="198"/>
      <c r="N4692" s="199"/>
      <c r="O4692" s="66"/>
      <c r="P4692" s="66"/>
      <c r="Q4692" s="66"/>
      <c r="R4692" s="66"/>
      <c r="S4692" s="66"/>
      <c r="T4692" s="67"/>
      <c r="U4692" s="36"/>
      <c r="V4692" s="36"/>
      <c r="W4692" s="36"/>
      <c r="X4692" s="36"/>
      <c r="Y4692" s="36"/>
      <c r="Z4692" s="36"/>
      <c r="AA4692" s="36"/>
      <c r="AB4692" s="36"/>
      <c r="AC4692" s="36"/>
      <c r="AD4692" s="36"/>
      <c r="AE4692" s="36"/>
      <c r="AT4692" s="19" t="s">
        <v>377</v>
      </c>
      <c r="AU4692" s="19" t="s">
        <v>82</v>
      </c>
    </row>
    <row r="4693" spans="1:65" s="15" customFormat="1" ht="11.25">
      <c r="B4693" s="223"/>
      <c r="C4693" s="224"/>
      <c r="D4693" s="202" t="s">
        <v>296</v>
      </c>
      <c r="E4693" s="225" t="s">
        <v>21</v>
      </c>
      <c r="F4693" s="226" t="s">
        <v>5263</v>
      </c>
      <c r="G4693" s="224"/>
      <c r="H4693" s="225" t="s">
        <v>21</v>
      </c>
      <c r="I4693" s="227"/>
      <c r="J4693" s="224"/>
      <c r="K4693" s="224"/>
      <c r="L4693" s="228"/>
      <c r="M4693" s="229"/>
      <c r="N4693" s="230"/>
      <c r="O4693" s="230"/>
      <c r="P4693" s="230"/>
      <c r="Q4693" s="230"/>
      <c r="R4693" s="230"/>
      <c r="S4693" s="230"/>
      <c r="T4693" s="231"/>
      <c r="AT4693" s="232" t="s">
        <v>296</v>
      </c>
      <c r="AU4693" s="232" t="s">
        <v>82</v>
      </c>
      <c r="AV4693" s="15" t="s">
        <v>80</v>
      </c>
      <c r="AW4693" s="15" t="s">
        <v>34</v>
      </c>
      <c r="AX4693" s="15" t="s">
        <v>73</v>
      </c>
      <c r="AY4693" s="232" t="s">
        <v>286</v>
      </c>
    </row>
    <row r="4694" spans="1:65" s="13" customFormat="1" ht="11.25">
      <c r="B4694" s="200"/>
      <c r="C4694" s="201"/>
      <c r="D4694" s="202" t="s">
        <v>296</v>
      </c>
      <c r="E4694" s="203" t="s">
        <v>21</v>
      </c>
      <c r="F4694" s="204" t="s">
        <v>5270</v>
      </c>
      <c r="G4694" s="201"/>
      <c r="H4694" s="205">
        <v>2.3069999999999999</v>
      </c>
      <c r="I4694" s="206"/>
      <c r="J4694" s="201"/>
      <c r="K4694" s="201"/>
      <c r="L4694" s="207"/>
      <c r="M4694" s="208"/>
      <c r="N4694" s="209"/>
      <c r="O4694" s="209"/>
      <c r="P4694" s="209"/>
      <c r="Q4694" s="209"/>
      <c r="R4694" s="209"/>
      <c r="S4694" s="209"/>
      <c r="T4694" s="210"/>
      <c r="AT4694" s="211" t="s">
        <v>296</v>
      </c>
      <c r="AU4694" s="211" t="s">
        <v>82</v>
      </c>
      <c r="AV4694" s="13" t="s">
        <v>82</v>
      </c>
      <c r="AW4694" s="13" t="s">
        <v>34</v>
      </c>
      <c r="AX4694" s="13" t="s">
        <v>73</v>
      </c>
      <c r="AY4694" s="211" t="s">
        <v>286</v>
      </c>
    </row>
    <row r="4695" spans="1:65" s="13" customFormat="1" ht="11.25">
      <c r="B4695" s="200"/>
      <c r="C4695" s="201"/>
      <c r="D4695" s="202" t="s">
        <v>296</v>
      </c>
      <c r="E4695" s="203" t="s">
        <v>21</v>
      </c>
      <c r="F4695" s="204" t="s">
        <v>5271</v>
      </c>
      <c r="G4695" s="201"/>
      <c r="H4695" s="205">
        <v>2.3069999999999999</v>
      </c>
      <c r="I4695" s="206"/>
      <c r="J4695" s="201"/>
      <c r="K4695" s="201"/>
      <c r="L4695" s="207"/>
      <c r="M4695" s="208"/>
      <c r="N4695" s="209"/>
      <c r="O4695" s="209"/>
      <c r="P4695" s="209"/>
      <c r="Q4695" s="209"/>
      <c r="R4695" s="209"/>
      <c r="S4695" s="209"/>
      <c r="T4695" s="210"/>
      <c r="AT4695" s="211" t="s">
        <v>296</v>
      </c>
      <c r="AU4695" s="211" t="s">
        <v>82</v>
      </c>
      <c r="AV4695" s="13" t="s">
        <v>82</v>
      </c>
      <c r="AW4695" s="13" t="s">
        <v>34</v>
      </c>
      <c r="AX4695" s="13" t="s">
        <v>73</v>
      </c>
      <c r="AY4695" s="211" t="s">
        <v>286</v>
      </c>
    </row>
    <row r="4696" spans="1:65" s="14" customFormat="1" ht="11.25">
      <c r="B4696" s="212"/>
      <c r="C4696" s="213"/>
      <c r="D4696" s="202" t="s">
        <v>296</v>
      </c>
      <c r="E4696" s="214" t="s">
        <v>21</v>
      </c>
      <c r="F4696" s="215" t="s">
        <v>300</v>
      </c>
      <c r="G4696" s="213"/>
      <c r="H4696" s="216">
        <v>4.6139999999999999</v>
      </c>
      <c r="I4696" s="217"/>
      <c r="J4696" s="213"/>
      <c r="K4696" s="213"/>
      <c r="L4696" s="218"/>
      <c r="M4696" s="219"/>
      <c r="N4696" s="220"/>
      <c r="O4696" s="220"/>
      <c r="P4696" s="220"/>
      <c r="Q4696" s="220"/>
      <c r="R4696" s="220"/>
      <c r="S4696" s="220"/>
      <c r="T4696" s="221"/>
      <c r="AT4696" s="222" t="s">
        <v>296</v>
      </c>
      <c r="AU4696" s="222" t="s">
        <v>82</v>
      </c>
      <c r="AV4696" s="14" t="s">
        <v>93</v>
      </c>
      <c r="AW4696" s="14" t="s">
        <v>34</v>
      </c>
      <c r="AX4696" s="14" t="s">
        <v>80</v>
      </c>
      <c r="AY4696" s="222" t="s">
        <v>286</v>
      </c>
    </row>
    <row r="4697" spans="1:65" s="2" customFormat="1" ht="24.2" customHeight="1">
      <c r="A4697" s="36"/>
      <c r="B4697" s="37"/>
      <c r="C4697" s="182" t="s">
        <v>5272</v>
      </c>
      <c r="D4697" s="182" t="s">
        <v>288</v>
      </c>
      <c r="E4697" s="183" t="s">
        <v>5273</v>
      </c>
      <c r="F4697" s="184" t="s">
        <v>5274</v>
      </c>
      <c r="G4697" s="185" t="s">
        <v>638</v>
      </c>
      <c r="H4697" s="186">
        <v>10</v>
      </c>
      <c r="I4697" s="187"/>
      <c r="J4697" s="188">
        <f>ROUND(I4697*H4697,2)</f>
        <v>0</v>
      </c>
      <c r="K4697" s="184" t="s">
        <v>292</v>
      </c>
      <c r="L4697" s="41"/>
      <c r="M4697" s="189" t="s">
        <v>21</v>
      </c>
      <c r="N4697" s="190" t="s">
        <v>44</v>
      </c>
      <c r="O4697" s="66"/>
      <c r="P4697" s="191">
        <f>O4697*H4697</f>
        <v>0</v>
      </c>
      <c r="Q4697" s="191">
        <v>0</v>
      </c>
      <c r="R4697" s="191">
        <f>Q4697*H4697</f>
        <v>0</v>
      </c>
      <c r="S4697" s="191">
        <v>0</v>
      </c>
      <c r="T4697" s="192">
        <f>S4697*H4697</f>
        <v>0</v>
      </c>
      <c r="U4697" s="36"/>
      <c r="V4697" s="36"/>
      <c r="W4697" s="36"/>
      <c r="X4697" s="36"/>
      <c r="Y4697" s="36"/>
      <c r="Z4697" s="36"/>
      <c r="AA4697" s="36"/>
      <c r="AB4697" s="36"/>
      <c r="AC4697" s="36"/>
      <c r="AD4697" s="36"/>
      <c r="AE4697" s="36"/>
      <c r="AR4697" s="193" t="s">
        <v>415</v>
      </c>
      <c r="AT4697" s="193" t="s">
        <v>288</v>
      </c>
      <c r="AU4697" s="193" t="s">
        <v>82</v>
      </c>
      <c r="AY4697" s="19" t="s">
        <v>286</v>
      </c>
      <c r="BE4697" s="194">
        <f>IF(N4697="základní",J4697,0)</f>
        <v>0</v>
      </c>
      <c r="BF4697" s="194">
        <f>IF(N4697="snížená",J4697,0)</f>
        <v>0</v>
      </c>
      <c r="BG4697" s="194">
        <f>IF(N4697="zákl. přenesená",J4697,0)</f>
        <v>0</v>
      </c>
      <c r="BH4697" s="194">
        <f>IF(N4697="sníž. přenesená",J4697,0)</f>
        <v>0</v>
      </c>
      <c r="BI4697" s="194">
        <f>IF(N4697="nulová",J4697,0)</f>
        <v>0</v>
      </c>
      <c r="BJ4697" s="19" t="s">
        <v>80</v>
      </c>
      <c r="BK4697" s="194">
        <f>ROUND(I4697*H4697,2)</f>
        <v>0</v>
      </c>
      <c r="BL4697" s="19" t="s">
        <v>415</v>
      </c>
      <c r="BM4697" s="193" t="s">
        <v>5275</v>
      </c>
    </row>
    <row r="4698" spans="1:65" s="2" customFormat="1" ht="11.25">
      <c r="A4698" s="36"/>
      <c r="B4698" s="37"/>
      <c r="C4698" s="38"/>
      <c r="D4698" s="195" t="s">
        <v>294</v>
      </c>
      <c r="E4698" s="38"/>
      <c r="F4698" s="196" t="s">
        <v>5276</v>
      </c>
      <c r="G4698" s="38"/>
      <c r="H4698" s="38"/>
      <c r="I4698" s="197"/>
      <c r="J4698" s="38"/>
      <c r="K4698" s="38"/>
      <c r="L4698" s="41"/>
      <c r="M4698" s="198"/>
      <c r="N4698" s="199"/>
      <c r="O4698" s="66"/>
      <c r="P4698" s="66"/>
      <c r="Q4698" s="66"/>
      <c r="R4698" s="66"/>
      <c r="S4698" s="66"/>
      <c r="T4698" s="67"/>
      <c r="U4698" s="36"/>
      <c r="V4698" s="36"/>
      <c r="W4698" s="36"/>
      <c r="X4698" s="36"/>
      <c r="Y4698" s="36"/>
      <c r="Z4698" s="36"/>
      <c r="AA4698" s="36"/>
      <c r="AB4698" s="36"/>
      <c r="AC4698" s="36"/>
      <c r="AD4698" s="36"/>
      <c r="AE4698" s="36"/>
      <c r="AT4698" s="19" t="s">
        <v>294</v>
      </c>
      <c r="AU4698" s="19" t="s">
        <v>82</v>
      </c>
    </row>
    <row r="4699" spans="1:65" s="15" customFormat="1" ht="11.25">
      <c r="B4699" s="223"/>
      <c r="C4699" s="224"/>
      <c r="D4699" s="202" t="s">
        <v>296</v>
      </c>
      <c r="E4699" s="225" t="s">
        <v>21</v>
      </c>
      <c r="F4699" s="226" t="s">
        <v>5263</v>
      </c>
      <c r="G4699" s="224"/>
      <c r="H4699" s="225" t="s">
        <v>21</v>
      </c>
      <c r="I4699" s="227"/>
      <c r="J4699" s="224"/>
      <c r="K4699" s="224"/>
      <c r="L4699" s="228"/>
      <c r="M4699" s="229"/>
      <c r="N4699" s="230"/>
      <c r="O4699" s="230"/>
      <c r="P4699" s="230"/>
      <c r="Q4699" s="230"/>
      <c r="R4699" s="230"/>
      <c r="S4699" s="230"/>
      <c r="T4699" s="231"/>
      <c r="AT4699" s="232" t="s">
        <v>296</v>
      </c>
      <c r="AU4699" s="232" t="s">
        <v>82</v>
      </c>
      <c r="AV4699" s="15" t="s">
        <v>80</v>
      </c>
      <c r="AW4699" s="15" t="s">
        <v>34</v>
      </c>
      <c r="AX4699" s="15" t="s">
        <v>73</v>
      </c>
      <c r="AY4699" s="232" t="s">
        <v>286</v>
      </c>
    </row>
    <row r="4700" spans="1:65" s="13" customFormat="1" ht="11.25">
      <c r="B4700" s="200"/>
      <c r="C4700" s="201"/>
      <c r="D4700" s="202" t="s">
        <v>296</v>
      </c>
      <c r="E4700" s="203" t="s">
        <v>21</v>
      </c>
      <c r="F4700" s="204" t="s">
        <v>5277</v>
      </c>
      <c r="G4700" s="201"/>
      <c r="H4700" s="205">
        <v>5</v>
      </c>
      <c r="I4700" s="206"/>
      <c r="J4700" s="201"/>
      <c r="K4700" s="201"/>
      <c r="L4700" s="207"/>
      <c r="M4700" s="208"/>
      <c r="N4700" s="209"/>
      <c r="O4700" s="209"/>
      <c r="P4700" s="209"/>
      <c r="Q4700" s="209"/>
      <c r="R4700" s="209"/>
      <c r="S4700" s="209"/>
      <c r="T4700" s="210"/>
      <c r="AT4700" s="211" t="s">
        <v>296</v>
      </c>
      <c r="AU4700" s="211" t="s">
        <v>82</v>
      </c>
      <c r="AV4700" s="13" t="s">
        <v>82</v>
      </c>
      <c r="AW4700" s="13" t="s">
        <v>34</v>
      </c>
      <c r="AX4700" s="13" t="s">
        <v>73</v>
      </c>
      <c r="AY4700" s="211" t="s">
        <v>286</v>
      </c>
    </row>
    <row r="4701" spans="1:65" s="13" customFormat="1" ht="11.25">
      <c r="B4701" s="200"/>
      <c r="C4701" s="201"/>
      <c r="D4701" s="202" t="s">
        <v>296</v>
      </c>
      <c r="E4701" s="203" t="s">
        <v>21</v>
      </c>
      <c r="F4701" s="204" t="s">
        <v>5278</v>
      </c>
      <c r="G4701" s="201"/>
      <c r="H4701" s="205">
        <v>5</v>
      </c>
      <c r="I4701" s="206"/>
      <c r="J4701" s="201"/>
      <c r="K4701" s="201"/>
      <c r="L4701" s="207"/>
      <c r="M4701" s="208"/>
      <c r="N4701" s="209"/>
      <c r="O4701" s="209"/>
      <c r="P4701" s="209"/>
      <c r="Q4701" s="209"/>
      <c r="R4701" s="209"/>
      <c r="S4701" s="209"/>
      <c r="T4701" s="210"/>
      <c r="AT4701" s="211" t="s">
        <v>296</v>
      </c>
      <c r="AU4701" s="211" t="s">
        <v>82</v>
      </c>
      <c r="AV4701" s="13" t="s">
        <v>82</v>
      </c>
      <c r="AW4701" s="13" t="s">
        <v>34</v>
      </c>
      <c r="AX4701" s="13" t="s">
        <v>73</v>
      </c>
      <c r="AY4701" s="211" t="s">
        <v>286</v>
      </c>
    </row>
    <row r="4702" spans="1:65" s="14" customFormat="1" ht="11.25">
      <c r="B4702" s="212"/>
      <c r="C4702" s="213"/>
      <c r="D4702" s="202" t="s">
        <v>296</v>
      </c>
      <c r="E4702" s="214" t="s">
        <v>21</v>
      </c>
      <c r="F4702" s="215" t="s">
        <v>300</v>
      </c>
      <c r="G4702" s="213"/>
      <c r="H4702" s="216">
        <v>10</v>
      </c>
      <c r="I4702" s="217"/>
      <c r="J4702" s="213"/>
      <c r="K4702" s="213"/>
      <c r="L4702" s="218"/>
      <c r="M4702" s="219"/>
      <c r="N4702" s="220"/>
      <c r="O4702" s="220"/>
      <c r="P4702" s="220"/>
      <c r="Q4702" s="220"/>
      <c r="R4702" s="220"/>
      <c r="S4702" s="220"/>
      <c r="T4702" s="221"/>
      <c r="AT4702" s="222" t="s">
        <v>296</v>
      </c>
      <c r="AU4702" s="222" t="s">
        <v>82</v>
      </c>
      <c r="AV4702" s="14" t="s">
        <v>93</v>
      </c>
      <c r="AW4702" s="14" t="s">
        <v>34</v>
      </c>
      <c r="AX4702" s="14" t="s">
        <v>80</v>
      </c>
      <c r="AY4702" s="222" t="s">
        <v>286</v>
      </c>
    </row>
    <row r="4703" spans="1:65" s="2" customFormat="1" ht="16.5" customHeight="1">
      <c r="A4703" s="36"/>
      <c r="B4703" s="37"/>
      <c r="C4703" s="245" t="s">
        <v>5279</v>
      </c>
      <c r="D4703" s="245" t="s">
        <v>459</v>
      </c>
      <c r="E4703" s="246" t="s">
        <v>5280</v>
      </c>
      <c r="F4703" s="247" t="s">
        <v>5281</v>
      </c>
      <c r="G4703" s="248" t="s">
        <v>142</v>
      </c>
      <c r="H4703" s="249">
        <v>48.438000000000002</v>
      </c>
      <c r="I4703" s="250"/>
      <c r="J4703" s="251">
        <f>ROUND(I4703*H4703,2)</f>
        <v>0</v>
      </c>
      <c r="K4703" s="247" t="s">
        <v>292</v>
      </c>
      <c r="L4703" s="252"/>
      <c r="M4703" s="253" t="s">
        <v>21</v>
      </c>
      <c r="N4703" s="254" t="s">
        <v>44</v>
      </c>
      <c r="O4703" s="66"/>
      <c r="P4703" s="191">
        <f>O4703*H4703</f>
        <v>0</v>
      </c>
      <c r="Q4703" s="191">
        <v>1E-3</v>
      </c>
      <c r="R4703" s="191">
        <f>Q4703*H4703</f>
        <v>4.8438000000000002E-2</v>
      </c>
      <c r="S4703" s="191">
        <v>0</v>
      </c>
      <c r="T4703" s="192">
        <f>S4703*H4703</f>
        <v>0</v>
      </c>
      <c r="U4703" s="36"/>
      <c r="V4703" s="36"/>
      <c r="W4703" s="36"/>
      <c r="X4703" s="36"/>
      <c r="Y4703" s="36"/>
      <c r="Z4703" s="36"/>
      <c r="AA4703" s="36"/>
      <c r="AB4703" s="36"/>
      <c r="AC4703" s="36"/>
      <c r="AD4703" s="36"/>
      <c r="AE4703" s="36"/>
      <c r="AR4703" s="193" t="s">
        <v>607</v>
      </c>
      <c r="AT4703" s="193" t="s">
        <v>459</v>
      </c>
      <c r="AU4703" s="193" t="s">
        <v>82</v>
      </c>
      <c r="AY4703" s="19" t="s">
        <v>286</v>
      </c>
      <c r="BE4703" s="194">
        <f>IF(N4703="základní",J4703,0)</f>
        <v>0</v>
      </c>
      <c r="BF4703" s="194">
        <f>IF(N4703="snížená",J4703,0)</f>
        <v>0</v>
      </c>
      <c r="BG4703" s="194">
        <f>IF(N4703="zákl. přenesená",J4703,0)</f>
        <v>0</v>
      </c>
      <c r="BH4703" s="194">
        <f>IF(N4703="sníž. přenesená",J4703,0)</f>
        <v>0</v>
      </c>
      <c r="BI4703" s="194">
        <f>IF(N4703="nulová",J4703,0)</f>
        <v>0</v>
      </c>
      <c r="BJ4703" s="19" t="s">
        <v>80</v>
      </c>
      <c r="BK4703" s="194">
        <f>ROUND(I4703*H4703,2)</f>
        <v>0</v>
      </c>
      <c r="BL4703" s="19" t="s">
        <v>415</v>
      </c>
      <c r="BM4703" s="193" t="s">
        <v>5282</v>
      </c>
    </row>
    <row r="4704" spans="1:65" s="2" customFormat="1" ht="19.5">
      <c r="A4704" s="36"/>
      <c r="B4704" s="37"/>
      <c r="C4704" s="38"/>
      <c r="D4704" s="202" t="s">
        <v>377</v>
      </c>
      <c r="E4704" s="38"/>
      <c r="F4704" s="244" t="s">
        <v>3737</v>
      </c>
      <c r="G4704" s="38"/>
      <c r="H4704" s="38"/>
      <c r="I4704" s="197"/>
      <c r="J4704" s="38"/>
      <c r="K4704" s="38"/>
      <c r="L4704" s="41"/>
      <c r="M4704" s="198"/>
      <c r="N4704" s="199"/>
      <c r="O4704" s="66"/>
      <c r="P4704" s="66"/>
      <c r="Q4704" s="66"/>
      <c r="R4704" s="66"/>
      <c r="S4704" s="66"/>
      <c r="T4704" s="67"/>
      <c r="U4704" s="36"/>
      <c r="V4704" s="36"/>
      <c r="W4704" s="36"/>
      <c r="X4704" s="36"/>
      <c r="Y4704" s="36"/>
      <c r="Z4704" s="36"/>
      <c r="AA4704" s="36"/>
      <c r="AB4704" s="36"/>
      <c r="AC4704" s="36"/>
      <c r="AD4704" s="36"/>
      <c r="AE4704" s="36"/>
      <c r="AT4704" s="19" t="s">
        <v>377</v>
      </c>
      <c r="AU4704" s="19" t="s">
        <v>82</v>
      </c>
    </row>
    <row r="4705" spans="1:65" s="15" customFormat="1" ht="11.25">
      <c r="B4705" s="223"/>
      <c r="C4705" s="224"/>
      <c r="D4705" s="202" t="s">
        <v>296</v>
      </c>
      <c r="E4705" s="225" t="s">
        <v>21</v>
      </c>
      <c r="F4705" s="226" t="s">
        <v>5263</v>
      </c>
      <c r="G4705" s="224"/>
      <c r="H4705" s="225" t="s">
        <v>21</v>
      </c>
      <c r="I4705" s="227"/>
      <c r="J4705" s="224"/>
      <c r="K4705" s="224"/>
      <c r="L4705" s="228"/>
      <c r="M4705" s="229"/>
      <c r="N4705" s="230"/>
      <c r="O4705" s="230"/>
      <c r="P4705" s="230"/>
      <c r="Q4705" s="230"/>
      <c r="R4705" s="230"/>
      <c r="S4705" s="230"/>
      <c r="T4705" s="231"/>
      <c r="AT4705" s="232" t="s">
        <v>296</v>
      </c>
      <c r="AU4705" s="232" t="s">
        <v>82</v>
      </c>
      <c r="AV4705" s="15" t="s">
        <v>80</v>
      </c>
      <c r="AW4705" s="15" t="s">
        <v>34</v>
      </c>
      <c r="AX4705" s="15" t="s">
        <v>73</v>
      </c>
      <c r="AY4705" s="232" t="s">
        <v>286</v>
      </c>
    </row>
    <row r="4706" spans="1:65" s="13" customFormat="1" ht="11.25">
      <c r="B4706" s="200"/>
      <c r="C4706" s="201"/>
      <c r="D4706" s="202" t="s">
        <v>296</v>
      </c>
      <c r="E4706" s="203" t="s">
        <v>21</v>
      </c>
      <c r="F4706" s="204" t="s">
        <v>5283</v>
      </c>
      <c r="G4706" s="201"/>
      <c r="H4706" s="205">
        <v>24.219000000000001</v>
      </c>
      <c r="I4706" s="206"/>
      <c r="J4706" s="201"/>
      <c r="K4706" s="201"/>
      <c r="L4706" s="207"/>
      <c r="M4706" s="208"/>
      <c r="N4706" s="209"/>
      <c r="O4706" s="209"/>
      <c r="P4706" s="209"/>
      <c r="Q4706" s="209"/>
      <c r="R4706" s="209"/>
      <c r="S4706" s="209"/>
      <c r="T4706" s="210"/>
      <c r="AT4706" s="211" t="s">
        <v>296</v>
      </c>
      <c r="AU4706" s="211" t="s">
        <v>82</v>
      </c>
      <c r="AV4706" s="13" t="s">
        <v>82</v>
      </c>
      <c r="AW4706" s="13" t="s">
        <v>34</v>
      </c>
      <c r="AX4706" s="13" t="s">
        <v>73</v>
      </c>
      <c r="AY4706" s="211" t="s">
        <v>286</v>
      </c>
    </row>
    <row r="4707" spans="1:65" s="13" customFormat="1" ht="11.25">
      <c r="B4707" s="200"/>
      <c r="C4707" s="201"/>
      <c r="D4707" s="202" t="s">
        <v>296</v>
      </c>
      <c r="E4707" s="203" t="s">
        <v>21</v>
      </c>
      <c r="F4707" s="204" t="s">
        <v>5284</v>
      </c>
      <c r="G4707" s="201"/>
      <c r="H4707" s="205">
        <v>24.219000000000001</v>
      </c>
      <c r="I4707" s="206"/>
      <c r="J4707" s="201"/>
      <c r="K4707" s="201"/>
      <c r="L4707" s="207"/>
      <c r="M4707" s="208"/>
      <c r="N4707" s="209"/>
      <c r="O4707" s="209"/>
      <c r="P4707" s="209"/>
      <c r="Q4707" s="209"/>
      <c r="R4707" s="209"/>
      <c r="S4707" s="209"/>
      <c r="T4707" s="210"/>
      <c r="AT4707" s="211" t="s">
        <v>296</v>
      </c>
      <c r="AU4707" s="211" t="s">
        <v>82</v>
      </c>
      <c r="AV4707" s="13" t="s">
        <v>82</v>
      </c>
      <c r="AW4707" s="13" t="s">
        <v>34</v>
      </c>
      <c r="AX4707" s="13" t="s">
        <v>73</v>
      </c>
      <c r="AY4707" s="211" t="s">
        <v>286</v>
      </c>
    </row>
    <row r="4708" spans="1:65" s="14" customFormat="1" ht="11.25">
      <c r="B4708" s="212"/>
      <c r="C4708" s="213"/>
      <c r="D4708" s="202" t="s">
        <v>296</v>
      </c>
      <c r="E4708" s="214" t="s">
        <v>21</v>
      </c>
      <c r="F4708" s="215" t="s">
        <v>300</v>
      </c>
      <c r="G4708" s="213"/>
      <c r="H4708" s="216">
        <v>48.438000000000002</v>
      </c>
      <c r="I4708" s="217"/>
      <c r="J4708" s="213"/>
      <c r="K4708" s="213"/>
      <c r="L4708" s="218"/>
      <c r="M4708" s="219"/>
      <c r="N4708" s="220"/>
      <c r="O4708" s="220"/>
      <c r="P4708" s="220"/>
      <c r="Q4708" s="220"/>
      <c r="R4708" s="220"/>
      <c r="S4708" s="220"/>
      <c r="T4708" s="221"/>
      <c r="AT4708" s="222" t="s">
        <v>296</v>
      </c>
      <c r="AU4708" s="222" t="s">
        <v>82</v>
      </c>
      <c r="AV4708" s="14" t="s">
        <v>93</v>
      </c>
      <c r="AW4708" s="14" t="s">
        <v>34</v>
      </c>
      <c r="AX4708" s="14" t="s">
        <v>80</v>
      </c>
      <c r="AY4708" s="222" t="s">
        <v>286</v>
      </c>
    </row>
    <row r="4709" spans="1:65" s="2" customFormat="1" ht="16.5" customHeight="1">
      <c r="A4709" s="36"/>
      <c r="B4709" s="37"/>
      <c r="C4709" s="182" t="s">
        <v>5285</v>
      </c>
      <c r="D4709" s="182" t="s">
        <v>288</v>
      </c>
      <c r="E4709" s="183" t="s">
        <v>5286</v>
      </c>
      <c r="F4709" s="184" t="s">
        <v>5287</v>
      </c>
      <c r="G4709" s="185" t="s">
        <v>638</v>
      </c>
      <c r="H4709" s="186">
        <v>1</v>
      </c>
      <c r="I4709" s="187"/>
      <c r="J4709" s="188">
        <f>ROUND(I4709*H4709,2)</f>
        <v>0</v>
      </c>
      <c r="K4709" s="184" t="s">
        <v>292</v>
      </c>
      <c r="L4709" s="41"/>
      <c r="M4709" s="189" t="s">
        <v>21</v>
      </c>
      <c r="N4709" s="190" t="s">
        <v>44</v>
      </c>
      <c r="O4709" s="66"/>
      <c r="P4709" s="191">
        <f>O4709*H4709</f>
        <v>0</v>
      </c>
      <c r="Q4709" s="191">
        <v>0</v>
      </c>
      <c r="R4709" s="191">
        <f>Q4709*H4709</f>
        <v>0</v>
      </c>
      <c r="S4709" s="191">
        <v>0</v>
      </c>
      <c r="T4709" s="192">
        <f>S4709*H4709</f>
        <v>0</v>
      </c>
      <c r="U4709" s="36"/>
      <c r="V4709" s="36"/>
      <c r="W4709" s="36"/>
      <c r="X4709" s="36"/>
      <c r="Y4709" s="36"/>
      <c r="Z4709" s="36"/>
      <c r="AA4709" s="36"/>
      <c r="AB4709" s="36"/>
      <c r="AC4709" s="36"/>
      <c r="AD4709" s="36"/>
      <c r="AE4709" s="36"/>
      <c r="AR4709" s="193" t="s">
        <v>415</v>
      </c>
      <c r="AT4709" s="193" t="s">
        <v>288</v>
      </c>
      <c r="AU4709" s="193" t="s">
        <v>82</v>
      </c>
      <c r="AY4709" s="19" t="s">
        <v>286</v>
      </c>
      <c r="BE4709" s="194">
        <f>IF(N4709="základní",J4709,0)</f>
        <v>0</v>
      </c>
      <c r="BF4709" s="194">
        <f>IF(N4709="snížená",J4709,0)</f>
        <v>0</v>
      </c>
      <c r="BG4709" s="194">
        <f>IF(N4709="zákl. přenesená",J4709,0)</f>
        <v>0</v>
      </c>
      <c r="BH4709" s="194">
        <f>IF(N4709="sníž. přenesená",J4709,0)</f>
        <v>0</v>
      </c>
      <c r="BI4709" s="194">
        <f>IF(N4709="nulová",J4709,0)</f>
        <v>0</v>
      </c>
      <c r="BJ4709" s="19" t="s">
        <v>80</v>
      </c>
      <c r="BK4709" s="194">
        <f>ROUND(I4709*H4709,2)</f>
        <v>0</v>
      </c>
      <c r="BL4709" s="19" t="s">
        <v>415</v>
      </c>
      <c r="BM4709" s="193" t="s">
        <v>5288</v>
      </c>
    </row>
    <row r="4710" spans="1:65" s="2" customFormat="1" ht="11.25">
      <c r="A4710" s="36"/>
      <c r="B4710" s="37"/>
      <c r="C4710" s="38"/>
      <c r="D4710" s="195" t="s">
        <v>294</v>
      </c>
      <c r="E4710" s="38"/>
      <c r="F4710" s="196" t="s">
        <v>5289</v>
      </c>
      <c r="G4710" s="38"/>
      <c r="H4710" s="38"/>
      <c r="I4710" s="197"/>
      <c r="J4710" s="38"/>
      <c r="K4710" s="38"/>
      <c r="L4710" s="41"/>
      <c r="M4710" s="198"/>
      <c r="N4710" s="199"/>
      <c r="O4710" s="66"/>
      <c r="P4710" s="66"/>
      <c r="Q4710" s="66"/>
      <c r="R4710" s="66"/>
      <c r="S4710" s="66"/>
      <c r="T4710" s="67"/>
      <c r="U4710" s="36"/>
      <c r="V4710" s="36"/>
      <c r="W4710" s="36"/>
      <c r="X4710" s="36"/>
      <c r="Y4710" s="36"/>
      <c r="Z4710" s="36"/>
      <c r="AA4710" s="36"/>
      <c r="AB4710" s="36"/>
      <c r="AC4710" s="36"/>
      <c r="AD4710" s="36"/>
      <c r="AE4710" s="36"/>
      <c r="AT4710" s="19" t="s">
        <v>294</v>
      </c>
      <c r="AU4710" s="19" t="s">
        <v>82</v>
      </c>
    </row>
    <row r="4711" spans="1:65" s="15" customFormat="1" ht="11.25">
      <c r="B4711" s="223"/>
      <c r="C4711" s="224"/>
      <c r="D4711" s="202" t="s">
        <v>296</v>
      </c>
      <c r="E4711" s="225" t="s">
        <v>21</v>
      </c>
      <c r="F4711" s="226" t="s">
        <v>5263</v>
      </c>
      <c r="G4711" s="224"/>
      <c r="H4711" s="225" t="s">
        <v>21</v>
      </c>
      <c r="I4711" s="227"/>
      <c r="J4711" s="224"/>
      <c r="K4711" s="224"/>
      <c r="L4711" s="228"/>
      <c r="M4711" s="229"/>
      <c r="N4711" s="230"/>
      <c r="O4711" s="230"/>
      <c r="P4711" s="230"/>
      <c r="Q4711" s="230"/>
      <c r="R4711" s="230"/>
      <c r="S4711" s="230"/>
      <c r="T4711" s="231"/>
      <c r="AT4711" s="232" t="s">
        <v>296</v>
      </c>
      <c r="AU4711" s="232" t="s">
        <v>82</v>
      </c>
      <c r="AV4711" s="15" t="s">
        <v>80</v>
      </c>
      <c r="AW4711" s="15" t="s">
        <v>34</v>
      </c>
      <c r="AX4711" s="15" t="s">
        <v>73</v>
      </c>
      <c r="AY4711" s="232" t="s">
        <v>286</v>
      </c>
    </row>
    <row r="4712" spans="1:65" s="13" customFormat="1" ht="11.25">
      <c r="B4712" s="200"/>
      <c r="C4712" s="201"/>
      <c r="D4712" s="202" t="s">
        <v>296</v>
      </c>
      <c r="E4712" s="203" t="s">
        <v>21</v>
      </c>
      <c r="F4712" s="204" t="s">
        <v>5290</v>
      </c>
      <c r="G4712" s="201"/>
      <c r="H4712" s="205">
        <v>1</v>
      </c>
      <c r="I4712" s="206"/>
      <c r="J4712" s="201"/>
      <c r="K4712" s="201"/>
      <c r="L4712" s="207"/>
      <c r="M4712" s="208"/>
      <c r="N4712" s="209"/>
      <c r="O4712" s="209"/>
      <c r="P4712" s="209"/>
      <c r="Q4712" s="209"/>
      <c r="R4712" s="209"/>
      <c r="S4712" s="209"/>
      <c r="T4712" s="210"/>
      <c r="AT4712" s="211" t="s">
        <v>296</v>
      </c>
      <c r="AU4712" s="211" t="s">
        <v>82</v>
      </c>
      <c r="AV4712" s="13" t="s">
        <v>82</v>
      </c>
      <c r="AW4712" s="13" t="s">
        <v>34</v>
      </c>
      <c r="AX4712" s="13" t="s">
        <v>73</v>
      </c>
      <c r="AY4712" s="211" t="s">
        <v>286</v>
      </c>
    </row>
    <row r="4713" spans="1:65" s="14" customFormat="1" ht="11.25">
      <c r="B4713" s="212"/>
      <c r="C4713" s="213"/>
      <c r="D4713" s="202" t="s">
        <v>296</v>
      </c>
      <c r="E4713" s="214" t="s">
        <v>21</v>
      </c>
      <c r="F4713" s="215" t="s">
        <v>300</v>
      </c>
      <c r="G4713" s="213"/>
      <c r="H4713" s="216">
        <v>1</v>
      </c>
      <c r="I4713" s="217"/>
      <c r="J4713" s="213"/>
      <c r="K4713" s="213"/>
      <c r="L4713" s="218"/>
      <c r="M4713" s="219"/>
      <c r="N4713" s="220"/>
      <c r="O4713" s="220"/>
      <c r="P4713" s="220"/>
      <c r="Q4713" s="220"/>
      <c r="R4713" s="220"/>
      <c r="S4713" s="220"/>
      <c r="T4713" s="221"/>
      <c r="AT4713" s="222" t="s">
        <v>296</v>
      </c>
      <c r="AU4713" s="222" t="s">
        <v>82</v>
      </c>
      <c r="AV4713" s="14" t="s">
        <v>93</v>
      </c>
      <c r="AW4713" s="14" t="s">
        <v>34</v>
      </c>
      <c r="AX4713" s="14" t="s">
        <v>80</v>
      </c>
      <c r="AY4713" s="222" t="s">
        <v>286</v>
      </c>
    </row>
    <row r="4714" spans="1:65" s="2" customFormat="1" ht="21.75" customHeight="1">
      <c r="A4714" s="36"/>
      <c r="B4714" s="37"/>
      <c r="C4714" s="245" t="s">
        <v>5291</v>
      </c>
      <c r="D4714" s="245" t="s">
        <v>459</v>
      </c>
      <c r="E4714" s="246" t="s">
        <v>5292</v>
      </c>
      <c r="F4714" s="247" t="s">
        <v>5293</v>
      </c>
      <c r="G4714" s="248" t="s">
        <v>638</v>
      </c>
      <c r="H4714" s="249">
        <v>1</v>
      </c>
      <c r="I4714" s="250"/>
      <c r="J4714" s="251">
        <f>ROUND(I4714*H4714,2)</f>
        <v>0</v>
      </c>
      <c r="K4714" s="247" t="s">
        <v>292</v>
      </c>
      <c r="L4714" s="252"/>
      <c r="M4714" s="253" t="s">
        <v>21</v>
      </c>
      <c r="N4714" s="254" t="s">
        <v>44</v>
      </c>
      <c r="O4714" s="66"/>
      <c r="P4714" s="191">
        <f>O4714*H4714</f>
        <v>0</v>
      </c>
      <c r="Q4714" s="191">
        <v>1E-3</v>
      </c>
      <c r="R4714" s="191">
        <f>Q4714*H4714</f>
        <v>1E-3</v>
      </c>
      <c r="S4714" s="191">
        <v>0</v>
      </c>
      <c r="T4714" s="192">
        <f>S4714*H4714</f>
        <v>0</v>
      </c>
      <c r="U4714" s="36"/>
      <c r="V4714" s="36"/>
      <c r="W4714" s="36"/>
      <c r="X4714" s="36"/>
      <c r="Y4714" s="36"/>
      <c r="Z4714" s="36"/>
      <c r="AA4714" s="36"/>
      <c r="AB4714" s="36"/>
      <c r="AC4714" s="36"/>
      <c r="AD4714" s="36"/>
      <c r="AE4714" s="36"/>
      <c r="AR4714" s="193" t="s">
        <v>607</v>
      </c>
      <c r="AT4714" s="193" t="s">
        <v>459</v>
      </c>
      <c r="AU4714" s="193" t="s">
        <v>82</v>
      </c>
      <c r="AY4714" s="19" t="s">
        <v>286</v>
      </c>
      <c r="BE4714" s="194">
        <f>IF(N4714="základní",J4714,0)</f>
        <v>0</v>
      </c>
      <c r="BF4714" s="194">
        <f>IF(N4714="snížená",J4714,0)</f>
        <v>0</v>
      </c>
      <c r="BG4714" s="194">
        <f>IF(N4714="zákl. přenesená",J4714,0)</f>
        <v>0</v>
      </c>
      <c r="BH4714" s="194">
        <f>IF(N4714="sníž. přenesená",J4714,0)</f>
        <v>0</v>
      </c>
      <c r="BI4714" s="194">
        <f>IF(N4714="nulová",J4714,0)</f>
        <v>0</v>
      </c>
      <c r="BJ4714" s="19" t="s">
        <v>80</v>
      </c>
      <c r="BK4714" s="194">
        <f>ROUND(I4714*H4714,2)</f>
        <v>0</v>
      </c>
      <c r="BL4714" s="19" t="s">
        <v>415</v>
      </c>
      <c r="BM4714" s="193" t="s">
        <v>5294</v>
      </c>
    </row>
    <row r="4715" spans="1:65" s="2" customFormat="1" ht="16.5" customHeight="1">
      <c r="A4715" s="36"/>
      <c r="B4715" s="37"/>
      <c r="C4715" s="182" t="s">
        <v>5295</v>
      </c>
      <c r="D4715" s="182" t="s">
        <v>288</v>
      </c>
      <c r="E4715" s="183" t="s">
        <v>5296</v>
      </c>
      <c r="F4715" s="184" t="s">
        <v>5297</v>
      </c>
      <c r="G4715" s="185" t="s">
        <v>638</v>
      </c>
      <c r="H4715" s="186">
        <v>5</v>
      </c>
      <c r="I4715" s="187"/>
      <c r="J4715" s="188">
        <f>ROUND(I4715*H4715,2)</f>
        <v>0</v>
      </c>
      <c r="K4715" s="184" t="s">
        <v>292</v>
      </c>
      <c r="L4715" s="41"/>
      <c r="M4715" s="189" t="s">
        <v>21</v>
      </c>
      <c r="N4715" s="190" t="s">
        <v>44</v>
      </c>
      <c r="O4715" s="66"/>
      <c r="P4715" s="191">
        <f>O4715*H4715</f>
        <v>0</v>
      </c>
      <c r="Q4715" s="191">
        <v>0</v>
      </c>
      <c r="R4715" s="191">
        <f>Q4715*H4715</f>
        <v>0</v>
      </c>
      <c r="S4715" s="191">
        <v>0</v>
      </c>
      <c r="T4715" s="192">
        <f>S4715*H4715</f>
        <v>0</v>
      </c>
      <c r="U4715" s="36"/>
      <c r="V4715" s="36"/>
      <c r="W4715" s="36"/>
      <c r="X4715" s="36"/>
      <c r="Y4715" s="36"/>
      <c r="Z4715" s="36"/>
      <c r="AA4715" s="36"/>
      <c r="AB4715" s="36"/>
      <c r="AC4715" s="36"/>
      <c r="AD4715" s="36"/>
      <c r="AE4715" s="36"/>
      <c r="AR4715" s="193" t="s">
        <v>415</v>
      </c>
      <c r="AT4715" s="193" t="s">
        <v>288</v>
      </c>
      <c r="AU4715" s="193" t="s">
        <v>82</v>
      </c>
      <c r="AY4715" s="19" t="s">
        <v>286</v>
      </c>
      <c r="BE4715" s="194">
        <f>IF(N4715="základní",J4715,0)</f>
        <v>0</v>
      </c>
      <c r="BF4715" s="194">
        <f>IF(N4715="snížená",J4715,0)</f>
        <v>0</v>
      </c>
      <c r="BG4715" s="194">
        <f>IF(N4715="zákl. přenesená",J4715,0)</f>
        <v>0</v>
      </c>
      <c r="BH4715" s="194">
        <f>IF(N4715="sníž. přenesená",J4715,0)</f>
        <v>0</v>
      </c>
      <c r="BI4715" s="194">
        <f>IF(N4715="nulová",J4715,0)</f>
        <v>0</v>
      </c>
      <c r="BJ4715" s="19" t="s">
        <v>80</v>
      </c>
      <c r="BK4715" s="194">
        <f>ROUND(I4715*H4715,2)</f>
        <v>0</v>
      </c>
      <c r="BL4715" s="19" t="s">
        <v>415</v>
      </c>
      <c r="BM4715" s="193" t="s">
        <v>5298</v>
      </c>
    </row>
    <row r="4716" spans="1:65" s="2" customFormat="1" ht="11.25">
      <c r="A4716" s="36"/>
      <c r="B4716" s="37"/>
      <c r="C4716" s="38"/>
      <c r="D4716" s="195" t="s">
        <v>294</v>
      </c>
      <c r="E4716" s="38"/>
      <c r="F4716" s="196" t="s">
        <v>5299</v>
      </c>
      <c r="G4716" s="38"/>
      <c r="H4716" s="38"/>
      <c r="I4716" s="197"/>
      <c r="J4716" s="38"/>
      <c r="K4716" s="38"/>
      <c r="L4716" s="41"/>
      <c r="M4716" s="198"/>
      <c r="N4716" s="199"/>
      <c r="O4716" s="66"/>
      <c r="P4716" s="66"/>
      <c r="Q4716" s="66"/>
      <c r="R4716" s="66"/>
      <c r="S4716" s="66"/>
      <c r="T4716" s="67"/>
      <c r="U4716" s="36"/>
      <c r="V4716" s="36"/>
      <c r="W4716" s="36"/>
      <c r="X4716" s="36"/>
      <c r="Y4716" s="36"/>
      <c r="Z4716" s="36"/>
      <c r="AA4716" s="36"/>
      <c r="AB4716" s="36"/>
      <c r="AC4716" s="36"/>
      <c r="AD4716" s="36"/>
      <c r="AE4716" s="36"/>
      <c r="AT4716" s="19" t="s">
        <v>294</v>
      </c>
      <c r="AU4716" s="19" t="s">
        <v>82</v>
      </c>
    </row>
    <row r="4717" spans="1:65" s="15" customFormat="1" ht="11.25">
      <c r="B4717" s="223"/>
      <c r="C4717" s="224"/>
      <c r="D4717" s="202" t="s">
        <v>296</v>
      </c>
      <c r="E4717" s="225" t="s">
        <v>21</v>
      </c>
      <c r="F4717" s="226" t="s">
        <v>5263</v>
      </c>
      <c r="G4717" s="224"/>
      <c r="H4717" s="225" t="s">
        <v>21</v>
      </c>
      <c r="I4717" s="227"/>
      <c r="J4717" s="224"/>
      <c r="K4717" s="224"/>
      <c r="L4717" s="228"/>
      <c r="M4717" s="229"/>
      <c r="N4717" s="230"/>
      <c r="O4717" s="230"/>
      <c r="P4717" s="230"/>
      <c r="Q4717" s="230"/>
      <c r="R4717" s="230"/>
      <c r="S4717" s="230"/>
      <c r="T4717" s="231"/>
      <c r="AT4717" s="232" t="s">
        <v>296</v>
      </c>
      <c r="AU4717" s="232" t="s">
        <v>82</v>
      </c>
      <c r="AV4717" s="15" t="s">
        <v>80</v>
      </c>
      <c r="AW4717" s="15" t="s">
        <v>34</v>
      </c>
      <c r="AX4717" s="15" t="s">
        <v>73</v>
      </c>
      <c r="AY4717" s="232" t="s">
        <v>286</v>
      </c>
    </row>
    <row r="4718" spans="1:65" s="13" customFormat="1" ht="11.25">
      <c r="B4718" s="200"/>
      <c r="C4718" s="201"/>
      <c r="D4718" s="202" t="s">
        <v>296</v>
      </c>
      <c r="E4718" s="203" t="s">
        <v>21</v>
      </c>
      <c r="F4718" s="204" t="s">
        <v>5300</v>
      </c>
      <c r="G4718" s="201"/>
      <c r="H4718" s="205">
        <v>5</v>
      </c>
      <c r="I4718" s="206"/>
      <c r="J4718" s="201"/>
      <c r="K4718" s="201"/>
      <c r="L4718" s="207"/>
      <c r="M4718" s="208"/>
      <c r="N4718" s="209"/>
      <c r="O4718" s="209"/>
      <c r="P4718" s="209"/>
      <c r="Q4718" s="209"/>
      <c r="R4718" s="209"/>
      <c r="S4718" s="209"/>
      <c r="T4718" s="210"/>
      <c r="AT4718" s="211" t="s">
        <v>296</v>
      </c>
      <c r="AU4718" s="211" t="s">
        <v>82</v>
      </c>
      <c r="AV4718" s="13" t="s">
        <v>82</v>
      </c>
      <c r="AW4718" s="13" t="s">
        <v>34</v>
      </c>
      <c r="AX4718" s="13" t="s">
        <v>73</v>
      </c>
      <c r="AY4718" s="211" t="s">
        <v>286</v>
      </c>
    </row>
    <row r="4719" spans="1:65" s="14" customFormat="1" ht="11.25">
      <c r="B4719" s="212"/>
      <c r="C4719" s="213"/>
      <c r="D4719" s="202" t="s">
        <v>296</v>
      </c>
      <c r="E4719" s="214" t="s">
        <v>21</v>
      </c>
      <c r="F4719" s="215" t="s">
        <v>300</v>
      </c>
      <c r="G4719" s="213"/>
      <c r="H4719" s="216">
        <v>5</v>
      </c>
      <c r="I4719" s="217"/>
      <c r="J4719" s="213"/>
      <c r="K4719" s="213"/>
      <c r="L4719" s="218"/>
      <c r="M4719" s="219"/>
      <c r="N4719" s="220"/>
      <c r="O4719" s="220"/>
      <c r="P4719" s="220"/>
      <c r="Q4719" s="220"/>
      <c r="R4719" s="220"/>
      <c r="S4719" s="220"/>
      <c r="T4719" s="221"/>
      <c r="AT4719" s="222" t="s">
        <v>296</v>
      </c>
      <c r="AU4719" s="222" t="s">
        <v>82</v>
      </c>
      <c r="AV4719" s="14" t="s">
        <v>93</v>
      </c>
      <c r="AW4719" s="14" t="s">
        <v>34</v>
      </c>
      <c r="AX4719" s="14" t="s">
        <v>80</v>
      </c>
      <c r="AY4719" s="222" t="s">
        <v>286</v>
      </c>
    </row>
    <row r="4720" spans="1:65" s="2" customFormat="1" ht="21.75" customHeight="1">
      <c r="A4720" s="36"/>
      <c r="B4720" s="37"/>
      <c r="C4720" s="245" t="s">
        <v>5301</v>
      </c>
      <c r="D4720" s="245" t="s">
        <v>459</v>
      </c>
      <c r="E4720" s="246" t="s">
        <v>5302</v>
      </c>
      <c r="F4720" s="247" t="s">
        <v>5303</v>
      </c>
      <c r="G4720" s="248" t="s">
        <v>638</v>
      </c>
      <c r="H4720" s="249">
        <v>5</v>
      </c>
      <c r="I4720" s="250"/>
      <c r="J4720" s="251">
        <f>ROUND(I4720*H4720,2)</f>
        <v>0</v>
      </c>
      <c r="K4720" s="247" t="s">
        <v>292</v>
      </c>
      <c r="L4720" s="252"/>
      <c r="M4720" s="253" t="s">
        <v>21</v>
      </c>
      <c r="N4720" s="254" t="s">
        <v>44</v>
      </c>
      <c r="O4720" s="66"/>
      <c r="P4720" s="191">
        <f>O4720*H4720</f>
        <v>0</v>
      </c>
      <c r="Q4720" s="191">
        <v>1E-3</v>
      </c>
      <c r="R4720" s="191">
        <f>Q4720*H4720</f>
        <v>5.0000000000000001E-3</v>
      </c>
      <c r="S4720" s="191">
        <v>0</v>
      </c>
      <c r="T4720" s="192">
        <f>S4720*H4720</f>
        <v>0</v>
      </c>
      <c r="U4720" s="36"/>
      <c r="V4720" s="36"/>
      <c r="W4720" s="36"/>
      <c r="X4720" s="36"/>
      <c r="Y4720" s="36"/>
      <c r="Z4720" s="36"/>
      <c r="AA4720" s="36"/>
      <c r="AB4720" s="36"/>
      <c r="AC4720" s="36"/>
      <c r="AD4720" s="36"/>
      <c r="AE4720" s="36"/>
      <c r="AR4720" s="193" t="s">
        <v>607</v>
      </c>
      <c r="AT4720" s="193" t="s">
        <v>459</v>
      </c>
      <c r="AU4720" s="193" t="s">
        <v>82</v>
      </c>
      <c r="AY4720" s="19" t="s">
        <v>286</v>
      </c>
      <c r="BE4720" s="194">
        <f>IF(N4720="základní",J4720,0)</f>
        <v>0</v>
      </c>
      <c r="BF4720" s="194">
        <f>IF(N4720="snížená",J4720,0)</f>
        <v>0</v>
      </c>
      <c r="BG4720" s="194">
        <f>IF(N4720="zákl. přenesená",J4720,0)</f>
        <v>0</v>
      </c>
      <c r="BH4720" s="194">
        <f>IF(N4720="sníž. přenesená",J4720,0)</f>
        <v>0</v>
      </c>
      <c r="BI4720" s="194">
        <f>IF(N4720="nulová",J4720,0)</f>
        <v>0</v>
      </c>
      <c r="BJ4720" s="19" t="s">
        <v>80</v>
      </c>
      <c r="BK4720" s="194">
        <f>ROUND(I4720*H4720,2)</f>
        <v>0</v>
      </c>
      <c r="BL4720" s="19" t="s">
        <v>415</v>
      </c>
      <c r="BM4720" s="193" t="s">
        <v>5304</v>
      </c>
    </row>
    <row r="4721" spans="1:65" s="2" customFormat="1" ht="16.5" customHeight="1">
      <c r="A4721" s="36"/>
      <c r="B4721" s="37"/>
      <c r="C4721" s="182" t="s">
        <v>5305</v>
      </c>
      <c r="D4721" s="182" t="s">
        <v>288</v>
      </c>
      <c r="E4721" s="183" t="s">
        <v>5306</v>
      </c>
      <c r="F4721" s="184" t="s">
        <v>5307</v>
      </c>
      <c r="G4721" s="185" t="s">
        <v>142</v>
      </c>
      <c r="H4721" s="186">
        <v>49.35</v>
      </c>
      <c r="I4721" s="187"/>
      <c r="J4721" s="188">
        <f>ROUND(I4721*H4721,2)</f>
        <v>0</v>
      </c>
      <c r="K4721" s="184" t="s">
        <v>473</v>
      </c>
      <c r="L4721" s="41"/>
      <c r="M4721" s="189" t="s">
        <v>21</v>
      </c>
      <c r="N4721" s="190" t="s">
        <v>44</v>
      </c>
      <c r="O4721" s="66"/>
      <c r="P4721" s="191">
        <f>O4721*H4721</f>
        <v>0</v>
      </c>
      <c r="Q4721" s="191">
        <v>0</v>
      </c>
      <c r="R4721" s="191">
        <f>Q4721*H4721</f>
        <v>0</v>
      </c>
      <c r="S4721" s="191">
        <v>0</v>
      </c>
      <c r="T4721" s="192">
        <f>S4721*H4721</f>
        <v>0</v>
      </c>
      <c r="U4721" s="36"/>
      <c r="V4721" s="36"/>
      <c r="W4721" s="36"/>
      <c r="X4721" s="36"/>
      <c r="Y4721" s="36"/>
      <c r="Z4721" s="36"/>
      <c r="AA4721" s="36"/>
      <c r="AB4721" s="36"/>
      <c r="AC4721" s="36"/>
      <c r="AD4721" s="36"/>
      <c r="AE4721" s="36"/>
      <c r="AR4721" s="193" t="s">
        <v>415</v>
      </c>
      <c r="AT4721" s="193" t="s">
        <v>288</v>
      </c>
      <c r="AU4721" s="193" t="s">
        <v>82</v>
      </c>
      <c r="AY4721" s="19" t="s">
        <v>286</v>
      </c>
      <c r="BE4721" s="194">
        <f>IF(N4721="základní",J4721,0)</f>
        <v>0</v>
      </c>
      <c r="BF4721" s="194">
        <f>IF(N4721="snížená",J4721,0)</f>
        <v>0</v>
      </c>
      <c r="BG4721" s="194">
        <f>IF(N4721="zákl. přenesená",J4721,0)</f>
        <v>0</v>
      </c>
      <c r="BH4721" s="194">
        <f>IF(N4721="sníž. přenesená",J4721,0)</f>
        <v>0</v>
      </c>
      <c r="BI4721" s="194">
        <f>IF(N4721="nulová",J4721,0)</f>
        <v>0</v>
      </c>
      <c r="BJ4721" s="19" t="s">
        <v>80</v>
      </c>
      <c r="BK4721" s="194">
        <f>ROUND(I4721*H4721,2)</f>
        <v>0</v>
      </c>
      <c r="BL4721" s="19" t="s">
        <v>415</v>
      </c>
      <c r="BM4721" s="193" t="s">
        <v>5308</v>
      </c>
    </row>
    <row r="4722" spans="1:65" s="15" customFormat="1" ht="11.25">
      <c r="B4722" s="223"/>
      <c r="C4722" s="224"/>
      <c r="D4722" s="202" t="s">
        <v>296</v>
      </c>
      <c r="E4722" s="225" t="s">
        <v>21</v>
      </c>
      <c r="F4722" s="226" t="s">
        <v>5309</v>
      </c>
      <c r="G4722" s="224"/>
      <c r="H4722" s="225" t="s">
        <v>21</v>
      </c>
      <c r="I4722" s="227"/>
      <c r="J4722" s="224"/>
      <c r="K4722" s="224"/>
      <c r="L4722" s="228"/>
      <c r="M4722" s="229"/>
      <c r="N4722" s="230"/>
      <c r="O4722" s="230"/>
      <c r="P4722" s="230"/>
      <c r="Q4722" s="230"/>
      <c r="R4722" s="230"/>
      <c r="S4722" s="230"/>
      <c r="T4722" s="231"/>
      <c r="AT4722" s="232" t="s">
        <v>296</v>
      </c>
      <c r="AU4722" s="232" t="s">
        <v>82</v>
      </c>
      <c r="AV4722" s="15" t="s">
        <v>80</v>
      </c>
      <c r="AW4722" s="15" t="s">
        <v>34</v>
      </c>
      <c r="AX4722" s="15" t="s">
        <v>73</v>
      </c>
      <c r="AY4722" s="232" t="s">
        <v>286</v>
      </c>
    </row>
    <row r="4723" spans="1:65" s="13" customFormat="1" ht="11.25">
      <c r="B4723" s="200"/>
      <c r="C4723" s="201"/>
      <c r="D4723" s="202" t="s">
        <v>296</v>
      </c>
      <c r="E4723" s="203" t="s">
        <v>21</v>
      </c>
      <c r="F4723" s="204" t="s">
        <v>5310</v>
      </c>
      <c r="G4723" s="201"/>
      <c r="H4723" s="205">
        <v>7.2450000000000001</v>
      </c>
      <c r="I4723" s="206"/>
      <c r="J4723" s="201"/>
      <c r="K4723" s="201"/>
      <c r="L4723" s="207"/>
      <c r="M4723" s="208"/>
      <c r="N4723" s="209"/>
      <c r="O4723" s="209"/>
      <c r="P4723" s="209"/>
      <c r="Q4723" s="209"/>
      <c r="R4723" s="209"/>
      <c r="S4723" s="209"/>
      <c r="T4723" s="210"/>
      <c r="AT4723" s="211" t="s">
        <v>296</v>
      </c>
      <c r="AU4723" s="211" t="s">
        <v>82</v>
      </c>
      <c r="AV4723" s="13" t="s">
        <v>82</v>
      </c>
      <c r="AW4723" s="13" t="s">
        <v>34</v>
      </c>
      <c r="AX4723" s="13" t="s">
        <v>73</v>
      </c>
      <c r="AY4723" s="211" t="s">
        <v>286</v>
      </c>
    </row>
    <row r="4724" spans="1:65" s="13" customFormat="1" ht="11.25">
      <c r="B4724" s="200"/>
      <c r="C4724" s="201"/>
      <c r="D4724" s="202" t="s">
        <v>296</v>
      </c>
      <c r="E4724" s="203" t="s">
        <v>21</v>
      </c>
      <c r="F4724" s="204" t="s">
        <v>5311</v>
      </c>
      <c r="G4724" s="201"/>
      <c r="H4724" s="205">
        <v>2.625</v>
      </c>
      <c r="I4724" s="206"/>
      <c r="J4724" s="201"/>
      <c r="K4724" s="201"/>
      <c r="L4724" s="207"/>
      <c r="M4724" s="208"/>
      <c r="N4724" s="209"/>
      <c r="O4724" s="209"/>
      <c r="P4724" s="209"/>
      <c r="Q4724" s="209"/>
      <c r="R4724" s="209"/>
      <c r="S4724" s="209"/>
      <c r="T4724" s="210"/>
      <c r="AT4724" s="211" t="s">
        <v>296</v>
      </c>
      <c r="AU4724" s="211" t="s">
        <v>82</v>
      </c>
      <c r="AV4724" s="13" t="s">
        <v>82</v>
      </c>
      <c r="AW4724" s="13" t="s">
        <v>34</v>
      </c>
      <c r="AX4724" s="13" t="s">
        <v>73</v>
      </c>
      <c r="AY4724" s="211" t="s">
        <v>286</v>
      </c>
    </row>
    <row r="4725" spans="1:65" s="13" customFormat="1" ht="11.25">
      <c r="B4725" s="200"/>
      <c r="C4725" s="201"/>
      <c r="D4725" s="202" t="s">
        <v>296</v>
      </c>
      <c r="E4725" s="203" t="s">
        <v>21</v>
      </c>
      <c r="F4725" s="204" t="s">
        <v>5312</v>
      </c>
      <c r="G4725" s="201"/>
      <c r="H4725" s="205">
        <v>39.479999999999997</v>
      </c>
      <c r="I4725" s="206"/>
      <c r="J4725" s="201"/>
      <c r="K4725" s="201"/>
      <c r="L4725" s="207"/>
      <c r="M4725" s="208"/>
      <c r="N4725" s="209"/>
      <c r="O4725" s="209"/>
      <c r="P4725" s="209"/>
      <c r="Q4725" s="209"/>
      <c r="R4725" s="209"/>
      <c r="S4725" s="209"/>
      <c r="T4725" s="210"/>
      <c r="AT4725" s="211" t="s">
        <v>296</v>
      </c>
      <c r="AU4725" s="211" t="s">
        <v>82</v>
      </c>
      <c r="AV4725" s="13" t="s">
        <v>82</v>
      </c>
      <c r="AW4725" s="13" t="s">
        <v>34</v>
      </c>
      <c r="AX4725" s="13" t="s">
        <v>73</v>
      </c>
      <c r="AY4725" s="211" t="s">
        <v>286</v>
      </c>
    </row>
    <row r="4726" spans="1:65" s="14" customFormat="1" ht="11.25">
      <c r="B4726" s="212"/>
      <c r="C4726" s="213"/>
      <c r="D4726" s="202" t="s">
        <v>296</v>
      </c>
      <c r="E4726" s="214" t="s">
        <v>21</v>
      </c>
      <c r="F4726" s="215" t="s">
        <v>300</v>
      </c>
      <c r="G4726" s="213"/>
      <c r="H4726" s="216">
        <v>49.35</v>
      </c>
      <c r="I4726" s="217"/>
      <c r="J4726" s="213"/>
      <c r="K4726" s="213"/>
      <c r="L4726" s="218"/>
      <c r="M4726" s="219"/>
      <c r="N4726" s="220"/>
      <c r="O4726" s="220"/>
      <c r="P4726" s="220"/>
      <c r="Q4726" s="220"/>
      <c r="R4726" s="220"/>
      <c r="S4726" s="220"/>
      <c r="T4726" s="221"/>
      <c r="AT4726" s="222" t="s">
        <v>296</v>
      </c>
      <c r="AU4726" s="222" t="s">
        <v>82</v>
      </c>
      <c r="AV4726" s="14" t="s">
        <v>93</v>
      </c>
      <c r="AW4726" s="14" t="s">
        <v>34</v>
      </c>
      <c r="AX4726" s="14" t="s">
        <v>80</v>
      </c>
      <c r="AY4726" s="222" t="s">
        <v>286</v>
      </c>
    </row>
    <row r="4727" spans="1:65" s="2" customFormat="1" ht="16.5" customHeight="1">
      <c r="A4727" s="36"/>
      <c r="B4727" s="37"/>
      <c r="C4727" s="245" t="s">
        <v>5313</v>
      </c>
      <c r="D4727" s="245" t="s">
        <v>459</v>
      </c>
      <c r="E4727" s="246" t="s">
        <v>5314</v>
      </c>
      <c r="F4727" s="247" t="s">
        <v>5315</v>
      </c>
      <c r="G4727" s="248" t="s">
        <v>142</v>
      </c>
      <c r="H4727" s="249">
        <v>49.35</v>
      </c>
      <c r="I4727" s="250"/>
      <c r="J4727" s="251">
        <f>ROUND(I4727*H4727,2)</f>
        <v>0</v>
      </c>
      <c r="K4727" s="247" t="s">
        <v>292</v>
      </c>
      <c r="L4727" s="252"/>
      <c r="M4727" s="253" t="s">
        <v>21</v>
      </c>
      <c r="N4727" s="254" t="s">
        <v>44</v>
      </c>
      <c r="O4727" s="66"/>
      <c r="P4727" s="191">
        <f>O4727*H4727</f>
        <v>0</v>
      </c>
      <c r="Q4727" s="191">
        <v>1.2999999999999999E-3</v>
      </c>
      <c r="R4727" s="191">
        <f>Q4727*H4727</f>
        <v>6.4155000000000004E-2</v>
      </c>
      <c r="S4727" s="191">
        <v>0</v>
      </c>
      <c r="T4727" s="192">
        <f>S4727*H4727</f>
        <v>0</v>
      </c>
      <c r="U4727" s="36"/>
      <c r="V4727" s="36"/>
      <c r="W4727" s="36"/>
      <c r="X4727" s="36"/>
      <c r="Y4727" s="36"/>
      <c r="Z4727" s="36"/>
      <c r="AA4727" s="36"/>
      <c r="AB4727" s="36"/>
      <c r="AC4727" s="36"/>
      <c r="AD4727" s="36"/>
      <c r="AE4727" s="36"/>
      <c r="AR4727" s="193" t="s">
        <v>607</v>
      </c>
      <c r="AT4727" s="193" t="s">
        <v>459</v>
      </c>
      <c r="AU4727" s="193" t="s">
        <v>82</v>
      </c>
      <c r="AY4727" s="19" t="s">
        <v>286</v>
      </c>
      <c r="BE4727" s="194">
        <f>IF(N4727="základní",J4727,0)</f>
        <v>0</v>
      </c>
      <c r="BF4727" s="194">
        <f>IF(N4727="snížená",J4727,0)</f>
        <v>0</v>
      </c>
      <c r="BG4727" s="194">
        <f>IF(N4727="zákl. přenesená",J4727,0)</f>
        <v>0</v>
      </c>
      <c r="BH4727" s="194">
        <f>IF(N4727="sníž. přenesená",J4727,0)</f>
        <v>0</v>
      </c>
      <c r="BI4727" s="194">
        <f>IF(N4727="nulová",J4727,0)</f>
        <v>0</v>
      </c>
      <c r="BJ4727" s="19" t="s">
        <v>80</v>
      </c>
      <c r="BK4727" s="194">
        <f>ROUND(I4727*H4727,2)</f>
        <v>0</v>
      </c>
      <c r="BL4727" s="19" t="s">
        <v>415</v>
      </c>
      <c r="BM4727" s="193" t="s">
        <v>5316</v>
      </c>
    </row>
    <row r="4728" spans="1:65" s="2" customFormat="1" ht="29.25">
      <c r="A4728" s="36"/>
      <c r="B4728" s="37"/>
      <c r="C4728" s="38"/>
      <c r="D4728" s="202" t="s">
        <v>377</v>
      </c>
      <c r="E4728" s="38"/>
      <c r="F4728" s="244" t="s">
        <v>5317</v>
      </c>
      <c r="G4728" s="38"/>
      <c r="H4728" s="38"/>
      <c r="I4728" s="197"/>
      <c r="J4728" s="38"/>
      <c r="K4728" s="38"/>
      <c r="L4728" s="41"/>
      <c r="M4728" s="198"/>
      <c r="N4728" s="199"/>
      <c r="O4728" s="66"/>
      <c r="P4728" s="66"/>
      <c r="Q4728" s="66"/>
      <c r="R4728" s="66"/>
      <c r="S4728" s="66"/>
      <c r="T4728" s="67"/>
      <c r="U4728" s="36"/>
      <c r="V4728" s="36"/>
      <c r="W4728" s="36"/>
      <c r="X4728" s="36"/>
      <c r="Y4728" s="36"/>
      <c r="Z4728" s="36"/>
      <c r="AA4728" s="36"/>
      <c r="AB4728" s="36"/>
      <c r="AC4728" s="36"/>
      <c r="AD4728" s="36"/>
      <c r="AE4728" s="36"/>
      <c r="AT4728" s="19" t="s">
        <v>377</v>
      </c>
      <c r="AU4728" s="19" t="s">
        <v>82</v>
      </c>
    </row>
    <row r="4729" spans="1:65" s="2" customFormat="1" ht="24.2" customHeight="1">
      <c r="A4729" s="36"/>
      <c r="B4729" s="37"/>
      <c r="C4729" s="182" t="s">
        <v>5318</v>
      </c>
      <c r="D4729" s="182" t="s">
        <v>288</v>
      </c>
      <c r="E4729" s="183" t="s">
        <v>5319</v>
      </c>
      <c r="F4729" s="184" t="s">
        <v>5320</v>
      </c>
      <c r="G4729" s="185" t="s">
        <v>406</v>
      </c>
      <c r="H4729" s="186">
        <v>0.123</v>
      </c>
      <c r="I4729" s="187"/>
      <c r="J4729" s="188">
        <f>ROUND(I4729*H4729,2)</f>
        <v>0</v>
      </c>
      <c r="K4729" s="184" t="s">
        <v>292</v>
      </c>
      <c r="L4729" s="41"/>
      <c r="M4729" s="189" t="s">
        <v>21</v>
      </c>
      <c r="N4729" s="190" t="s">
        <v>44</v>
      </c>
      <c r="O4729" s="66"/>
      <c r="P4729" s="191">
        <f>O4729*H4729</f>
        <v>0</v>
      </c>
      <c r="Q4729" s="191">
        <v>0</v>
      </c>
      <c r="R4729" s="191">
        <f>Q4729*H4729</f>
        <v>0</v>
      </c>
      <c r="S4729" s="191">
        <v>0</v>
      </c>
      <c r="T4729" s="192">
        <f>S4729*H4729</f>
        <v>0</v>
      </c>
      <c r="U4729" s="36"/>
      <c r="V4729" s="36"/>
      <c r="W4729" s="36"/>
      <c r="X4729" s="36"/>
      <c r="Y4729" s="36"/>
      <c r="Z4729" s="36"/>
      <c r="AA4729" s="36"/>
      <c r="AB4729" s="36"/>
      <c r="AC4729" s="36"/>
      <c r="AD4729" s="36"/>
      <c r="AE4729" s="36"/>
      <c r="AR4729" s="193" t="s">
        <v>415</v>
      </c>
      <c r="AT4729" s="193" t="s">
        <v>288</v>
      </c>
      <c r="AU4729" s="193" t="s">
        <v>82</v>
      </c>
      <c r="AY4729" s="19" t="s">
        <v>286</v>
      </c>
      <c r="BE4729" s="194">
        <f>IF(N4729="základní",J4729,0)</f>
        <v>0</v>
      </c>
      <c r="BF4729" s="194">
        <f>IF(N4729="snížená",J4729,0)</f>
        <v>0</v>
      </c>
      <c r="BG4729" s="194">
        <f>IF(N4729="zákl. přenesená",J4729,0)</f>
        <v>0</v>
      </c>
      <c r="BH4729" s="194">
        <f>IF(N4729="sníž. přenesená",J4729,0)</f>
        <v>0</v>
      </c>
      <c r="BI4729" s="194">
        <f>IF(N4729="nulová",J4729,0)</f>
        <v>0</v>
      </c>
      <c r="BJ4729" s="19" t="s">
        <v>80</v>
      </c>
      <c r="BK4729" s="194">
        <f>ROUND(I4729*H4729,2)</f>
        <v>0</v>
      </c>
      <c r="BL4729" s="19" t="s">
        <v>415</v>
      </c>
      <c r="BM4729" s="193" t="s">
        <v>5321</v>
      </c>
    </row>
    <row r="4730" spans="1:65" s="2" customFormat="1" ht="11.25">
      <c r="A4730" s="36"/>
      <c r="B4730" s="37"/>
      <c r="C4730" s="38"/>
      <c r="D4730" s="195" t="s">
        <v>294</v>
      </c>
      <c r="E4730" s="38"/>
      <c r="F4730" s="196" t="s">
        <v>5322</v>
      </c>
      <c r="G4730" s="38"/>
      <c r="H4730" s="38"/>
      <c r="I4730" s="197"/>
      <c r="J4730" s="38"/>
      <c r="K4730" s="38"/>
      <c r="L4730" s="41"/>
      <c r="M4730" s="198"/>
      <c r="N4730" s="199"/>
      <c r="O4730" s="66"/>
      <c r="P4730" s="66"/>
      <c r="Q4730" s="66"/>
      <c r="R4730" s="66"/>
      <c r="S4730" s="66"/>
      <c r="T4730" s="67"/>
      <c r="U4730" s="36"/>
      <c r="V4730" s="36"/>
      <c r="W4730" s="36"/>
      <c r="X4730" s="36"/>
      <c r="Y4730" s="36"/>
      <c r="Z4730" s="36"/>
      <c r="AA4730" s="36"/>
      <c r="AB4730" s="36"/>
      <c r="AC4730" s="36"/>
      <c r="AD4730" s="36"/>
      <c r="AE4730" s="36"/>
      <c r="AT4730" s="19" t="s">
        <v>294</v>
      </c>
      <c r="AU4730" s="19" t="s">
        <v>82</v>
      </c>
    </row>
    <row r="4731" spans="1:65" s="12" customFormat="1" ht="25.9" customHeight="1">
      <c r="B4731" s="166"/>
      <c r="C4731" s="167"/>
      <c r="D4731" s="168" t="s">
        <v>72</v>
      </c>
      <c r="E4731" s="169" t="s">
        <v>459</v>
      </c>
      <c r="F4731" s="169" t="s">
        <v>5323</v>
      </c>
      <c r="G4731" s="167"/>
      <c r="H4731" s="167"/>
      <c r="I4731" s="170"/>
      <c r="J4731" s="171">
        <f>BK4731</f>
        <v>0</v>
      </c>
      <c r="K4731" s="167"/>
      <c r="L4731" s="172"/>
      <c r="M4731" s="173"/>
      <c r="N4731" s="174"/>
      <c r="O4731" s="174"/>
      <c r="P4731" s="175">
        <f>P4732</f>
        <v>0</v>
      </c>
      <c r="Q4731" s="174"/>
      <c r="R4731" s="175">
        <f>R4732</f>
        <v>0</v>
      </c>
      <c r="S4731" s="174"/>
      <c r="T4731" s="176">
        <f>T4732</f>
        <v>0</v>
      </c>
      <c r="AR4731" s="177" t="s">
        <v>93</v>
      </c>
      <c r="AT4731" s="178" t="s">
        <v>72</v>
      </c>
      <c r="AU4731" s="178" t="s">
        <v>73</v>
      </c>
      <c r="AY4731" s="177" t="s">
        <v>286</v>
      </c>
      <c r="BK4731" s="179">
        <f>BK4732</f>
        <v>0</v>
      </c>
    </row>
    <row r="4732" spans="1:65" s="12" customFormat="1" ht="22.9" customHeight="1">
      <c r="B4732" s="166"/>
      <c r="C4732" s="167"/>
      <c r="D4732" s="168" t="s">
        <v>72</v>
      </c>
      <c r="E4732" s="180" t="s">
        <v>5324</v>
      </c>
      <c r="F4732" s="180" t="s">
        <v>5325</v>
      </c>
      <c r="G4732" s="167"/>
      <c r="H4732" s="167"/>
      <c r="I4732" s="170"/>
      <c r="J4732" s="181">
        <f>BK4732</f>
        <v>0</v>
      </c>
      <c r="K4732" s="167"/>
      <c r="L4732" s="172"/>
      <c r="M4732" s="173"/>
      <c r="N4732" s="174"/>
      <c r="O4732" s="174"/>
      <c r="P4732" s="175">
        <f>SUM(P4733:P4734)</f>
        <v>0</v>
      </c>
      <c r="Q4732" s="174"/>
      <c r="R4732" s="175">
        <f>SUM(R4733:R4734)</f>
        <v>0</v>
      </c>
      <c r="S4732" s="174"/>
      <c r="T4732" s="176">
        <f>SUM(T4733:T4734)</f>
        <v>0</v>
      </c>
      <c r="AR4732" s="177" t="s">
        <v>93</v>
      </c>
      <c r="AT4732" s="178" t="s">
        <v>72</v>
      </c>
      <c r="AU4732" s="178" t="s">
        <v>80</v>
      </c>
      <c r="AY4732" s="177" t="s">
        <v>286</v>
      </c>
      <c r="BK4732" s="179">
        <f>SUM(BK4733:BK4734)</f>
        <v>0</v>
      </c>
    </row>
    <row r="4733" spans="1:65" s="2" customFormat="1" ht="24.2" customHeight="1">
      <c r="A4733" s="36"/>
      <c r="B4733" s="37"/>
      <c r="C4733" s="182" t="s">
        <v>5326</v>
      </c>
      <c r="D4733" s="182" t="s">
        <v>288</v>
      </c>
      <c r="E4733" s="183" t="s">
        <v>5327</v>
      </c>
      <c r="F4733" s="184" t="s">
        <v>5328</v>
      </c>
      <c r="G4733" s="185" t="s">
        <v>1590</v>
      </c>
      <c r="H4733" s="186">
        <v>1</v>
      </c>
      <c r="I4733" s="187"/>
      <c r="J4733" s="188">
        <f>ROUND(I4733*H4733,2)</f>
        <v>0</v>
      </c>
      <c r="K4733" s="184" t="s">
        <v>473</v>
      </c>
      <c r="L4733" s="41"/>
      <c r="M4733" s="189" t="s">
        <v>21</v>
      </c>
      <c r="N4733" s="190" t="s">
        <v>44</v>
      </c>
      <c r="O4733" s="66"/>
      <c r="P4733" s="191">
        <f>O4733*H4733</f>
        <v>0</v>
      </c>
      <c r="Q4733" s="191">
        <v>0</v>
      </c>
      <c r="R4733" s="191">
        <f>Q4733*H4733</f>
        <v>0</v>
      </c>
      <c r="S4733" s="191">
        <v>0</v>
      </c>
      <c r="T4733" s="192">
        <f>S4733*H4733</f>
        <v>0</v>
      </c>
      <c r="U4733" s="36"/>
      <c r="V4733" s="36"/>
      <c r="W4733" s="36"/>
      <c r="X4733" s="36"/>
      <c r="Y4733" s="36"/>
      <c r="Z4733" s="36"/>
      <c r="AA4733" s="36"/>
      <c r="AB4733" s="36"/>
      <c r="AC4733" s="36"/>
      <c r="AD4733" s="36"/>
      <c r="AE4733" s="36"/>
      <c r="AR4733" s="193" t="s">
        <v>882</v>
      </c>
      <c r="AT4733" s="193" t="s">
        <v>288</v>
      </c>
      <c r="AU4733" s="193" t="s">
        <v>82</v>
      </c>
      <c r="AY4733" s="19" t="s">
        <v>286</v>
      </c>
      <c r="BE4733" s="194">
        <f>IF(N4733="základní",J4733,0)</f>
        <v>0</v>
      </c>
      <c r="BF4733" s="194">
        <f>IF(N4733="snížená",J4733,0)</f>
        <v>0</v>
      </c>
      <c r="BG4733" s="194">
        <f>IF(N4733="zákl. přenesená",J4733,0)</f>
        <v>0</v>
      </c>
      <c r="BH4733" s="194">
        <f>IF(N4733="sníž. přenesená",J4733,0)</f>
        <v>0</v>
      </c>
      <c r="BI4733" s="194">
        <f>IF(N4733="nulová",J4733,0)</f>
        <v>0</v>
      </c>
      <c r="BJ4733" s="19" t="s">
        <v>80</v>
      </c>
      <c r="BK4733" s="194">
        <f>ROUND(I4733*H4733,2)</f>
        <v>0</v>
      </c>
      <c r="BL4733" s="19" t="s">
        <v>882</v>
      </c>
      <c r="BM4733" s="193" t="s">
        <v>5329</v>
      </c>
    </row>
    <row r="4734" spans="1:65" s="2" customFormat="1" ht="165.75">
      <c r="A4734" s="36"/>
      <c r="B4734" s="37"/>
      <c r="C4734" s="38"/>
      <c r="D4734" s="202" t="s">
        <v>377</v>
      </c>
      <c r="E4734" s="38"/>
      <c r="F4734" s="244" t="s">
        <v>5330</v>
      </c>
      <c r="G4734" s="38"/>
      <c r="H4734" s="38"/>
      <c r="I4734" s="197"/>
      <c r="J4734" s="38"/>
      <c r="K4734" s="38"/>
      <c r="L4734" s="41"/>
      <c r="M4734" s="198"/>
      <c r="N4734" s="199"/>
      <c r="O4734" s="66"/>
      <c r="P4734" s="66"/>
      <c r="Q4734" s="66"/>
      <c r="R4734" s="66"/>
      <c r="S4734" s="66"/>
      <c r="T4734" s="67"/>
      <c r="U4734" s="36"/>
      <c r="V4734" s="36"/>
      <c r="W4734" s="36"/>
      <c r="X4734" s="36"/>
      <c r="Y4734" s="36"/>
      <c r="Z4734" s="36"/>
      <c r="AA4734" s="36"/>
      <c r="AB4734" s="36"/>
      <c r="AC4734" s="36"/>
      <c r="AD4734" s="36"/>
      <c r="AE4734" s="36"/>
      <c r="AT4734" s="19" t="s">
        <v>377</v>
      </c>
      <c r="AU4734" s="19" t="s">
        <v>82</v>
      </c>
    </row>
    <row r="4735" spans="1:65" s="12" customFormat="1" ht="25.9" customHeight="1">
      <c r="B4735" s="166"/>
      <c r="C4735" s="167"/>
      <c r="D4735" s="168" t="s">
        <v>72</v>
      </c>
      <c r="E4735" s="169" t="s">
        <v>5331</v>
      </c>
      <c r="F4735" s="169" t="s">
        <v>5332</v>
      </c>
      <c r="G4735" s="167"/>
      <c r="H4735" s="167"/>
      <c r="I4735" s="170"/>
      <c r="J4735" s="171">
        <f>BK4735</f>
        <v>0</v>
      </c>
      <c r="K4735" s="167"/>
      <c r="L4735" s="172"/>
      <c r="M4735" s="173"/>
      <c r="N4735" s="174"/>
      <c r="O4735" s="174"/>
      <c r="P4735" s="175">
        <f>SUM(P4736:P4751)</f>
        <v>0</v>
      </c>
      <c r="Q4735" s="174"/>
      <c r="R4735" s="175">
        <f>SUM(R4736:R4751)</f>
        <v>0</v>
      </c>
      <c r="S4735" s="174"/>
      <c r="T4735" s="176">
        <f>SUM(T4736:T4751)</f>
        <v>0</v>
      </c>
      <c r="AR4735" s="177" t="s">
        <v>103</v>
      </c>
      <c r="AT4735" s="178" t="s">
        <v>72</v>
      </c>
      <c r="AU4735" s="178" t="s">
        <v>73</v>
      </c>
      <c r="AY4735" s="177" t="s">
        <v>286</v>
      </c>
      <c r="BK4735" s="179">
        <f>SUM(BK4736:BK4751)</f>
        <v>0</v>
      </c>
    </row>
    <row r="4736" spans="1:65" s="2" customFormat="1" ht="24.2" customHeight="1">
      <c r="A4736" s="36"/>
      <c r="B4736" s="37"/>
      <c r="C4736" s="182" t="s">
        <v>5333</v>
      </c>
      <c r="D4736" s="182" t="s">
        <v>288</v>
      </c>
      <c r="E4736" s="183" t="s">
        <v>5334</v>
      </c>
      <c r="F4736" s="184" t="s">
        <v>5335</v>
      </c>
      <c r="G4736" s="185" t="s">
        <v>2459</v>
      </c>
      <c r="H4736" s="186">
        <v>20</v>
      </c>
      <c r="I4736" s="187"/>
      <c r="J4736" s="188">
        <f>ROUND(I4736*H4736,2)</f>
        <v>0</v>
      </c>
      <c r="K4736" s="184" t="s">
        <v>473</v>
      </c>
      <c r="L4736" s="41"/>
      <c r="M4736" s="189" t="s">
        <v>21</v>
      </c>
      <c r="N4736" s="190" t="s">
        <v>44</v>
      </c>
      <c r="O4736" s="66"/>
      <c r="P4736" s="191">
        <f>O4736*H4736</f>
        <v>0</v>
      </c>
      <c r="Q4736" s="191">
        <v>0</v>
      </c>
      <c r="R4736" s="191">
        <f>Q4736*H4736</f>
        <v>0</v>
      </c>
      <c r="S4736" s="191">
        <v>0</v>
      </c>
      <c r="T4736" s="192">
        <f>S4736*H4736</f>
        <v>0</v>
      </c>
      <c r="U4736" s="36"/>
      <c r="V4736" s="36"/>
      <c r="W4736" s="36"/>
      <c r="X4736" s="36"/>
      <c r="Y4736" s="36"/>
      <c r="Z4736" s="36"/>
      <c r="AA4736" s="36"/>
      <c r="AB4736" s="36"/>
      <c r="AC4736" s="36"/>
      <c r="AD4736" s="36"/>
      <c r="AE4736" s="36"/>
      <c r="AR4736" s="193" t="s">
        <v>415</v>
      </c>
      <c r="AT4736" s="193" t="s">
        <v>288</v>
      </c>
      <c r="AU4736" s="193" t="s">
        <v>80</v>
      </c>
      <c r="AY4736" s="19" t="s">
        <v>286</v>
      </c>
      <c r="BE4736" s="194">
        <f>IF(N4736="základní",J4736,0)</f>
        <v>0</v>
      </c>
      <c r="BF4736" s="194">
        <f>IF(N4736="snížená",J4736,0)</f>
        <v>0</v>
      </c>
      <c r="BG4736" s="194">
        <f>IF(N4736="zákl. přenesená",J4736,0)</f>
        <v>0</v>
      </c>
      <c r="BH4736" s="194">
        <f>IF(N4736="sníž. přenesená",J4736,0)</f>
        <v>0</v>
      </c>
      <c r="BI4736" s="194">
        <f>IF(N4736="nulová",J4736,0)</f>
        <v>0</v>
      </c>
      <c r="BJ4736" s="19" t="s">
        <v>80</v>
      </c>
      <c r="BK4736" s="194">
        <f>ROUND(I4736*H4736,2)</f>
        <v>0</v>
      </c>
      <c r="BL4736" s="19" t="s">
        <v>415</v>
      </c>
      <c r="BM4736" s="193" t="s">
        <v>5336</v>
      </c>
    </row>
    <row r="4737" spans="1:65" s="2" customFormat="1" ht="19.5">
      <c r="A4737" s="36"/>
      <c r="B4737" s="37"/>
      <c r="C4737" s="38"/>
      <c r="D4737" s="202" t="s">
        <v>377</v>
      </c>
      <c r="E4737" s="38"/>
      <c r="F4737" s="244" t="s">
        <v>5337</v>
      </c>
      <c r="G4737" s="38"/>
      <c r="H4737" s="38"/>
      <c r="I4737" s="197"/>
      <c r="J4737" s="38"/>
      <c r="K4737" s="38"/>
      <c r="L4737" s="41"/>
      <c r="M4737" s="198"/>
      <c r="N4737" s="199"/>
      <c r="O4737" s="66"/>
      <c r="P4737" s="66"/>
      <c r="Q4737" s="66"/>
      <c r="R4737" s="66"/>
      <c r="S4737" s="66"/>
      <c r="T4737" s="67"/>
      <c r="U4737" s="36"/>
      <c r="V4737" s="36"/>
      <c r="W4737" s="36"/>
      <c r="X4737" s="36"/>
      <c r="Y4737" s="36"/>
      <c r="Z4737" s="36"/>
      <c r="AA4737" s="36"/>
      <c r="AB4737" s="36"/>
      <c r="AC4737" s="36"/>
      <c r="AD4737" s="36"/>
      <c r="AE4737" s="36"/>
      <c r="AT4737" s="19" t="s">
        <v>377</v>
      </c>
      <c r="AU4737" s="19" t="s">
        <v>80</v>
      </c>
    </row>
    <row r="4738" spans="1:65" s="2" customFormat="1" ht="16.5" customHeight="1">
      <c r="A4738" s="36"/>
      <c r="B4738" s="37"/>
      <c r="C4738" s="182" t="s">
        <v>5338</v>
      </c>
      <c r="D4738" s="182" t="s">
        <v>288</v>
      </c>
      <c r="E4738" s="183" t="s">
        <v>5339</v>
      </c>
      <c r="F4738" s="184" t="s">
        <v>5340</v>
      </c>
      <c r="G4738" s="185" t="s">
        <v>2459</v>
      </c>
      <c r="H4738" s="186">
        <v>20</v>
      </c>
      <c r="I4738" s="187"/>
      <c r="J4738" s="188">
        <f>ROUND(I4738*H4738,2)</f>
        <v>0</v>
      </c>
      <c r="K4738" s="184" t="s">
        <v>473</v>
      </c>
      <c r="L4738" s="41"/>
      <c r="M4738" s="189" t="s">
        <v>21</v>
      </c>
      <c r="N4738" s="190" t="s">
        <v>44</v>
      </c>
      <c r="O4738" s="66"/>
      <c r="P4738" s="191">
        <f>O4738*H4738</f>
        <v>0</v>
      </c>
      <c r="Q4738" s="191">
        <v>0</v>
      </c>
      <c r="R4738" s="191">
        <f>Q4738*H4738</f>
        <v>0</v>
      </c>
      <c r="S4738" s="191">
        <v>0</v>
      </c>
      <c r="T4738" s="192">
        <f>S4738*H4738</f>
        <v>0</v>
      </c>
      <c r="U4738" s="36"/>
      <c r="V4738" s="36"/>
      <c r="W4738" s="36"/>
      <c r="X4738" s="36"/>
      <c r="Y4738" s="36"/>
      <c r="Z4738" s="36"/>
      <c r="AA4738" s="36"/>
      <c r="AB4738" s="36"/>
      <c r="AC4738" s="36"/>
      <c r="AD4738" s="36"/>
      <c r="AE4738" s="36"/>
      <c r="AR4738" s="193" t="s">
        <v>415</v>
      </c>
      <c r="AT4738" s="193" t="s">
        <v>288</v>
      </c>
      <c r="AU4738" s="193" t="s">
        <v>80</v>
      </c>
      <c r="AY4738" s="19" t="s">
        <v>286</v>
      </c>
      <c r="BE4738" s="194">
        <f>IF(N4738="základní",J4738,0)</f>
        <v>0</v>
      </c>
      <c r="BF4738" s="194">
        <f>IF(N4738="snížená",J4738,0)</f>
        <v>0</v>
      </c>
      <c r="BG4738" s="194">
        <f>IF(N4738="zákl. přenesená",J4738,0)</f>
        <v>0</v>
      </c>
      <c r="BH4738" s="194">
        <f>IF(N4738="sníž. přenesená",J4738,0)</f>
        <v>0</v>
      </c>
      <c r="BI4738" s="194">
        <f>IF(N4738="nulová",J4738,0)</f>
        <v>0</v>
      </c>
      <c r="BJ4738" s="19" t="s">
        <v>80</v>
      </c>
      <c r="BK4738" s="194">
        <f>ROUND(I4738*H4738,2)</f>
        <v>0</v>
      </c>
      <c r="BL4738" s="19" t="s">
        <v>415</v>
      </c>
      <c r="BM4738" s="193" t="s">
        <v>5341</v>
      </c>
    </row>
    <row r="4739" spans="1:65" s="2" customFormat="1" ht="19.5">
      <c r="A4739" s="36"/>
      <c r="B4739" s="37"/>
      <c r="C4739" s="38"/>
      <c r="D4739" s="202" t="s">
        <v>377</v>
      </c>
      <c r="E4739" s="38"/>
      <c r="F4739" s="244" t="s">
        <v>5337</v>
      </c>
      <c r="G4739" s="38"/>
      <c r="H4739" s="38"/>
      <c r="I4739" s="197"/>
      <c r="J4739" s="38"/>
      <c r="K4739" s="38"/>
      <c r="L4739" s="41"/>
      <c r="M4739" s="198"/>
      <c r="N4739" s="199"/>
      <c r="O4739" s="66"/>
      <c r="P4739" s="66"/>
      <c r="Q4739" s="66"/>
      <c r="R4739" s="66"/>
      <c r="S4739" s="66"/>
      <c r="T4739" s="67"/>
      <c r="U4739" s="36"/>
      <c r="V4739" s="36"/>
      <c r="W4739" s="36"/>
      <c r="X4739" s="36"/>
      <c r="Y4739" s="36"/>
      <c r="Z4739" s="36"/>
      <c r="AA4739" s="36"/>
      <c r="AB4739" s="36"/>
      <c r="AC4739" s="36"/>
      <c r="AD4739" s="36"/>
      <c r="AE4739" s="36"/>
      <c r="AT4739" s="19" t="s">
        <v>377</v>
      </c>
      <c r="AU4739" s="19" t="s">
        <v>80</v>
      </c>
    </row>
    <row r="4740" spans="1:65" s="2" customFormat="1" ht="21.75" customHeight="1">
      <c r="A4740" s="36"/>
      <c r="B4740" s="37"/>
      <c r="C4740" s="182" t="s">
        <v>5342</v>
      </c>
      <c r="D4740" s="182" t="s">
        <v>288</v>
      </c>
      <c r="E4740" s="183" t="s">
        <v>5343</v>
      </c>
      <c r="F4740" s="184" t="s">
        <v>5344</v>
      </c>
      <c r="G4740" s="185" t="s">
        <v>2459</v>
      </c>
      <c r="H4740" s="186">
        <v>14</v>
      </c>
      <c r="I4740" s="187"/>
      <c r="J4740" s="188">
        <f>ROUND(I4740*H4740,2)</f>
        <v>0</v>
      </c>
      <c r="K4740" s="184" t="s">
        <v>473</v>
      </c>
      <c r="L4740" s="41"/>
      <c r="M4740" s="189" t="s">
        <v>21</v>
      </c>
      <c r="N4740" s="190" t="s">
        <v>44</v>
      </c>
      <c r="O4740" s="66"/>
      <c r="P4740" s="191">
        <f>O4740*H4740</f>
        <v>0</v>
      </c>
      <c r="Q4740" s="191">
        <v>0</v>
      </c>
      <c r="R4740" s="191">
        <f>Q4740*H4740</f>
        <v>0</v>
      </c>
      <c r="S4740" s="191">
        <v>0</v>
      </c>
      <c r="T4740" s="192">
        <f>S4740*H4740</f>
        <v>0</v>
      </c>
      <c r="U4740" s="36"/>
      <c r="V4740" s="36"/>
      <c r="W4740" s="36"/>
      <c r="X4740" s="36"/>
      <c r="Y4740" s="36"/>
      <c r="Z4740" s="36"/>
      <c r="AA4740" s="36"/>
      <c r="AB4740" s="36"/>
      <c r="AC4740" s="36"/>
      <c r="AD4740" s="36"/>
      <c r="AE4740" s="36"/>
      <c r="AR4740" s="193" t="s">
        <v>415</v>
      </c>
      <c r="AT4740" s="193" t="s">
        <v>288</v>
      </c>
      <c r="AU4740" s="193" t="s">
        <v>80</v>
      </c>
      <c r="AY4740" s="19" t="s">
        <v>286</v>
      </c>
      <c r="BE4740" s="194">
        <f>IF(N4740="základní",J4740,0)</f>
        <v>0</v>
      </c>
      <c r="BF4740" s="194">
        <f>IF(N4740="snížená",J4740,0)</f>
        <v>0</v>
      </c>
      <c r="BG4740" s="194">
        <f>IF(N4740="zákl. přenesená",J4740,0)</f>
        <v>0</v>
      </c>
      <c r="BH4740" s="194">
        <f>IF(N4740="sníž. přenesená",J4740,0)</f>
        <v>0</v>
      </c>
      <c r="BI4740" s="194">
        <f>IF(N4740="nulová",J4740,0)</f>
        <v>0</v>
      </c>
      <c r="BJ4740" s="19" t="s">
        <v>80</v>
      </c>
      <c r="BK4740" s="194">
        <f>ROUND(I4740*H4740,2)</f>
        <v>0</v>
      </c>
      <c r="BL4740" s="19" t="s">
        <v>415</v>
      </c>
      <c r="BM4740" s="193" t="s">
        <v>5345</v>
      </c>
    </row>
    <row r="4741" spans="1:65" s="2" customFormat="1" ht="19.5">
      <c r="A4741" s="36"/>
      <c r="B4741" s="37"/>
      <c r="C4741" s="38"/>
      <c r="D4741" s="202" t="s">
        <v>377</v>
      </c>
      <c r="E4741" s="38"/>
      <c r="F4741" s="244" t="s">
        <v>5337</v>
      </c>
      <c r="G4741" s="38"/>
      <c r="H4741" s="38"/>
      <c r="I4741" s="197"/>
      <c r="J4741" s="38"/>
      <c r="K4741" s="38"/>
      <c r="L4741" s="41"/>
      <c r="M4741" s="198"/>
      <c r="N4741" s="199"/>
      <c r="O4741" s="66"/>
      <c r="P4741" s="66"/>
      <c r="Q4741" s="66"/>
      <c r="R4741" s="66"/>
      <c r="S4741" s="66"/>
      <c r="T4741" s="67"/>
      <c r="U4741" s="36"/>
      <c r="V4741" s="36"/>
      <c r="W4741" s="36"/>
      <c r="X4741" s="36"/>
      <c r="Y4741" s="36"/>
      <c r="Z4741" s="36"/>
      <c r="AA4741" s="36"/>
      <c r="AB4741" s="36"/>
      <c r="AC4741" s="36"/>
      <c r="AD4741" s="36"/>
      <c r="AE4741" s="36"/>
      <c r="AT4741" s="19" t="s">
        <v>377</v>
      </c>
      <c r="AU4741" s="19" t="s">
        <v>80</v>
      </c>
    </row>
    <row r="4742" spans="1:65" s="2" customFormat="1" ht="16.5" customHeight="1">
      <c r="A4742" s="36"/>
      <c r="B4742" s="37"/>
      <c r="C4742" s="182" t="s">
        <v>5346</v>
      </c>
      <c r="D4742" s="182" t="s">
        <v>288</v>
      </c>
      <c r="E4742" s="183" t="s">
        <v>5347</v>
      </c>
      <c r="F4742" s="184" t="s">
        <v>5348</v>
      </c>
      <c r="G4742" s="185" t="s">
        <v>2459</v>
      </c>
      <c r="H4742" s="186">
        <v>14</v>
      </c>
      <c r="I4742" s="187"/>
      <c r="J4742" s="188">
        <f>ROUND(I4742*H4742,2)</f>
        <v>0</v>
      </c>
      <c r="K4742" s="184" t="s">
        <v>473</v>
      </c>
      <c r="L4742" s="41"/>
      <c r="M4742" s="189" t="s">
        <v>21</v>
      </c>
      <c r="N4742" s="190" t="s">
        <v>44</v>
      </c>
      <c r="O4742" s="66"/>
      <c r="P4742" s="191">
        <f>O4742*H4742</f>
        <v>0</v>
      </c>
      <c r="Q4742" s="191">
        <v>0</v>
      </c>
      <c r="R4742" s="191">
        <f>Q4742*H4742</f>
        <v>0</v>
      </c>
      <c r="S4742" s="191">
        <v>0</v>
      </c>
      <c r="T4742" s="192">
        <f>S4742*H4742</f>
        <v>0</v>
      </c>
      <c r="U4742" s="36"/>
      <c r="V4742" s="36"/>
      <c r="W4742" s="36"/>
      <c r="X4742" s="36"/>
      <c r="Y4742" s="36"/>
      <c r="Z4742" s="36"/>
      <c r="AA4742" s="36"/>
      <c r="AB4742" s="36"/>
      <c r="AC4742" s="36"/>
      <c r="AD4742" s="36"/>
      <c r="AE4742" s="36"/>
      <c r="AR4742" s="193" t="s">
        <v>415</v>
      </c>
      <c r="AT4742" s="193" t="s">
        <v>288</v>
      </c>
      <c r="AU4742" s="193" t="s">
        <v>80</v>
      </c>
      <c r="AY4742" s="19" t="s">
        <v>286</v>
      </c>
      <c r="BE4742" s="194">
        <f>IF(N4742="základní",J4742,0)</f>
        <v>0</v>
      </c>
      <c r="BF4742" s="194">
        <f>IF(N4742="snížená",J4742,0)</f>
        <v>0</v>
      </c>
      <c r="BG4742" s="194">
        <f>IF(N4742="zákl. přenesená",J4742,0)</f>
        <v>0</v>
      </c>
      <c r="BH4742" s="194">
        <f>IF(N4742="sníž. přenesená",J4742,0)</f>
        <v>0</v>
      </c>
      <c r="BI4742" s="194">
        <f>IF(N4742="nulová",J4742,0)</f>
        <v>0</v>
      </c>
      <c r="BJ4742" s="19" t="s">
        <v>80</v>
      </c>
      <c r="BK4742" s="194">
        <f>ROUND(I4742*H4742,2)</f>
        <v>0</v>
      </c>
      <c r="BL4742" s="19" t="s">
        <v>415</v>
      </c>
      <c r="BM4742" s="193" t="s">
        <v>5349</v>
      </c>
    </row>
    <row r="4743" spans="1:65" s="2" customFormat="1" ht="19.5">
      <c r="A4743" s="36"/>
      <c r="B4743" s="37"/>
      <c r="C4743" s="38"/>
      <c r="D4743" s="202" t="s">
        <v>377</v>
      </c>
      <c r="E4743" s="38"/>
      <c r="F4743" s="244" t="s">
        <v>5337</v>
      </c>
      <c r="G4743" s="38"/>
      <c r="H4743" s="38"/>
      <c r="I4743" s="197"/>
      <c r="J4743" s="38"/>
      <c r="K4743" s="38"/>
      <c r="L4743" s="41"/>
      <c r="M4743" s="198"/>
      <c r="N4743" s="199"/>
      <c r="O4743" s="66"/>
      <c r="P4743" s="66"/>
      <c r="Q4743" s="66"/>
      <c r="R4743" s="66"/>
      <c r="S4743" s="66"/>
      <c r="T4743" s="67"/>
      <c r="U4743" s="36"/>
      <c r="V4743" s="36"/>
      <c r="W4743" s="36"/>
      <c r="X4743" s="36"/>
      <c r="Y4743" s="36"/>
      <c r="Z4743" s="36"/>
      <c r="AA4743" s="36"/>
      <c r="AB4743" s="36"/>
      <c r="AC4743" s="36"/>
      <c r="AD4743" s="36"/>
      <c r="AE4743" s="36"/>
      <c r="AT4743" s="19" t="s">
        <v>377</v>
      </c>
      <c r="AU4743" s="19" t="s">
        <v>80</v>
      </c>
    </row>
    <row r="4744" spans="1:65" s="2" customFormat="1" ht="16.5" customHeight="1">
      <c r="A4744" s="36"/>
      <c r="B4744" s="37"/>
      <c r="C4744" s="182" t="s">
        <v>5350</v>
      </c>
      <c r="D4744" s="182" t="s">
        <v>288</v>
      </c>
      <c r="E4744" s="183" t="s">
        <v>5351</v>
      </c>
      <c r="F4744" s="184" t="s">
        <v>5352</v>
      </c>
      <c r="G4744" s="185" t="s">
        <v>2459</v>
      </c>
      <c r="H4744" s="186">
        <v>20</v>
      </c>
      <c r="I4744" s="187"/>
      <c r="J4744" s="188">
        <f>ROUND(I4744*H4744,2)</f>
        <v>0</v>
      </c>
      <c r="K4744" s="184" t="s">
        <v>473</v>
      </c>
      <c r="L4744" s="41"/>
      <c r="M4744" s="189" t="s">
        <v>21</v>
      </c>
      <c r="N4744" s="190" t="s">
        <v>44</v>
      </c>
      <c r="O4744" s="66"/>
      <c r="P4744" s="191">
        <f>O4744*H4744</f>
        <v>0</v>
      </c>
      <c r="Q4744" s="191">
        <v>0</v>
      </c>
      <c r="R4744" s="191">
        <f>Q4744*H4744</f>
        <v>0</v>
      </c>
      <c r="S4744" s="191">
        <v>0</v>
      </c>
      <c r="T4744" s="192">
        <f>S4744*H4744</f>
        <v>0</v>
      </c>
      <c r="U4744" s="36"/>
      <c r="V4744" s="36"/>
      <c r="W4744" s="36"/>
      <c r="X4744" s="36"/>
      <c r="Y4744" s="36"/>
      <c r="Z4744" s="36"/>
      <c r="AA4744" s="36"/>
      <c r="AB4744" s="36"/>
      <c r="AC4744" s="36"/>
      <c r="AD4744" s="36"/>
      <c r="AE4744" s="36"/>
      <c r="AR4744" s="193" t="s">
        <v>415</v>
      </c>
      <c r="AT4744" s="193" t="s">
        <v>288</v>
      </c>
      <c r="AU4744" s="193" t="s">
        <v>80</v>
      </c>
      <c r="AY4744" s="19" t="s">
        <v>286</v>
      </c>
      <c r="BE4744" s="194">
        <f>IF(N4744="základní",J4744,0)</f>
        <v>0</v>
      </c>
      <c r="BF4744" s="194">
        <f>IF(N4744="snížená",J4744,0)</f>
        <v>0</v>
      </c>
      <c r="BG4744" s="194">
        <f>IF(N4744="zákl. přenesená",J4744,0)</f>
        <v>0</v>
      </c>
      <c r="BH4744" s="194">
        <f>IF(N4744="sníž. přenesená",J4744,0)</f>
        <v>0</v>
      </c>
      <c r="BI4744" s="194">
        <f>IF(N4744="nulová",J4744,0)</f>
        <v>0</v>
      </c>
      <c r="BJ4744" s="19" t="s">
        <v>80</v>
      </c>
      <c r="BK4744" s="194">
        <f>ROUND(I4744*H4744,2)</f>
        <v>0</v>
      </c>
      <c r="BL4744" s="19" t="s">
        <v>415</v>
      </c>
      <c r="BM4744" s="193" t="s">
        <v>5353</v>
      </c>
    </row>
    <row r="4745" spans="1:65" s="2" customFormat="1" ht="19.5">
      <c r="A4745" s="36"/>
      <c r="B4745" s="37"/>
      <c r="C4745" s="38"/>
      <c r="D4745" s="202" t="s">
        <v>377</v>
      </c>
      <c r="E4745" s="38"/>
      <c r="F4745" s="244" t="s">
        <v>5337</v>
      </c>
      <c r="G4745" s="38"/>
      <c r="H4745" s="38"/>
      <c r="I4745" s="197"/>
      <c r="J4745" s="38"/>
      <c r="K4745" s="38"/>
      <c r="L4745" s="41"/>
      <c r="M4745" s="198"/>
      <c r="N4745" s="199"/>
      <c r="O4745" s="66"/>
      <c r="P4745" s="66"/>
      <c r="Q4745" s="66"/>
      <c r="R4745" s="66"/>
      <c r="S4745" s="66"/>
      <c r="T4745" s="67"/>
      <c r="U4745" s="36"/>
      <c r="V4745" s="36"/>
      <c r="W4745" s="36"/>
      <c r="X4745" s="36"/>
      <c r="Y4745" s="36"/>
      <c r="Z4745" s="36"/>
      <c r="AA4745" s="36"/>
      <c r="AB4745" s="36"/>
      <c r="AC4745" s="36"/>
      <c r="AD4745" s="36"/>
      <c r="AE4745" s="36"/>
      <c r="AT4745" s="19" t="s">
        <v>377</v>
      </c>
      <c r="AU4745" s="19" t="s">
        <v>80</v>
      </c>
    </row>
    <row r="4746" spans="1:65" s="2" customFormat="1" ht="24.2" customHeight="1">
      <c r="A4746" s="36"/>
      <c r="B4746" s="37"/>
      <c r="C4746" s="182" t="s">
        <v>5354</v>
      </c>
      <c r="D4746" s="182" t="s">
        <v>288</v>
      </c>
      <c r="E4746" s="183" t="s">
        <v>5355</v>
      </c>
      <c r="F4746" s="184" t="s">
        <v>5356</v>
      </c>
      <c r="G4746" s="185" t="s">
        <v>2459</v>
      </c>
      <c r="H4746" s="186">
        <v>2</v>
      </c>
      <c r="I4746" s="187"/>
      <c r="J4746" s="188">
        <f>ROUND(I4746*H4746,2)</f>
        <v>0</v>
      </c>
      <c r="K4746" s="184" t="s">
        <v>473</v>
      </c>
      <c r="L4746" s="41"/>
      <c r="M4746" s="189" t="s">
        <v>21</v>
      </c>
      <c r="N4746" s="190" t="s">
        <v>44</v>
      </c>
      <c r="O4746" s="66"/>
      <c r="P4746" s="191">
        <f>O4746*H4746</f>
        <v>0</v>
      </c>
      <c r="Q4746" s="191">
        <v>0</v>
      </c>
      <c r="R4746" s="191">
        <f>Q4746*H4746</f>
        <v>0</v>
      </c>
      <c r="S4746" s="191">
        <v>0</v>
      </c>
      <c r="T4746" s="192">
        <f>S4746*H4746</f>
        <v>0</v>
      </c>
      <c r="U4746" s="36"/>
      <c r="V4746" s="36"/>
      <c r="W4746" s="36"/>
      <c r="X4746" s="36"/>
      <c r="Y4746" s="36"/>
      <c r="Z4746" s="36"/>
      <c r="AA4746" s="36"/>
      <c r="AB4746" s="36"/>
      <c r="AC4746" s="36"/>
      <c r="AD4746" s="36"/>
      <c r="AE4746" s="36"/>
      <c r="AR4746" s="193" t="s">
        <v>415</v>
      </c>
      <c r="AT4746" s="193" t="s">
        <v>288</v>
      </c>
      <c r="AU4746" s="193" t="s">
        <v>80</v>
      </c>
      <c r="AY4746" s="19" t="s">
        <v>286</v>
      </c>
      <c r="BE4746" s="194">
        <f>IF(N4746="základní",J4746,0)</f>
        <v>0</v>
      </c>
      <c r="BF4746" s="194">
        <f>IF(N4746="snížená",J4746,0)</f>
        <v>0</v>
      </c>
      <c r="BG4746" s="194">
        <f>IF(N4746="zákl. přenesená",J4746,0)</f>
        <v>0</v>
      </c>
      <c r="BH4746" s="194">
        <f>IF(N4746="sníž. přenesená",J4746,0)</f>
        <v>0</v>
      </c>
      <c r="BI4746" s="194">
        <f>IF(N4746="nulová",J4746,0)</f>
        <v>0</v>
      </c>
      <c r="BJ4746" s="19" t="s">
        <v>80</v>
      </c>
      <c r="BK4746" s="194">
        <f>ROUND(I4746*H4746,2)</f>
        <v>0</v>
      </c>
      <c r="BL4746" s="19" t="s">
        <v>415</v>
      </c>
      <c r="BM4746" s="193" t="s">
        <v>5357</v>
      </c>
    </row>
    <row r="4747" spans="1:65" s="2" customFormat="1" ht="19.5">
      <c r="A4747" s="36"/>
      <c r="B4747" s="37"/>
      <c r="C4747" s="38"/>
      <c r="D4747" s="202" t="s">
        <v>377</v>
      </c>
      <c r="E4747" s="38"/>
      <c r="F4747" s="244" t="s">
        <v>5337</v>
      </c>
      <c r="G4747" s="38"/>
      <c r="H4747" s="38"/>
      <c r="I4747" s="197"/>
      <c r="J4747" s="38"/>
      <c r="K4747" s="38"/>
      <c r="L4747" s="41"/>
      <c r="M4747" s="198"/>
      <c r="N4747" s="199"/>
      <c r="O4747" s="66"/>
      <c r="P4747" s="66"/>
      <c r="Q4747" s="66"/>
      <c r="R4747" s="66"/>
      <c r="S4747" s="66"/>
      <c r="T4747" s="67"/>
      <c r="U4747" s="36"/>
      <c r="V4747" s="36"/>
      <c r="W4747" s="36"/>
      <c r="X4747" s="36"/>
      <c r="Y4747" s="36"/>
      <c r="Z4747" s="36"/>
      <c r="AA4747" s="36"/>
      <c r="AB4747" s="36"/>
      <c r="AC4747" s="36"/>
      <c r="AD4747" s="36"/>
      <c r="AE4747" s="36"/>
      <c r="AT4747" s="19" t="s">
        <v>377</v>
      </c>
      <c r="AU4747" s="19" t="s">
        <v>80</v>
      </c>
    </row>
    <row r="4748" spans="1:65" s="2" customFormat="1" ht="24.2" customHeight="1">
      <c r="A4748" s="36"/>
      <c r="B4748" s="37"/>
      <c r="C4748" s="182" t="s">
        <v>5358</v>
      </c>
      <c r="D4748" s="182" t="s">
        <v>288</v>
      </c>
      <c r="E4748" s="183" t="s">
        <v>5359</v>
      </c>
      <c r="F4748" s="184" t="s">
        <v>5360</v>
      </c>
      <c r="G4748" s="185" t="s">
        <v>2459</v>
      </c>
      <c r="H4748" s="186">
        <v>2</v>
      </c>
      <c r="I4748" s="187"/>
      <c r="J4748" s="188">
        <f>ROUND(I4748*H4748,2)</f>
        <v>0</v>
      </c>
      <c r="K4748" s="184" t="s">
        <v>473</v>
      </c>
      <c r="L4748" s="41"/>
      <c r="M4748" s="189" t="s">
        <v>21</v>
      </c>
      <c r="N4748" s="190" t="s">
        <v>44</v>
      </c>
      <c r="O4748" s="66"/>
      <c r="P4748" s="191">
        <f>O4748*H4748</f>
        <v>0</v>
      </c>
      <c r="Q4748" s="191">
        <v>0</v>
      </c>
      <c r="R4748" s="191">
        <f>Q4748*H4748</f>
        <v>0</v>
      </c>
      <c r="S4748" s="191">
        <v>0</v>
      </c>
      <c r="T4748" s="192">
        <f>S4748*H4748</f>
        <v>0</v>
      </c>
      <c r="U4748" s="36"/>
      <c r="V4748" s="36"/>
      <c r="W4748" s="36"/>
      <c r="X4748" s="36"/>
      <c r="Y4748" s="36"/>
      <c r="Z4748" s="36"/>
      <c r="AA4748" s="36"/>
      <c r="AB4748" s="36"/>
      <c r="AC4748" s="36"/>
      <c r="AD4748" s="36"/>
      <c r="AE4748" s="36"/>
      <c r="AR4748" s="193" t="s">
        <v>415</v>
      </c>
      <c r="AT4748" s="193" t="s">
        <v>288</v>
      </c>
      <c r="AU4748" s="193" t="s">
        <v>80</v>
      </c>
      <c r="AY4748" s="19" t="s">
        <v>286</v>
      </c>
      <c r="BE4748" s="194">
        <f>IF(N4748="základní",J4748,0)</f>
        <v>0</v>
      </c>
      <c r="BF4748" s="194">
        <f>IF(N4748="snížená",J4748,0)</f>
        <v>0</v>
      </c>
      <c r="BG4748" s="194">
        <f>IF(N4748="zákl. přenesená",J4748,0)</f>
        <v>0</v>
      </c>
      <c r="BH4748" s="194">
        <f>IF(N4748="sníž. přenesená",J4748,0)</f>
        <v>0</v>
      </c>
      <c r="BI4748" s="194">
        <f>IF(N4748="nulová",J4748,0)</f>
        <v>0</v>
      </c>
      <c r="BJ4748" s="19" t="s">
        <v>80</v>
      </c>
      <c r="BK4748" s="194">
        <f>ROUND(I4748*H4748,2)</f>
        <v>0</v>
      </c>
      <c r="BL4748" s="19" t="s">
        <v>415</v>
      </c>
      <c r="BM4748" s="193" t="s">
        <v>5361</v>
      </c>
    </row>
    <row r="4749" spans="1:65" s="2" customFormat="1" ht="19.5">
      <c r="A4749" s="36"/>
      <c r="B4749" s="37"/>
      <c r="C4749" s="38"/>
      <c r="D4749" s="202" t="s">
        <v>377</v>
      </c>
      <c r="E4749" s="38"/>
      <c r="F4749" s="244" t="s">
        <v>5337</v>
      </c>
      <c r="G4749" s="38"/>
      <c r="H4749" s="38"/>
      <c r="I4749" s="197"/>
      <c r="J4749" s="38"/>
      <c r="K4749" s="38"/>
      <c r="L4749" s="41"/>
      <c r="M4749" s="198"/>
      <c r="N4749" s="199"/>
      <c r="O4749" s="66"/>
      <c r="P4749" s="66"/>
      <c r="Q4749" s="66"/>
      <c r="R4749" s="66"/>
      <c r="S4749" s="66"/>
      <c r="T4749" s="67"/>
      <c r="U4749" s="36"/>
      <c r="V4749" s="36"/>
      <c r="W4749" s="36"/>
      <c r="X4749" s="36"/>
      <c r="Y4749" s="36"/>
      <c r="Z4749" s="36"/>
      <c r="AA4749" s="36"/>
      <c r="AB4749" s="36"/>
      <c r="AC4749" s="36"/>
      <c r="AD4749" s="36"/>
      <c r="AE4749" s="36"/>
      <c r="AT4749" s="19" t="s">
        <v>377</v>
      </c>
      <c r="AU4749" s="19" t="s">
        <v>80</v>
      </c>
    </row>
    <row r="4750" spans="1:65" s="2" customFormat="1" ht="16.5" customHeight="1">
      <c r="A4750" s="36"/>
      <c r="B4750" s="37"/>
      <c r="C4750" s="182" t="s">
        <v>5362</v>
      </c>
      <c r="D4750" s="182" t="s">
        <v>288</v>
      </c>
      <c r="E4750" s="183" t="s">
        <v>5363</v>
      </c>
      <c r="F4750" s="184" t="s">
        <v>5364</v>
      </c>
      <c r="G4750" s="185" t="s">
        <v>2459</v>
      </c>
      <c r="H4750" s="186">
        <v>8</v>
      </c>
      <c r="I4750" s="187"/>
      <c r="J4750" s="188">
        <f>ROUND(I4750*H4750,2)</f>
        <v>0</v>
      </c>
      <c r="K4750" s="184" t="s">
        <v>473</v>
      </c>
      <c r="L4750" s="41"/>
      <c r="M4750" s="189" t="s">
        <v>21</v>
      </c>
      <c r="N4750" s="190" t="s">
        <v>44</v>
      </c>
      <c r="O4750" s="66"/>
      <c r="P4750" s="191">
        <f>O4750*H4750</f>
        <v>0</v>
      </c>
      <c r="Q4750" s="191">
        <v>0</v>
      </c>
      <c r="R4750" s="191">
        <f>Q4750*H4750</f>
        <v>0</v>
      </c>
      <c r="S4750" s="191">
        <v>0</v>
      </c>
      <c r="T4750" s="192">
        <f>S4750*H4750</f>
        <v>0</v>
      </c>
      <c r="U4750" s="36"/>
      <c r="V4750" s="36"/>
      <c r="W4750" s="36"/>
      <c r="X4750" s="36"/>
      <c r="Y4750" s="36"/>
      <c r="Z4750" s="36"/>
      <c r="AA4750" s="36"/>
      <c r="AB4750" s="36"/>
      <c r="AC4750" s="36"/>
      <c r="AD4750" s="36"/>
      <c r="AE4750" s="36"/>
      <c r="AR4750" s="193" t="s">
        <v>415</v>
      </c>
      <c r="AT4750" s="193" t="s">
        <v>288</v>
      </c>
      <c r="AU4750" s="193" t="s">
        <v>80</v>
      </c>
      <c r="AY4750" s="19" t="s">
        <v>286</v>
      </c>
      <c r="BE4750" s="194">
        <f>IF(N4750="základní",J4750,0)</f>
        <v>0</v>
      </c>
      <c r="BF4750" s="194">
        <f>IF(N4750="snížená",J4750,0)</f>
        <v>0</v>
      </c>
      <c r="BG4750" s="194">
        <f>IF(N4750="zákl. přenesená",J4750,0)</f>
        <v>0</v>
      </c>
      <c r="BH4750" s="194">
        <f>IF(N4750="sníž. přenesená",J4750,0)</f>
        <v>0</v>
      </c>
      <c r="BI4750" s="194">
        <f>IF(N4750="nulová",J4750,0)</f>
        <v>0</v>
      </c>
      <c r="BJ4750" s="19" t="s">
        <v>80</v>
      </c>
      <c r="BK4750" s="194">
        <f>ROUND(I4750*H4750,2)</f>
        <v>0</v>
      </c>
      <c r="BL4750" s="19" t="s">
        <v>415</v>
      </c>
      <c r="BM4750" s="193" t="s">
        <v>5365</v>
      </c>
    </row>
    <row r="4751" spans="1:65" s="2" customFormat="1" ht="19.5">
      <c r="A4751" s="36"/>
      <c r="B4751" s="37"/>
      <c r="C4751" s="38"/>
      <c r="D4751" s="202" t="s">
        <v>377</v>
      </c>
      <c r="E4751" s="38"/>
      <c r="F4751" s="244" t="s">
        <v>5337</v>
      </c>
      <c r="G4751" s="38"/>
      <c r="H4751" s="38"/>
      <c r="I4751" s="197"/>
      <c r="J4751" s="38"/>
      <c r="K4751" s="38"/>
      <c r="L4751" s="41"/>
      <c r="M4751" s="256"/>
      <c r="N4751" s="257"/>
      <c r="O4751" s="258"/>
      <c r="P4751" s="258"/>
      <c r="Q4751" s="258"/>
      <c r="R4751" s="258"/>
      <c r="S4751" s="258"/>
      <c r="T4751" s="259"/>
      <c r="U4751" s="36"/>
      <c r="V4751" s="36"/>
      <c r="W4751" s="36"/>
      <c r="X4751" s="36"/>
      <c r="Y4751" s="36"/>
      <c r="Z4751" s="36"/>
      <c r="AA4751" s="36"/>
      <c r="AB4751" s="36"/>
      <c r="AC4751" s="36"/>
      <c r="AD4751" s="36"/>
      <c r="AE4751" s="36"/>
      <c r="AT4751" s="19" t="s">
        <v>377</v>
      </c>
      <c r="AU4751" s="19" t="s">
        <v>80</v>
      </c>
    </row>
    <row r="4752" spans="1:65" s="2" customFormat="1" ht="6.95" customHeight="1">
      <c r="A4752" s="36"/>
      <c r="B4752" s="49"/>
      <c r="C4752" s="50"/>
      <c r="D4752" s="50"/>
      <c r="E4752" s="50"/>
      <c r="F4752" s="50"/>
      <c r="G4752" s="50"/>
      <c r="H4752" s="50"/>
      <c r="I4752" s="50"/>
      <c r="J4752" s="50"/>
      <c r="K4752" s="50"/>
      <c r="L4752" s="41"/>
      <c r="M4752" s="36"/>
      <c r="O4752" s="36"/>
      <c r="P4752" s="36"/>
      <c r="Q4752" s="36"/>
      <c r="R4752" s="36"/>
      <c r="S4752" s="36"/>
      <c r="T4752" s="36"/>
      <c r="U4752" s="36"/>
      <c r="V4752" s="36"/>
      <c r="W4752" s="36"/>
      <c r="X4752" s="36"/>
      <c r="Y4752" s="36"/>
      <c r="Z4752" s="36"/>
      <c r="AA4752" s="36"/>
      <c r="AB4752" s="36"/>
      <c r="AC4752" s="36"/>
      <c r="AD4752" s="36"/>
      <c r="AE4752" s="36"/>
    </row>
  </sheetData>
  <sheetProtection algorithmName="SHA-512" hashValue="5qIm2lK4p7P2LM9XyYboauacLf/UoTpt2JXOJbQ9TL8jA2Iedy498lea2rjBE5CzwGHddtl/Q0PreJ+DeXLwUQ==" saltValue="9vlcgN64laDU+K6l7GlGUXDv0ZIJYuQOpQI8yGdaN3xhhKT00pHn45RJAu9CBoRmssqI4Mc2TjDa9JaS6eTDLQ==" spinCount="100000" sheet="1" objects="1" scenarios="1" formatColumns="0" formatRows="0" autoFilter="0"/>
  <autoFilter ref="C115:K4751"/>
  <mergeCells count="12">
    <mergeCell ref="E108:H108"/>
    <mergeCell ref="L2:V2"/>
    <mergeCell ref="E50:H50"/>
    <mergeCell ref="E52:H52"/>
    <mergeCell ref="E54:H54"/>
    <mergeCell ref="E104:H104"/>
    <mergeCell ref="E106:H106"/>
    <mergeCell ref="E7:H7"/>
    <mergeCell ref="E9:H9"/>
    <mergeCell ref="E11:H11"/>
    <mergeCell ref="E20:H20"/>
    <mergeCell ref="E29:H29"/>
  </mergeCells>
  <hyperlinks>
    <hyperlink ref="F120" r:id="rId1"/>
    <hyperlink ref="F126" r:id="rId2"/>
    <hyperlink ref="F133" r:id="rId3"/>
    <hyperlink ref="F139" r:id="rId4"/>
    <hyperlink ref="F143" r:id="rId5"/>
    <hyperlink ref="F159" r:id="rId6"/>
    <hyperlink ref="F176" r:id="rId7"/>
    <hyperlink ref="F181" r:id="rId8"/>
    <hyperlink ref="F187" r:id="rId9"/>
    <hyperlink ref="F192" r:id="rId10"/>
    <hyperlink ref="F200" r:id="rId11"/>
    <hyperlink ref="F209" r:id="rId12"/>
    <hyperlink ref="F213" r:id="rId13"/>
    <hyperlink ref="F219" r:id="rId14"/>
    <hyperlink ref="F223" r:id="rId15"/>
    <hyperlink ref="F227" r:id="rId16"/>
    <hyperlink ref="F233" r:id="rId17"/>
    <hyperlink ref="F251" r:id="rId18"/>
    <hyperlink ref="F272" r:id="rId19"/>
    <hyperlink ref="F280" r:id="rId20"/>
    <hyperlink ref="F288" r:id="rId21"/>
    <hyperlink ref="F309" r:id="rId22"/>
    <hyperlink ref="F331" r:id="rId23"/>
    <hyperlink ref="F335" r:id="rId24"/>
    <hyperlink ref="F341" r:id="rId25"/>
    <hyperlink ref="F349" r:id="rId26"/>
    <hyperlink ref="F368" r:id="rId27"/>
    <hyperlink ref="F411" r:id="rId28"/>
    <hyperlink ref="F415" r:id="rId29"/>
    <hyperlink ref="F421" r:id="rId30"/>
    <hyperlink ref="F449" r:id="rId31"/>
    <hyperlink ref="F453" r:id="rId32"/>
    <hyperlink ref="F458" r:id="rId33"/>
    <hyperlink ref="F462" r:id="rId34"/>
    <hyperlink ref="F471" r:id="rId35"/>
    <hyperlink ref="F481" r:id="rId36"/>
    <hyperlink ref="F502" r:id="rId37"/>
    <hyperlink ref="F511" r:id="rId38"/>
    <hyperlink ref="F521" r:id="rId39"/>
    <hyperlink ref="F526" r:id="rId40"/>
    <hyperlink ref="F532" r:id="rId41"/>
    <hyperlink ref="F536" r:id="rId42"/>
    <hyperlink ref="F540" r:id="rId43"/>
    <hyperlink ref="F544" r:id="rId44"/>
    <hyperlink ref="F548" r:id="rId45"/>
    <hyperlink ref="F553" r:id="rId46"/>
    <hyperlink ref="F560" r:id="rId47"/>
    <hyperlink ref="F567" r:id="rId48"/>
    <hyperlink ref="F572" r:id="rId49"/>
    <hyperlink ref="F578" r:id="rId50"/>
    <hyperlink ref="F587" r:id="rId51"/>
    <hyperlink ref="F597" r:id="rId52"/>
    <hyperlink ref="F602" r:id="rId53"/>
    <hyperlink ref="F607" r:id="rId54"/>
    <hyperlink ref="F612" r:id="rId55"/>
    <hyperlink ref="F617" r:id="rId56"/>
    <hyperlink ref="F628" r:id="rId57"/>
    <hyperlink ref="F635" r:id="rId58"/>
    <hyperlink ref="F649" r:id="rId59"/>
    <hyperlink ref="F654" r:id="rId60"/>
    <hyperlink ref="F668" r:id="rId61"/>
    <hyperlink ref="F682" r:id="rId62"/>
    <hyperlink ref="F704" r:id="rId63"/>
    <hyperlink ref="F712" r:id="rId64"/>
    <hyperlink ref="F723" r:id="rId65"/>
    <hyperlink ref="F747" r:id="rId66"/>
    <hyperlink ref="F753" r:id="rId67"/>
    <hyperlink ref="F776" r:id="rId68"/>
    <hyperlink ref="F813" r:id="rId69"/>
    <hyperlink ref="F817" r:id="rId70"/>
    <hyperlink ref="F823" r:id="rId71"/>
    <hyperlink ref="F842" r:id="rId72"/>
    <hyperlink ref="F846" r:id="rId73"/>
    <hyperlink ref="F856" r:id="rId74"/>
    <hyperlink ref="F871" r:id="rId75"/>
    <hyperlink ref="F882" r:id="rId76"/>
    <hyperlink ref="F905" r:id="rId77"/>
    <hyperlink ref="F951" r:id="rId78"/>
    <hyperlink ref="F955" r:id="rId79"/>
    <hyperlink ref="F979" r:id="rId80"/>
    <hyperlink ref="F983" r:id="rId81"/>
    <hyperlink ref="F993" r:id="rId82"/>
    <hyperlink ref="F1044" r:id="rId83"/>
    <hyperlink ref="F1095" r:id="rId84"/>
    <hyperlink ref="F1099" r:id="rId85"/>
    <hyperlink ref="F1106" r:id="rId86"/>
    <hyperlink ref="F1118" r:id="rId87"/>
    <hyperlink ref="F1124" r:id="rId88"/>
    <hyperlink ref="F1130" r:id="rId89"/>
    <hyperlink ref="F1152" r:id="rId90"/>
    <hyperlink ref="F1162" r:id="rId91"/>
    <hyperlink ref="F1180" r:id="rId92"/>
    <hyperlink ref="F1185" r:id="rId93"/>
    <hyperlink ref="F1189" r:id="rId94"/>
    <hyperlink ref="F1193" r:id="rId95"/>
    <hyperlink ref="F1202" r:id="rId96"/>
    <hyperlink ref="F1206" r:id="rId97"/>
    <hyperlink ref="F1210" r:id="rId98"/>
    <hyperlink ref="F1215" r:id="rId99"/>
    <hyperlink ref="F1219" r:id="rId100"/>
    <hyperlink ref="F1223" r:id="rId101"/>
    <hyperlink ref="F1245" r:id="rId102"/>
    <hyperlink ref="F1251" r:id="rId103"/>
    <hyperlink ref="F1263" r:id="rId104"/>
    <hyperlink ref="F1269" r:id="rId105"/>
    <hyperlink ref="F1277" r:id="rId106"/>
    <hyperlink ref="F1289" r:id="rId107"/>
    <hyperlink ref="F1294" r:id="rId108"/>
    <hyperlink ref="F1314" r:id="rId109"/>
    <hyperlink ref="F1368" r:id="rId110"/>
    <hyperlink ref="F1386" r:id="rId111"/>
    <hyperlink ref="F1390" r:id="rId112"/>
    <hyperlink ref="F1397" r:id="rId113"/>
    <hyperlink ref="F1410" r:id="rId114"/>
    <hyperlink ref="F1427" r:id="rId115"/>
    <hyperlink ref="F1431" r:id="rId116"/>
    <hyperlink ref="F1435" r:id="rId117"/>
    <hyperlink ref="F1444" r:id="rId118"/>
    <hyperlink ref="F1448" r:id="rId119"/>
    <hyperlink ref="F1452" r:id="rId120"/>
    <hyperlink ref="F1464" r:id="rId121"/>
    <hyperlink ref="F1468" r:id="rId122"/>
    <hyperlink ref="F1472" r:id="rId123"/>
    <hyperlink ref="F1477" r:id="rId124"/>
    <hyperlink ref="F1484" r:id="rId125"/>
    <hyperlink ref="F1489" r:id="rId126"/>
    <hyperlink ref="F1501" r:id="rId127"/>
    <hyperlink ref="F1505" r:id="rId128"/>
    <hyperlink ref="F1509" r:id="rId129"/>
    <hyperlink ref="F1529" r:id="rId130"/>
    <hyperlink ref="F1546" r:id="rId131"/>
    <hyperlink ref="F1558" r:id="rId132"/>
    <hyperlink ref="F1562" r:id="rId133"/>
    <hyperlink ref="F1568" r:id="rId134"/>
    <hyperlink ref="F1599" r:id="rId135"/>
    <hyperlink ref="F1606" r:id="rId136"/>
    <hyperlink ref="F1636" r:id="rId137"/>
    <hyperlink ref="F1640" r:id="rId138"/>
    <hyperlink ref="F1649" r:id="rId139"/>
    <hyperlink ref="F1657" r:id="rId140"/>
    <hyperlink ref="F1666" r:id="rId141"/>
    <hyperlink ref="F1676" r:id="rId142"/>
    <hyperlink ref="F1682" r:id="rId143"/>
    <hyperlink ref="F1687" r:id="rId144"/>
    <hyperlink ref="F1706" r:id="rId145"/>
    <hyperlink ref="F1714" r:id="rId146"/>
    <hyperlink ref="F1734" r:id="rId147"/>
    <hyperlink ref="F1757" r:id="rId148"/>
    <hyperlink ref="F1775" r:id="rId149"/>
    <hyperlink ref="F1786" r:id="rId150"/>
    <hyperlink ref="F1802" r:id="rId151"/>
    <hyperlink ref="F1810" r:id="rId152"/>
    <hyperlink ref="F1827" r:id="rId153"/>
    <hyperlink ref="F1842" r:id="rId154"/>
    <hyperlink ref="F1898" r:id="rId155"/>
    <hyperlink ref="F1904" r:id="rId156"/>
    <hyperlink ref="F1908" r:id="rId157"/>
    <hyperlink ref="F1913" r:id="rId158"/>
    <hyperlink ref="F1917" r:id="rId159"/>
    <hyperlink ref="F1922" r:id="rId160"/>
    <hyperlink ref="F1933" r:id="rId161"/>
    <hyperlink ref="F1937" r:id="rId162"/>
    <hyperlink ref="F1948" r:id="rId163"/>
    <hyperlink ref="F1954" r:id="rId164"/>
    <hyperlink ref="F1959" r:id="rId165"/>
    <hyperlink ref="F1964" r:id="rId166"/>
    <hyperlink ref="F1968" r:id="rId167"/>
    <hyperlink ref="F1972" r:id="rId168"/>
    <hyperlink ref="F1976" r:id="rId169"/>
    <hyperlink ref="F1985" r:id="rId170"/>
    <hyperlink ref="F2092" r:id="rId171"/>
    <hyperlink ref="F2151" r:id="rId172"/>
    <hyperlink ref="F2158" r:id="rId173"/>
    <hyperlink ref="F2162" r:id="rId174"/>
    <hyperlink ref="F2169" r:id="rId175"/>
    <hyperlink ref="F2177" r:id="rId176"/>
    <hyperlink ref="F2182" r:id="rId177"/>
    <hyperlink ref="F2190" r:id="rId178"/>
    <hyperlink ref="F2196" r:id="rId179"/>
    <hyperlink ref="F2201" r:id="rId180"/>
    <hyperlink ref="F2205" r:id="rId181"/>
    <hyperlink ref="F2211" r:id="rId182"/>
    <hyperlink ref="F2216" r:id="rId183"/>
    <hyperlink ref="F2220" r:id="rId184"/>
    <hyperlink ref="F2224" r:id="rId185"/>
    <hyperlink ref="F2229" r:id="rId186"/>
    <hyperlink ref="F2233" r:id="rId187"/>
    <hyperlink ref="F2236" r:id="rId188"/>
    <hyperlink ref="F2245" r:id="rId189"/>
    <hyperlink ref="F2249" r:id="rId190"/>
    <hyperlink ref="F2254" r:id="rId191"/>
    <hyperlink ref="F2266" r:id="rId192"/>
    <hyperlink ref="F2278" r:id="rId193"/>
    <hyperlink ref="F2282" r:id="rId194"/>
    <hyperlink ref="F2286" r:id="rId195"/>
    <hyperlink ref="F2293" r:id="rId196"/>
    <hyperlink ref="F2299" r:id="rId197"/>
    <hyperlink ref="F2306" r:id="rId198"/>
    <hyperlink ref="F2310" r:id="rId199"/>
    <hyperlink ref="F2315" r:id="rId200"/>
    <hyperlink ref="F2321" r:id="rId201"/>
    <hyperlink ref="F2333" r:id="rId202"/>
    <hyperlink ref="F2338" r:id="rId203"/>
    <hyperlink ref="F2346" r:id="rId204"/>
    <hyperlink ref="F2350" r:id="rId205"/>
    <hyperlink ref="F2354" r:id="rId206"/>
    <hyperlink ref="F2358" r:id="rId207"/>
    <hyperlink ref="F2370" r:id="rId208"/>
    <hyperlink ref="F2377" r:id="rId209"/>
    <hyperlink ref="F2381" r:id="rId210"/>
    <hyperlink ref="F2385" r:id="rId211"/>
    <hyperlink ref="F2391" r:id="rId212"/>
    <hyperlink ref="F2396" r:id="rId213"/>
    <hyperlink ref="F2401" r:id="rId214"/>
    <hyperlink ref="F2416" r:id="rId215"/>
    <hyperlink ref="F2420" r:id="rId216"/>
    <hyperlink ref="F2426" r:id="rId217"/>
    <hyperlink ref="F2431" r:id="rId218"/>
    <hyperlink ref="F2436" r:id="rId219"/>
    <hyperlink ref="F2441" r:id="rId220"/>
    <hyperlink ref="F2447" r:id="rId221"/>
    <hyperlink ref="F2452" r:id="rId222"/>
    <hyperlink ref="F2457" r:id="rId223"/>
    <hyperlink ref="F2462" r:id="rId224"/>
    <hyperlink ref="F2468" r:id="rId225"/>
    <hyperlink ref="F2478" r:id="rId226"/>
    <hyperlink ref="F2484" r:id="rId227"/>
    <hyperlink ref="F2489" r:id="rId228"/>
    <hyperlink ref="F2494" r:id="rId229"/>
    <hyperlink ref="F2499" r:id="rId230"/>
    <hyperlink ref="F2508" r:id="rId231"/>
    <hyperlink ref="F2513" r:id="rId232"/>
    <hyperlink ref="F2520" r:id="rId233"/>
    <hyperlink ref="F2525" r:id="rId234"/>
    <hyperlink ref="F2532" r:id="rId235"/>
    <hyperlink ref="F2539" r:id="rId236"/>
    <hyperlink ref="F2544" r:id="rId237"/>
    <hyperlink ref="F2549" r:id="rId238"/>
    <hyperlink ref="F2555" r:id="rId239"/>
    <hyperlink ref="F2559" r:id="rId240"/>
    <hyperlink ref="F2563" r:id="rId241"/>
    <hyperlink ref="F2579" r:id="rId242"/>
    <hyperlink ref="F2588" r:id="rId243"/>
    <hyperlink ref="F2595" r:id="rId244"/>
    <hyperlink ref="F2600" r:id="rId245"/>
    <hyperlink ref="F2605" r:id="rId246"/>
    <hyperlink ref="F2610" r:id="rId247"/>
    <hyperlink ref="F2612" r:id="rId248"/>
    <hyperlink ref="F2621" r:id="rId249"/>
    <hyperlink ref="F2628" r:id="rId250"/>
    <hyperlink ref="F2632" r:id="rId251"/>
    <hyperlink ref="F2638" r:id="rId252"/>
    <hyperlink ref="F2642" r:id="rId253"/>
    <hyperlink ref="F2648" r:id="rId254"/>
    <hyperlink ref="F2657" r:id="rId255"/>
    <hyperlink ref="F2665" r:id="rId256"/>
    <hyperlink ref="F2672" r:id="rId257"/>
    <hyperlink ref="F2681" r:id="rId258"/>
    <hyperlink ref="F2690" r:id="rId259"/>
    <hyperlink ref="F2694" r:id="rId260"/>
    <hyperlink ref="F2701" r:id="rId261"/>
    <hyperlink ref="F2708" r:id="rId262"/>
    <hyperlink ref="F2717" r:id="rId263"/>
    <hyperlink ref="F2739" r:id="rId264"/>
    <hyperlink ref="F2759" r:id="rId265"/>
    <hyperlink ref="F2775" r:id="rId266"/>
    <hyperlink ref="F2782" r:id="rId267"/>
    <hyperlink ref="F2792" r:id="rId268"/>
    <hyperlink ref="F2802" r:id="rId269"/>
    <hyperlink ref="F2809" r:id="rId270"/>
    <hyperlink ref="F2815" r:id="rId271"/>
    <hyperlink ref="F2835" r:id="rId272"/>
    <hyperlink ref="F2854" r:id="rId273"/>
    <hyperlink ref="F2857" r:id="rId274"/>
    <hyperlink ref="F2861" r:id="rId275"/>
    <hyperlink ref="F2867" r:id="rId276"/>
    <hyperlink ref="F2879" r:id="rId277"/>
    <hyperlink ref="F2898" r:id="rId278"/>
    <hyperlink ref="F2907" r:id="rId279"/>
    <hyperlink ref="F2927" r:id="rId280"/>
    <hyperlink ref="F2946" r:id="rId281"/>
    <hyperlink ref="F2988" r:id="rId282"/>
    <hyperlink ref="F2994" r:id="rId283"/>
    <hyperlink ref="F3018" r:id="rId284"/>
    <hyperlink ref="F3027" r:id="rId285"/>
    <hyperlink ref="F3035" r:id="rId286"/>
    <hyperlink ref="F3050" r:id="rId287"/>
    <hyperlink ref="F3056" r:id="rId288"/>
    <hyperlink ref="F3059" r:id="rId289"/>
    <hyperlink ref="F3099" r:id="rId290"/>
    <hyperlink ref="F3149" r:id="rId291"/>
    <hyperlink ref="F3170" r:id="rId292"/>
    <hyperlink ref="F3195" r:id="rId293"/>
    <hyperlink ref="F3203" r:id="rId294"/>
    <hyperlink ref="F3215" r:id="rId295"/>
    <hyperlink ref="F3218" r:id="rId296"/>
    <hyperlink ref="F3226" r:id="rId297"/>
    <hyperlink ref="F3242" r:id="rId298"/>
    <hyperlink ref="F3249" r:id="rId299"/>
    <hyperlink ref="F3254" r:id="rId300"/>
    <hyperlink ref="F3258" r:id="rId301"/>
    <hyperlink ref="F3263" r:id="rId302"/>
    <hyperlink ref="F3273" r:id="rId303"/>
    <hyperlink ref="F3279" r:id="rId304"/>
    <hyperlink ref="F3283" r:id="rId305"/>
    <hyperlink ref="F3286" r:id="rId306"/>
    <hyperlink ref="F3291" r:id="rId307"/>
    <hyperlink ref="F3295" r:id="rId308"/>
    <hyperlink ref="F3299" r:id="rId309"/>
    <hyperlink ref="F3304" r:id="rId310"/>
    <hyperlink ref="F3308" r:id="rId311"/>
    <hyperlink ref="F3312" r:id="rId312"/>
    <hyperlink ref="F3325" r:id="rId313"/>
    <hyperlink ref="F3332" r:id="rId314"/>
    <hyperlink ref="F3336" r:id="rId315"/>
    <hyperlink ref="F3342" r:id="rId316"/>
    <hyperlink ref="F3355" r:id="rId317"/>
    <hyperlink ref="F3358" r:id="rId318"/>
    <hyperlink ref="F3367" r:id="rId319"/>
    <hyperlink ref="F3376" r:id="rId320"/>
    <hyperlink ref="F3379" r:id="rId321"/>
    <hyperlink ref="F3384" r:id="rId322"/>
    <hyperlink ref="F3390" r:id="rId323"/>
    <hyperlink ref="F3394" r:id="rId324"/>
    <hyperlink ref="F3398" r:id="rId325"/>
    <hyperlink ref="F3402" r:id="rId326"/>
    <hyperlink ref="F3406" r:id="rId327"/>
    <hyperlink ref="F3410" r:id="rId328"/>
    <hyperlink ref="F3414" r:id="rId329"/>
    <hyperlink ref="F3418" r:id="rId330"/>
    <hyperlink ref="F3425" r:id="rId331"/>
    <hyperlink ref="F3434" r:id="rId332"/>
    <hyperlink ref="F3449" r:id="rId333"/>
    <hyperlink ref="F3458" r:id="rId334"/>
    <hyperlink ref="F3468" r:id="rId335"/>
    <hyperlink ref="F3478" r:id="rId336"/>
    <hyperlink ref="F3481" r:id="rId337"/>
    <hyperlink ref="F3485" r:id="rId338"/>
    <hyperlink ref="F3491" r:id="rId339"/>
    <hyperlink ref="F3495" r:id="rId340"/>
    <hyperlink ref="F3500" r:id="rId341"/>
    <hyperlink ref="F3504" r:id="rId342"/>
    <hyperlink ref="F3507" r:id="rId343"/>
    <hyperlink ref="F3512" r:id="rId344"/>
    <hyperlink ref="F3518" r:id="rId345"/>
    <hyperlink ref="F3530" r:id="rId346"/>
    <hyperlink ref="F3545" r:id="rId347"/>
    <hyperlink ref="F3568" r:id="rId348"/>
    <hyperlink ref="F3589" r:id="rId349"/>
    <hyperlink ref="F3619" r:id="rId350"/>
    <hyperlink ref="F3689" r:id="rId351"/>
    <hyperlink ref="F3692" r:id="rId352"/>
    <hyperlink ref="F3701" r:id="rId353"/>
    <hyperlink ref="F3708" r:id="rId354"/>
    <hyperlink ref="F3768" r:id="rId355"/>
    <hyperlink ref="F3771" r:id="rId356"/>
    <hyperlink ref="F3776" r:id="rId357"/>
    <hyperlink ref="F3781" r:id="rId358"/>
    <hyperlink ref="F3785" r:id="rId359"/>
    <hyperlink ref="F3791" r:id="rId360"/>
    <hyperlink ref="F3800" r:id="rId361"/>
    <hyperlink ref="F3817" r:id="rId362"/>
    <hyperlink ref="F3837" r:id="rId363"/>
    <hyperlink ref="F3844" r:id="rId364"/>
    <hyperlink ref="F3849" r:id="rId365"/>
    <hyperlink ref="F3854" r:id="rId366"/>
    <hyperlink ref="F3860" r:id="rId367"/>
    <hyperlink ref="F3865" r:id="rId368"/>
    <hyperlink ref="F3869" r:id="rId369"/>
    <hyperlink ref="F3873" r:id="rId370"/>
    <hyperlink ref="F3880" r:id="rId371"/>
    <hyperlink ref="F3889" r:id="rId372"/>
    <hyperlink ref="F3894" r:id="rId373"/>
    <hyperlink ref="F3897" r:id="rId374"/>
    <hyperlink ref="F3906" r:id="rId375"/>
    <hyperlink ref="F3915" r:id="rId376"/>
    <hyperlink ref="F3924" r:id="rId377"/>
    <hyperlink ref="F3933" r:id="rId378"/>
    <hyperlink ref="F3942" r:id="rId379"/>
    <hyperlink ref="F3951" r:id="rId380"/>
    <hyperlink ref="F3961" r:id="rId381"/>
    <hyperlink ref="F3971" r:id="rId382"/>
    <hyperlink ref="F3976" r:id="rId383"/>
    <hyperlink ref="F3981" r:id="rId384"/>
    <hyperlink ref="F3986" r:id="rId385"/>
    <hyperlink ref="F3992" r:id="rId386"/>
    <hyperlink ref="F4018" r:id="rId387"/>
    <hyperlink ref="F4042" r:id="rId388"/>
    <hyperlink ref="F4051" r:id="rId389"/>
    <hyperlink ref="F4070" r:id="rId390"/>
    <hyperlink ref="F4089" r:id="rId391"/>
    <hyperlink ref="F4093" r:id="rId392"/>
    <hyperlink ref="F4139" r:id="rId393"/>
    <hyperlink ref="F4151" r:id="rId394"/>
    <hyperlink ref="F4160" r:id="rId395"/>
    <hyperlink ref="F4174" r:id="rId396"/>
    <hyperlink ref="F4186" r:id="rId397"/>
    <hyperlink ref="F4190" r:id="rId398"/>
    <hyperlink ref="F4205" r:id="rId399"/>
    <hyperlink ref="F4208" r:id="rId400"/>
    <hyperlink ref="F4211" r:id="rId401"/>
    <hyperlink ref="F4214" r:id="rId402"/>
    <hyperlink ref="F4265" r:id="rId403"/>
    <hyperlink ref="F4276" r:id="rId404"/>
    <hyperlink ref="F4281" r:id="rId405"/>
    <hyperlink ref="F4337" r:id="rId406"/>
    <hyperlink ref="F4386" r:id="rId407"/>
    <hyperlink ref="F4389" r:id="rId408"/>
    <hyperlink ref="F4392" r:id="rId409"/>
    <hyperlink ref="F4401" r:id="rId410"/>
    <hyperlink ref="F4416" r:id="rId411"/>
    <hyperlink ref="F4420" r:id="rId412"/>
    <hyperlink ref="F4428" r:id="rId413"/>
    <hyperlink ref="F4436" r:id="rId414"/>
    <hyperlink ref="F4439" r:id="rId415"/>
    <hyperlink ref="F4442" r:id="rId416"/>
    <hyperlink ref="F4446" r:id="rId417"/>
    <hyperlink ref="F4450" r:id="rId418"/>
    <hyperlink ref="F4465" r:id="rId419"/>
    <hyperlink ref="F4471" r:id="rId420"/>
    <hyperlink ref="F4480" r:id="rId421"/>
    <hyperlink ref="F4486" r:id="rId422"/>
    <hyperlink ref="F4490" r:id="rId423"/>
    <hyperlink ref="F4494" r:id="rId424"/>
    <hyperlink ref="F4512" r:id="rId425"/>
    <hyperlink ref="F4528" r:id="rId426"/>
    <hyperlink ref="F4532" r:id="rId427"/>
    <hyperlink ref="F4537" r:id="rId428"/>
    <hyperlink ref="F4541" r:id="rId429"/>
    <hyperlink ref="F4566" r:id="rId430"/>
    <hyperlink ref="F4570" r:id="rId431"/>
    <hyperlink ref="F4577" r:id="rId432"/>
    <hyperlink ref="F4581" r:id="rId433"/>
    <hyperlink ref="F4651" r:id="rId434"/>
    <hyperlink ref="F4655" r:id="rId435"/>
    <hyperlink ref="F4659" r:id="rId436"/>
    <hyperlink ref="F4686" r:id="rId437"/>
    <hyperlink ref="F4698" r:id="rId438"/>
    <hyperlink ref="F4710" r:id="rId439"/>
    <hyperlink ref="F4716" r:id="rId440"/>
    <hyperlink ref="F4730" r:id="rId44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42"/>
</worksheet>
</file>

<file path=xl/worksheets/sheet3.xml><?xml version="1.0" encoding="utf-8"?>
<worksheet xmlns="http://schemas.openxmlformats.org/spreadsheetml/2006/main" xmlns:r="http://schemas.openxmlformats.org/officeDocument/2006/relationships">
  <sheetPr>
    <pageSetUpPr fitToPage="1"/>
  </sheetPr>
  <dimension ref="A2:BM29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5367</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5368</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5369</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ROUND(J106,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ROUND((SUM(BE106:BE295)),  2)</f>
        <v>0</v>
      </c>
      <c r="G37" s="36"/>
      <c r="H37" s="36"/>
      <c r="I37" s="128">
        <v>0.21</v>
      </c>
      <c r="J37" s="127">
        <f>ROUND(((SUM(BE106:BE295))*I37),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ROUND((SUM(BF106:BF295)),  2)</f>
        <v>0</v>
      </c>
      <c r="G38" s="36"/>
      <c r="H38" s="36"/>
      <c r="I38" s="128">
        <v>0.15</v>
      </c>
      <c r="J38" s="127">
        <f>ROUND(((SUM(BF106:BF295))*I38),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ROUND((SUM(BG106:BG295)),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ROUND((SUM(BH106:BH295)),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ROUND((SUM(BI106:BI295)),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5367</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2022/A/02-01-14-1 - D.1.4.1-Ústřední vytápění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J106</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5371</v>
      </c>
      <c r="E68" s="147"/>
      <c r="F68" s="147"/>
      <c r="G68" s="147"/>
      <c r="H68" s="147"/>
      <c r="I68" s="147"/>
      <c r="J68" s="148">
        <f>J107</f>
        <v>0</v>
      </c>
      <c r="K68" s="145"/>
      <c r="L68" s="149"/>
    </row>
    <row r="69" spans="1:47" s="9" customFormat="1" ht="24.95" customHeight="1">
      <c r="B69" s="144"/>
      <c r="C69" s="145"/>
      <c r="D69" s="146" t="s">
        <v>5372</v>
      </c>
      <c r="E69" s="147"/>
      <c r="F69" s="147"/>
      <c r="G69" s="147"/>
      <c r="H69" s="147"/>
      <c r="I69" s="147"/>
      <c r="J69" s="148">
        <f>J126</f>
        <v>0</v>
      </c>
      <c r="K69" s="145"/>
      <c r="L69" s="149"/>
    </row>
    <row r="70" spans="1:47" s="9" customFormat="1" ht="24.95" customHeight="1">
      <c r="B70" s="144"/>
      <c r="C70" s="145"/>
      <c r="D70" s="146" t="s">
        <v>5373</v>
      </c>
      <c r="E70" s="147"/>
      <c r="F70" s="147"/>
      <c r="G70" s="147"/>
      <c r="H70" s="147"/>
      <c r="I70" s="147"/>
      <c r="J70" s="148">
        <f>J147</f>
        <v>0</v>
      </c>
      <c r="K70" s="145"/>
      <c r="L70" s="149"/>
    </row>
    <row r="71" spans="1:47" s="9" customFormat="1" ht="24.95" customHeight="1">
      <c r="B71" s="144"/>
      <c r="C71" s="145"/>
      <c r="D71" s="146" t="s">
        <v>5374</v>
      </c>
      <c r="E71" s="147"/>
      <c r="F71" s="147"/>
      <c r="G71" s="147"/>
      <c r="H71" s="147"/>
      <c r="I71" s="147"/>
      <c r="J71" s="148">
        <f>J150</f>
        <v>0</v>
      </c>
      <c r="K71" s="145"/>
      <c r="L71" s="149"/>
    </row>
    <row r="72" spans="1:47" s="9" customFormat="1" ht="24.95" customHeight="1">
      <c r="B72" s="144"/>
      <c r="C72" s="145"/>
      <c r="D72" s="146" t="s">
        <v>5375</v>
      </c>
      <c r="E72" s="147"/>
      <c r="F72" s="147"/>
      <c r="G72" s="147"/>
      <c r="H72" s="147"/>
      <c r="I72" s="147"/>
      <c r="J72" s="148">
        <f>J184</f>
        <v>0</v>
      </c>
      <c r="K72" s="145"/>
      <c r="L72" s="149"/>
    </row>
    <row r="73" spans="1:47" s="9" customFormat="1" ht="24.95" customHeight="1">
      <c r="B73" s="144"/>
      <c r="C73" s="145"/>
      <c r="D73" s="146" t="s">
        <v>5376</v>
      </c>
      <c r="E73" s="147"/>
      <c r="F73" s="147"/>
      <c r="G73" s="147"/>
      <c r="H73" s="147"/>
      <c r="I73" s="147"/>
      <c r="J73" s="148">
        <f>J191</f>
        <v>0</v>
      </c>
      <c r="K73" s="145"/>
      <c r="L73" s="149"/>
    </row>
    <row r="74" spans="1:47" s="9" customFormat="1" ht="24.95" customHeight="1">
      <c r="B74" s="144"/>
      <c r="C74" s="145"/>
      <c r="D74" s="146" t="s">
        <v>5377</v>
      </c>
      <c r="E74" s="147"/>
      <c r="F74" s="147"/>
      <c r="G74" s="147"/>
      <c r="H74" s="147"/>
      <c r="I74" s="147"/>
      <c r="J74" s="148">
        <f>J218</f>
        <v>0</v>
      </c>
      <c r="K74" s="145"/>
      <c r="L74" s="149"/>
    </row>
    <row r="75" spans="1:47" s="9" customFormat="1" ht="24.95" customHeight="1">
      <c r="B75" s="144"/>
      <c r="C75" s="145"/>
      <c r="D75" s="146" t="s">
        <v>5378</v>
      </c>
      <c r="E75" s="147"/>
      <c r="F75" s="147"/>
      <c r="G75" s="147"/>
      <c r="H75" s="147"/>
      <c r="I75" s="147"/>
      <c r="J75" s="148">
        <f>J223</f>
        <v>0</v>
      </c>
      <c r="K75" s="145"/>
      <c r="L75" s="149"/>
    </row>
    <row r="76" spans="1:47" s="9" customFormat="1" ht="24.95" customHeight="1">
      <c r="B76" s="144"/>
      <c r="C76" s="145"/>
      <c r="D76" s="146" t="s">
        <v>5379</v>
      </c>
      <c r="E76" s="147"/>
      <c r="F76" s="147"/>
      <c r="G76" s="147"/>
      <c r="H76" s="147"/>
      <c r="I76" s="147"/>
      <c r="J76" s="148">
        <f>J255</f>
        <v>0</v>
      </c>
      <c r="K76" s="145"/>
      <c r="L76" s="149"/>
    </row>
    <row r="77" spans="1:47" s="9" customFormat="1" ht="24.95" customHeight="1">
      <c r="B77" s="144"/>
      <c r="C77" s="145"/>
      <c r="D77" s="146" t="s">
        <v>5380</v>
      </c>
      <c r="E77" s="147"/>
      <c r="F77" s="147"/>
      <c r="G77" s="147"/>
      <c r="H77" s="147"/>
      <c r="I77" s="147"/>
      <c r="J77" s="148">
        <f>J259</f>
        <v>0</v>
      </c>
      <c r="K77" s="145"/>
      <c r="L77" s="149"/>
    </row>
    <row r="78" spans="1:47" s="9" customFormat="1" ht="24.95" customHeight="1">
      <c r="B78" s="144"/>
      <c r="C78" s="145"/>
      <c r="D78" s="146" t="s">
        <v>5381</v>
      </c>
      <c r="E78" s="147"/>
      <c r="F78" s="147"/>
      <c r="G78" s="147"/>
      <c r="H78" s="147"/>
      <c r="I78" s="147"/>
      <c r="J78" s="148">
        <f>J273</f>
        <v>0</v>
      </c>
      <c r="K78" s="145"/>
      <c r="L78" s="149"/>
    </row>
    <row r="79" spans="1:47" s="9" customFormat="1" ht="24.95" customHeight="1">
      <c r="B79" s="144"/>
      <c r="C79" s="145"/>
      <c r="D79" s="146" t="s">
        <v>5382</v>
      </c>
      <c r="E79" s="147"/>
      <c r="F79" s="147"/>
      <c r="G79" s="147"/>
      <c r="H79" s="147"/>
      <c r="I79" s="147"/>
      <c r="J79" s="148">
        <f>J280</f>
        <v>0</v>
      </c>
      <c r="K79" s="145"/>
      <c r="L79" s="149"/>
    </row>
    <row r="80" spans="1:47" s="9" customFormat="1" ht="24.95" customHeight="1">
      <c r="B80" s="144"/>
      <c r="C80" s="145"/>
      <c r="D80" s="146" t="s">
        <v>5383</v>
      </c>
      <c r="E80" s="147"/>
      <c r="F80" s="147"/>
      <c r="G80" s="147"/>
      <c r="H80" s="147"/>
      <c r="I80" s="147"/>
      <c r="J80" s="148">
        <f>J284</f>
        <v>0</v>
      </c>
      <c r="K80" s="145"/>
      <c r="L80" s="149"/>
    </row>
    <row r="81" spans="1:31" s="9" customFormat="1" ht="24.95" customHeight="1">
      <c r="B81" s="144"/>
      <c r="C81" s="145"/>
      <c r="D81" s="146" t="s">
        <v>5384</v>
      </c>
      <c r="E81" s="147"/>
      <c r="F81" s="147"/>
      <c r="G81" s="147"/>
      <c r="H81" s="147"/>
      <c r="I81" s="147"/>
      <c r="J81" s="148">
        <f>J288</f>
        <v>0</v>
      </c>
      <c r="K81" s="145"/>
      <c r="L81" s="149"/>
    </row>
    <row r="82" spans="1:31" s="9" customFormat="1" ht="24.95" customHeight="1">
      <c r="B82" s="144"/>
      <c r="C82" s="145"/>
      <c r="D82" s="146" t="s">
        <v>5385</v>
      </c>
      <c r="E82" s="147"/>
      <c r="F82" s="147"/>
      <c r="G82" s="147"/>
      <c r="H82" s="147"/>
      <c r="I82" s="147"/>
      <c r="J82" s="148">
        <f>J292</f>
        <v>0</v>
      </c>
      <c r="K82" s="145"/>
      <c r="L82" s="149"/>
    </row>
    <row r="83" spans="1:31" s="2" customFormat="1" ht="21.7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49"/>
      <c r="C84" s="50"/>
      <c r="D84" s="50"/>
      <c r="E84" s="50"/>
      <c r="F84" s="50"/>
      <c r="G84" s="50"/>
      <c r="H84" s="50"/>
      <c r="I84" s="50"/>
      <c r="J84" s="50"/>
      <c r="K84" s="50"/>
      <c r="L84" s="116"/>
      <c r="S84" s="36"/>
      <c r="T84" s="36"/>
      <c r="U84" s="36"/>
      <c r="V84" s="36"/>
      <c r="W84" s="36"/>
      <c r="X84" s="36"/>
      <c r="Y84" s="36"/>
      <c r="Z84" s="36"/>
      <c r="AA84" s="36"/>
      <c r="AB84" s="36"/>
      <c r="AC84" s="36"/>
      <c r="AD84" s="36"/>
      <c r="AE84" s="36"/>
    </row>
    <row r="88" spans="1:31" s="2" customFormat="1" ht="6.95" customHeight="1">
      <c r="A88" s="36"/>
      <c r="B88" s="51"/>
      <c r="C88" s="52"/>
      <c r="D88" s="52"/>
      <c r="E88" s="52"/>
      <c r="F88" s="52"/>
      <c r="G88" s="52"/>
      <c r="H88" s="52"/>
      <c r="I88" s="52"/>
      <c r="J88" s="52"/>
      <c r="K88" s="52"/>
      <c r="L88" s="116"/>
      <c r="S88" s="36"/>
      <c r="T88" s="36"/>
      <c r="U88" s="36"/>
      <c r="V88" s="36"/>
      <c r="W88" s="36"/>
      <c r="X88" s="36"/>
      <c r="Y88" s="36"/>
      <c r="Z88" s="36"/>
      <c r="AA88" s="36"/>
      <c r="AB88" s="36"/>
      <c r="AC88" s="36"/>
      <c r="AD88" s="36"/>
      <c r="AE88" s="36"/>
    </row>
    <row r="89" spans="1:31" s="2" customFormat="1" ht="24.95" customHeight="1">
      <c r="A89" s="36"/>
      <c r="B89" s="37"/>
      <c r="C89" s="25" t="s">
        <v>271</v>
      </c>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16</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411" t="str">
        <f>E7</f>
        <v>ZŠ Lukov-výstavba specializovaných učeben</v>
      </c>
      <c r="F92" s="412"/>
      <c r="G92" s="412"/>
      <c r="H92" s="412"/>
      <c r="I92" s="38"/>
      <c r="J92" s="38"/>
      <c r="K92" s="38"/>
      <c r="L92" s="116"/>
      <c r="S92" s="36"/>
      <c r="T92" s="36"/>
      <c r="U92" s="36"/>
      <c r="V92" s="36"/>
      <c r="W92" s="36"/>
      <c r="X92" s="36"/>
      <c r="Y92" s="36"/>
      <c r="Z92" s="36"/>
      <c r="AA92" s="36"/>
      <c r="AB92" s="36"/>
      <c r="AC92" s="36"/>
      <c r="AD92" s="36"/>
      <c r="AE92" s="36"/>
    </row>
    <row r="93" spans="1:31" s="1" customFormat="1" ht="12" customHeight="1">
      <c r="B93" s="23"/>
      <c r="C93" s="31" t="s">
        <v>147</v>
      </c>
      <c r="D93" s="24"/>
      <c r="E93" s="24"/>
      <c r="F93" s="24"/>
      <c r="G93" s="24"/>
      <c r="H93" s="24"/>
      <c r="I93" s="24"/>
      <c r="J93" s="24"/>
      <c r="K93" s="24"/>
      <c r="L93" s="22"/>
    </row>
    <row r="94" spans="1:31" s="1" customFormat="1" ht="16.5" customHeight="1">
      <c r="B94" s="23"/>
      <c r="C94" s="24"/>
      <c r="D94" s="24"/>
      <c r="E94" s="411" t="s">
        <v>151</v>
      </c>
      <c r="F94" s="371"/>
      <c r="G94" s="371"/>
      <c r="H94" s="371"/>
      <c r="I94" s="24"/>
      <c r="J94" s="24"/>
      <c r="K94" s="24"/>
      <c r="L94" s="22"/>
    </row>
    <row r="95" spans="1:31" s="1" customFormat="1" ht="12" customHeight="1">
      <c r="B95" s="23"/>
      <c r="C95" s="31" t="s">
        <v>155</v>
      </c>
      <c r="D95" s="24"/>
      <c r="E95" s="24"/>
      <c r="F95" s="24"/>
      <c r="G95" s="24"/>
      <c r="H95" s="24"/>
      <c r="I95" s="24"/>
      <c r="J95" s="24"/>
      <c r="K95" s="24"/>
      <c r="L95" s="22"/>
    </row>
    <row r="96" spans="1:31" s="2" customFormat="1" ht="16.5" customHeight="1">
      <c r="A96" s="36"/>
      <c r="B96" s="37"/>
      <c r="C96" s="38"/>
      <c r="D96" s="38"/>
      <c r="E96" s="415" t="s">
        <v>5366</v>
      </c>
      <c r="F96" s="413"/>
      <c r="G96" s="413"/>
      <c r="H96" s="413"/>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5367</v>
      </c>
      <c r="D97" s="38"/>
      <c r="E97" s="38"/>
      <c r="F97" s="38"/>
      <c r="G97" s="38"/>
      <c r="H97" s="38"/>
      <c r="I97" s="38"/>
      <c r="J97" s="38"/>
      <c r="K97" s="38"/>
      <c r="L97" s="116"/>
      <c r="S97" s="36"/>
      <c r="T97" s="36"/>
      <c r="U97" s="36"/>
      <c r="V97" s="36"/>
      <c r="W97" s="36"/>
      <c r="X97" s="36"/>
      <c r="Y97" s="36"/>
      <c r="Z97" s="36"/>
      <c r="AA97" s="36"/>
      <c r="AB97" s="36"/>
      <c r="AC97" s="36"/>
      <c r="AD97" s="36"/>
      <c r="AE97" s="36"/>
    </row>
    <row r="98" spans="1:65" s="2" customFormat="1" ht="16.5" customHeight="1">
      <c r="A98" s="36"/>
      <c r="B98" s="37"/>
      <c r="C98" s="38"/>
      <c r="D98" s="38"/>
      <c r="E98" s="364" t="str">
        <f>E13</f>
        <v>2022/A/02-01-14-1 - D.1.4.1-Ústřední vytápění</v>
      </c>
      <c r="F98" s="413"/>
      <c r="G98" s="413"/>
      <c r="H98" s="413"/>
      <c r="I98" s="38"/>
      <c r="J98" s="38"/>
      <c r="K98" s="38"/>
      <c r="L98" s="116"/>
      <c r="S98" s="36"/>
      <c r="T98" s="36"/>
      <c r="U98" s="36"/>
      <c r="V98" s="36"/>
      <c r="W98" s="36"/>
      <c r="X98" s="36"/>
      <c r="Y98" s="36"/>
      <c r="Z98" s="36"/>
      <c r="AA98" s="36"/>
      <c r="AB98" s="36"/>
      <c r="AC98" s="36"/>
      <c r="AD98" s="36"/>
      <c r="AE98" s="36"/>
    </row>
    <row r="99" spans="1:65"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22</v>
      </c>
      <c r="D100" s="38"/>
      <c r="E100" s="38"/>
      <c r="F100" s="29" t="str">
        <f>F16</f>
        <v xml:space="preserve"> </v>
      </c>
      <c r="G100" s="38"/>
      <c r="H100" s="38"/>
      <c r="I100" s="31" t="s">
        <v>24</v>
      </c>
      <c r="J100" s="61" t="str">
        <f>IF(J16="","",J16)</f>
        <v>6. 12. 2022</v>
      </c>
      <c r="K100" s="38"/>
      <c r="L100" s="116"/>
      <c r="S100" s="36"/>
      <c r="T100" s="36"/>
      <c r="U100" s="36"/>
      <c r="V100" s="36"/>
      <c r="W100" s="36"/>
      <c r="X100" s="36"/>
      <c r="Y100" s="36"/>
      <c r="Z100" s="36"/>
      <c r="AA100" s="36"/>
      <c r="AB100" s="36"/>
      <c r="AC100" s="36"/>
      <c r="AD100" s="36"/>
      <c r="AE100" s="36"/>
    </row>
    <row r="101" spans="1:65" s="2" customFormat="1" ht="6.9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26</v>
      </c>
      <c r="D102" s="38"/>
      <c r="E102" s="38"/>
      <c r="F102" s="29" t="str">
        <f>E19</f>
        <v>Obec Lukov</v>
      </c>
      <c r="G102" s="38"/>
      <c r="H102" s="38"/>
      <c r="I102" s="31" t="s">
        <v>32</v>
      </c>
      <c r="J102" s="34" t="str">
        <f>E25</f>
        <v>ARSprojekt Zlín</v>
      </c>
      <c r="K102" s="38"/>
      <c r="L102" s="116"/>
      <c r="S102" s="36"/>
      <c r="T102" s="36"/>
      <c r="U102" s="36"/>
      <c r="V102" s="36"/>
      <c r="W102" s="36"/>
      <c r="X102" s="36"/>
      <c r="Y102" s="36"/>
      <c r="Z102" s="36"/>
      <c r="AA102" s="36"/>
      <c r="AB102" s="36"/>
      <c r="AC102" s="36"/>
      <c r="AD102" s="36"/>
      <c r="AE102" s="36"/>
    </row>
    <row r="103" spans="1:65" s="2" customFormat="1" ht="15.2" customHeight="1">
      <c r="A103" s="36"/>
      <c r="B103" s="37"/>
      <c r="C103" s="31" t="s">
        <v>30</v>
      </c>
      <c r="D103" s="38"/>
      <c r="E103" s="38"/>
      <c r="F103" s="29" t="str">
        <f>IF(E22="","",E22)</f>
        <v>Vyplň údaj</v>
      </c>
      <c r="G103" s="38"/>
      <c r="H103" s="38"/>
      <c r="I103" s="31" t="s">
        <v>35</v>
      </c>
      <c r="J103" s="34" t="str">
        <f>E28</f>
        <v>J.Pawlus</v>
      </c>
      <c r="K103" s="38"/>
      <c r="L103" s="116"/>
      <c r="S103" s="36"/>
      <c r="T103" s="36"/>
      <c r="U103" s="36"/>
      <c r="V103" s="36"/>
      <c r="W103" s="36"/>
      <c r="X103" s="36"/>
      <c r="Y103" s="36"/>
      <c r="Z103" s="36"/>
      <c r="AA103" s="36"/>
      <c r="AB103" s="36"/>
      <c r="AC103" s="36"/>
      <c r="AD103" s="36"/>
      <c r="AE103" s="36"/>
    </row>
    <row r="104" spans="1:65" s="2" customFormat="1" ht="10.3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11" customFormat="1" ht="29.25" customHeight="1">
      <c r="A105" s="155"/>
      <c r="B105" s="156"/>
      <c r="C105" s="157" t="s">
        <v>272</v>
      </c>
      <c r="D105" s="158" t="s">
        <v>58</v>
      </c>
      <c r="E105" s="158" t="s">
        <v>54</v>
      </c>
      <c r="F105" s="158" t="s">
        <v>55</v>
      </c>
      <c r="G105" s="158" t="s">
        <v>273</v>
      </c>
      <c r="H105" s="158" t="s">
        <v>274</v>
      </c>
      <c r="I105" s="158" t="s">
        <v>275</v>
      </c>
      <c r="J105" s="158" t="s">
        <v>238</v>
      </c>
      <c r="K105" s="159" t="s">
        <v>276</v>
      </c>
      <c r="L105" s="160"/>
      <c r="M105" s="70" t="s">
        <v>21</v>
      </c>
      <c r="N105" s="71" t="s">
        <v>43</v>
      </c>
      <c r="O105" s="71" t="s">
        <v>277</v>
      </c>
      <c r="P105" s="71" t="s">
        <v>278</v>
      </c>
      <c r="Q105" s="71" t="s">
        <v>279</v>
      </c>
      <c r="R105" s="71" t="s">
        <v>280</v>
      </c>
      <c r="S105" s="71" t="s">
        <v>281</v>
      </c>
      <c r="T105" s="72" t="s">
        <v>282</v>
      </c>
      <c r="U105" s="155"/>
      <c r="V105" s="155"/>
      <c r="W105" s="155"/>
      <c r="X105" s="155"/>
      <c r="Y105" s="155"/>
      <c r="Z105" s="155"/>
      <c r="AA105" s="155"/>
      <c r="AB105" s="155"/>
      <c r="AC105" s="155"/>
      <c r="AD105" s="155"/>
      <c r="AE105" s="155"/>
    </row>
    <row r="106" spans="1:65" s="2" customFormat="1" ht="22.9" customHeight="1">
      <c r="A106" s="36"/>
      <c r="B106" s="37"/>
      <c r="C106" s="77" t="s">
        <v>283</v>
      </c>
      <c r="D106" s="38"/>
      <c r="E106" s="38"/>
      <c r="F106" s="38"/>
      <c r="G106" s="38"/>
      <c r="H106" s="38"/>
      <c r="I106" s="38"/>
      <c r="J106" s="161">
        <f>BK106</f>
        <v>0</v>
      </c>
      <c r="K106" s="38"/>
      <c r="L106" s="41"/>
      <c r="M106" s="73"/>
      <c r="N106" s="162"/>
      <c r="O106" s="74"/>
      <c r="P106" s="163">
        <f>P107+P126+P147+P150+P184+P191+P218+P223+P255+P259+P273+P280+P284+P288+P292</f>
        <v>0</v>
      </c>
      <c r="Q106" s="74"/>
      <c r="R106" s="163">
        <f>R107+R126+R147+R150+R184+R191+R218+R223+R255+R259+R273+R280+R284+R288+R292</f>
        <v>0</v>
      </c>
      <c r="S106" s="74"/>
      <c r="T106" s="164">
        <f>T107+T126+T147+T150+T184+T191+T218+T223+T255+T259+T273+T280+T284+T288+T292</f>
        <v>0</v>
      </c>
      <c r="U106" s="36"/>
      <c r="V106" s="36"/>
      <c r="W106" s="36"/>
      <c r="X106" s="36"/>
      <c r="Y106" s="36"/>
      <c r="Z106" s="36"/>
      <c r="AA106" s="36"/>
      <c r="AB106" s="36"/>
      <c r="AC106" s="36"/>
      <c r="AD106" s="36"/>
      <c r="AE106" s="36"/>
      <c r="AT106" s="19" t="s">
        <v>72</v>
      </c>
      <c r="AU106" s="19" t="s">
        <v>239</v>
      </c>
      <c r="BK106" s="165">
        <f>BK107+BK126+BK147+BK150+BK184+BK191+BK218+BK223+BK255+BK259+BK273+BK280+BK284+BK288+BK292</f>
        <v>0</v>
      </c>
    </row>
    <row r="107" spans="1:65" s="12" customFormat="1" ht="25.9" customHeight="1">
      <c r="B107" s="166"/>
      <c r="C107" s="167"/>
      <c r="D107" s="168" t="s">
        <v>72</v>
      </c>
      <c r="E107" s="169" t="s">
        <v>3165</v>
      </c>
      <c r="F107" s="169" t="s">
        <v>3166</v>
      </c>
      <c r="G107" s="167"/>
      <c r="H107" s="167"/>
      <c r="I107" s="170"/>
      <c r="J107" s="171">
        <f>BK107</f>
        <v>0</v>
      </c>
      <c r="K107" s="167"/>
      <c r="L107" s="172"/>
      <c r="M107" s="173"/>
      <c r="N107" s="174"/>
      <c r="O107" s="174"/>
      <c r="P107" s="175">
        <f>SUM(P108:P125)</f>
        <v>0</v>
      </c>
      <c r="Q107" s="174"/>
      <c r="R107" s="175">
        <f>SUM(R108:R125)</f>
        <v>0</v>
      </c>
      <c r="S107" s="174"/>
      <c r="T107" s="176">
        <f>SUM(T108:T125)</f>
        <v>0</v>
      </c>
      <c r="AR107" s="177" t="s">
        <v>82</v>
      </c>
      <c r="AT107" s="178" t="s">
        <v>72</v>
      </c>
      <c r="AU107" s="178" t="s">
        <v>73</v>
      </c>
      <c r="AY107" s="177" t="s">
        <v>286</v>
      </c>
      <c r="BK107" s="179">
        <f>SUM(BK108:BK125)</f>
        <v>0</v>
      </c>
    </row>
    <row r="108" spans="1:65" s="2" customFormat="1" ht="16.5" customHeight="1">
      <c r="A108" s="36"/>
      <c r="B108" s="37"/>
      <c r="C108" s="182" t="s">
        <v>80</v>
      </c>
      <c r="D108" s="182" t="s">
        <v>288</v>
      </c>
      <c r="E108" s="183" t="s">
        <v>5386</v>
      </c>
      <c r="F108" s="184" t="s">
        <v>5387</v>
      </c>
      <c r="G108" s="185" t="s">
        <v>142</v>
      </c>
      <c r="H108" s="186">
        <v>56</v>
      </c>
      <c r="I108" s="187"/>
      <c r="J108" s="188">
        <f t="shared" ref="J108:J125" si="0">ROUND(I108*H108,2)</f>
        <v>0</v>
      </c>
      <c r="K108" s="184" t="s">
        <v>5388</v>
      </c>
      <c r="L108" s="41"/>
      <c r="M108" s="189" t="s">
        <v>21</v>
      </c>
      <c r="N108" s="190" t="s">
        <v>44</v>
      </c>
      <c r="O108" s="66"/>
      <c r="P108" s="191">
        <f t="shared" ref="P108:P125" si="1">O108*H108</f>
        <v>0</v>
      </c>
      <c r="Q108" s="191">
        <v>0</v>
      </c>
      <c r="R108" s="191">
        <f t="shared" ref="R108:R125" si="2">Q108*H108</f>
        <v>0</v>
      </c>
      <c r="S108" s="191">
        <v>0</v>
      </c>
      <c r="T108" s="192">
        <f t="shared" ref="T108:T125" si="3">S108*H108</f>
        <v>0</v>
      </c>
      <c r="U108" s="36"/>
      <c r="V108" s="36"/>
      <c r="W108" s="36"/>
      <c r="X108" s="36"/>
      <c r="Y108" s="36"/>
      <c r="Z108" s="36"/>
      <c r="AA108" s="36"/>
      <c r="AB108" s="36"/>
      <c r="AC108" s="36"/>
      <c r="AD108" s="36"/>
      <c r="AE108" s="36"/>
      <c r="AR108" s="193" t="s">
        <v>415</v>
      </c>
      <c r="AT108" s="193" t="s">
        <v>288</v>
      </c>
      <c r="AU108" s="193" t="s">
        <v>80</v>
      </c>
      <c r="AY108" s="19" t="s">
        <v>286</v>
      </c>
      <c r="BE108" s="194">
        <f t="shared" ref="BE108:BE125" si="4">IF(N108="základní",J108,0)</f>
        <v>0</v>
      </c>
      <c r="BF108" s="194">
        <f t="shared" ref="BF108:BF125" si="5">IF(N108="snížená",J108,0)</f>
        <v>0</v>
      </c>
      <c r="BG108" s="194">
        <f t="shared" ref="BG108:BG125" si="6">IF(N108="zákl. přenesená",J108,0)</f>
        <v>0</v>
      </c>
      <c r="BH108" s="194">
        <f t="shared" ref="BH108:BH125" si="7">IF(N108="sníž. přenesená",J108,0)</f>
        <v>0</v>
      </c>
      <c r="BI108" s="194">
        <f t="shared" ref="BI108:BI125" si="8">IF(N108="nulová",J108,0)</f>
        <v>0</v>
      </c>
      <c r="BJ108" s="19" t="s">
        <v>80</v>
      </c>
      <c r="BK108" s="194">
        <f t="shared" ref="BK108:BK125" si="9">ROUND(I108*H108,2)</f>
        <v>0</v>
      </c>
      <c r="BL108" s="19" t="s">
        <v>415</v>
      </c>
      <c r="BM108" s="193" t="s">
        <v>82</v>
      </c>
    </row>
    <row r="109" spans="1:65" s="2" customFormat="1" ht="16.5" customHeight="1">
      <c r="A109" s="36"/>
      <c r="B109" s="37"/>
      <c r="C109" s="182" t="s">
        <v>82</v>
      </c>
      <c r="D109" s="182" t="s">
        <v>288</v>
      </c>
      <c r="E109" s="183" t="s">
        <v>5389</v>
      </c>
      <c r="F109" s="184" t="s">
        <v>5390</v>
      </c>
      <c r="G109" s="185" t="s">
        <v>129</v>
      </c>
      <c r="H109" s="186">
        <v>162</v>
      </c>
      <c r="I109" s="187"/>
      <c r="J109" s="188">
        <f t="shared" si="0"/>
        <v>0</v>
      </c>
      <c r="K109" s="184" t="s">
        <v>5388</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103</v>
      </c>
    </row>
    <row r="110" spans="1:65" s="2" customFormat="1" ht="16.5" customHeight="1">
      <c r="A110" s="36"/>
      <c r="B110" s="37"/>
      <c r="C110" s="182" t="s">
        <v>93</v>
      </c>
      <c r="D110" s="182" t="s">
        <v>288</v>
      </c>
      <c r="E110" s="183" t="s">
        <v>5391</v>
      </c>
      <c r="F110" s="184" t="s">
        <v>5392</v>
      </c>
      <c r="G110" s="185" t="s">
        <v>129</v>
      </c>
      <c r="H110" s="186">
        <v>147</v>
      </c>
      <c r="I110" s="187"/>
      <c r="J110" s="188">
        <f t="shared" si="0"/>
        <v>0</v>
      </c>
      <c r="K110" s="184" t="s">
        <v>5388</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334</v>
      </c>
    </row>
    <row r="111" spans="1:65" s="2" customFormat="1" ht="16.5" customHeight="1">
      <c r="A111" s="36"/>
      <c r="B111" s="37"/>
      <c r="C111" s="182" t="s">
        <v>103</v>
      </c>
      <c r="D111" s="182" t="s">
        <v>288</v>
      </c>
      <c r="E111" s="183" t="s">
        <v>5393</v>
      </c>
      <c r="F111" s="184" t="s">
        <v>5394</v>
      </c>
      <c r="G111" s="185" t="s">
        <v>129</v>
      </c>
      <c r="H111" s="186">
        <v>43</v>
      </c>
      <c r="I111" s="187"/>
      <c r="J111" s="188">
        <f t="shared" si="0"/>
        <v>0</v>
      </c>
      <c r="K111" s="184" t="s">
        <v>5388</v>
      </c>
      <c r="L111" s="41"/>
      <c r="M111" s="189" t="s">
        <v>21</v>
      </c>
      <c r="N111" s="190"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415</v>
      </c>
      <c r="AT111" s="193" t="s">
        <v>288</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358</v>
      </c>
    </row>
    <row r="112" spans="1:65" s="2" customFormat="1" ht="16.5" customHeight="1">
      <c r="A112" s="36"/>
      <c r="B112" s="37"/>
      <c r="C112" s="182" t="s">
        <v>319</v>
      </c>
      <c r="D112" s="182" t="s">
        <v>288</v>
      </c>
      <c r="E112" s="183" t="s">
        <v>5395</v>
      </c>
      <c r="F112" s="184" t="s">
        <v>5396</v>
      </c>
      <c r="G112" s="185" t="s">
        <v>129</v>
      </c>
      <c r="H112" s="186">
        <v>159</v>
      </c>
      <c r="I112" s="187"/>
      <c r="J112" s="188">
        <f t="shared" si="0"/>
        <v>0</v>
      </c>
      <c r="K112" s="184" t="s">
        <v>5388</v>
      </c>
      <c r="L112" s="41"/>
      <c r="M112" s="189" t="s">
        <v>21</v>
      </c>
      <c r="N112" s="190"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415</v>
      </c>
      <c r="AT112" s="193" t="s">
        <v>288</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372</v>
      </c>
    </row>
    <row r="113" spans="1:65" s="2" customFormat="1" ht="16.5" customHeight="1">
      <c r="A113" s="36"/>
      <c r="B113" s="37"/>
      <c r="C113" s="245" t="s">
        <v>334</v>
      </c>
      <c r="D113" s="245" t="s">
        <v>459</v>
      </c>
      <c r="E113" s="246" t="s">
        <v>5397</v>
      </c>
      <c r="F113" s="247" t="s">
        <v>5398</v>
      </c>
      <c r="G113" s="248" t="s">
        <v>2459</v>
      </c>
      <c r="H113" s="249">
        <v>1410</v>
      </c>
      <c r="I113" s="250"/>
      <c r="J113" s="251">
        <f t="shared" si="0"/>
        <v>0</v>
      </c>
      <c r="K113" s="247" t="s">
        <v>5388</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389</v>
      </c>
    </row>
    <row r="114" spans="1:65" s="2" customFormat="1" ht="16.5" customHeight="1">
      <c r="A114" s="36"/>
      <c r="B114" s="37"/>
      <c r="C114" s="245" t="s">
        <v>351</v>
      </c>
      <c r="D114" s="245" t="s">
        <v>459</v>
      </c>
      <c r="E114" s="246" t="s">
        <v>5399</v>
      </c>
      <c r="F114" s="247" t="s">
        <v>5400</v>
      </c>
      <c r="G114" s="248" t="s">
        <v>129</v>
      </c>
      <c r="H114" s="249">
        <v>70</v>
      </c>
      <c r="I114" s="250"/>
      <c r="J114" s="251">
        <f t="shared" si="0"/>
        <v>0</v>
      </c>
      <c r="K114" s="247" t="s">
        <v>5388</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403</v>
      </c>
    </row>
    <row r="115" spans="1:65" s="2" customFormat="1" ht="16.5" customHeight="1">
      <c r="A115" s="36"/>
      <c r="B115" s="37"/>
      <c r="C115" s="245" t="s">
        <v>358</v>
      </c>
      <c r="D115" s="245" t="s">
        <v>459</v>
      </c>
      <c r="E115" s="246" t="s">
        <v>5401</v>
      </c>
      <c r="F115" s="247" t="s">
        <v>5402</v>
      </c>
      <c r="G115" s="248" t="s">
        <v>129</v>
      </c>
      <c r="H115" s="249">
        <v>42</v>
      </c>
      <c r="I115" s="250"/>
      <c r="J115" s="251">
        <f t="shared" si="0"/>
        <v>0</v>
      </c>
      <c r="K115" s="247" t="s">
        <v>5388</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415</v>
      </c>
    </row>
    <row r="116" spans="1:65" s="2" customFormat="1" ht="16.5" customHeight="1">
      <c r="A116" s="36"/>
      <c r="B116" s="37"/>
      <c r="C116" s="245" t="s">
        <v>365</v>
      </c>
      <c r="D116" s="245" t="s">
        <v>459</v>
      </c>
      <c r="E116" s="246" t="s">
        <v>5403</v>
      </c>
      <c r="F116" s="247" t="s">
        <v>5404</v>
      </c>
      <c r="G116" s="248" t="s">
        <v>129</v>
      </c>
      <c r="H116" s="249">
        <v>22</v>
      </c>
      <c r="I116" s="250"/>
      <c r="J116" s="251">
        <f t="shared" si="0"/>
        <v>0</v>
      </c>
      <c r="K116" s="247" t="s">
        <v>5388</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435</v>
      </c>
    </row>
    <row r="117" spans="1:65" s="2" customFormat="1" ht="16.5" customHeight="1">
      <c r="A117" s="36"/>
      <c r="B117" s="37"/>
      <c r="C117" s="245" t="s">
        <v>372</v>
      </c>
      <c r="D117" s="245" t="s">
        <v>459</v>
      </c>
      <c r="E117" s="246" t="s">
        <v>5405</v>
      </c>
      <c r="F117" s="247" t="s">
        <v>5406</v>
      </c>
      <c r="G117" s="248" t="s">
        <v>129</v>
      </c>
      <c r="H117" s="249">
        <v>28</v>
      </c>
      <c r="I117" s="250"/>
      <c r="J117" s="251">
        <f t="shared" si="0"/>
        <v>0</v>
      </c>
      <c r="K117" s="247" t="s">
        <v>5388</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458</v>
      </c>
    </row>
    <row r="118" spans="1:65" s="2" customFormat="1" ht="16.5" customHeight="1">
      <c r="A118" s="36"/>
      <c r="B118" s="37"/>
      <c r="C118" s="245" t="s">
        <v>383</v>
      </c>
      <c r="D118" s="245" t="s">
        <v>459</v>
      </c>
      <c r="E118" s="246" t="s">
        <v>5407</v>
      </c>
      <c r="F118" s="247" t="s">
        <v>5408</v>
      </c>
      <c r="G118" s="248" t="s">
        <v>129</v>
      </c>
      <c r="H118" s="249">
        <v>57</v>
      </c>
      <c r="I118" s="250"/>
      <c r="J118" s="251">
        <f t="shared" si="0"/>
        <v>0</v>
      </c>
      <c r="K118" s="247" t="s">
        <v>5388</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469</v>
      </c>
    </row>
    <row r="119" spans="1:65" s="2" customFormat="1" ht="16.5" customHeight="1">
      <c r="A119" s="36"/>
      <c r="B119" s="37"/>
      <c r="C119" s="245" t="s">
        <v>389</v>
      </c>
      <c r="D119" s="245" t="s">
        <v>459</v>
      </c>
      <c r="E119" s="246" t="s">
        <v>5409</v>
      </c>
      <c r="F119" s="247" t="s">
        <v>5410</v>
      </c>
      <c r="G119" s="248" t="s">
        <v>129</v>
      </c>
      <c r="H119" s="249">
        <v>90</v>
      </c>
      <c r="I119" s="250"/>
      <c r="J119" s="251">
        <f t="shared" si="0"/>
        <v>0</v>
      </c>
      <c r="K119" s="247" t="s">
        <v>5388</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495</v>
      </c>
    </row>
    <row r="120" spans="1:65" s="2" customFormat="1" ht="16.5" customHeight="1">
      <c r="A120" s="36"/>
      <c r="B120" s="37"/>
      <c r="C120" s="245" t="s">
        <v>395</v>
      </c>
      <c r="D120" s="245" t="s">
        <v>459</v>
      </c>
      <c r="E120" s="246" t="s">
        <v>5411</v>
      </c>
      <c r="F120" s="247" t="s">
        <v>5412</v>
      </c>
      <c r="G120" s="248" t="s">
        <v>129</v>
      </c>
      <c r="H120" s="249">
        <v>43</v>
      </c>
      <c r="I120" s="250"/>
      <c r="J120" s="251">
        <f t="shared" si="0"/>
        <v>0</v>
      </c>
      <c r="K120" s="247" t="s">
        <v>5388</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519</v>
      </c>
    </row>
    <row r="121" spans="1:65" s="2" customFormat="1" ht="16.5" customHeight="1">
      <c r="A121" s="36"/>
      <c r="B121" s="37"/>
      <c r="C121" s="245" t="s">
        <v>403</v>
      </c>
      <c r="D121" s="245" t="s">
        <v>459</v>
      </c>
      <c r="E121" s="246" t="s">
        <v>5413</v>
      </c>
      <c r="F121" s="247" t="s">
        <v>5414</v>
      </c>
      <c r="G121" s="248" t="s">
        <v>129</v>
      </c>
      <c r="H121" s="249">
        <v>40</v>
      </c>
      <c r="I121" s="250"/>
      <c r="J121" s="251">
        <f t="shared" si="0"/>
        <v>0</v>
      </c>
      <c r="K121" s="247" t="s">
        <v>5388</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537</v>
      </c>
    </row>
    <row r="122" spans="1:65" s="2" customFormat="1" ht="16.5" customHeight="1">
      <c r="A122" s="36"/>
      <c r="B122" s="37"/>
      <c r="C122" s="245" t="s">
        <v>8</v>
      </c>
      <c r="D122" s="245" t="s">
        <v>459</v>
      </c>
      <c r="E122" s="246" t="s">
        <v>5415</v>
      </c>
      <c r="F122" s="247" t="s">
        <v>5416</v>
      </c>
      <c r="G122" s="248" t="s">
        <v>129</v>
      </c>
      <c r="H122" s="249">
        <v>42</v>
      </c>
      <c r="I122" s="250"/>
      <c r="J122" s="251">
        <f t="shared" si="0"/>
        <v>0</v>
      </c>
      <c r="K122" s="247" t="s">
        <v>5388</v>
      </c>
      <c r="L122" s="252"/>
      <c r="M122" s="253" t="s">
        <v>21</v>
      </c>
      <c r="N122" s="254"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593</v>
      </c>
    </row>
    <row r="123" spans="1:65" s="2" customFormat="1" ht="16.5" customHeight="1">
      <c r="A123" s="36"/>
      <c r="B123" s="37"/>
      <c r="C123" s="245" t="s">
        <v>415</v>
      </c>
      <c r="D123" s="245" t="s">
        <v>459</v>
      </c>
      <c r="E123" s="246" t="s">
        <v>5417</v>
      </c>
      <c r="F123" s="247" t="s">
        <v>5418</v>
      </c>
      <c r="G123" s="248" t="s">
        <v>129</v>
      </c>
      <c r="H123" s="249">
        <v>51</v>
      </c>
      <c r="I123" s="250"/>
      <c r="J123" s="251">
        <f t="shared" si="0"/>
        <v>0</v>
      </c>
      <c r="K123" s="247" t="s">
        <v>5388</v>
      </c>
      <c r="L123" s="252"/>
      <c r="M123" s="253" t="s">
        <v>21</v>
      </c>
      <c r="N123" s="254" t="s">
        <v>44</v>
      </c>
      <c r="O123" s="66"/>
      <c r="P123" s="191">
        <f t="shared" si="1"/>
        <v>0</v>
      </c>
      <c r="Q123" s="191">
        <v>0</v>
      </c>
      <c r="R123" s="191">
        <f t="shared" si="2"/>
        <v>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607</v>
      </c>
    </row>
    <row r="124" spans="1:65" s="2" customFormat="1" ht="16.5" customHeight="1">
      <c r="A124" s="36"/>
      <c r="B124" s="37"/>
      <c r="C124" s="245" t="s">
        <v>421</v>
      </c>
      <c r="D124" s="245" t="s">
        <v>459</v>
      </c>
      <c r="E124" s="246" t="s">
        <v>5419</v>
      </c>
      <c r="F124" s="247" t="s">
        <v>5420</v>
      </c>
      <c r="G124" s="248" t="s">
        <v>129</v>
      </c>
      <c r="H124" s="249">
        <v>26</v>
      </c>
      <c r="I124" s="250"/>
      <c r="J124" s="251">
        <f t="shared" si="0"/>
        <v>0</v>
      </c>
      <c r="K124" s="247" t="s">
        <v>5388</v>
      </c>
      <c r="L124" s="252"/>
      <c r="M124" s="253" t="s">
        <v>21</v>
      </c>
      <c r="N124" s="254" t="s">
        <v>44</v>
      </c>
      <c r="O124" s="66"/>
      <c r="P124" s="191">
        <f t="shared" si="1"/>
        <v>0</v>
      </c>
      <c r="Q124" s="191">
        <v>0</v>
      </c>
      <c r="R124" s="191">
        <f t="shared" si="2"/>
        <v>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642</v>
      </c>
    </row>
    <row r="125" spans="1:65" s="2" customFormat="1" ht="16.5" customHeight="1">
      <c r="A125" s="36"/>
      <c r="B125" s="37"/>
      <c r="C125" s="182" t="s">
        <v>435</v>
      </c>
      <c r="D125" s="182" t="s">
        <v>288</v>
      </c>
      <c r="E125" s="183" t="s">
        <v>5421</v>
      </c>
      <c r="F125" s="184" t="s">
        <v>5422</v>
      </c>
      <c r="G125" s="185" t="s">
        <v>4367</v>
      </c>
      <c r="H125" s="255"/>
      <c r="I125" s="187"/>
      <c r="J125" s="188">
        <f t="shared" si="0"/>
        <v>0</v>
      </c>
      <c r="K125" s="184" t="s">
        <v>5388</v>
      </c>
      <c r="L125" s="41"/>
      <c r="M125" s="189" t="s">
        <v>21</v>
      </c>
      <c r="N125" s="190" t="s">
        <v>44</v>
      </c>
      <c r="O125" s="66"/>
      <c r="P125" s="191">
        <f t="shared" si="1"/>
        <v>0</v>
      </c>
      <c r="Q125" s="191">
        <v>0</v>
      </c>
      <c r="R125" s="191">
        <f t="shared" si="2"/>
        <v>0</v>
      </c>
      <c r="S125" s="191">
        <v>0</v>
      </c>
      <c r="T125" s="192">
        <f t="shared" si="3"/>
        <v>0</v>
      </c>
      <c r="U125" s="36"/>
      <c r="V125" s="36"/>
      <c r="W125" s="36"/>
      <c r="X125" s="36"/>
      <c r="Y125" s="36"/>
      <c r="Z125" s="36"/>
      <c r="AA125" s="36"/>
      <c r="AB125" s="36"/>
      <c r="AC125" s="36"/>
      <c r="AD125" s="36"/>
      <c r="AE125" s="36"/>
      <c r="AR125" s="193" t="s">
        <v>415</v>
      </c>
      <c r="AT125" s="193" t="s">
        <v>288</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655</v>
      </c>
    </row>
    <row r="126" spans="1:65" s="12" customFormat="1" ht="25.9" customHeight="1">
      <c r="B126" s="166"/>
      <c r="C126" s="167"/>
      <c r="D126" s="168" t="s">
        <v>72</v>
      </c>
      <c r="E126" s="169" t="s">
        <v>5423</v>
      </c>
      <c r="F126" s="169" t="s">
        <v>5424</v>
      </c>
      <c r="G126" s="167"/>
      <c r="H126" s="167"/>
      <c r="I126" s="170"/>
      <c r="J126" s="171">
        <f>BK126</f>
        <v>0</v>
      </c>
      <c r="K126" s="167"/>
      <c r="L126" s="172"/>
      <c r="M126" s="173"/>
      <c r="N126" s="174"/>
      <c r="O126" s="174"/>
      <c r="P126" s="175">
        <f>SUM(P127:P146)</f>
        <v>0</v>
      </c>
      <c r="Q126" s="174"/>
      <c r="R126" s="175">
        <f>SUM(R127:R146)</f>
        <v>0</v>
      </c>
      <c r="S126" s="174"/>
      <c r="T126" s="176">
        <f>SUM(T127:T146)</f>
        <v>0</v>
      </c>
      <c r="AR126" s="177" t="s">
        <v>82</v>
      </c>
      <c r="AT126" s="178" t="s">
        <v>72</v>
      </c>
      <c r="AU126" s="178" t="s">
        <v>73</v>
      </c>
      <c r="AY126" s="177" t="s">
        <v>286</v>
      </c>
      <c r="BK126" s="179">
        <f>SUM(BK127:BK146)</f>
        <v>0</v>
      </c>
    </row>
    <row r="127" spans="1:65" s="2" customFormat="1" ht="16.5" customHeight="1">
      <c r="A127" s="36"/>
      <c r="B127" s="37"/>
      <c r="C127" s="182" t="s">
        <v>450</v>
      </c>
      <c r="D127" s="182" t="s">
        <v>288</v>
      </c>
      <c r="E127" s="183" t="s">
        <v>5425</v>
      </c>
      <c r="F127" s="184" t="s">
        <v>5426</v>
      </c>
      <c r="G127" s="185" t="s">
        <v>638</v>
      </c>
      <c r="H127" s="186">
        <v>2</v>
      </c>
      <c r="I127" s="187"/>
      <c r="J127" s="188">
        <f t="shared" ref="J127:J146" si="10">ROUND(I127*H127,2)</f>
        <v>0</v>
      </c>
      <c r="K127" s="184" t="s">
        <v>5388</v>
      </c>
      <c r="L127" s="41"/>
      <c r="M127" s="189" t="s">
        <v>21</v>
      </c>
      <c r="N127" s="190" t="s">
        <v>44</v>
      </c>
      <c r="O127" s="66"/>
      <c r="P127" s="191">
        <f t="shared" ref="P127:P146" si="11">O127*H127</f>
        <v>0</v>
      </c>
      <c r="Q127" s="191">
        <v>0</v>
      </c>
      <c r="R127" s="191">
        <f t="shared" ref="R127:R146" si="12">Q127*H127</f>
        <v>0</v>
      </c>
      <c r="S127" s="191">
        <v>0</v>
      </c>
      <c r="T127" s="192">
        <f t="shared" ref="T127:T146" si="13">S127*H127</f>
        <v>0</v>
      </c>
      <c r="U127" s="36"/>
      <c r="V127" s="36"/>
      <c r="W127" s="36"/>
      <c r="X127" s="36"/>
      <c r="Y127" s="36"/>
      <c r="Z127" s="36"/>
      <c r="AA127" s="36"/>
      <c r="AB127" s="36"/>
      <c r="AC127" s="36"/>
      <c r="AD127" s="36"/>
      <c r="AE127" s="36"/>
      <c r="AR127" s="193" t="s">
        <v>415</v>
      </c>
      <c r="AT127" s="193" t="s">
        <v>288</v>
      </c>
      <c r="AU127" s="193" t="s">
        <v>80</v>
      </c>
      <c r="AY127" s="19" t="s">
        <v>286</v>
      </c>
      <c r="BE127" s="194">
        <f t="shared" ref="BE127:BE146" si="14">IF(N127="základní",J127,0)</f>
        <v>0</v>
      </c>
      <c r="BF127" s="194">
        <f t="shared" ref="BF127:BF146" si="15">IF(N127="snížená",J127,0)</f>
        <v>0</v>
      </c>
      <c r="BG127" s="194">
        <f t="shared" ref="BG127:BG146" si="16">IF(N127="zákl. přenesená",J127,0)</f>
        <v>0</v>
      </c>
      <c r="BH127" s="194">
        <f t="shared" ref="BH127:BH146" si="17">IF(N127="sníž. přenesená",J127,0)</f>
        <v>0</v>
      </c>
      <c r="BI127" s="194">
        <f t="shared" ref="BI127:BI146" si="18">IF(N127="nulová",J127,0)</f>
        <v>0</v>
      </c>
      <c r="BJ127" s="19" t="s">
        <v>80</v>
      </c>
      <c r="BK127" s="194">
        <f t="shared" ref="BK127:BK146" si="19">ROUND(I127*H127,2)</f>
        <v>0</v>
      </c>
      <c r="BL127" s="19" t="s">
        <v>415</v>
      </c>
      <c r="BM127" s="193" t="s">
        <v>674</v>
      </c>
    </row>
    <row r="128" spans="1:65" s="2" customFormat="1" ht="16.5" customHeight="1">
      <c r="A128" s="36"/>
      <c r="B128" s="37"/>
      <c r="C128" s="182" t="s">
        <v>458</v>
      </c>
      <c r="D128" s="182" t="s">
        <v>288</v>
      </c>
      <c r="E128" s="183" t="s">
        <v>5427</v>
      </c>
      <c r="F128" s="184" t="s">
        <v>5428</v>
      </c>
      <c r="G128" s="185" t="s">
        <v>2459</v>
      </c>
      <c r="H128" s="186">
        <v>2</v>
      </c>
      <c r="I128" s="187"/>
      <c r="J128" s="188">
        <f t="shared" si="10"/>
        <v>0</v>
      </c>
      <c r="K128" s="184" t="s">
        <v>5388</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702</v>
      </c>
    </row>
    <row r="129" spans="1:65" s="2" customFormat="1" ht="16.5" customHeight="1">
      <c r="A129" s="36"/>
      <c r="B129" s="37"/>
      <c r="C129" s="182" t="s">
        <v>7</v>
      </c>
      <c r="D129" s="182" t="s">
        <v>288</v>
      </c>
      <c r="E129" s="183" t="s">
        <v>5429</v>
      </c>
      <c r="F129" s="184" t="s">
        <v>5430</v>
      </c>
      <c r="G129" s="185" t="s">
        <v>472</v>
      </c>
      <c r="H129" s="186">
        <v>2</v>
      </c>
      <c r="I129" s="187"/>
      <c r="J129" s="188">
        <f t="shared" si="10"/>
        <v>0</v>
      </c>
      <c r="K129" s="184" t="s">
        <v>5388</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717</v>
      </c>
    </row>
    <row r="130" spans="1:65" s="2" customFormat="1" ht="16.5" customHeight="1">
      <c r="A130" s="36"/>
      <c r="B130" s="37"/>
      <c r="C130" s="182" t="s">
        <v>469</v>
      </c>
      <c r="D130" s="182" t="s">
        <v>288</v>
      </c>
      <c r="E130" s="183" t="s">
        <v>5431</v>
      </c>
      <c r="F130" s="184" t="s">
        <v>5432</v>
      </c>
      <c r="G130" s="185" t="s">
        <v>1590</v>
      </c>
      <c r="H130" s="186">
        <v>1</v>
      </c>
      <c r="I130" s="187"/>
      <c r="J130" s="188">
        <f t="shared" si="10"/>
        <v>0</v>
      </c>
      <c r="K130" s="184" t="s">
        <v>5388</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730</v>
      </c>
    </row>
    <row r="131" spans="1:65" s="2" customFormat="1" ht="16.5" customHeight="1">
      <c r="A131" s="36"/>
      <c r="B131" s="37"/>
      <c r="C131" s="245" t="s">
        <v>475</v>
      </c>
      <c r="D131" s="245" t="s">
        <v>459</v>
      </c>
      <c r="E131" s="246" t="s">
        <v>5433</v>
      </c>
      <c r="F131" s="247" t="s">
        <v>5434</v>
      </c>
      <c r="G131" s="248" t="s">
        <v>1590</v>
      </c>
      <c r="H131" s="249">
        <v>2</v>
      </c>
      <c r="I131" s="250"/>
      <c r="J131" s="251">
        <f t="shared" si="10"/>
        <v>0</v>
      </c>
      <c r="K131" s="247" t="s">
        <v>473</v>
      </c>
      <c r="L131" s="252"/>
      <c r="M131" s="253" t="s">
        <v>21</v>
      </c>
      <c r="N131" s="254"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607</v>
      </c>
      <c r="AT131" s="193" t="s">
        <v>459</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742</v>
      </c>
    </row>
    <row r="132" spans="1:65" s="2" customFormat="1" ht="16.5" customHeight="1">
      <c r="A132" s="36"/>
      <c r="B132" s="37"/>
      <c r="C132" s="245" t="s">
        <v>495</v>
      </c>
      <c r="D132" s="245" t="s">
        <v>459</v>
      </c>
      <c r="E132" s="246" t="s">
        <v>5435</v>
      </c>
      <c r="F132" s="247" t="s">
        <v>5436</v>
      </c>
      <c r="G132" s="248" t="s">
        <v>2459</v>
      </c>
      <c r="H132" s="249">
        <v>2</v>
      </c>
      <c r="I132" s="250"/>
      <c r="J132" s="251">
        <f t="shared" si="10"/>
        <v>0</v>
      </c>
      <c r="K132" s="247" t="s">
        <v>473</v>
      </c>
      <c r="L132" s="252"/>
      <c r="M132" s="253" t="s">
        <v>21</v>
      </c>
      <c r="N132" s="254"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607</v>
      </c>
      <c r="AT132" s="193" t="s">
        <v>459</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755</v>
      </c>
    </row>
    <row r="133" spans="1:65" s="2" customFormat="1" ht="16.5" customHeight="1">
      <c r="A133" s="36"/>
      <c r="B133" s="37"/>
      <c r="C133" s="245" t="s">
        <v>139</v>
      </c>
      <c r="D133" s="245" t="s">
        <v>459</v>
      </c>
      <c r="E133" s="246" t="s">
        <v>5437</v>
      </c>
      <c r="F133" s="247" t="s">
        <v>5438</v>
      </c>
      <c r="G133" s="248" t="s">
        <v>2459</v>
      </c>
      <c r="H133" s="249">
        <v>2</v>
      </c>
      <c r="I133" s="250"/>
      <c r="J133" s="251">
        <f t="shared" si="10"/>
        <v>0</v>
      </c>
      <c r="K133" s="247" t="s">
        <v>473</v>
      </c>
      <c r="L133" s="252"/>
      <c r="M133" s="253" t="s">
        <v>21</v>
      </c>
      <c r="N133" s="254"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607</v>
      </c>
      <c r="AT133" s="193" t="s">
        <v>459</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693</v>
      </c>
    </row>
    <row r="134" spans="1:65" s="2" customFormat="1" ht="16.5" customHeight="1">
      <c r="A134" s="36"/>
      <c r="B134" s="37"/>
      <c r="C134" s="245" t="s">
        <v>519</v>
      </c>
      <c r="D134" s="245" t="s">
        <v>459</v>
      </c>
      <c r="E134" s="246" t="s">
        <v>5439</v>
      </c>
      <c r="F134" s="247" t="s">
        <v>5440</v>
      </c>
      <c r="G134" s="248" t="s">
        <v>2459</v>
      </c>
      <c r="H134" s="249">
        <v>2</v>
      </c>
      <c r="I134" s="250"/>
      <c r="J134" s="251">
        <f t="shared" si="10"/>
        <v>0</v>
      </c>
      <c r="K134" s="247" t="s">
        <v>473</v>
      </c>
      <c r="L134" s="252"/>
      <c r="M134" s="253" t="s">
        <v>21</v>
      </c>
      <c r="N134" s="254"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607</v>
      </c>
      <c r="AT134" s="193" t="s">
        <v>459</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785</v>
      </c>
    </row>
    <row r="135" spans="1:65" s="2" customFormat="1" ht="16.5" customHeight="1">
      <c r="A135" s="36"/>
      <c r="B135" s="37"/>
      <c r="C135" s="245" t="s">
        <v>527</v>
      </c>
      <c r="D135" s="245" t="s">
        <v>459</v>
      </c>
      <c r="E135" s="246" t="s">
        <v>5441</v>
      </c>
      <c r="F135" s="247" t="s">
        <v>5442</v>
      </c>
      <c r="G135" s="248" t="s">
        <v>2459</v>
      </c>
      <c r="H135" s="249">
        <v>4</v>
      </c>
      <c r="I135" s="250"/>
      <c r="J135" s="251">
        <f t="shared" si="10"/>
        <v>0</v>
      </c>
      <c r="K135" s="247" t="s">
        <v>473</v>
      </c>
      <c r="L135" s="252"/>
      <c r="M135" s="253" t="s">
        <v>21</v>
      </c>
      <c r="N135" s="254"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607</v>
      </c>
      <c r="AT135" s="193" t="s">
        <v>459</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802</v>
      </c>
    </row>
    <row r="136" spans="1:65" s="2" customFormat="1" ht="16.5" customHeight="1">
      <c r="A136" s="36"/>
      <c r="B136" s="37"/>
      <c r="C136" s="245" t="s">
        <v>537</v>
      </c>
      <c r="D136" s="245" t="s">
        <v>459</v>
      </c>
      <c r="E136" s="246" t="s">
        <v>5443</v>
      </c>
      <c r="F136" s="247" t="s">
        <v>5444</v>
      </c>
      <c r="G136" s="248" t="s">
        <v>2459</v>
      </c>
      <c r="H136" s="249">
        <v>4</v>
      </c>
      <c r="I136" s="250"/>
      <c r="J136" s="251">
        <f t="shared" si="10"/>
        <v>0</v>
      </c>
      <c r="K136" s="247" t="s">
        <v>473</v>
      </c>
      <c r="L136" s="252"/>
      <c r="M136" s="253" t="s">
        <v>21</v>
      </c>
      <c r="N136" s="254"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815</v>
      </c>
    </row>
    <row r="137" spans="1:65" s="2" customFormat="1" ht="16.5" customHeight="1">
      <c r="A137" s="36"/>
      <c r="B137" s="37"/>
      <c r="C137" s="245" t="s">
        <v>555</v>
      </c>
      <c r="D137" s="245" t="s">
        <v>459</v>
      </c>
      <c r="E137" s="246" t="s">
        <v>5445</v>
      </c>
      <c r="F137" s="247" t="s">
        <v>5446</v>
      </c>
      <c r="G137" s="248" t="s">
        <v>2459</v>
      </c>
      <c r="H137" s="249">
        <v>4</v>
      </c>
      <c r="I137" s="250"/>
      <c r="J137" s="251">
        <f t="shared" si="10"/>
        <v>0</v>
      </c>
      <c r="K137" s="247" t="s">
        <v>473</v>
      </c>
      <c r="L137" s="252"/>
      <c r="M137" s="253" t="s">
        <v>21</v>
      </c>
      <c r="N137" s="254"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829</v>
      </c>
    </row>
    <row r="138" spans="1:65" s="2" customFormat="1" ht="16.5" customHeight="1">
      <c r="A138" s="36"/>
      <c r="B138" s="37"/>
      <c r="C138" s="245" t="s">
        <v>593</v>
      </c>
      <c r="D138" s="245" t="s">
        <v>459</v>
      </c>
      <c r="E138" s="246" t="s">
        <v>5447</v>
      </c>
      <c r="F138" s="247" t="s">
        <v>5448</v>
      </c>
      <c r="G138" s="248" t="s">
        <v>2459</v>
      </c>
      <c r="H138" s="249">
        <v>1</v>
      </c>
      <c r="I138" s="250"/>
      <c r="J138" s="251">
        <f t="shared" si="10"/>
        <v>0</v>
      </c>
      <c r="K138" s="247" t="s">
        <v>473</v>
      </c>
      <c r="L138" s="252"/>
      <c r="M138" s="253" t="s">
        <v>21</v>
      </c>
      <c r="N138" s="254"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845</v>
      </c>
    </row>
    <row r="139" spans="1:65" s="2" customFormat="1" ht="16.5" customHeight="1">
      <c r="A139" s="36"/>
      <c r="B139" s="37"/>
      <c r="C139" s="245" t="s">
        <v>599</v>
      </c>
      <c r="D139" s="245" t="s">
        <v>459</v>
      </c>
      <c r="E139" s="246" t="s">
        <v>5449</v>
      </c>
      <c r="F139" s="247" t="s">
        <v>5450</v>
      </c>
      <c r="G139" s="248" t="s">
        <v>2459</v>
      </c>
      <c r="H139" s="249">
        <v>7</v>
      </c>
      <c r="I139" s="250"/>
      <c r="J139" s="251">
        <f t="shared" si="10"/>
        <v>0</v>
      </c>
      <c r="K139" s="247" t="s">
        <v>473</v>
      </c>
      <c r="L139" s="252"/>
      <c r="M139" s="253" t="s">
        <v>21</v>
      </c>
      <c r="N139" s="254"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866</v>
      </c>
    </row>
    <row r="140" spans="1:65" s="2" customFormat="1" ht="16.5" customHeight="1">
      <c r="A140" s="36"/>
      <c r="B140" s="37"/>
      <c r="C140" s="245" t="s">
        <v>607</v>
      </c>
      <c r="D140" s="245" t="s">
        <v>459</v>
      </c>
      <c r="E140" s="246" t="s">
        <v>5451</v>
      </c>
      <c r="F140" s="247" t="s">
        <v>5452</v>
      </c>
      <c r="G140" s="248" t="s">
        <v>2459</v>
      </c>
      <c r="H140" s="249">
        <v>1</v>
      </c>
      <c r="I140" s="250"/>
      <c r="J140" s="251">
        <f t="shared" si="10"/>
        <v>0</v>
      </c>
      <c r="K140" s="247" t="s">
        <v>473</v>
      </c>
      <c r="L140" s="252"/>
      <c r="M140" s="253" t="s">
        <v>21</v>
      </c>
      <c r="N140" s="254"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882</v>
      </c>
    </row>
    <row r="141" spans="1:65" s="2" customFormat="1" ht="16.5" customHeight="1">
      <c r="A141" s="36"/>
      <c r="B141" s="37"/>
      <c r="C141" s="245" t="s">
        <v>635</v>
      </c>
      <c r="D141" s="245" t="s">
        <v>459</v>
      </c>
      <c r="E141" s="246" t="s">
        <v>5453</v>
      </c>
      <c r="F141" s="247" t="s">
        <v>5454</v>
      </c>
      <c r="G141" s="248" t="s">
        <v>2459</v>
      </c>
      <c r="H141" s="249">
        <v>1</v>
      </c>
      <c r="I141" s="250"/>
      <c r="J141" s="251">
        <f t="shared" si="10"/>
        <v>0</v>
      </c>
      <c r="K141" s="247" t="s">
        <v>473</v>
      </c>
      <c r="L141" s="252"/>
      <c r="M141" s="253" t="s">
        <v>21</v>
      </c>
      <c r="N141" s="254"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901</v>
      </c>
    </row>
    <row r="142" spans="1:65" s="2" customFormat="1" ht="16.5" customHeight="1">
      <c r="A142" s="36"/>
      <c r="B142" s="37"/>
      <c r="C142" s="245" t="s">
        <v>642</v>
      </c>
      <c r="D142" s="245" t="s">
        <v>459</v>
      </c>
      <c r="E142" s="246" t="s">
        <v>5455</v>
      </c>
      <c r="F142" s="247" t="s">
        <v>5456</v>
      </c>
      <c r="G142" s="248" t="s">
        <v>2459</v>
      </c>
      <c r="H142" s="249">
        <v>2</v>
      </c>
      <c r="I142" s="250"/>
      <c r="J142" s="251">
        <f t="shared" si="10"/>
        <v>0</v>
      </c>
      <c r="K142" s="247" t="s">
        <v>473</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922</v>
      </c>
    </row>
    <row r="143" spans="1:65" s="2" customFormat="1" ht="16.5" customHeight="1">
      <c r="A143" s="36"/>
      <c r="B143" s="37"/>
      <c r="C143" s="245" t="s">
        <v>649</v>
      </c>
      <c r="D143" s="245" t="s">
        <v>459</v>
      </c>
      <c r="E143" s="246" t="s">
        <v>5457</v>
      </c>
      <c r="F143" s="247" t="s">
        <v>5458</v>
      </c>
      <c r="G143" s="248" t="s">
        <v>2459</v>
      </c>
      <c r="H143" s="249">
        <v>2</v>
      </c>
      <c r="I143" s="250"/>
      <c r="J143" s="251">
        <f t="shared" si="10"/>
        <v>0</v>
      </c>
      <c r="K143" s="247" t="s">
        <v>473</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938</v>
      </c>
    </row>
    <row r="144" spans="1:65" s="2" customFormat="1" ht="16.5" customHeight="1">
      <c r="A144" s="36"/>
      <c r="B144" s="37"/>
      <c r="C144" s="245" t="s">
        <v>655</v>
      </c>
      <c r="D144" s="245" t="s">
        <v>459</v>
      </c>
      <c r="E144" s="246" t="s">
        <v>5459</v>
      </c>
      <c r="F144" s="247" t="s">
        <v>5460</v>
      </c>
      <c r="G144" s="248" t="s">
        <v>2459</v>
      </c>
      <c r="H144" s="249">
        <v>2</v>
      </c>
      <c r="I144" s="250"/>
      <c r="J144" s="251">
        <f t="shared" si="10"/>
        <v>0</v>
      </c>
      <c r="K144" s="247" t="s">
        <v>473</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987</v>
      </c>
    </row>
    <row r="145" spans="1:65" s="2" customFormat="1" ht="21.75" customHeight="1">
      <c r="A145" s="36"/>
      <c r="B145" s="37"/>
      <c r="C145" s="245" t="s">
        <v>665</v>
      </c>
      <c r="D145" s="245" t="s">
        <v>459</v>
      </c>
      <c r="E145" s="246" t="s">
        <v>5461</v>
      </c>
      <c r="F145" s="247" t="s">
        <v>5462</v>
      </c>
      <c r="G145" s="248" t="s">
        <v>1590</v>
      </c>
      <c r="H145" s="249">
        <v>1</v>
      </c>
      <c r="I145" s="250"/>
      <c r="J145" s="251">
        <f t="shared" si="10"/>
        <v>0</v>
      </c>
      <c r="K145" s="247" t="s">
        <v>473</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999</v>
      </c>
    </row>
    <row r="146" spans="1:65" s="2" customFormat="1" ht="16.5" customHeight="1">
      <c r="A146" s="36"/>
      <c r="B146" s="37"/>
      <c r="C146" s="182" t="s">
        <v>674</v>
      </c>
      <c r="D146" s="182" t="s">
        <v>288</v>
      </c>
      <c r="E146" s="183" t="s">
        <v>5463</v>
      </c>
      <c r="F146" s="184" t="s">
        <v>5464</v>
      </c>
      <c r="G146" s="185" t="s">
        <v>4367</v>
      </c>
      <c r="H146" s="255"/>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1010</v>
      </c>
    </row>
    <row r="147" spans="1:65" s="12" customFormat="1" ht="25.9" customHeight="1">
      <c r="B147" s="166"/>
      <c r="C147" s="167"/>
      <c r="D147" s="168" t="s">
        <v>72</v>
      </c>
      <c r="E147" s="169" t="s">
        <v>5465</v>
      </c>
      <c r="F147" s="169" t="s">
        <v>5466</v>
      </c>
      <c r="G147" s="167"/>
      <c r="H147" s="167"/>
      <c r="I147" s="170"/>
      <c r="J147" s="171">
        <f>BK147</f>
        <v>0</v>
      </c>
      <c r="K147" s="167"/>
      <c r="L147" s="172"/>
      <c r="M147" s="173"/>
      <c r="N147" s="174"/>
      <c r="O147" s="174"/>
      <c r="P147" s="175">
        <f>SUM(P148:P149)</f>
        <v>0</v>
      </c>
      <c r="Q147" s="174"/>
      <c r="R147" s="175">
        <f>SUM(R148:R149)</f>
        <v>0</v>
      </c>
      <c r="S147" s="174"/>
      <c r="T147" s="176">
        <f>SUM(T148:T149)</f>
        <v>0</v>
      </c>
      <c r="AR147" s="177" t="s">
        <v>80</v>
      </c>
      <c r="AT147" s="178" t="s">
        <v>72</v>
      </c>
      <c r="AU147" s="178" t="s">
        <v>73</v>
      </c>
      <c r="AY147" s="177" t="s">
        <v>286</v>
      </c>
      <c r="BK147" s="179">
        <f>SUM(BK148:BK149)</f>
        <v>0</v>
      </c>
    </row>
    <row r="148" spans="1:65" s="2" customFormat="1" ht="16.5" customHeight="1">
      <c r="A148" s="36"/>
      <c r="B148" s="37"/>
      <c r="C148" s="182" t="s">
        <v>694</v>
      </c>
      <c r="D148" s="182" t="s">
        <v>288</v>
      </c>
      <c r="E148" s="183" t="s">
        <v>5467</v>
      </c>
      <c r="F148" s="184" t="s">
        <v>5468</v>
      </c>
      <c r="G148" s="185" t="s">
        <v>638</v>
      </c>
      <c r="H148" s="186">
        <v>2</v>
      </c>
      <c r="I148" s="187"/>
      <c r="J148" s="188">
        <f>ROUND(I148*H148,2)</f>
        <v>0</v>
      </c>
      <c r="K148" s="184" t="s">
        <v>473</v>
      </c>
      <c r="L148" s="41"/>
      <c r="M148" s="189" t="s">
        <v>21</v>
      </c>
      <c r="N148" s="190"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103</v>
      </c>
      <c r="AT148" s="193" t="s">
        <v>288</v>
      </c>
      <c r="AU148" s="193" t="s">
        <v>80</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103</v>
      </c>
      <c r="BM148" s="193" t="s">
        <v>1035</v>
      </c>
    </row>
    <row r="149" spans="1:65" s="2" customFormat="1" ht="16.5" customHeight="1">
      <c r="A149" s="36"/>
      <c r="B149" s="37"/>
      <c r="C149" s="182" t="s">
        <v>702</v>
      </c>
      <c r="D149" s="182" t="s">
        <v>288</v>
      </c>
      <c r="E149" s="183" t="s">
        <v>5469</v>
      </c>
      <c r="F149" s="184" t="s">
        <v>5470</v>
      </c>
      <c r="G149" s="185" t="s">
        <v>406</v>
      </c>
      <c r="H149" s="186">
        <v>0.85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1068</v>
      </c>
    </row>
    <row r="150" spans="1:65" s="12" customFormat="1" ht="25.9" customHeight="1">
      <c r="B150" s="166"/>
      <c r="C150" s="167"/>
      <c r="D150" s="168" t="s">
        <v>72</v>
      </c>
      <c r="E150" s="169" t="s">
        <v>5471</v>
      </c>
      <c r="F150" s="169" t="s">
        <v>5472</v>
      </c>
      <c r="G150" s="167"/>
      <c r="H150" s="167"/>
      <c r="I150" s="170"/>
      <c r="J150" s="171">
        <f>BK150</f>
        <v>0</v>
      </c>
      <c r="K150" s="167"/>
      <c r="L150" s="172"/>
      <c r="M150" s="173"/>
      <c r="N150" s="174"/>
      <c r="O150" s="174"/>
      <c r="P150" s="175">
        <f>SUM(P151:P183)</f>
        <v>0</v>
      </c>
      <c r="Q150" s="174"/>
      <c r="R150" s="175">
        <f>SUM(R151:R183)</f>
        <v>0</v>
      </c>
      <c r="S150" s="174"/>
      <c r="T150" s="176">
        <f>SUM(T151:T183)</f>
        <v>0</v>
      </c>
      <c r="AR150" s="177" t="s">
        <v>82</v>
      </c>
      <c r="AT150" s="178" t="s">
        <v>72</v>
      </c>
      <c r="AU150" s="178" t="s">
        <v>73</v>
      </c>
      <c r="AY150" s="177" t="s">
        <v>286</v>
      </c>
      <c r="BK150" s="179">
        <f>SUM(BK151:BK183)</f>
        <v>0</v>
      </c>
    </row>
    <row r="151" spans="1:65" s="2" customFormat="1" ht="16.5" customHeight="1">
      <c r="A151" s="36"/>
      <c r="B151" s="37"/>
      <c r="C151" s="182" t="s">
        <v>710</v>
      </c>
      <c r="D151" s="182" t="s">
        <v>288</v>
      </c>
      <c r="E151" s="183" t="s">
        <v>5473</v>
      </c>
      <c r="F151" s="184" t="s">
        <v>5474</v>
      </c>
      <c r="G151" s="185" t="s">
        <v>472</v>
      </c>
      <c r="H151" s="186">
        <v>1</v>
      </c>
      <c r="I151" s="187"/>
      <c r="J151" s="188">
        <f t="shared" ref="J151:J183" si="20">ROUND(I151*H151,2)</f>
        <v>0</v>
      </c>
      <c r="K151" s="184" t="s">
        <v>5388</v>
      </c>
      <c r="L151" s="41"/>
      <c r="M151" s="189" t="s">
        <v>21</v>
      </c>
      <c r="N151" s="190" t="s">
        <v>44</v>
      </c>
      <c r="O151" s="66"/>
      <c r="P151" s="191">
        <f t="shared" ref="P151:P183" si="21">O151*H151</f>
        <v>0</v>
      </c>
      <c r="Q151" s="191">
        <v>0</v>
      </c>
      <c r="R151" s="191">
        <f t="shared" ref="R151:R183" si="22">Q151*H151</f>
        <v>0</v>
      </c>
      <c r="S151" s="191">
        <v>0</v>
      </c>
      <c r="T151" s="192">
        <f t="shared" ref="T151:T183" si="23">S151*H151</f>
        <v>0</v>
      </c>
      <c r="U151" s="36"/>
      <c r="V151" s="36"/>
      <c r="W151" s="36"/>
      <c r="X151" s="36"/>
      <c r="Y151" s="36"/>
      <c r="Z151" s="36"/>
      <c r="AA151" s="36"/>
      <c r="AB151" s="36"/>
      <c r="AC151" s="36"/>
      <c r="AD151" s="36"/>
      <c r="AE151" s="36"/>
      <c r="AR151" s="193" t="s">
        <v>415</v>
      </c>
      <c r="AT151" s="193" t="s">
        <v>288</v>
      </c>
      <c r="AU151" s="193" t="s">
        <v>80</v>
      </c>
      <c r="AY151" s="19" t="s">
        <v>286</v>
      </c>
      <c r="BE151" s="194">
        <f t="shared" ref="BE151:BE183" si="24">IF(N151="základní",J151,0)</f>
        <v>0</v>
      </c>
      <c r="BF151" s="194">
        <f t="shared" ref="BF151:BF183" si="25">IF(N151="snížená",J151,0)</f>
        <v>0</v>
      </c>
      <c r="BG151" s="194">
        <f t="shared" ref="BG151:BG183" si="26">IF(N151="zákl. přenesená",J151,0)</f>
        <v>0</v>
      </c>
      <c r="BH151" s="194">
        <f t="shared" ref="BH151:BH183" si="27">IF(N151="sníž. přenesená",J151,0)</f>
        <v>0</v>
      </c>
      <c r="BI151" s="194">
        <f t="shared" ref="BI151:BI183" si="28">IF(N151="nulová",J151,0)</f>
        <v>0</v>
      </c>
      <c r="BJ151" s="19" t="s">
        <v>80</v>
      </c>
      <c r="BK151" s="194">
        <f t="shared" ref="BK151:BK183" si="29">ROUND(I151*H151,2)</f>
        <v>0</v>
      </c>
      <c r="BL151" s="19" t="s">
        <v>415</v>
      </c>
      <c r="BM151" s="193" t="s">
        <v>1109</v>
      </c>
    </row>
    <row r="152" spans="1:65" s="2" customFormat="1" ht="16.5" customHeight="1">
      <c r="A152" s="36"/>
      <c r="B152" s="37"/>
      <c r="C152" s="182" t="s">
        <v>717</v>
      </c>
      <c r="D152" s="182" t="s">
        <v>288</v>
      </c>
      <c r="E152" s="183" t="s">
        <v>5475</v>
      </c>
      <c r="F152" s="184" t="s">
        <v>5476</v>
      </c>
      <c r="G152" s="185" t="s">
        <v>638</v>
      </c>
      <c r="H152" s="186">
        <v>2</v>
      </c>
      <c r="I152" s="187"/>
      <c r="J152" s="188">
        <f t="shared" si="20"/>
        <v>0</v>
      </c>
      <c r="K152" s="184" t="s">
        <v>5388</v>
      </c>
      <c r="L152" s="41"/>
      <c r="M152" s="189" t="s">
        <v>21</v>
      </c>
      <c r="N152" s="190" t="s">
        <v>44</v>
      </c>
      <c r="O152" s="66"/>
      <c r="P152" s="191">
        <f t="shared" si="21"/>
        <v>0</v>
      </c>
      <c r="Q152" s="191">
        <v>0</v>
      </c>
      <c r="R152" s="191">
        <f t="shared" si="22"/>
        <v>0</v>
      </c>
      <c r="S152" s="191">
        <v>0</v>
      </c>
      <c r="T152" s="192">
        <f t="shared" si="23"/>
        <v>0</v>
      </c>
      <c r="U152" s="36"/>
      <c r="V152" s="36"/>
      <c r="W152" s="36"/>
      <c r="X152" s="36"/>
      <c r="Y152" s="36"/>
      <c r="Z152" s="36"/>
      <c r="AA152" s="36"/>
      <c r="AB152" s="36"/>
      <c r="AC152" s="36"/>
      <c r="AD152" s="36"/>
      <c r="AE152" s="36"/>
      <c r="AR152" s="193" t="s">
        <v>415</v>
      </c>
      <c r="AT152" s="193" t="s">
        <v>288</v>
      </c>
      <c r="AU152" s="193" t="s">
        <v>80</v>
      </c>
      <c r="AY152" s="19" t="s">
        <v>286</v>
      </c>
      <c r="BE152" s="194">
        <f t="shared" si="24"/>
        <v>0</v>
      </c>
      <c r="BF152" s="194">
        <f t="shared" si="25"/>
        <v>0</v>
      </c>
      <c r="BG152" s="194">
        <f t="shared" si="26"/>
        <v>0</v>
      </c>
      <c r="BH152" s="194">
        <f t="shared" si="27"/>
        <v>0</v>
      </c>
      <c r="BI152" s="194">
        <f t="shared" si="28"/>
        <v>0</v>
      </c>
      <c r="BJ152" s="19" t="s">
        <v>80</v>
      </c>
      <c r="BK152" s="194">
        <f t="shared" si="29"/>
        <v>0</v>
      </c>
      <c r="BL152" s="19" t="s">
        <v>415</v>
      </c>
      <c r="BM152" s="193" t="s">
        <v>1120</v>
      </c>
    </row>
    <row r="153" spans="1:65" s="2" customFormat="1" ht="16.5" customHeight="1">
      <c r="A153" s="36"/>
      <c r="B153" s="37"/>
      <c r="C153" s="182" t="s">
        <v>724</v>
      </c>
      <c r="D153" s="182" t="s">
        <v>288</v>
      </c>
      <c r="E153" s="183" t="s">
        <v>5477</v>
      </c>
      <c r="F153" s="184" t="s">
        <v>5478</v>
      </c>
      <c r="G153" s="185" t="s">
        <v>638</v>
      </c>
      <c r="H153" s="186">
        <v>8</v>
      </c>
      <c r="I153" s="187"/>
      <c r="J153" s="188">
        <f t="shared" si="20"/>
        <v>0</v>
      </c>
      <c r="K153" s="184" t="s">
        <v>5388</v>
      </c>
      <c r="L153" s="41"/>
      <c r="M153" s="189" t="s">
        <v>21</v>
      </c>
      <c r="N153" s="190" t="s">
        <v>44</v>
      </c>
      <c r="O153" s="66"/>
      <c r="P153" s="191">
        <f t="shared" si="21"/>
        <v>0</v>
      </c>
      <c r="Q153" s="191">
        <v>0</v>
      </c>
      <c r="R153" s="191">
        <f t="shared" si="22"/>
        <v>0</v>
      </c>
      <c r="S153" s="191">
        <v>0</v>
      </c>
      <c r="T153" s="192">
        <f t="shared" si="23"/>
        <v>0</v>
      </c>
      <c r="U153" s="36"/>
      <c r="V153" s="36"/>
      <c r="W153" s="36"/>
      <c r="X153" s="36"/>
      <c r="Y153" s="36"/>
      <c r="Z153" s="36"/>
      <c r="AA153" s="36"/>
      <c r="AB153" s="36"/>
      <c r="AC153" s="36"/>
      <c r="AD153" s="36"/>
      <c r="AE153" s="36"/>
      <c r="AR153" s="193" t="s">
        <v>415</v>
      </c>
      <c r="AT153" s="193" t="s">
        <v>288</v>
      </c>
      <c r="AU153" s="193" t="s">
        <v>80</v>
      </c>
      <c r="AY153" s="19" t="s">
        <v>286</v>
      </c>
      <c r="BE153" s="194">
        <f t="shared" si="24"/>
        <v>0</v>
      </c>
      <c r="BF153" s="194">
        <f t="shared" si="25"/>
        <v>0</v>
      </c>
      <c r="BG153" s="194">
        <f t="shared" si="26"/>
        <v>0</v>
      </c>
      <c r="BH153" s="194">
        <f t="shared" si="27"/>
        <v>0</v>
      </c>
      <c r="BI153" s="194">
        <f t="shared" si="28"/>
        <v>0</v>
      </c>
      <c r="BJ153" s="19" t="s">
        <v>80</v>
      </c>
      <c r="BK153" s="194">
        <f t="shared" si="29"/>
        <v>0</v>
      </c>
      <c r="BL153" s="19" t="s">
        <v>415</v>
      </c>
      <c r="BM153" s="193" t="s">
        <v>1179</v>
      </c>
    </row>
    <row r="154" spans="1:65" s="2" customFormat="1" ht="16.5" customHeight="1">
      <c r="A154" s="36"/>
      <c r="B154" s="37"/>
      <c r="C154" s="182" t="s">
        <v>730</v>
      </c>
      <c r="D154" s="182" t="s">
        <v>288</v>
      </c>
      <c r="E154" s="183" t="s">
        <v>5479</v>
      </c>
      <c r="F154" s="184" t="s">
        <v>5480</v>
      </c>
      <c r="G154" s="185" t="s">
        <v>472</v>
      </c>
      <c r="H154" s="186">
        <v>15</v>
      </c>
      <c r="I154" s="187"/>
      <c r="J154" s="188">
        <f t="shared" si="20"/>
        <v>0</v>
      </c>
      <c r="K154" s="184" t="s">
        <v>5388</v>
      </c>
      <c r="L154" s="41"/>
      <c r="M154" s="189" t="s">
        <v>21</v>
      </c>
      <c r="N154" s="190" t="s">
        <v>44</v>
      </c>
      <c r="O154" s="66"/>
      <c r="P154" s="191">
        <f t="shared" si="21"/>
        <v>0</v>
      </c>
      <c r="Q154" s="191">
        <v>0</v>
      </c>
      <c r="R154" s="191">
        <f t="shared" si="22"/>
        <v>0</v>
      </c>
      <c r="S154" s="191">
        <v>0</v>
      </c>
      <c r="T154" s="192">
        <f t="shared" si="23"/>
        <v>0</v>
      </c>
      <c r="U154" s="36"/>
      <c r="V154" s="36"/>
      <c r="W154" s="36"/>
      <c r="X154" s="36"/>
      <c r="Y154" s="36"/>
      <c r="Z154" s="36"/>
      <c r="AA154" s="36"/>
      <c r="AB154" s="36"/>
      <c r="AC154" s="36"/>
      <c r="AD154" s="36"/>
      <c r="AE154" s="36"/>
      <c r="AR154" s="193" t="s">
        <v>415</v>
      </c>
      <c r="AT154" s="193" t="s">
        <v>288</v>
      </c>
      <c r="AU154" s="193" t="s">
        <v>80</v>
      </c>
      <c r="AY154" s="19" t="s">
        <v>286</v>
      </c>
      <c r="BE154" s="194">
        <f t="shared" si="24"/>
        <v>0</v>
      </c>
      <c r="BF154" s="194">
        <f t="shared" si="25"/>
        <v>0</v>
      </c>
      <c r="BG154" s="194">
        <f t="shared" si="26"/>
        <v>0</v>
      </c>
      <c r="BH154" s="194">
        <f t="shared" si="27"/>
        <v>0</v>
      </c>
      <c r="BI154" s="194">
        <f t="shared" si="28"/>
        <v>0</v>
      </c>
      <c r="BJ154" s="19" t="s">
        <v>80</v>
      </c>
      <c r="BK154" s="194">
        <f t="shared" si="29"/>
        <v>0</v>
      </c>
      <c r="BL154" s="19" t="s">
        <v>415</v>
      </c>
      <c r="BM154" s="193" t="s">
        <v>1231</v>
      </c>
    </row>
    <row r="155" spans="1:65" s="2" customFormat="1" ht="16.5" customHeight="1">
      <c r="A155" s="36"/>
      <c r="B155" s="37"/>
      <c r="C155" s="182" t="s">
        <v>736</v>
      </c>
      <c r="D155" s="182" t="s">
        <v>288</v>
      </c>
      <c r="E155" s="183" t="s">
        <v>5481</v>
      </c>
      <c r="F155" s="184" t="s">
        <v>5482</v>
      </c>
      <c r="G155" s="185" t="s">
        <v>472</v>
      </c>
      <c r="H155" s="186">
        <v>1</v>
      </c>
      <c r="I155" s="187"/>
      <c r="J155" s="188">
        <f t="shared" si="20"/>
        <v>0</v>
      </c>
      <c r="K155" s="184" t="s">
        <v>5388</v>
      </c>
      <c r="L155" s="41"/>
      <c r="M155" s="189" t="s">
        <v>21</v>
      </c>
      <c r="N155" s="190" t="s">
        <v>44</v>
      </c>
      <c r="O155" s="66"/>
      <c r="P155" s="191">
        <f t="shared" si="21"/>
        <v>0</v>
      </c>
      <c r="Q155" s="191">
        <v>0</v>
      </c>
      <c r="R155" s="191">
        <f t="shared" si="22"/>
        <v>0</v>
      </c>
      <c r="S155" s="191">
        <v>0</v>
      </c>
      <c r="T155" s="192">
        <f t="shared" si="23"/>
        <v>0</v>
      </c>
      <c r="U155" s="36"/>
      <c r="V155" s="36"/>
      <c r="W155" s="36"/>
      <c r="X155" s="36"/>
      <c r="Y155" s="36"/>
      <c r="Z155" s="36"/>
      <c r="AA155" s="36"/>
      <c r="AB155" s="36"/>
      <c r="AC155" s="36"/>
      <c r="AD155" s="36"/>
      <c r="AE155" s="36"/>
      <c r="AR155" s="193" t="s">
        <v>415</v>
      </c>
      <c r="AT155" s="193" t="s">
        <v>288</v>
      </c>
      <c r="AU155" s="193" t="s">
        <v>80</v>
      </c>
      <c r="AY155" s="19" t="s">
        <v>286</v>
      </c>
      <c r="BE155" s="194">
        <f t="shared" si="24"/>
        <v>0</v>
      </c>
      <c r="BF155" s="194">
        <f t="shared" si="25"/>
        <v>0</v>
      </c>
      <c r="BG155" s="194">
        <f t="shared" si="26"/>
        <v>0</v>
      </c>
      <c r="BH155" s="194">
        <f t="shared" si="27"/>
        <v>0</v>
      </c>
      <c r="BI155" s="194">
        <f t="shared" si="28"/>
        <v>0</v>
      </c>
      <c r="BJ155" s="19" t="s">
        <v>80</v>
      </c>
      <c r="BK155" s="194">
        <f t="shared" si="29"/>
        <v>0</v>
      </c>
      <c r="BL155" s="19" t="s">
        <v>415</v>
      </c>
      <c r="BM155" s="193" t="s">
        <v>1250</v>
      </c>
    </row>
    <row r="156" spans="1:65" s="2" customFormat="1" ht="16.5" customHeight="1">
      <c r="A156" s="36"/>
      <c r="B156" s="37"/>
      <c r="C156" s="182" t="s">
        <v>742</v>
      </c>
      <c r="D156" s="182" t="s">
        <v>288</v>
      </c>
      <c r="E156" s="183" t="s">
        <v>5483</v>
      </c>
      <c r="F156" s="184" t="s">
        <v>5484</v>
      </c>
      <c r="G156" s="185" t="s">
        <v>472</v>
      </c>
      <c r="H156" s="186">
        <v>7</v>
      </c>
      <c r="I156" s="187"/>
      <c r="J156" s="188">
        <f t="shared" si="20"/>
        <v>0</v>
      </c>
      <c r="K156" s="184" t="s">
        <v>5388</v>
      </c>
      <c r="L156" s="41"/>
      <c r="M156" s="189" t="s">
        <v>21</v>
      </c>
      <c r="N156" s="190" t="s">
        <v>44</v>
      </c>
      <c r="O156" s="66"/>
      <c r="P156" s="191">
        <f t="shared" si="21"/>
        <v>0</v>
      </c>
      <c r="Q156" s="191">
        <v>0</v>
      </c>
      <c r="R156" s="191">
        <f t="shared" si="22"/>
        <v>0</v>
      </c>
      <c r="S156" s="191">
        <v>0</v>
      </c>
      <c r="T156" s="192">
        <f t="shared" si="23"/>
        <v>0</v>
      </c>
      <c r="U156" s="36"/>
      <c r="V156" s="36"/>
      <c r="W156" s="36"/>
      <c r="X156" s="36"/>
      <c r="Y156" s="36"/>
      <c r="Z156" s="36"/>
      <c r="AA156" s="36"/>
      <c r="AB156" s="36"/>
      <c r="AC156" s="36"/>
      <c r="AD156" s="36"/>
      <c r="AE156" s="36"/>
      <c r="AR156" s="193" t="s">
        <v>415</v>
      </c>
      <c r="AT156" s="193" t="s">
        <v>288</v>
      </c>
      <c r="AU156" s="193" t="s">
        <v>80</v>
      </c>
      <c r="AY156" s="19" t="s">
        <v>286</v>
      </c>
      <c r="BE156" s="194">
        <f t="shared" si="24"/>
        <v>0</v>
      </c>
      <c r="BF156" s="194">
        <f t="shared" si="25"/>
        <v>0</v>
      </c>
      <c r="BG156" s="194">
        <f t="shared" si="26"/>
        <v>0</v>
      </c>
      <c r="BH156" s="194">
        <f t="shared" si="27"/>
        <v>0</v>
      </c>
      <c r="BI156" s="194">
        <f t="shared" si="28"/>
        <v>0</v>
      </c>
      <c r="BJ156" s="19" t="s">
        <v>80</v>
      </c>
      <c r="BK156" s="194">
        <f t="shared" si="29"/>
        <v>0</v>
      </c>
      <c r="BL156" s="19" t="s">
        <v>415</v>
      </c>
      <c r="BM156" s="193" t="s">
        <v>1264</v>
      </c>
    </row>
    <row r="157" spans="1:65" s="2" customFormat="1" ht="16.5" customHeight="1">
      <c r="A157" s="36"/>
      <c r="B157" s="37"/>
      <c r="C157" s="182" t="s">
        <v>748</v>
      </c>
      <c r="D157" s="182" t="s">
        <v>288</v>
      </c>
      <c r="E157" s="183" t="s">
        <v>5485</v>
      </c>
      <c r="F157" s="184" t="s">
        <v>5486</v>
      </c>
      <c r="G157" s="185" t="s">
        <v>638</v>
      </c>
      <c r="H157" s="186">
        <v>1</v>
      </c>
      <c r="I157" s="187"/>
      <c r="J157" s="188">
        <f t="shared" si="20"/>
        <v>0</v>
      </c>
      <c r="K157" s="184" t="s">
        <v>5388</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1285</v>
      </c>
    </row>
    <row r="158" spans="1:65" s="2" customFormat="1" ht="16.5" customHeight="1">
      <c r="A158" s="36"/>
      <c r="B158" s="37"/>
      <c r="C158" s="182" t="s">
        <v>755</v>
      </c>
      <c r="D158" s="182" t="s">
        <v>288</v>
      </c>
      <c r="E158" s="183" t="s">
        <v>5487</v>
      </c>
      <c r="F158" s="184" t="s">
        <v>5488</v>
      </c>
      <c r="G158" s="185" t="s">
        <v>638</v>
      </c>
      <c r="H158" s="186">
        <v>1</v>
      </c>
      <c r="I158" s="187"/>
      <c r="J158" s="188">
        <f t="shared" si="20"/>
        <v>0</v>
      </c>
      <c r="K158" s="184" t="s">
        <v>5388</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1306</v>
      </c>
    </row>
    <row r="159" spans="1:65" s="2" customFormat="1" ht="16.5" customHeight="1">
      <c r="A159" s="36"/>
      <c r="B159" s="37"/>
      <c r="C159" s="182" t="s">
        <v>764</v>
      </c>
      <c r="D159" s="182" t="s">
        <v>288</v>
      </c>
      <c r="E159" s="183" t="s">
        <v>5489</v>
      </c>
      <c r="F159" s="184" t="s">
        <v>5490</v>
      </c>
      <c r="G159" s="185" t="s">
        <v>638</v>
      </c>
      <c r="H159" s="186">
        <v>1</v>
      </c>
      <c r="I159" s="187"/>
      <c r="J159" s="188">
        <f t="shared" si="20"/>
        <v>0</v>
      </c>
      <c r="K159" s="184" t="s">
        <v>5388</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1319</v>
      </c>
    </row>
    <row r="160" spans="1:65" s="2" customFormat="1" ht="16.5" customHeight="1">
      <c r="A160" s="36"/>
      <c r="B160" s="37"/>
      <c r="C160" s="182" t="s">
        <v>693</v>
      </c>
      <c r="D160" s="182" t="s">
        <v>288</v>
      </c>
      <c r="E160" s="183" t="s">
        <v>5491</v>
      </c>
      <c r="F160" s="184" t="s">
        <v>5492</v>
      </c>
      <c r="G160" s="185" t="s">
        <v>638</v>
      </c>
      <c r="H160" s="186">
        <v>1</v>
      </c>
      <c r="I160" s="187"/>
      <c r="J160" s="188">
        <f t="shared" si="20"/>
        <v>0</v>
      </c>
      <c r="K160" s="184" t="s">
        <v>5388</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1332</v>
      </c>
    </row>
    <row r="161" spans="1:65" s="2" customFormat="1" ht="16.5" customHeight="1">
      <c r="A161" s="36"/>
      <c r="B161" s="37"/>
      <c r="C161" s="182" t="s">
        <v>779</v>
      </c>
      <c r="D161" s="182" t="s">
        <v>288</v>
      </c>
      <c r="E161" s="183" t="s">
        <v>5493</v>
      </c>
      <c r="F161" s="184" t="s">
        <v>5494</v>
      </c>
      <c r="G161" s="185" t="s">
        <v>638</v>
      </c>
      <c r="H161" s="186">
        <v>3</v>
      </c>
      <c r="I161" s="187"/>
      <c r="J161" s="188">
        <f t="shared" si="20"/>
        <v>0</v>
      </c>
      <c r="K161" s="184" t="s">
        <v>5388</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1344</v>
      </c>
    </row>
    <row r="162" spans="1:65" s="2" customFormat="1" ht="16.5" customHeight="1">
      <c r="A162" s="36"/>
      <c r="B162" s="37"/>
      <c r="C162" s="245" t="s">
        <v>785</v>
      </c>
      <c r="D162" s="245" t="s">
        <v>459</v>
      </c>
      <c r="E162" s="246" t="s">
        <v>5495</v>
      </c>
      <c r="F162" s="247" t="s">
        <v>5496</v>
      </c>
      <c r="G162" s="248" t="s">
        <v>2459</v>
      </c>
      <c r="H162" s="249">
        <v>1</v>
      </c>
      <c r="I162" s="250"/>
      <c r="J162" s="251">
        <f t="shared" si="20"/>
        <v>0</v>
      </c>
      <c r="K162" s="247" t="s">
        <v>473</v>
      </c>
      <c r="L162" s="252"/>
      <c r="M162" s="253" t="s">
        <v>21</v>
      </c>
      <c r="N162" s="254"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607</v>
      </c>
      <c r="AT162" s="193" t="s">
        <v>459</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1356</v>
      </c>
    </row>
    <row r="163" spans="1:65" s="2" customFormat="1" ht="16.5" customHeight="1">
      <c r="A163" s="36"/>
      <c r="B163" s="37"/>
      <c r="C163" s="245" t="s">
        <v>794</v>
      </c>
      <c r="D163" s="245" t="s">
        <v>459</v>
      </c>
      <c r="E163" s="246" t="s">
        <v>5497</v>
      </c>
      <c r="F163" s="247" t="s">
        <v>5498</v>
      </c>
      <c r="G163" s="248" t="s">
        <v>2459</v>
      </c>
      <c r="H163" s="249">
        <v>2</v>
      </c>
      <c r="I163" s="250"/>
      <c r="J163" s="251">
        <f t="shared" si="20"/>
        <v>0</v>
      </c>
      <c r="K163" s="247" t="s">
        <v>473</v>
      </c>
      <c r="L163" s="252"/>
      <c r="M163" s="253" t="s">
        <v>21</v>
      </c>
      <c r="N163" s="254"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607</v>
      </c>
      <c r="AT163" s="193" t="s">
        <v>459</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1367</v>
      </c>
    </row>
    <row r="164" spans="1:65" s="2" customFormat="1" ht="16.5" customHeight="1">
      <c r="A164" s="36"/>
      <c r="B164" s="37"/>
      <c r="C164" s="245" t="s">
        <v>802</v>
      </c>
      <c r="D164" s="245" t="s">
        <v>459</v>
      </c>
      <c r="E164" s="246" t="s">
        <v>5499</v>
      </c>
      <c r="F164" s="247" t="s">
        <v>5500</v>
      </c>
      <c r="G164" s="248" t="s">
        <v>2459</v>
      </c>
      <c r="H164" s="249">
        <v>1</v>
      </c>
      <c r="I164" s="250"/>
      <c r="J164" s="251">
        <f t="shared" si="20"/>
        <v>0</v>
      </c>
      <c r="K164" s="247" t="s">
        <v>473</v>
      </c>
      <c r="L164" s="252"/>
      <c r="M164" s="253" t="s">
        <v>21</v>
      </c>
      <c r="N164" s="254"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607</v>
      </c>
      <c r="AT164" s="193" t="s">
        <v>459</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1395</v>
      </c>
    </row>
    <row r="165" spans="1:65" s="2" customFormat="1" ht="16.5" customHeight="1">
      <c r="A165" s="36"/>
      <c r="B165" s="37"/>
      <c r="C165" s="245" t="s">
        <v>809</v>
      </c>
      <c r="D165" s="245" t="s">
        <v>459</v>
      </c>
      <c r="E165" s="246" t="s">
        <v>5501</v>
      </c>
      <c r="F165" s="247" t="s">
        <v>5502</v>
      </c>
      <c r="G165" s="248" t="s">
        <v>2459</v>
      </c>
      <c r="H165" s="249">
        <v>1</v>
      </c>
      <c r="I165" s="250"/>
      <c r="J165" s="251">
        <f t="shared" si="20"/>
        <v>0</v>
      </c>
      <c r="K165" s="247" t="s">
        <v>473</v>
      </c>
      <c r="L165" s="252"/>
      <c r="M165" s="253" t="s">
        <v>21</v>
      </c>
      <c r="N165" s="254"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607</v>
      </c>
      <c r="AT165" s="193" t="s">
        <v>459</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1413</v>
      </c>
    </row>
    <row r="166" spans="1:65" s="2" customFormat="1" ht="16.5" customHeight="1">
      <c r="A166" s="36"/>
      <c r="B166" s="37"/>
      <c r="C166" s="245" t="s">
        <v>815</v>
      </c>
      <c r="D166" s="245" t="s">
        <v>459</v>
      </c>
      <c r="E166" s="246" t="s">
        <v>5503</v>
      </c>
      <c r="F166" s="247" t="s">
        <v>5504</v>
      </c>
      <c r="G166" s="248" t="s">
        <v>2459</v>
      </c>
      <c r="H166" s="249">
        <v>1</v>
      </c>
      <c r="I166" s="250"/>
      <c r="J166" s="251">
        <f t="shared" si="20"/>
        <v>0</v>
      </c>
      <c r="K166" s="247" t="s">
        <v>473</v>
      </c>
      <c r="L166" s="252"/>
      <c r="M166" s="253" t="s">
        <v>21</v>
      </c>
      <c r="N166" s="254"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607</v>
      </c>
      <c r="AT166" s="193" t="s">
        <v>459</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1432</v>
      </c>
    </row>
    <row r="167" spans="1:65" s="2" customFormat="1" ht="16.5" customHeight="1">
      <c r="A167" s="36"/>
      <c r="B167" s="37"/>
      <c r="C167" s="245" t="s">
        <v>822</v>
      </c>
      <c r="D167" s="245" t="s">
        <v>459</v>
      </c>
      <c r="E167" s="246" t="s">
        <v>5505</v>
      </c>
      <c r="F167" s="247" t="s">
        <v>5506</v>
      </c>
      <c r="G167" s="248" t="s">
        <v>1590</v>
      </c>
      <c r="H167" s="249">
        <v>1</v>
      </c>
      <c r="I167" s="250"/>
      <c r="J167" s="251">
        <f t="shared" si="20"/>
        <v>0</v>
      </c>
      <c r="K167" s="247" t="s">
        <v>473</v>
      </c>
      <c r="L167" s="252"/>
      <c r="M167" s="253" t="s">
        <v>21</v>
      </c>
      <c r="N167" s="254"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607</v>
      </c>
      <c r="AT167" s="193" t="s">
        <v>459</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1458</v>
      </c>
    </row>
    <row r="168" spans="1:65" s="2" customFormat="1" ht="16.5" customHeight="1">
      <c r="A168" s="36"/>
      <c r="B168" s="37"/>
      <c r="C168" s="245" t="s">
        <v>829</v>
      </c>
      <c r="D168" s="245" t="s">
        <v>459</v>
      </c>
      <c r="E168" s="246" t="s">
        <v>5507</v>
      </c>
      <c r="F168" s="247" t="s">
        <v>5508</v>
      </c>
      <c r="G168" s="248" t="s">
        <v>1590</v>
      </c>
      <c r="H168" s="249">
        <v>1</v>
      </c>
      <c r="I168" s="250"/>
      <c r="J168" s="251">
        <f t="shared" si="20"/>
        <v>0</v>
      </c>
      <c r="K168" s="247" t="s">
        <v>473</v>
      </c>
      <c r="L168" s="252"/>
      <c r="M168" s="253" t="s">
        <v>21</v>
      </c>
      <c r="N168" s="254"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1527</v>
      </c>
    </row>
    <row r="169" spans="1:65" s="2" customFormat="1" ht="16.5" customHeight="1">
      <c r="A169" s="36"/>
      <c r="B169" s="37"/>
      <c r="C169" s="245" t="s">
        <v>840</v>
      </c>
      <c r="D169" s="245" t="s">
        <v>459</v>
      </c>
      <c r="E169" s="246" t="s">
        <v>5509</v>
      </c>
      <c r="F169" s="247" t="s">
        <v>5510</v>
      </c>
      <c r="G169" s="248" t="s">
        <v>1590</v>
      </c>
      <c r="H169" s="249">
        <v>1</v>
      </c>
      <c r="I169" s="250"/>
      <c r="J169" s="251">
        <f t="shared" si="20"/>
        <v>0</v>
      </c>
      <c r="K169" s="247" t="s">
        <v>473</v>
      </c>
      <c r="L169" s="252"/>
      <c r="M169" s="253" t="s">
        <v>21</v>
      </c>
      <c r="N169" s="254"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607</v>
      </c>
      <c r="AT169" s="193" t="s">
        <v>459</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1542</v>
      </c>
    </row>
    <row r="170" spans="1:65" s="2" customFormat="1" ht="16.5" customHeight="1">
      <c r="A170" s="36"/>
      <c r="B170" s="37"/>
      <c r="C170" s="245" t="s">
        <v>845</v>
      </c>
      <c r="D170" s="245" t="s">
        <v>459</v>
      </c>
      <c r="E170" s="246" t="s">
        <v>5511</v>
      </c>
      <c r="F170" s="247" t="s">
        <v>5512</v>
      </c>
      <c r="G170" s="248" t="s">
        <v>1590</v>
      </c>
      <c r="H170" s="249">
        <v>1</v>
      </c>
      <c r="I170" s="250"/>
      <c r="J170" s="251">
        <f t="shared" si="20"/>
        <v>0</v>
      </c>
      <c r="K170" s="247" t="s">
        <v>473</v>
      </c>
      <c r="L170" s="252"/>
      <c r="M170" s="253" t="s">
        <v>21</v>
      </c>
      <c r="N170" s="254"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607</v>
      </c>
      <c r="AT170" s="193" t="s">
        <v>459</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1568</v>
      </c>
    </row>
    <row r="171" spans="1:65" s="2" customFormat="1" ht="16.5" customHeight="1">
      <c r="A171" s="36"/>
      <c r="B171" s="37"/>
      <c r="C171" s="245" t="s">
        <v>852</v>
      </c>
      <c r="D171" s="245" t="s">
        <v>459</v>
      </c>
      <c r="E171" s="246" t="s">
        <v>5513</v>
      </c>
      <c r="F171" s="247" t="s">
        <v>5514</v>
      </c>
      <c r="G171" s="248" t="s">
        <v>1590</v>
      </c>
      <c r="H171" s="249">
        <v>1</v>
      </c>
      <c r="I171" s="250"/>
      <c r="J171" s="251">
        <f t="shared" si="20"/>
        <v>0</v>
      </c>
      <c r="K171" s="247" t="s">
        <v>473</v>
      </c>
      <c r="L171" s="252"/>
      <c r="M171" s="253" t="s">
        <v>21</v>
      </c>
      <c r="N171" s="254"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607</v>
      </c>
      <c r="AT171" s="193" t="s">
        <v>459</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1580</v>
      </c>
    </row>
    <row r="172" spans="1:65" s="2" customFormat="1" ht="16.5" customHeight="1">
      <c r="A172" s="36"/>
      <c r="B172" s="37"/>
      <c r="C172" s="245" t="s">
        <v>866</v>
      </c>
      <c r="D172" s="245" t="s">
        <v>459</v>
      </c>
      <c r="E172" s="246" t="s">
        <v>5515</v>
      </c>
      <c r="F172" s="247" t="s">
        <v>5516</v>
      </c>
      <c r="G172" s="248" t="s">
        <v>1590</v>
      </c>
      <c r="H172" s="249">
        <v>1</v>
      </c>
      <c r="I172" s="250"/>
      <c r="J172" s="251">
        <f t="shared" si="20"/>
        <v>0</v>
      </c>
      <c r="K172" s="247" t="s">
        <v>473</v>
      </c>
      <c r="L172" s="252"/>
      <c r="M172" s="253" t="s">
        <v>21</v>
      </c>
      <c r="N172" s="254"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607</v>
      </c>
      <c r="AT172" s="193" t="s">
        <v>459</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1593</v>
      </c>
    </row>
    <row r="173" spans="1:65" s="2" customFormat="1" ht="16.5" customHeight="1">
      <c r="A173" s="36"/>
      <c r="B173" s="37"/>
      <c r="C173" s="245" t="s">
        <v>872</v>
      </c>
      <c r="D173" s="245" t="s">
        <v>459</v>
      </c>
      <c r="E173" s="246" t="s">
        <v>5517</v>
      </c>
      <c r="F173" s="247" t="s">
        <v>5518</v>
      </c>
      <c r="G173" s="248" t="s">
        <v>1590</v>
      </c>
      <c r="H173" s="249">
        <v>1</v>
      </c>
      <c r="I173" s="250"/>
      <c r="J173" s="251">
        <f t="shared" si="20"/>
        <v>0</v>
      </c>
      <c r="K173" s="247" t="s">
        <v>473</v>
      </c>
      <c r="L173" s="252"/>
      <c r="M173" s="253" t="s">
        <v>21</v>
      </c>
      <c r="N173" s="254"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607</v>
      </c>
      <c r="AT173" s="193" t="s">
        <v>459</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1605</v>
      </c>
    </row>
    <row r="174" spans="1:65" s="2" customFormat="1" ht="16.5" customHeight="1">
      <c r="A174" s="36"/>
      <c r="B174" s="37"/>
      <c r="C174" s="245" t="s">
        <v>882</v>
      </c>
      <c r="D174" s="245" t="s">
        <v>459</v>
      </c>
      <c r="E174" s="246" t="s">
        <v>5519</v>
      </c>
      <c r="F174" s="247" t="s">
        <v>5520</v>
      </c>
      <c r="G174" s="248" t="s">
        <v>1590</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1622</v>
      </c>
    </row>
    <row r="175" spans="1:65" s="2" customFormat="1" ht="16.5" customHeight="1">
      <c r="A175" s="36"/>
      <c r="B175" s="37"/>
      <c r="C175" s="245" t="s">
        <v>891</v>
      </c>
      <c r="D175" s="245" t="s">
        <v>459</v>
      </c>
      <c r="E175" s="246" t="s">
        <v>5521</v>
      </c>
      <c r="F175" s="247" t="s">
        <v>5522</v>
      </c>
      <c r="G175" s="248" t="s">
        <v>638</v>
      </c>
      <c r="H175" s="249">
        <v>1</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1634</v>
      </c>
    </row>
    <row r="176" spans="1:65" s="2" customFormat="1" ht="16.5" customHeight="1">
      <c r="A176" s="36"/>
      <c r="B176" s="37"/>
      <c r="C176" s="245" t="s">
        <v>901</v>
      </c>
      <c r="D176" s="245" t="s">
        <v>459</v>
      </c>
      <c r="E176" s="246" t="s">
        <v>5523</v>
      </c>
      <c r="F176" s="247" t="s">
        <v>5524</v>
      </c>
      <c r="G176" s="248" t="s">
        <v>1590</v>
      </c>
      <c r="H176" s="249">
        <v>1</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1644</v>
      </c>
    </row>
    <row r="177" spans="1:65" s="2" customFormat="1" ht="16.5" customHeight="1">
      <c r="A177" s="36"/>
      <c r="B177" s="37"/>
      <c r="C177" s="245" t="s">
        <v>910</v>
      </c>
      <c r="D177" s="245" t="s">
        <v>459</v>
      </c>
      <c r="E177" s="246" t="s">
        <v>5525</v>
      </c>
      <c r="F177" s="247" t="s">
        <v>5526</v>
      </c>
      <c r="G177" s="248" t="s">
        <v>1590</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1657</v>
      </c>
    </row>
    <row r="178" spans="1:65" s="2" customFormat="1" ht="16.5" customHeight="1">
      <c r="A178" s="36"/>
      <c r="B178" s="37"/>
      <c r="C178" s="245" t="s">
        <v>922</v>
      </c>
      <c r="D178" s="245" t="s">
        <v>459</v>
      </c>
      <c r="E178" s="246" t="s">
        <v>5527</v>
      </c>
      <c r="F178" s="247" t="s">
        <v>5528</v>
      </c>
      <c r="G178" s="248" t="s">
        <v>129</v>
      </c>
      <c r="H178" s="249">
        <v>2.85</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1673</v>
      </c>
    </row>
    <row r="179" spans="1:65" s="2" customFormat="1" ht="16.5" customHeight="1">
      <c r="A179" s="36"/>
      <c r="B179" s="37"/>
      <c r="C179" s="245" t="s">
        <v>930</v>
      </c>
      <c r="D179" s="245" t="s">
        <v>459</v>
      </c>
      <c r="E179" s="246" t="s">
        <v>5529</v>
      </c>
      <c r="F179" s="247" t="s">
        <v>5530</v>
      </c>
      <c r="G179" s="248" t="s">
        <v>2459</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1697</v>
      </c>
    </row>
    <row r="180" spans="1:65" s="2" customFormat="1" ht="16.5" customHeight="1">
      <c r="A180" s="36"/>
      <c r="B180" s="37"/>
      <c r="C180" s="245" t="s">
        <v>938</v>
      </c>
      <c r="D180" s="245" t="s">
        <v>459</v>
      </c>
      <c r="E180" s="246" t="s">
        <v>5531</v>
      </c>
      <c r="F180" s="247" t="s">
        <v>5532</v>
      </c>
      <c r="G180" s="248" t="s">
        <v>1590</v>
      </c>
      <c r="H180" s="249">
        <v>1</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1713</v>
      </c>
    </row>
    <row r="181" spans="1:65" s="2" customFormat="1" ht="16.5" customHeight="1">
      <c r="A181" s="36"/>
      <c r="B181" s="37"/>
      <c r="C181" s="245" t="s">
        <v>960</v>
      </c>
      <c r="D181" s="245" t="s">
        <v>459</v>
      </c>
      <c r="E181" s="246" t="s">
        <v>5533</v>
      </c>
      <c r="F181" s="247" t="s">
        <v>5528</v>
      </c>
      <c r="G181" s="248" t="s">
        <v>129</v>
      </c>
      <c r="H181" s="249">
        <v>2.75</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1728</v>
      </c>
    </row>
    <row r="182" spans="1:65" s="2" customFormat="1" ht="16.5" customHeight="1">
      <c r="A182" s="36"/>
      <c r="B182" s="37"/>
      <c r="C182" s="245" t="s">
        <v>987</v>
      </c>
      <c r="D182" s="245" t="s">
        <v>459</v>
      </c>
      <c r="E182" s="246" t="s">
        <v>5534</v>
      </c>
      <c r="F182" s="247" t="s">
        <v>5530</v>
      </c>
      <c r="G182" s="248" t="s">
        <v>2459</v>
      </c>
      <c r="H182" s="249">
        <v>2</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1740</v>
      </c>
    </row>
    <row r="183" spans="1:65" s="2" customFormat="1" ht="16.5" customHeight="1">
      <c r="A183" s="36"/>
      <c r="B183" s="37"/>
      <c r="C183" s="182" t="s">
        <v>993</v>
      </c>
      <c r="D183" s="182" t="s">
        <v>288</v>
      </c>
      <c r="E183" s="183" t="s">
        <v>5535</v>
      </c>
      <c r="F183" s="184" t="s">
        <v>5536</v>
      </c>
      <c r="G183" s="185" t="s">
        <v>4367</v>
      </c>
      <c r="H183" s="255"/>
      <c r="I183" s="187"/>
      <c r="J183" s="188">
        <f t="shared" si="20"/>
        <v>0</v>
      </c>
      <c r="K183" s="184" t="s">
        <v>5388</v>
      </c>
      <c r="L183" s="41"/>
      <c r="M183" s="189" t="s">
        <v>21</v>
      </c>
      <c r="N183" s="190"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415</v>
      </c>
      <c r="AT183" s="193" t="s">
        <v>288</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1763</v>
      </c>
    </row>
    <row r="184" spans="1:65" s="12" customFormat="1" ht="25.9" customHeight="1">
      <c r="B184" s="166"/>
      <c r="C184" s="167"/>
      <c r="D184" s="168" t="s">
        <v>72</v>
      </c>
      <c r="E184" s="169" t="s">
        <v>5537</v>
      </c>
      <c r="F184" s="169" t="s">
        <v>5538</v>
      </c>
      <c r="G184" s="167"/>
      <c r="H184" s="167"/>
      <c r="I184" s="170"/>
      <c r="J184" s="171">
        <f>BK184</f>
        <v>0</v>
      </c>
      <c r="K184" s="167"/>
      <c r="L184" s="172"/>
      <c r="M184" s="173"/>
      <c r="N184" s="174"/>
      <c r="O184" s="174"/>
      <c r="P184" s="175">
        <f>SUM(P185:P190)</f>
        <v>0</v>
      </c>
      <c r="Q184" s="174"/>
      <c r="R184" s="175">
        <f>SUM(R185:R190)</f>
        <v>0</v>
      </c>
      <c r="S184" s="174"/>
      <c r="T184" s="176">
        <f>SUM(T185:T190)</f>
        <v>0</v>
      </c>
      <c r="AR184" s="177" t="s">
        <v>80</v>
      </c>
      <c r="AT184" s="178" t="s">
        <v>72</v>
      </c>
      <c r="AU184" s="178" t="s">
        <v>73</v>
      </c>
      <c r="AY184" s="177" t="s">
        <v>286</v>
      </c>
      <c r="BK184" s="179">
        <f>SUM(BK185:BK190)</f>
        <v>0</v>
      </c>
    </row>
    <row r="185" spans="1:65" s="2" customFormat="1" ht="16.5" customHeight="1">
      <c r="A185" s="36"/>
      <c r="B185" s="37"/>
      <c r="C185" s="182" t="s">
        <v>999</v>
      </c>
      <c r="D185" s="182" t="s">
        <v>288</v>
      </c>
      <c r="E185" s="183" t="s">
        <v>5539</v>
      </c>
      <c r="F185" s="184" t="s">
        <v>5540</v>
      </c>
      <c r="G185" s="185" t="s">
        <v>129</v>
      </c>
      <c r="H185" s="186">
        <v>5.2</v>
      </c>
      <c r="I185" s="187"/>
      <c r="J185" s="188">
        <f t="shared" ref="J185:J190" si="30">ROUND(I185*H185,2)</f>
        <v>0</v>
      </c>
      <c r="K185" s="184" t="s">
        <v>5388</v>
      </c>
      <c r="L185" s="41"/>
      <c r="M185" s="189" t="s">
        <v>21</v>
      </c>
      <c r="N185" s="190" t="s">
        <v>44</v>
      </c>
      <c r="O185" s="66"/>
      <c r="P185" s="191">
        <f t="shared" ref="P185:P190" si="31">O185*H185</f>
        <v>0</v>
      </c>
      <c r="Q185" s="191">
        <v>0</v>
      </c>
      <c r="R185" s="191">
        <f t="shared" ref="R185:R190" si="32">Q185*H185</f>
        <v>0</v>
      </c>
      <c r="S185" s="191">
        <v>0</v>
      </c>
      <c r="T185" s="192">
        <f t="shared" ref="T185:T190" si="33">S185*H185</f>
        <v>0</v>
      </c>
      <c r="U185" s="36"/>
      <c r="V185" s="36"/>
      <c r="W185" s="36"/>
      <c r="X185" s="36"/>
      <c r="Y185" s="36"/>
      <c r="Z185" s="36"/>
      <c r="AA185" s="36"/>
      <c r="AB185" s="36"/>
      <c r="AC185" s="36"/>
      <c r="AD185" s="36"/>
      <c r="AE185" s="36"/>
      <c r="AR185" s="193" t="s">
        <v>103</v>
      </c>
      <c r="AT185" s="193" t="s">
        <v>288</v>
      </c>
      <c r="AU185" s="193" t="s">
        <v>80</v>
      </c>
      <c r="AY185" s="19" t="s">
        <v>286</v>
      </c>
      <c r="BE185" s="194">
        <f t="shared" ref="BE185:BE190" si="34">IF(N185="základní",J185,0)</f>
        <v>0</v>
      </c>
      <c r="BF185" s="194">
        <f t="shared" ref="BF185:BF190" si="35">IF(N185="snížená",J185,0)</f>
        <v>0</v>
      </c>
      <c r="BG185" s="194">
        <f t="shared" ref="BG185:BG190" si="36">IF(N185="zákl. přenesená",J185,0)</f>
        <v>0</v>
      </c>
      <c r="BH185" s="194">
        <f t="shared" ref="BH185:BH190" si="37">IF(N185="sníž. přenesená",J185,0)</f>
        <v>0</v>
      </c>
      <c r="BI185" s="194">
        <f t="shared" ref="BI185:BI190" si="38">IF(N185="nulová",J185,0)</f>
        <v>0</v>
      </c>
      <c r="BJ185" s="19" t="s">
        <v>80</v>
      </c>
      <c r="BK185" s="194">
        <f t="shared" ref="BK185:BK190" si="39">ROUND(I185*H185,2)</f>
        <v>0</v>
      </c>
      <c r="BL185" s="19" t="s">
        <v>103</v>
      </c>
      <c r="BM185" s="193" t="s">
        <v>1775</v>
      </c>
    </row>
    <row r="186" spans="1:65" s="2" customFormat="1" ht="16.5" customHeight="1">
      <c r="A186" s="36"/>
      <c r="B186" s="37"/>
      <c r="C186" s="182" t="s">
        <v>1004</v>
      </c>
      <c r="D186" s="182" t="s">
        <v>288</v>
      </c>
      <c r="E186" s="183" t="s">
        <v>5541</v>
      </c>
      <c r="F186" s="184" t="s">
        <v>5542</v>
      </c>
      <c r="G186" s="185" t="s">
        <v>638</v>
      </c>
      <c r="H186" s="186">
        <v>1</v>
      </c>
      <c r="I186" s="187"/>
      <c r="J186" s="188">
        <f t="shared" si="30"/>
        <v>0</v>
      </c>
      <c r="K186" s="184" t="s">
        <v>5388</v>
      </c>
      <c r="L186" s="41"/>
      <c r="M186" s="189" t="s">
        <v>21</v>
      </c>
      <c r="N186" s="190" t="s">
        <v>44</v>
      </c>
      <c r="O186" s="66"/>
      <c r="P186" s="191">
        <f t="shared" si="31"/>
        <v>0</v>
      </c>
      <c r="Q186" s="191">
        <v>0</v>
      </c>
      <c r="R186" s="191">
        <f t="shared" si="32"/>
        <v>0</v>
      </c>
      <c r="S186" s="191">
        <v>0</v>
      </c>
      <c r="T186" s="192">
        <f t="shared" si="33"/>
        <v>0</v>
      </c>
      <c r="U186" s="36"/>
      <c r="V186" s="36"/>
      <c r="W186" s="36"/>
      <c r="X186" s="36"/>
      <c r="Y186" s="36"/>
      <c r="Z186" s="36"/>
      <c r="AA186" s="36"/>
      <c r="AB186" s="36"/>
      <c r="AC186" s="36"/>
      <c r="AD186" s="36"/>
      <c r="AE186" s="36"/>
      <c r="AR186" s="193" t="s">
        <v>103</v>
      </c>
      <c r="AT186" s="193" t="s">
        <v>288</v>
      </c>
      <c r="AU186" s="193" t="s">
        <v>80</v>
      </c>
      <c r="AY186" s="19" t="s">
        <v>286</v>
      </c>
      <c r="BE186" s="194">
        <f t="shared" si="34"/>
        <v>0</v>
      </c>
      <c r="BF186" s="194">
        <f t="shared" si="35"/>
        <v>0</v>
      </c>
      <c r="BG186" s="194">
        <f t="shared" si="36"/>
        <v>0</v>
      </c>
      <c r="BH186" s="194">
        <f t="shared" si="37"/>
        <v>0</v>
      </c>
      <c r="BI186" s="194">
        <f t="shared" si="38"/>
        <v>0</v>
      </c>
      <c r="BJ186" s="19" t="s">
        <v>80</v>
      </c>
      <c r="BK186" s="194">
        <f t="shared" si="39"/>
        <v>0</v>
      </c>
      <c r="BL186" s="19" t="s">
        <v>103</v>
      </c>
      <c r="BM186" s="193" t="s">
        <v>1787</v>
      </c>
    </row>
    <row r="187" spans="1:65" s="2" customFormat="1" ht="16.5" customHeight="1">
      <c r="A187" s="36"/>
      <c r="B187" s="37"/>
      <c r="C187" s="182" t="s">
        <v>1010</v>
      </c>
      <c r="D187" s="182" t="s">
        <v>288</v>
      </c>
      <c r="E187" s="183" t="s">
        <v>5543</v>
      </c>
      <c r="F187" s="184" t="s">
        <v>5544</v>
      </c>
      <c r="G187" s="185" t="s">
        <v>638</v>
      </c>
      <c r="H187" s="186">
        <v>1</v>
      </c>
      <c r="I187" s="187"/>
      <c r="J187" s="188">
        <f t="shared" si="30"/>
        <v>0</v>
      </c>
      <c r="K187" s="184" t="s">
        <v>5388</v>
      </c>
      <c r="L187" s="41"/>
      <c r="M187" s="189" t="s">
        <v>21</v>
      </c>
      <c r="N187" s="190" t="s">
        <v>44</v>
      </c>
      <c r="O187" s="66"/>
      <c r="P187" s="191">
        <f t="shared" si="31"/>
        <v>0</v>
      </c>
      <c r="Q187" s="191">
        <v>0</v>
      </c>
      <c r="R187" s="191">
        <f t="shared" si="32"/>
        <v>0</v>
      </c>
      <c r="S187" s="191">
        <v>0</v>
      </c>
      <c r="T187" s="192">
        <f t="shared" si="33"/>
        <v>0</v>
      </c>
      <c r="U187" s="36"/>
      <c r="V187" s="36"/>
      <c r="W187" s="36"/>
      <c r="X187" s="36"/>
      <c r="Y187" s="36"/>
      <c r="Z187" s="36"/>
      <c r="AA187" s="36"/>
      <c r="AB187" s="36"/>
      <c r="AC187" s="36"/>
      <c r="AD187" s="36"/>
      <c r="AE187" s="36"/>
      <c r="AR187" s="193" t="s">
        <v>103</v>
      </c>
      <c r="AT187" s="193" t="s">
        <v>288</v>
      </c>
      <c r="AU187" s="193" t="s">
        <v>80</v>
      </c>
      <c r="AY187" s="19" t="s">
        <v>286</v>
      </c>
      <c r="BE187" s="194">
        <f t="shared" si="34"/>
        <v>0</v>
      </c>
      <c r="BF187" s="194">
        <f t="shared" si="35"/>
        <v>0</v>
      </c>
      <c r="BG187" s="194">
        <f t="shared" si="36"/>
        <v>0</v>
      </c>
      <c r="BH187" s="194">
        <f t="shared" si="37"/>
        <v>0</v>
      </c>
      <c r="BI187" s="194">
        <f t="shared" si="38"/>
        <v>0</v>
      </c>
      <c r="BJ187" s="19" t="s">
        <v>80</v>
      </c>
      <c r="BK187" s="194">
        <f t="shared" si="39"/>
        <v>0</v>
      </c>
      <c r="BL187" s="19" t="s">
        <v>103</v>
      </c>
      <c r="BM187" s="193" t="s">
        <v>1811</v>
      </c>
    </row>
    <row r="188" spans="1:65" s="2" customFormat="1" ht="16.5" customHeight="1">
      <c r="A188" s="36"/>
      <c r="B188" s="37"/>
      <c r="C188" s="182" t="s">
        <v>1021</v>
      </c>
      <c r="D188" s="182" t="s">
        <v>288</v>
      </c>
      <c r="E188" s="183" t="s">
        <v>5545</v>
      </c>
      <c r="F188" s="184" t="s">
        <v>5546</v>
      </c>
      <c r="G188" s="185" t="s">
        <v>638</v>
      </c>
      <c r="H188" s="186">
        <v>1</v>
      </c>
      <c r="I188" s="187"/>
      <c r="J188" s="188">
        <f t="shared" si="30"/>
        <v>0</v>
      </c>
      <c r="K188" s="184" t="s">
        <v>5388</v>
      </c>
      <c r="L188" s="41"/>
      <c r="M188" s="189" t="s">
        <v>21</v>
      </c>
      <c r="N188" s="190" t="s">
        <v>44</v>
      </c>
      <c r="O188" s="66"/>
      <c r="P188" s="191">
        <f t="shared" si="31"/>
        <v>0</v>
      </c>
      <c r="Q188" s="191">
        <v>0</v>
      </c>
      <c r="R188" s="191">
        <f t="shared" si="32"/>
        <v>0</v>
      </c>
      <c r="S188" s="191">
        <v>0</v>
      </c>
      <c r="T188" s="192">
        <f t="shared" si="33"/>
        <v>0</v>
      </c>
      <c r="U188" s="36"/>
      <c r="V188" s="36"/>
      <c r="W188" s="36"/>
      <c r="X188" s="36"/>
      <c r="Y188" s="36"/>
      <c r="Z188" s="36"/>
      <c r="AA188" s="36"/>
      <c r="AB188" s="36"/>
      <c r="AC188" s="36"/>
      <c r="AD188" s="36"/>
      <c r="AE188" s="36"/>
      <c r="AR188" s="193" t="s">
        <v>103</v>
      </c>
      <c r="AT188" s="193" t="s">
        <v>288</v>
      </c>
      <c r="AU188" s="193" t="s">
        <v>80</v>
      </c>
      <c r="AY188" s="19" t="s">
        <v>286</v>
      </c>
      <c r="BE188" s="194">
        <f t="shared" si="34"/>
        <v>0</v>
      </c>
      <c r="BF188" s="194">
        <f t="shared" si="35"/>
        <v>0</v>
      </c>
      <c r="BG188" s="194">
        <f t="shared" si="36"/>
        <v>0</v>
      </c>
      <c r="BH188" s="194">
        <f t="shared" si="37"/>
        <v>0</v>
      </c>
      <c r="BI188" s="194">
        <f t="shared" si="38"/>
        <v>0</v>
      </c>
      <c r="BJ188" s="19" t="s">
        <v>80</v>
      </c>
      <c r="BK188" s="194">
        <f t="shared" si="39"/>
        <v>0</v>
      </c>
      <c r="BL188" s="19" t="s">
        <v>103</v>
      </c>
      <c r="BM188" s="193" t="s">
        <v>1823</v>
      </c>
    </row>
    <row r="189" spans="1:65" s="2" customFormat="1" ht="16.5" customHeight="1">
      <c r="A189" s="36"/>
      <c r="B189" s="37"/>
      <c r="C189" s="182" t="s">
        <v>1035</v>
      </c>
      <c r="D189" s="182" t="s">
        <v>288</v>
      </c>
      <c r="E189" s="183" t="s">
        <v>5547</v>
      </c>
      <c r="F189" s="184" t="s">
        <v>5548</v>
      </c>
      <c r="G189" s="185" t="s">
        <v>638</v>
      </c>
      <c r="H189" s="186">
        <v>3</v>
      </c>
      <c r="I189" s="187"/>
      <c r="J189" s="188">
        <f t="shared" si="30"/>
        <v>0</v>
      </c>
      <c r="K189" s="184" t="s">
        <v>5388</v>
      </c>
      <c r="L189" s="41"/>
      <c r="M189" s="189" t="s">
        <v>21</v>
      </c>
      <c r="N189" s="190" t="s">
        <v>44</v>
      </c>
      <c r="O189" s="66"/>
      <c r="P189" s="191">
        <f t="shared" si="31"/>
        <v>0</v>
      </c>
      <c r="Q189" s="191">
        <v>0</v>
      </c>
      <c r="R189" s="191">
        <f t="shared" si="32"/>
        <v>0</v>
      </c>
      <c r="S189" s="191">
        <v>0</v>
      </c>
      <c r="T189" s="192">
        <f t="shared" si="33"/>
        <v>0</v>
      </c>
      <c r="U189" s="36"/>
      <c r="V189" s="36"/>
      <c r="W189" s="36"/>
      <c r="X189" s="36"/>
      <c r="Y189" s="36"/>
      <c r="Z189" s="36"/>
      <c r="AA189" s="36"/>
      <c r="AB189" s="36"/>
      <c r="AC189" s="36"/>
      <c r="AD189" s="36"/>
      <c r="AE189" s="36"/>
      <c r="AR189" s="193" t="s">
        <v>103</v>
      </c>
      <c r="AT189" s="193" t="s">
        <v>288</v>
      </c>
      <c r="AU189" s="193" t="s">
        <v>80</v>
      </c>
      <c r="AY189" s="19" t="s">
        <v>286</v>
      </c>
      <c r="BE189" s="194">
        <f t="shared" si="34"/>
        <v>0</v>
      </c>
      <c r="BF189" s="194">
        <f t="shared" si="35"/>
        <v>0</v>
      </c>
      <c r="BG189" s="194">
        <f t="shared" si="36"/>
        <v>0</v>
      </c>
      <c r="BH189" s="194">
        <f t="shared" si="37"/>
        <v>0</v>
      </c>
      <c r="BI189" s="194">
        <f t="shared" si="38"/>
        <v>0</v>
      </c>
      <c r="BJ189" s="19" t="s">
        <v>80</v>
      </c>
      <c r="BK189" s="194">
        <f t="shared" si="39"/>
        <v>0</v>
      </c>
      <c r="BL189" s="19" t="s">
        <v>103</v>
      </c>
      <c r="BM189" s="193" t="s">
        <v>1836</v>
      </c>
    </row>
    <row r="190" spans="1:65" s="2" customFormat="1" ht="16.5" customHeight="1">
      <c r="A190" s="36"/>
      <c r="B190" s="37"/>
      <c r="C190" s="182" t="s">
        <v>1044</v>
      </c>
      <c r="D190" s="182" t="s">
        <v>288</v>
      </c>
      <c r="E190" s="183" t="s">
        <v>5549</v>
      </c>
      <c r="F190" s="184" t="s">
        <v>5550</v>
      </c>
      <c r="G190" s="185" t="s">
        <v>406</v>
      </c>
      <c r="H190" s="186">
        <v>0.59799999999999998</v>
      </c>
      <c r="I190" s="187"/>
      <c r="J190" s="188">
        <f t="shared" si="30"/>
        <v>0</v>
      </c>
      <c r="K190" s="184" t="s">
        <v>5388</v>
      </c>
      <c r="L190" s="41"/>
      <c r="M190" s="189" t="s">
        <v>21</v>
      </c>
      <c r="N190" s="190" t="s">
        <v>44</v>
      </c>
      <c r="O190" s="66"/>
      <c r="P190" s="191">
        <f t="shared" si="31"/>
        <v>0</v>
      </c>
      <c r="Q190" s="191">
        <v>0</v>
      </c>
      <c r="R190" s="191">
        <f t="shared" si="32"/>
        <v>0</v>
      </c>
      <c r="S190" s="191">
        <v>0</v>
      </c>
      <c r="T190" s="192">
        <f t="shared" si="33"/>
        <v>0</v>
      </c>
      <c r="U190" s="36"/>
      <c r="V190" s="36"/>
      <c r="W190" s="36"/>
      <c r="X190" s="36"/>
      <c r="Y190" s="36"/>
      <c r="Z190" s="36"/>
      <c r="AA190" s="36"/>
      <c r="AB190" s="36"/>
      <c r="AC190" s="36"/>
      <c r="AD190" s="36"/>
      <c r="AE190" s="36"/>
      <c r="AR190" s="193" t="s">
        <v>103</v>
      </c>
      <c r="AT190" s="193" t="s">
        <v>288</v>
      </c>
      <c r="AU190" s="193" t="s">
        <v>80</v>
      </c>
      <c r="AY190" s="19" t="s">
        <v>286</v>
      </c>
      <c r="BE190" s="194">
        <f t="shared" si="34"/>
        <v>0</v>
      </c>
      <c r="BF190" s="194">
        <f t="shared" si="35"/>
        <v>0</v>
      </c>
      <c r="BG190" s="194">
        <f t="shared" si="36"/>
        <v>0</v>
      </c>
      <c r="BH190" s="194">
        <f t="shared" si="37"/>
        <v>0</v>
      </c>
      <c r="BI190" s="194">
        <f t="shared" si="38"/>
        <v>0</v>
      </c>
      <c r="BJ190" s="19" t="s">
        <v>80</v>
      </c>
      <c r="BK190" s="194">
        <f t="shared" si="39"/>
        <v>0</v>
      </c>
      <c r="BL190" s="19" t="s">
        <v>103</v>
      </c>
      <c r="BM190" s="193" t="s">
        <v>1849</v>
      </c>
    </row>
    <row r="191" spans="1:65" s="12" customFormat="1" ht="25.9" customHeight="1">
      <c r="B191" s="166"/>
      <c r="C191" s="167"/>
      <c r="D191" s="168" t="s">
        <v>72</v>
      </c>
      <c r="E191" s="169" t="s">
        <v>5551</v>
      </c>
      <c r="F191" s="169" t="s">
        <v>5552</v>
      </c>
      <c r="G191" s="167"/>
      <c r="H191" s="167"/>
      <c r="I191" s="170"/>
      <c r="J191" s="171">
        <f>BK191</f>
        <v>0</v>
      </c>
      <c r="K191" s="167"/>
      <c r="L191" s="172"/>
      <c r="M191" s="173"/>
      <c r="N191" s="174"/>
      <c r="O191" s="174"/>
      <c r="P191" s="175">
        <f>SUM(P192:P217)</f>
        <v>0</v>
      </c>
      <c r="Q191" s="174"/>
      <c r="R191" s="175">
        <f>SUM(R192:R217)</f>
        <v>0</v>
      </c>
      <c r="S191" s="174"/>
      <c r="T191" s="176">
        <f>SUM(T192:T217)</f>
        <v>0</v>
      </c>
      <c r="AR191" s="177" t="s">
        <v>82</v>
      </c>
      <c r="AT191" s="178" t="s">
        <v>72</v>
      </c>
      <c r="AU191" s="178" t="s">
        <v>73</v>
      </c>
      <c r="AY191" s="177" t="s">
        <v>286</v>
      </c>
      <c r="BK191" s="179">
        <f>SUM(BK192:BK217)</f>
        <v>0</v>
      </c>
    </row>
    <row r="192" spans="1:65" s="2" customFormat="1" ht="16.5" customHeight="1">
      <c r="A192" s="36"/>
      <c r="B192" s="37"/>
      <c r="C192" s="182" t="s">
        <v>1068</v>
      </c>
      <c r="D192" s="182" t="s">
        <v>288</v>
      </c>
      <c r="E192" s="183" t="s">
        <v>5553</v>
      </c>
      <c r="F192" s="184" t="s">
        <v>5554</v>
      </c>
      <c r="G192" s="185" t="s">
        <v>129</v>
      </c>
      <c r="H192" s="186">
        <v>40</v>
      </c>
      <c r="I192" s="187"/>
      <c r="J192" s="188">
        <f t="shared" ref="J192:J217" si="40">ROUND(I192*H192,2)</f>
        <v>0</v>
      </c>
      <c r="K192" s="184" t="s">
        <v>5388</v>
      </c>
      <c r="L192" s="41"/>
      <c r="M192" s="189" t="s">
        <v>21</v>
      </c>
      <c r="N192" s="190" t="s">
        <v>44</v>
      </c>
      <c r="O192" s="66"/>
      <c r="P192" s="191">
        <f t="shared" ref="P192:P217" si="41">O192*H192</f>
        <v>0</v>
      </c>
      <c r="Q192" s="191">
        <v>0</v>
      </c>
      <c r="R192" s="191">
        <f t="shared" ref="R192:R217" si="42">Q192*H192</f>
        <v>0</v>
      </c>
      <c r="S192" s="191">
        <v>0</v>
      </c>
      <c r="T192" s="192">
        <f t="shared" ref="T192:T217" si="43">S192*H192</f>
        <v>0</v>
      </c>
      <c r="U192" s="36"/>
      <c r="V192" s="36"/>
      <c r="W192" s="36"/>
      <c r="X192" s="36"/>
      <c r="Y192" s="36"/>
      <c r="Z192" s="36"/>
      <c r="AA192" s="36"/>
      <c r="AB192" s="36"/>
      <c r="AC192" s="36"/>
      <c r="AD192" s="36"/>
      <c r="AE192" s="36"/>
      <c r="AR192" s="193" t="s">
        <v>415</v>
      </c>
      <c r="AT192" s="193" t="s">
        <v>288</v>
      </c>
      <c r="AU192" s="193" t="s">
        <v>80</v>
      </c>
      <c r="AY192" s="19" t="s">
        <v>286</v>
      </c>
      <c r="BE192" s="194">
        <f t="shared" ref="BE192:BE217" si="44">IF(N192="základní",J192,0)</f>
        <v>0</v>
      </c>
      <c r="BF192" s="194">
        <f t="shared" ref="BF192:BF217" si="45">IF(N192="snížená",J192,0)</f>
        <v>0</v>
      </c>
      <c r="BG192" s="194">
        <f t="shared" ref="BG192:BG217" si="46">IF(N192="zákl. přenesená",J192,0)</f>
        <v>0</v>
      </c>
      <c r="BH192" s="194">
        <f t="shared" ref="BH192:BH217" si="47">IF(N192="sníž. přenesená",J192,0)</f>
        <v>0</v>
      </c>
      <c r="BI192" s="194">
        <f t="shared" ref="BI192:BI217" si="48">IF(N192="nulová",J192,0)</f>
        <v>0</v>
      </c>
      <c r="BJ192" s="19" t="s">
        <v>80</v>
      </c>
      <c r="BK192" s="194">
        <f t="shared" ref="BK192:BK217" si="49">ROUND(I192*H192,2)</f>
        <v>0</v>
      </c>
      <c r="BL192" s="19" t="s">
        <v>415</v>
      </c>
      <c r="BM192" s="193" t="s">
        <v>1862</v>
      </c>
    </row>
    <row r="193" spans="1:65" s="2" customFormat="1" ht="16.5" customHeight="1">
      <c r="A193" s="36"/>
      <c r="B193" s="37"/>
      <c r="C193" s="182" t="s">
        <v>1103</v>
      </c>
      <c r="D193" s="182" t="s">
        <v>288</v>
      </c>
      <c r="E193" s="183" t="s">
        <v>5555</v>
      </c>
      <c r="F193" s="184" t="s">
        <v>5556</v>
      </c>
      <c r="G193" s="185" t="s">
        <v>129</v>
      </c>
      <c r="H193" s="186">
        <v>42</v>
      </c>
      <c r="I193" s="187"/>
      <c r="J193" s="188">
        <f t="shared" si="40"/>
        <v>0</v>
      </c>
      <c r="K193" s="184" t="s">
        <v>5388</v>
      </c>
      <c r="L193" s="41"/>
      <c r="M193" s="189" t="s">
        <v>21</v>
      </c>
      <c r="N193" s="190" t="s">
        <v>44</v>
      </c>
      <c r="O193" s="66"/>
      <c r="P193" s="191">
        <f t="shared" si="41"/>
        <v>0</v>
      </c>
      <c r="Q193" s="191">
        <v>0</v>
      </c>
      <c r="R193" s="191">
        <f t="shared" si="42"/>
        <v>0</v>
      </c>
      <c r="S193" s="191">
        <v>0</v>
      </c>
      <c r="T193" s="192">
        <f t="shared" si="43"/>
        <v>0</v>
      </c>
      <c r="U193" s="36"/>
      <c r="V193" s="36"/>
      <c r="W193" s="36"/>
      <c r="X193" s="36"/>
      <c r="Y193" s="36"/>
      <c r="Z193" s="36"/>
      <c r="AA193" s="36"/>
      <c r="AB193" s="36"/>
      <c r="AC193" s="36"/>
      <c r="AD193" s="36"/>
      <c r="AE193" s="36"/>
      <c r="AR193" s="193" t="s">
        <v>415</v>
      </c>
      <c r="AT193" s="193" t="s">
        <v>288</v>
      </c>
      <c r="AU193" s="193" t="s">
        <v>80</v>
      </c>
      <c r="AY193" s="19" t="s">
        <v>286</v>
      </c>
      <c r="BE193" s="194">
        <f t="shared" si="44"/>
        <v>0</v>
      </c>
      <c r="BF193" s="194">
        <f t="shared" si="45"/>
        <v>0</v>
      </c>
      <c r="BG193" s="194">
        <f t="shared" si="46"/>
        <v>0</v>
      </c>
      <c r="BH193" s="194">
        <f t="shared" si="47"/>
        <v>0</v>
      </c>
      <c r="BI193" s="194">
        <f t="shared" si="48"/>
        <v>0</v>
      </c>
      <c r="BJ193" s="19" t="s">
        <v>80</v>
      </c>
      <c r="BK193" s="194">
        <f t="shared" si="49"/>
        <v>0</v>
      </c>
      <c r="BL193" s="19" t="s">
        <v>415</v>
      </c>
      <c r="BM193" s="193" t="s">
        <v>1880</v>
      </c>
    </row>
    <row r="194" spans="1:65" s="2" customFormat="1" ht="16.5" customHeight="1">
      <c r="A194" s="36"/>
      <c r="B194" s="37"/>
      <c r="C194" s="182" t="s">
        <v>1109</v>
      </c>
      <c r="D194" s="182" t="s">
        <v>288</v>
      </c>
      <c r="E194" s="183" t="s">
        <v>5557</v>
      </c>
      <c r="F194" s="184" t="s">
        <v>5558</v>
      </c>
      <c r="G194" s="185" t="s">
        <v>129</v>
      </c>
      <c r="H194" s="186">
        <v>51</v>
      </c>
      <c r="I194" s="187"/>
      <c r="J194" s="188">
        <f t="shared" si="40"/>
        <v>0</v>
      </c>
      <c r="K194" s="184" t="s">
        <v>5388</v>
      </c>
      <c r="L194" s="41"/>
      <c r="M194" s="189" t="s">
        <v>21</v>
      </c>
      <c r="N194" s="190" t="s">
        <v>44</v>
      </c>
      <c r="O194" s="66"/>
      <c r="P194" s="191">
        <f t="shared" si="41"/>
        <v>0</v>
      </c>
      <c r="Q194" s="191">
        <v>0</v>
      </c>
      <c r="R194" s="191">
        <f t="shared" si="42"/>
        <v>0</v>
      </c>
      <c r="S194" s="191">
        <v>0</v>
      </c>
      <c r="T194" s="192">
        <f t="shared" si="43"/>
        <v>0</v>
      </c>
      <c r="U194" s="36"/>
      <c r="V194" s="36"/>
      <c r="W194" s="36"/>
      <c r="X194" s="36"/>
      <c r="Y194" s="36"/>
      <c r="Z194" s="36"/>
      <c r="AA194" s="36"/>
      <c r="AB194" s="36"/>
      <c r="AC194" s="36"/>
      <c r="AD194" s="36"/>
      <c r="AE194" s="36"/>
      <c r="AR194" s="193" t="s">
        <v>415</v>
      </c>
      <c r="AT194" s="193" t="s">
        <v>288</v>
      </c>
      <c r="AU194" s="193" t="s">
        <v>80</v>
      </c>
      <c r="AY194" s="19" t="s">
        <v>286</v>
      </c>
      <c r="BE194" s="194">
        <f t="shared" si="44"/>
        <v>0</v>
      </c>
      <c r="BF194" s="194">
        <f t="shared" si="45"/>
        <v>0</v>
      </c>
      <c r="BG194" s="194">
        <f t="shared" si="46"/>
        <v>0</v>
      </c>
      <c r="BH194" s="194">
        <f t="shared" si="47"/>
        <v>0</v>
      </c>
      <c r="BI194" s="194">
        <f t="shared" si="48"/>
        <v>0</v>
      </c>
      <c r="BJ194" s="19" t="s">
        <v>80</v>
      </c>
      <c r="BK194" s="194">
        <f t="shared" si="49"/>
        <v>0</v>
      </c>
      <c r="BL194" s="19" t="s">
        <v>415</v>
      </c>
      <c r="BM194" s="193" t="s">
        <v>1888</v>
      </c>
    </row>
    <row r="195" spans="1:65" s="2" customFormat="1" ht="16.5" customHeight="1">
      <c r="A195" s="36"/>
      <c r="B195" s="37"/>
      <c r="C195" s="182" t="s">
        <v>1114</v>
      </c>
      <c r="D195" s="182" t="s">
        <v>288</v>
      </c>
      <c r="E195" s="183" t="s">
        <v>5559</v>
      </c>
      <c r="F195" s="184" t="s">
        <v>5560</v>
      </c>
      <c r="G195" s="185" t="s">
        <v>638</v>
      </c>
      <c r="H195" s="186">
        <v>62</v>
      </c>
      <c r="I195" s="187"/>
      <c r="J195" s="188">
        <f t="shared" si="40"/>
        <v>0</v>
      </c>
      <c r="K195" s="184" t="s">
        <v>5388</v>
      </c>
      <c r="L195" s="41"/>
      <c r="M195" s="189" t="s">
        <v>21</v>
      </c>
      <c r="N195" s="190" t="s">
        <v>44</v>
      </c>
      <c r="O195" s="66"/>
      <c r="P195" s="191">
        <f t="shared" si="41"/>
        <v>0</v>
      </c>
      <c r="Q195" s="191">
        <v>0</v>
      </c>
      <c r="R195" s="191">
        <f t="shared" si="42"/>
        <v>0</v>
      </c>
      <c r="S195" s="191">
        <v>0</v>
      </c>
      <c r="T195" s="192">
        <f t="shared" si="43"/>
        <v>0</v>
      </c>
      <c r="U195" s="36"/>
      <c r="V195" s="36"/>
      <c r="W195" s="36"/>
      <c r="X195" s="36"/>
      <c r="Y195" s="36"/>
      <c r="Z195" s="36"/>
      <c r="AA195" s="36"/>
      <c r="AB195" s="36"/>
      <c r="AC195" s="36"/>
      <c r="AD195" s="36"/>
      <c r="AE195" s="36"/>
      <c r="AR195" s="193" t="s">
        <v>415</v>
      </c>
      <c r="AT195" s="193" t="s">
        <v>288</v>
      </c>
      <c r="AU195" s="193" t="s">
        <v>80</v>
      </c>
      <c r="AY195" s="19" t="s">
        <v>286</v>
      </c>
      <c r="BE195" s="194">
        <f t="shared" si="44"/>
        <v>0</v>
      </c>
      <c r="BF195" s="194">
        <f t="shared" si="45"/>
        <v>0</v>
      </c>
      <c r="BG195" s="194">
        <f t="shared" si="46"/>
        <v>0</v>
      </c>
      <c r="BH195" s="194">
        <f t="shared" si="47"/>
        <v>0</v>
      </c>
      <c r="BI195" s="194">
        <f t="shared" si="48"/>
        <v>0</v>
      </c>
      <c r="BJ195" s="19" t="s">
        <v>80</v>
      </c>
      <c r="BK195" s="194">
        <f t="shared" si="49"/>
        <v>0</v>
      </c>
      <c r="BL195" s="19" t="s">
        <v>415</v>
      </c>
      <c r="BM195" s="193" t="s">
        <v>1901</v>
      </c>
    </row>
    <row r="196" spans="1:65" s="2" customFormat="1" ht="16.5" customHeight="1">
      <c r="A196" s="36"/>
      <c r="B196" s="37"/>
      <c r="C196" s="182" t="s">
        <v>1120</v>
      </c>
      <c r="D196" s="182" t="s">
        <v>288</v>
      </c>
      <c r="E196" s="183" t="s">
        <v>5561</v>
      </c>
      <c r="F196" s="184" t="s">
        <v>5562</v>
      </c>
      <c r="G196" s="185" t="s">
        <v>129</v>
      </c>
      <c r="H196" s="186">
        <v>26</v>
      </c>
      <c r="I196" s="187"/>
      <c r="J196" s="188">
        <f t="shared" si="40"/>
        <v>0</v>
      </c>
      <c r="K196" s="184" t="s">
        <v>5388</v>
      </c>
      <c r="L196" s="41"/>
      <c r="M196" s="189" t="s">
        <v>21</v>
      </c>
      <c r="N196" s="190" t="s">
        <v>44</v>
      </c>
      <c r="O196" s="66"/>
      <c r="P196" s="191">
        <f t="shared" si="41"/>
        <v>0</v>
      </c>
      <c r="Q196" s="191">
        <v>0</v>
      </c>
      <c r="R196" s="191">
        <f t="shared" si="42"/>
        <v>0</v>
      </c>
      <c r="S196" s="191">
        <v>0</v>
      </c>
      <c r="T196" s="192">
        <f t="shared" si="43"/>
        <v>0</v>
      </c>
      <c r="U196" s="36"/>
      <c r="V196" s="36"/>
      <c r="W196" s="36"/>
      <c r="X196" s="36"/>
      <c r="Y196" s="36"/>
      <c r="Z196" s="36"/>
      <c r="AA196" s="36"/>
      <c r="AB196" s="36"/>
      <c r="AC196" s="36"/>
      <c r="AD196" s="36"/>
      <c r="AE196" s="36"/>
      <c r="AR196" s="193" t="s">
        <v>415</v>
      </c>
      <c r="AT196" s="193" t="s">
        <v>288</v>
      </c>
      <c r="AU196" s="193" t="s">
        <v>80</v>
      </c>
      <c r="AY196" s="19" t="s">
        <v>286</v>
      </c>
      <c r="BE196" s="194">
        <f t="shared" si="44"/>
        <v>0</v>
      </c>
      <c r="BF196" s="194">
        <f t="shared" si="45"/>
        <v>0</v>
      </c>
      <c r="BG196" s="194">
        <f t="shared" si="46"/>
        <v>0</v>
      </c>
      <c r="BH196" s="194">
        <f t="shared" si="47"/>
        <v>0</v>
      </c>
      <c r="BI196" s="194">
        <f t="shared" si="48"/>
        <v>0</v>
      </c>
      <c r="BJ196" s="19" t="s">
        <v>80</v>
      </c>
      <c r="BK196" s="194">
        <f t="shared" si="49"/>
        <v>0</v>
      </c>
      <c r="BL196" s="19" t="s">
        <v>415</v>
      </c>
      <c r="BM196" s="193" t="s">
        <v>1911</v>
      </c>
    </row>
    <row r="197" spans="1:65" s="2" customFormat="1" ht="16.5" customHeight="1">
      <c r="A197" s="36"/>
      <c r="B197" s="37"/>
      <c r="C197" s="182" t="s">
        <v>1131</v>
      </c>
      <c r="D197" s="182" t="s">
        <v>288</v>
      </c>
      <c r="E197" s="183" t="s">
        <v>5563</v>
      </c>
      <c r="F197" s="184" t="s">
        <v>5564</v>
      </c>
      <c r="G197" s="185" t="s">
        <v>129</v>
      </c>
      <c r="H197" s="186">
        <v>70</v>
      </c>
      <c r="I197" s="187"/>
      <c r="J197" s="188">
        <f t="shared" si="40"/>
        <v>0</v>
      </c>
      <c r="K197" s="184" t="s">
        <v>5388</v>
      </c>
      <c r="L197" s="41"/>
      <c r="M197" s="189" t="s">
        <v>21</v>
      </c>
      <c r="N197" s="190" t="s">
        <v>44</v>
      </c>
      <c r="O197" s="66"/>
      <c r="P197" s="191">
        <f t="shared" si="41"/>
        <v>0</v>
      </c>
      <c r="Q197" s="191">
        <v>0</v>
      </c>
      <c r="R197" s="191">
        <f t="shared" si="42"/>
        <v>0</v>
      </c>
      <c r="S197" s="191">
        <v>0</v>
      </c>
      <c r="T197" s="192">
        <f t="shared" si="43"/>
        <v>0</v>
      </c>
      <c r="U197" s="36"/>
      <c r="V197" s="36"/>
      <c r="W197" s="36"/>
      <c r="X197" s="36"/>
      <c r="Y197" s="36"/>
      <c r="Z197" s="36"/>
      <c r="AA197" s="36"/>
      <c r="AB197" s="36"/>
      <c r="AC197" s="36"/>
      <c r="AD197" s="36"/>
      <c r="AE197" s="36"/>
      <c r="AR197" s="193" t="s">
        <v>415</v>
      </c>
      <c r="AT197" s="193" t="s">
        <v>288</v>
      </c>
      <c r="AU197" s="193" t="s">
        <v>80</v>
      </c>
      <c r="AY197" s="19" t="s">
        <v>286</v>
      </c>
      <c r="BE197" s="194">
        <f t="shared" si="44"/>
        <v>0</v>
      </c>
      <c r="BF197" s="194">
        <f t="shared" si="45"/>
        <v>0</v>
      </c>
      <c r="BG197" s="194">
        <f t="shared" si="46"/>
        <v>0</v>
      </c>
      <c r="BH197" s="194">
        <f t="shared" si="47"/>
        <v>0</v>
      </c>
      <c r="BI197" s="194">
        <f t="shared" si="48"/>
        <v>0</v>
      </c>
      <c r="BJ197" s="19" t="s">
        <v>80</v>
      </c>
      <c r="BK197" s="194">
        <f t="shared" si="49"/>
        <v>0</v>
      </c>
      <c r="BL197" s="19" t="s">
        <v>415</v>
      </c>
      <c r="BM197" s="193" t="s">
        <v>1921</v>
      </c>
    </row>
    <row r="198" spans="1:65" s="2" customFormat="1" ht="16.5" customHeight="1">
      <c r="A198" s="36"/>
      <c r="B198" s="37"/>
      <c r="C198" s="182" t="s">
        <v>1179</v>
      </c>
      <c r="D198" s="182" t="s">
        <v>288</v>
      </c>
      <c r="E198" s="183" t="s">
        <v>5565</v>
      </c>
      <c r="F198" s="184" t="s">
        <v>5566</v>
      </c>
      <c r="G198" s="185" t="s">
        <v>129</v>
      </c>
      <c r="H198" s="186">
        <v>42</v>
      </c>
      <c r="I198" s="187"/>
      <c r="J198" s="188">
        <f t="shared" si="40"/>
        <v>0</v>
      </c>
      <c r="K198" s="184" t="s">
        <v>5388</v>
      </c>
      <c r="L198" s="41"/>
      <c r="M198" s="189" t="s">
        <v>21</v>
      </c>
      <c r="N198" s="190" t="s">
        <v>44</v>
      </c>
      <c r="O198" s="66"/>
      <c r="P198" s="191">
        <f t="shared" si="41"/>
        <v>0</v>
      </c>
      <c r="Q198" s="191">
        <v>0</v>
      </c>
      <c r="R198" s="191">
        <f t="shared" si="42"/>
        <v>0</v>
      </c>
      <c r="S198" s="191">
        <v>0</v>
      </c>
      <c r="T198" s="192">
        <f t="shared" si="43"/>
        <v>0</v>
      </c>
      <c r="U198" s="36"/>
      <c r="V198" s="36"/>
      <c r="W198" s="36"/>
      <c r="X198" s="36"/>
      <c r="Y198" s="36"/>
      <c r="Z198" s="36"/>
      <c r="AA198" s="36"/>
      <c r="AB198" s="36"/>
      <c r="AC198" s="36"/>
      <c r="AD198" s="36"/>
      <c r="AE198" s="36"/>
      <c r="AR198" s="193" t="s">
        <v>415</v>
      </c>
      <c r="AT198" s="193" t="s">
        <v>288</v>
      </c>
      <c r="AU198" s="193" t="s">
        <v>80</v>
      </c>
      <c r="AY198" s="19" t="s">
        <v>286</v>
      </c>
      <c r="BE198" s="194">
        <f t="shared" si="44"/>
        <v>0</v>
      </c>
      <c r="BF198" s="194">
        <f t="shared" si="45"/>
        <v>0</v>
      </c>
      <c r="BG198" s="194">
        <f t="shared" si="46"/>
        <v>0</v>
      </c>
      <c r="BH198" s="194">
        <f t="shared" si="47"/>
        <v>0</v>
      </c>
      <c r="BI198" s="194">
        <f t="shared" si="48"/>
        <v>0</v>
      </c>
      <c r="BJ198" s="19" t="s">
        <v>80</v>
      </c>
      <c r="BK198" s="194">
        <f t="shared" si="49"/>
        <v>0</v>
      </c>
      <c r="BL198" s="19" t="s">
        <v>415</v>
      </c>
      <c r="BM198" s="193" t="s">
        <v>1939</v>
      </c>
    </row>
    <row r="199" spans="1:65" s="2" customFormat="1" ht="16.5" customHeight="1">
      <c r="A199" s="36"/>
      <c r="B199" s="37"/>
      <c r="C199" s="182" t="s">
        <v>1225</v>
      </c>
      <c r="D199" s="182" t="s">
        <v>288</v>
      </c>
      <c r="E199" s="183" t="s">
        <v>5567</v>
      </c>
      <c r="F199" s="184" t="s">
        <v>5568</v>
      </c>
      <c r="G199" s="185" t="s">
        <v>129</v>
      </c>
      <c r="H199" s="186">
        <v>22</v>
      </c>
      <c r="I199" s="187"/>
      <c r="J199" s="188">
        <f t="shared" si="40"/>
        <v>0</v>
      </c>
      <c r="K199" s="184" t="s">
        <v>5388</v>
      </c>
      <c r="L199" s="41"/>
      <c r="M199" s="189" t="s">
        <v>21</v>
      </c>
      <c r="N199" s="190" t="s">
        <v>44</v>
      </c>
      <c r="O199" s="66"/>
      <c r="P199" s="191">
        <f t="shared" si="41"/>
        <v>0</v>
      </c>
      <c r="Q199" s="191">
        <v>0</v>
      </c>
      <c r="R199" s="191">
        <f t="shared" si="42"/>
        <v>0</v>
      </c>
      <c r="S199" s="191">
        <v>0</v>
      </c>
      <c r="T199" s="192">
        <f t="shared" si="43"/>
        <v>0</v>
      </c>
      <c r="U199" s="36"/>
      <c r="V199" s="36"/>
      <c r="W199" s="36"/>
      <c r="X199" s="36"/>
      <c r="Y199" s="36"/>
      <c r="Z199" s="36"/>
      <c r="AA199" s="36"/>
      <c r="AB199" s="36"/>
      <c r="AC199" s="36"/>
      <c r="AD199" s="36"/>
      <c r="AE199" s="36"/>
      <c r="AR199" s="193" t="s">
        <v>415</v>
      </c>
      <c r="AT199" s="193" t="s">
        <v>288</v>
      </c>
      <c r="AU199" s="193" t="s">
        <v>80</v>
      </c>
      <c r="AY199" s="19" t="s">
        <v>286</v>
      </c>
      <c r="BE199" s="194">
        <f t="shared" si="44"/>
        <v>0</v>
      </c>
      <c r="BF199" s="194">
        <f t="shared" si="45"/>
        <v>0</v>
      </c>
      <c r="BG199" s="194">
        <f t="shared" si="46"/>
        <v>0</v>
      </c>
      <c r="BH199" s="194">
        <f t="shared" si="47"/>
        <v>0</v>
      </c>
      <c r="BI199" s="194">
        <f t="shared" si="48"/>
        <v>0</v>
      </c>
      <c r="BJ199" s="19" t="s">
        <v>80</v>
      </c>
      <c r="BK199" s="194">
        <f t="shared" si="49"/>
        <v>0</v>
      </c>
      <c r="BL199" s="19" t="s">
        <v>415</v>
      </c>
      <c r="BM199" s="193" t="s">
        <v>1956</v>
      </c>
    </row>
    <row r="200" spans="1:65" s="2" customFormat="1" ht="16.5" customHeight="1">
      <c r="A200" s="36"/>
      <c r="B200" s="37"/>
      <c r="C200" s="182" t="s">
        <v>1231</v>
      </c>
      <c r="D200" s="182" t="s">
        <v>288</v>
      </c>
      <c r="E200" s="183" t="s">
        <v>5569</v>
      </c>
      <c r="F200" s="184" t="s">
        <v>5570</v>
      </c>
      <c r="G200" s="185" t="s">
        <v>129</v>
      </c>
      <c r="H200" s="186">
        <v>28</v>
      </c>
      <c r="I200" s="187"/>
      <c r="J200" s="188">
        <f t="shared" si="40"/>
        <v>0</v>
      </c>
      <c r="K200" s="184" t="s">
        <v>5388</v>
      </c>
      <c r="L200" s="41"/>
      <c r="M200" s="189" t="s">
        <v>21</v>
      </c>
      <c r="N200" s="190" t="s">
        <v>44</v>
      </c>
      <c r="O200" s="66"/>
      <c r="P200" s="191">
        <f t="shared" si="41"/>
        <v>0</v>
      </c>
      <c r="Q200" s="191">
        <v>0</v>
      </c>
      <c r="R200" s="191">
        <f t="shared" si="42"/>
        <v>0</v>
      </c>
      <c r="S200" s="191">
        <v>0</v>
      </c>
      <c r="T200" s="192">
        <f t="shared" si="43"/>
        <v>0</v>
      </c>
      <c r="U200" s="36"/>
      <c r="V200" s="36"/>
      <c r="W200" s="36"/>
      <c r="X200" s="36"/>
      <c r="Y200" s="36"/>
      <c r="Z200" s="36"/>
      <c r="AA200" s="36"/>
      <c r="AB200" s="36"/>
      <c r="AC200" s="36"/>
      <c r="AD200" s="36"/>
      <c r="AE200" s="36"/>
      <c r="AR200" s="193" t="s">
        <v>415</v>
      </c>
      <c r="AT200" s="193" t="s">
        <v>288</v>
      </c>
      <c r="AU200" s="193" t="s">
        <v>80</v>
      </c>
      <c r="AY200" s="19" t="s">
        <v>286</v>
      </c>
      <c r="BE200" s="194">
        <f t="shared" si="44"/>
        <v>0</v>
      </c>
      <c r="BF200" s="194">
        <f t="shared" si="45"/>
        <v>0</v>
      </c>
      <c r="BG200" s="194">
        <f t="shared" si="46"/>
        <v>0</v>
      </c>
      <c r="BH200" s="194">
        <f t="shared" si="47"/>
        <v>0</v>
      </c>
      <c r="BI200" s="194">
        <f t="shared" si="48"/>
        <v>0</v>
      </c>
      <c r="BJ200" s="19" t="s">
        <v>80</v>
      </c>
      <c r="BK200" s="194">
        <f t="shared" si="49"/>
        <v>0</v>
      </c>
      <c r="BL200" s="19" t="s">
        <v>415</v>
      </c>
      <c r="BM200" s="193" t="s">
        <v>1972</v>
      </c>
    </row>
    <row r="201" spans="1:65" s="2" customFormat="1" ht="16.5" customHeight="1">
      <c r="A201" s="36"/>
      <c r="B201" s="37"/>
      <c r="C201" s="182" t="s">
        <v>1239</v>
      </c>
      <c r="D201" s="182" t="s">
        <v>288</v>
      </c>
      <c r="E201" s="183" t="s">
        <v>5571</v>
      </c>
      <c r="F201" s="184" t="s">
        <v>5572</v>
      </c>
      <c r="G201" s="185" t="s">
        <v>129</v>
      </c>
      <c r="H201" s="186">
        <v>57</v>
      </c>
      <c r="I201" s="187"/>
      <c r="J201" s="188">
        <f t="shared" si="40"/>
        <v>0</v>
      </c>
      <c r="K201" s="184" t="s">
        <v>5388</v>
      </c>
      <c r="L201" s="41"/>
      <c r="M201" s="189" t="s">
        <v>21</v>
      </c>
      <c r="N201" s="190" t="s">
        <v>44</v>
      </c>
      <c r="O201" s="66"/>
      <c r="P201" s="191">
        <f t="shared" si="41"/>
        <v>0</v>
      </c>
      <c r="Q201" s="191">
        <v>0</v>
      </c>
      <c r="R201" s="191">
        <f t="shared" si="42"/>
        <v>0</v>
      </c>
      <c r="S201" s="191">
        <v>0</v>
      </c>
      <c r="T201" s="192">
        <f t="shared" si="43"/>
        <v>0</v>
      </c>
      <c r="U201" s="36"/>
      <c r="V201" s="36"/>
      <c r="W201" s="36"/>
      <c r="X201" s="36"/>
      <c r="Y201" s="36"/>
      <c r="Z201" s="36"/>
      <c r="AA201" s="36"/>
      <c r="AB201" s="36"/>
      <c r="AC201" s="36"/>
      <c r="AD201" s="36"/>
      <c r="AE201" s="36"/>
      <c r="AR201" s="193" t="s">
        <v>415</v>
      </c>
      <c r="AT201" s="193" t="s">
        <v>288</v>
      </c>
      <c r="AU201" s="193" t="s">
        <v>80</v>
      </c>
      <c r="AY201" s="19" t="s">
        <v>286</v>
      </c>
      <c r="BE201" s="194">
        <f t="shared" si="44"/>
        <v>0</v>
      </c>
      <c r="BF201" s="194">
        <f t="shared" si="45"/>
        <v>0</v>
      </c>
      <c r="BG201" s="194">
        <f t="shared" si="46"/>
        <v>0</v>
      </c>
      <c r="BH201" s="194">
        <f t="shared" si="47"/>
        <v>0</v>
      </c>
      <c r="BI201" s="194">
        <f t="shared" si="48"/>
        <v>0</v>
      </c>
      <c r="BJ201" s="19" t="s">
        <v>80</v>
      </c>
      <c r="BK201" s="194">
        <f t="shared" si="49"/>
        <v>0</v>
      </c>
      <c r="BL201" s="19" t="s">
        <v>415</v>
      </c>
      <c r="BM201" s="193" t="s">
        <v>1979</v>
      </c>
    </row>
    <row r="202" spans="1:65" s="2" customFormat="1" ht="16.5" customHeight="1">
      <c r="A202" s="36"/>
      <c r="B202" s="37"/>
      <c r="C202" s="182" t="s">
        <v>1250</v>
      </c>
      <c r="D202" s="182" t="s">
        <v>288</v>
      </c>
      <c r="E202" s="183" t="s">
        <v>5573</v>
      </c>
      <c r="F202" s="184" t="s">
        <v>5574</v>
      </c>
      <c r="G202" s="185" t="s">
        <v>129</v>
      </c>
      <c r="H202" s="186">
        <v>90</v>
      </c>
      <c r="I202" s="187"/>
      <c r="J202" s="188">
        <f t="shared" si="40"/>
        <v>0</v>
      </c>
      <c r="K202" s="184" t="s">
        <v>5388</v>
      </c>
      <c r="L202" s="41"/>
      <c r="M202" s="189" t="s">
        <v>21</v>
      </c>
      <c r="N202" s="190" t="s">
        <v>44</v>
      </c>
      <c r="O202" s="66"/>
      <c r="P202" s="191">
        <f t="shared" si="41"/>
        <v>0</v>
      </c>
      <c r="Q202" s="191">
        <v>0</v>
      </c>
      <c r="R202" s="191">
        <f t="shared" si="42"/>
        <v>0</v>
      </c>
      <c r="S202" s="191">
        <v>0</v>
      </c>
      <c r="T202" s="192">
        <f t="shared" si="43"/>
        <v>0</v>
      </c>
      <c r="U202" s="36"/>
      <c r="V202" s="36"/>
      <c r="W202" s="36"/>
      <c r="X202" s="36"/>
      <c r="Y202" s="36"/>
      <c r="Z202" s="36"/>
      <c r="AA202" s="36"/>
      <c r="AB202" s="36"/>
      <c r="AC202" s="36"/>
      <c r="AD202" s="36"/>
      <c r="AE202" s="36"/>
      <c r="AR202" s="193" t="s">
        <v>415</v>
      </c>
      <c r="AT202" s="193" t="s">
        <v>288</v>
      </c>
      <c r="AU202" s="193" t="s">
        <v>80</v>
      </c>
      <c r="AY202" s="19" t="s">
        <v>286</v>
      </c>
      <c r="BE202" s="194">
        <f t="shared" si="44"/>
        <v>0</v>
      </c>
      <c r="BF202" s="194">
        <f t="shared" si="45"/>
        <v>0</v>
      </c>
      <c r="BG202" s="194">
        <f t="shared" si="46"/>
        <v>0</v>
      </c>
      <c r="BH202" s="194">
        <f t="shared" si="47"/>
        <v>0</v>
      </c>
      <c r="BI202" s="194">
        <f t="shared" si="48"/>
        <v>0</v>
      </c>
      <c r="BJ202" s="19" t="s">
        <v>80</v>
      </c>
      <c r="BK202" s="194">
        <f t="shared" si="49"/>
        <v>0</v>
      </c>
      <c r="BL202" s="19" t="s">
        <v>415</v>
      </c>
      <c r="BM202" s="193" t="s">
        <v>1998</v>
      </c>
    </row>
    <row r="203" spans="1:65" s="2" customFormat="1" ht="16.5" customHeight="1">
      <c r="A203" s="36"/>
      <c r="B203" s="37"/>
      <c r="C203" s="182" t="s">
        <v>1257</v>
      </c>
      <c r="D203" s="182" t="s">
        <v>288</v>
      </c>
      <c r="E203" s="183" t="s">
        <v>5575</v>
      </c>
      <c r="F203" s="184" t="s">
        <v>5576</v>
      </c>
      <c r="G203" s="185" t="s">
        <v>129</v>
      </c>
      <c r="H203" s="186">
        <v>43</v>
      </c>
      <c r="I203" s="187"/>
      <c r="J203" s="188">
        <f t="shared" si="40"/>
        <v>0</v>
      </c>
      <c r="K203" s="184" t="s">
        <v>5388</v>
      </c>
      <c r="L203" s="41"/>
      <c r="M203" s="189" t="s">
        <v>21</v>
      </c>
      <c r="N203" s="190" t="s">
        <v>44</v>
      </c>
      <c r="O203" s="66"/>
      <c r="P203" s="191">
        <f t="shared" si="41"/>
        <v>0</v>
      </c>
      <c r="Q203" s="191">
        <v>0</v>
      </c>
      <c r="R203" s="191">
        <f t="shared" si="42"/>
        <v>0</v>
      </c>
      <c r="S203" s="191">
        <v>0</v>
      </c>
      <c r="T203" s="192">
        <f t="shared" si="43"/>
        <v>0</v>
      </c>
      <c r="U203" s="36"/>
      <c r="V203" s="36"/>
      <c r="W203" s="36"/>
      <c r="X203" s="36"/>
      <c r="Y203" s="36"/>
      <c r="Z203" s="36"/>
      <c r="AA203" s="36"/>
      <c r="AB203" s="36"/>
      <c r="AC203" s="36"/>
      <c r="AD203" s="36"/>
      <c r="AE203" s="36"/>
      <c r="AR203" s="193" t="s">
        <v>415</v>
      </c>
      <c r="AT203" s="193" t="s">
        <v>288</v>
      </c>
      <c r="AU203" s="193" t="s">
        <v>80</v>
      </c>
      <c r="AY203" s="19" t="s">
        <v>286</v>
      </c>
      <c r="BE203" s="194">
        <f t="shared" si="44"/>
        <v>0</v>
      </c>
      <c r="BF203" s="194">
        <f t="shared" si="45"/>
        <v>0</v>
      </c>
      <c r="BG203" s="194">
        <f t="shared" si="46"/>
        <v>0</v>
      </c>
      <c r="BH203" s="194">
        <f t="shared" si="47"/>
        <v>0</v>
      </c>
      <c r="BI203" s="194">
        <f t="shared" si="48"/>
        <v>0</v>
      </c>
      <c r="BJ203" s="19" t="s">
        <v>80</v>
      </c>
      <c r="BK203" s="194">
        <f t="shared" si="49"/>
        <v>0</v>
      </c>
      <c r="BL203" s="19" t="s">
        <v>415</v>
      </c>
      <c r="BM203" s="193" t="s">
        <v>2012</v>
      </c>
    </row>
    <row r="204" spans="1:65" s="2" customFormat="1" ht="16.5" customHeight="1">
      <c r="A204" s="36"/>
      <c r="B204" s="37"/>
      <c r="C204" s="182" t="s">
        <v>1264</v>
      </c>
      <c r="D204" s="182" t="s">
        <v>288</v>
      </c>
      <c r="E204" s="183" t="s">
        <v>5577</v>
      </c>
      <c r="F204" s="184" t="s">
        <v>5578</v>
      </c>
      <c r="G204" s="185" t="s">
        <v>129</v>
      </c>
      <c r="H204" s="186">
        <v>82</v>
      </c>
      <c r="I204" s="187"/>
      <c r="J204" s="188">
        <f t="shared" si="40"/>
        <v>0</v>
      </c>
      <c r="K204" s="184" t="s">
        <v>5388</v>
      </c>
      <c r="L204" s="41"/>
      <c r="M204" s="189" t="s">
        <v>21</v>
      </c>
      <c r="N204" s="190" t="s">
        <v>44</v>
      </c>
      <c r="O204" s="66"/>
      <c r="P204" s="191">
        <f t="shared" si="41"/>
        <v>0</v>
      </c>
      <c r="Q204" s="191">
        <v>0</v>
      </c>
      <c r="R204" s="191">
        <f t="shared" si="42"/>
        <v>0</v>
      </c>
      <c r="S204" s="191">
        <v>0</v>
      </c>
      <c r="T204" s="192">
        <f t="shared" si="43"/>
        <v>0</v>
      </c>
      <c r="U204" s="36"/>
      <c r="V204" s="36"/>
      <c r="W204" s="36"/>
      <c r="X204" s="36"/>
      <c r="Y204" s="36"/>
      <c r="Z204" s="36"/>
      <c r="AA204" s="36"/>
      <c r="AB204" s="36"/>
      <c r="AC204" s="36"/>
      <c r="AD204" s="36"/>
      <c r="AE204" s="36"/>
      <c r="AR204" s="193" t="s">
        <v>415</v>
      </c>
      <c r="AT204" s="193" t="s">
        <v>288</v>
      </c>
      <c r="AU204" s="193" t="s">
        <v>80</v>
      </c>
      <c r="AY204" s="19" t="s">
        <v>286</v>
      </c>
      <c r="BE204" s="194">
        <f t="shared" si="44"/>
        <v>0</v>
      </c>
      <c r="BF204" s="194">
        <f t="shared" si="45"/>
        <v>0</v>
      </c>
      <c r="BG204" s="194">
        <f t="shared" si="46"/>
        <v>0</v>
      </c>
      <c r="BH204" s="194">
        <f t="shared" si="47"/>
        <v>0</v>
      </c>
      <c r="BI204" s="194">
        <f t="shared" si="48"/>
        <v>0</v>
      </c>
      <c r="BJ204" s="19" t="s">
        <v>80</v>
      </c>
      <c r="BK204" s="194">
        <f t="shared" si="49"/>
        <v>0</v>
      </c>
      <c r="BL204" s="19" t="s">
        <v>415</v>
      </c>
      <c r="BM204" s="193" t="s">
        <v>2031</v>
      </c>
    </row>
    <row r="205" spans="1:65" s="2" customFormat="1" ht="16.5" customHeight="1">
      <c r="A205" s="36"/>
      <c r="B205" s="37"/>
      <c r="C205" s="182" t="s">
        <v>1279</v>
      </c>
      <c r="D205" s="182" t="s">
        <v>288</v>
      </c>
      <c r="E205" s="183" t="s">
        <v>5579</v>
      </c>
      <c r="F205" s="184" t="s">
        <v>5580</v>
      </c>
      <c r="G205" s="185" t="s">
        <v>129</v>
      </c>
      <c r="H205" s="186">
        <v>51</v>
      </c>
      <c r="I205" s="187"/>
      <c r="J205" s="188">
        <f t="shared" si="40"/>
        <v>0</v>
      </c>
      <c r="K205" s="184" t="s">
        <v>5388</v>
      </c>
      <c r="L205" s="41"/>
      <c r="M205" s="189" t="s">
        <v>21</v>
      </c>
      <c r="N205" s="190" t="s">
        <v>44</v>
      </c>
      <c r="O205" s="66"/>
      <c r="P205" s="191">
        <f t="shared" si="41"/>
        <v>0</v>
      </c>
      <c r="Q205" s="191">
        <v>0</v>
      </c>
      <c r="R205" s="191">
        <f t="shared" si="42"/>
        <v>0</v>
      </c>
      <c r="S205" s="191">
        <v>0</v>
      </c>
      <c r="T205" s="192">
        <f t="shared" si="43"/>
        <v>0</v>
      </c>
      <c r="U205" s="36"/>
      <c r="V205" s="36"/>
      <c r="W205" s="36"/>
      <c r="X205" s="36"/>
      <c r="Y205" s="36"/>
      <c r="Z205" s="36"/>
      <c r="AA205" s="36"/>
      <c r="AB205" s="36"/>
      <c r="AC205" s="36"/>
      <c r="AD205" s="36"/>
      <c r="AE205" s="36"/>
      <c r="AR205" s="193" t="s">
        <v>415</v>
      </c>
      <c r="AT205" s="193" t="s">
        <v>288</v>
      </c>
      <c r="AU205" s="193" t="s">
        <v>80</v>
      </c>
      <c r="AY205" s="19" t="s">
        <v>286</v>
      </c>
      <c r="BE205" s="194">
        <f t="shared" si="44"/>
        <v>0</v>
      </c>
      <c r="BF205" s="194">
        <f t="shared" si="45"/>
        <v>0</v>
      </c>
      <c r="BG205" s="194">
        <f t="shared" si="46"/>
        <v>0</v>
      </c>
      <c r="BH205" s="194">
        <f t="shared" si="47"/>
        <v>0</v>
      </c>
      <c r="BI205" s="194">
        <f t="shared" si="48"/>
        <v>0</v>
      </c>
      <c r="BJ205" s="19" t="s">
        <v>80</v>
      </c>
      <c r="BK205" s="194">
        <f t="shared" si="49"/>
        <v>0</v>
      </c>
      <c r="BL205" s="19" t="s">
        <v>415</v>
      </c>
      <c r="BM205" s="193" t="s">
        <v>2090</v>
      </c>
    </row>
    <row r="206" spans="1:65" s="2" customFormat="1" ht="16.5" customHeight="1">
      <c r="A206" s="36"/>
      <c r="B206" s="37"/>
      <c r="C206" s="182" t="s">
        <v>1285</v>
      </c>
      <c r="D206" s="182" t="s">
        <v>288</v>
      </c>
      <c r="E206" s="183" t="s">
        <v>5581</v>
      </c>
      <c r="F206" s="184" t="s">
        <v>5582</v>
      </c>
      <c r="G206" s="185" t="s">
        <v>129</v>
      </c>
      <c r="H206" s="186">
        <v>26</v>
      </c>
      <c r="I206" s="187"/>
      <c r="J206" s="188">
        <f t="shared" si="40"/>
        <v>0</v>
      </c>
      <c r="K206" s="184" t="s">
        <v>5388</v>
      </c>
      <c r="L206" s="41"/>
      <c r="M206" s="189" t="s">
        <v>21</v>
      </c>
      <c r="N206" s="190" t="s">
        <v>44</v>
      </c>
      <c r="O206" s="66"/>
      <c r="P206" s="191">
        <f t="shared" si="41"/>
        <v>0</v>
      </c>
      <c r="Q206" s="191">
        <v>0</v>
      </c>
      <c r="R206" s="191">
        <f t="shared" si="42"/>
        <v>0</v>
      </c>
      <c r="S206" s="191">
        <v>0</v>
      </c>
      <c r="T206" s="192">
        <f t="shared" si="43"/>
        <v>0</v>
      </c>
      <c r="U206" s="36"/>
      <c r="V206" s="36"/>
      <c r="W206" s="36"/>
      <c r="X206" s="36"/>
      <c r="Y206" s="36"/>
      <c r="Z206" s="36"/>
      <c r="AA206" s="36"/>
      <c r="AB206" s="36"/>
      <c r="AC206" s="36"/>
      <c r="AD206" s="36"/>
      <c r="AE206" s="36"/>
      <c r="AR206" s="193" t="s">
        <v>415</v>
      </c>
      <c r="AT206" s="193" t="s">
        <v>288</v>
      </c>
      <c r="AU206" s="193" t="s">
        <v>80</v>
      </c>
      <c r="AY206" s="19" t="s">
        <v>286</v>
      </c>
      <c r="BE206" s="194">
        <f t="shared" si="44"/>
        <v>0</v>
      </c>
      <c r="BF206" s="194">
        <f t="shared" si="45"/>
        <v>0</v>
      </c>
      <c r="BG206" s="194">
        <f t="shared" si="46"/>
        <v>0</v>
      </c>
      <c r="BH206" s="194">
        <f t="shared" si="47"/>
        <v>0</v>
      </c>
      <c r="BI206" s="194">
        <f t="shared" si="48"/>
        <v>0</v>
      </c>
      <c r="BJ206" s="19" t="s">
        <v>80</v>
      </c>
      <c r="BK206" s="194">
        <f t="shared" si="49"/>
        <v>0</v>
      </c>
      <c r="BL206" s="19" t="s">
        <v>415</v>
      </c>
      <c r="BM206" s="193" t="s">
        <v>2101</v>
      </c>
    </row>
    <row r="207" spans="1:65" s="2" customFormat="1" ht="16.5" customHeight="1">
      <c r="A207" s="36"/>
      <c r="B207" s="37"/>
      <c r="C207" s="182" t="s">
        <v>1292</v>
      </c>
      <c r="D207" s="182" t="s">
        <v>288</v>
      </c>
      <c r="E207" s="183" t="s">
        <v>5583</v>
      </c>
      <c r="F207" s="184" t="s">
        <v>5584</v>
      </c>
      <c r="G207" s="185" t="s">
        <v>638</v>
      </c>
      <c r="H207" s="186">
        <v>2</v>
      </c>
      <c r="I207" s="187"/>
      <c r="J207" s="188">
        <f t="shared" si="40"/>
        <v>0</v>
      </c>
      <c r="K207" s="184" t="s">
        <v>5388</v>
      </c>
      <c r="L207" s="41"/>
      <c r="M207" s="189" t="s">
        <v>21</v>
      </c>
      <c r="N207" s="190" t="s">
        <v>44</v>
      </c>
      <c r="O207" s="66"/>
      <c r="P207" s="191">
        <f t="shared" si="41"/>
        <v>0</v>
      </c>
      <c r="Q207" s="191">
        <v>0</v>
      </c>
      <c r="R207" s="191">
        <f t="shared" si="42"/>
        <v>0</v>
      </c>
      <c r="S207" s="191">
        <v>0</v>
      </c>
      <c r="T207" s="192">
        <f t="shared" si="43"/>
        <v>0</v>
      </c>
      <c r="U207" s="36"/>
      <c r="V207" s="36"/>
      <c r="W207" s="36"/>
      <c r="X207" s="36"/>
      <c r="Y207" s="36"/>
      <c r="Z207" s="36"/>
      <c r="AA207" s="36"/>
      <c r="AB207" s="36"/>
      <c r="AC207" s="36"/>
      <c r="AD207" s="36"/>
      <c r="AE207" s="36"/>
      <c r="AR207" s="193" t="s">
        <v>415</v>
      </c>
      <c r="AT207" s="193" t="s">
        <v>288</v>
      </c>
      <c r="AU207" s="193" t="s">
        <v>80</v>
      </c>
      <c r="AY207" s="19" t="s">
        <v>286</v>
      </c>
      <c r="BE207" s="194">
        <f t="shared" si="44"/>
        <v>0</v>
      </c>
      <c r="BF207" s="194">
        <f t="shared" si="45"/>
        <v>0</v>
      </c>
      <c r="BG207" s="194">
        <f t="shared" si="46"/>
        <v>0</v>
      </c>
      <c r="BH207" s="194">
        <f t="shared" si="47"/>
        <v>0</v>
      </c>
      <c r="BI207" s="194">
        <f t="shared" si="48"/>
        <v>0</v>
      </c>
      <c r="BJ207" s="19" t="s">
        <v>80</v>
      </c>
      <c r="BK207" s="194">
        <f t="shared" si="49"/>
        <v>0</v>
      </c>
      <c r="BL207" s="19" t="s">
        <v>415</v>
      </c>
      <c r="BM207" s="193" t="s">
        <v>2113</v>
      </c>
    </row>
    <row r="208" spans="1:65" s="2" customFormat="1" ht="16.5" customHeight="1">
      <c r="A208" s="36"/>
      <c r="B208" s="37"/>
      <c r="C208" s="182" t="s">
        <v>1306</v>
      </c>
      <c r="D208" s="182" t="s">
        <v>288</v>
      </c>
      <c r="E208" s="183" t="s">
        <v>5585</v>
      </c>
      <c r="F208" s="184" t="s">
        <v>5586</v>
      </c>
      <c r="G208" s="185" t="s">
        <v>638</v>
      </c>
      <c r="H208" s="186">
        <v>2</v>
      </c>
      <c r="I208" s="187"/>
      <c r="J208" s="188">
        <f t="shared" si="40"/>
        <v>0</v>
      </c>
      <c r="K208" s="184" t="s">
        <v>5388</v>
      </c>
      <c r="L208" s="41"/>
      <c r="M208" s="189" t="s">
        <v>21</v>
      </c>
      <c r="N208" s="190" t="s">
        <v>44</v>
      </c>
      <c r="O208" s="66"/>
      <c r="P208" s="191">
        <f t="shared" si="41"/>
        <v>0</v>
      </c>
      <c r="Q208" s="191">
        <v>0</v>
      </c>
      <c r="R208" s="191">
        <f t="shared" si="42"/>
        <v>0</v>
      </c>
      <c r="S208" s="191">
        <v>0</v>
      </c>
      <c r="T208" s="192">
        <f t="shared" si="43"/>
        <v>0</v>
      </c>
      <c r="U208" s="36"/>
      <c r="V208" s="36"/>
      <c r="W208" s="36"/>
      <c r="X208" s="36"/>
      <c r="Y208" s="36"/>
      <c r="Z208" s="36"/>
      <c r="AA208" s="36"/>
      <c r="AB208" s="36"/>
      <c r="AC208" s="36"/>
      <c r="AD208" s="36"/>
      <c r="AE208" s="36"/>
      <c r="AR208" s="193" t="s">
        <v>415</v>
      </c>
      <c r="AT208" s="193" t="s">
        <v>288</v>
      </c>
      <c r="AU208" s="193" t="s">
        <v>80</v>
      </c>
      <c r="AY208" s="19" t="s">
        <v>286</v>
      </c>
      <c r="BE208" s="194">
        <f t="shared" si="44"/>
        <v>0</v>
      </c>
      <c r="BF208" s="194">
        <f t="shared" si="45"/>
        <v>0</v>
      </c>
      <c r="BG208" s="194">
        <f t="shared" si="46"/>
        <v>0</v>
      </c>
      <c r="BH208" s="194">
        <f t="shared" si="47"/>
        <v>0</v>
      </c>
      <c r="BI208" s="194">
        <f t="shared" si="48"/>
        <v>0</v>
      </c>
      <c r="BJ208" s="19" t="s">
        <v>80</v>
      </c>
      <c r="BK208" s="194">
        <f t="shared" si="49"/>
        <v>0</v>
      </c>
      <c r="BL208" s="19" t="s">
        <v>415</v>
      </c>
      <c r="BM208" s="193" t="s">
        <v>2129</v>
      </c>
    </row>
    <row r="209" spans="1:65" s="2" customFormat="1" ht="16.5" customHeight="1">
      <c r="A209" s="36"/>
      <c r="B209" s="37"/>
      <c r="C209" s="182" t="s">
        <v>1313</v>
      </c>
      <c r="D209" s="182" t="s">
        <v>288</v>
      </c>
      <c r="E209" s="183" t="s">
        <v>5587</v>
      </c>
      <c r="F209" s="184" t="s">
        <v>5588</v>
      </c>
      <c r="G209" s="185" t="s">
        <v>638</v>
      </c>
      <c r="H209" s="186">
        <v>4</v>
      </c>
      <c r="I209" s="187"/>
      <c r="J209" s="188">
        <f t="shared" si="40"/>
        <v>0</v>
      </c>
      <c r="K209" s="184" t="s">
        <v>5388</v>
      </c>
      <c r="L209" s="41"/>
      <c r="M209" s="189" t="s">
        <v>21</v>
      </c>
      <c r="N209" s="190" t="s">
        <v>44</v>
      </c>
      <c r="O209" s="66"/>
      <c r="P209" s="191">
        <f t="shared" si="41"/>
        <v>0</v>
      </c>
      <c r="Q209" s="191">
        <v>0</v>
      </c>
      <c r="R209" s="191">
        <f t="shared" si="42"/>
        <v>0</v>
      </c>
      <c r="S209" s="191">
        <v>0</v>
      </c>
      <c r="T209" s="192">
        <f t="shared" si="43"/>
        <v>0</v>
      </c>
      <c r="U209" s="36"/>
      <c r="V209" s="36"/>
      <c r="W209" s="36"/>
      <c r="X209" s="36"/>
      <c r="Y209" s="36"/>
      <c r="Z209" s="36"/>
      <c r="AA209" s="36"/>
      <c r="AB209" s="36"/>
      <c r="AC209" s="36"/>
      <c r="AD209" s="36"/>
      <c r="AE209" s="36"/>
      <c r="AR209" s="193" t="s">
        <v>415</v>
      </c>
      <c r="AT209" s="193" t="s">
        <v>288</v>
      </c>
      <c r="AU209" s="193" t="s">
        <v>80</v>
      </c>
      <c r="AY209" s="19" t="s">
        <v>286</v>
      </c>
      <c r="BE209" s="194">
        <f t="shared" si="44"/>
        <v>0</v>
      </c>
      <c r="BF209" s="194">
        <f t="shared" si="45"/>
        <v>0</v>
      </c>
      <c r="BG209" s="194">
        <f t="shared" si="46"/>
        <v>0</v>
      </c>
      <c r="BH209" s="194">
        <f t="shared" si="47"/>
        <v>0</v>
      </c>
      <c r="BI209" s="194">
        <f t="shared" si="48"/>
        <v>0</v>
      </c>
      <c r="BJ209" s="19" t="s">
        <v>80</v>
      </c>
      <c r="BK209" s="194">
        <f t="shared" si="49"/>
        <v>0</v>
      </c>
      <c r="BL209" s="19" t="s">
        <v>415</v>
      </c>
      <c r="BM209" s="193" t="s">
        <v>2145</v>
      </c>
    </row>
    <row r="210" spans="1:65" s="2" customFormat="1" ht="16.5" customHeight="1">
      <c r="A210" s="36"/>
      <c r="B210" s="37"/>
      <c r="C210" s="182" t="s">
        <v>1319</v>
      </c>
      <c r="D210" s="182" t="s">
        <v>288</v>
      </c>
      <c r="E210" s="183" t="s">
        <v>5589</v>
      </c>
      <c r="F210" s="184" t="s">
        <v>5590</v>
      </c>
      <c r="G210" s="185" t="s">
        <v>129</v>
      </c>
      <c r="H210" s="186">
        <v>219</v>
      </c>
      <c r="I210" s="187"/>
      <c r="J210" s="188">
        <f t="shared" si="40"/>
        <v>0</v>
      </c>
      <c r="K210" s="184" t="s">
        <v>5388</v>
      </c>
      <c r="L210" s="41"/>
      <c r="M210" s="189" t="s">
        <v>21</v>
      </c>
      <c r="N210" s="190" t="s">
        <v>44</v>
      </c>
      <c r="O210" s="66"/>
      <c r="P210" s="191">
        <f t="shared" si="41"/>
        <v>0</v>
      </c>
      <c r="Q210" s="191">
        <v>0</v>
      </c>
      <c r="R210" s="191">
        <f t="shared" si="42"/>
        <v>0</v>
      </c>
      <c r="S210" s="191">
        <v>0</v>
      </c>
      <c r="T210" s="192">
        <f t="shared" si="43"/>
        <v>0</v>
      </c>
      <c r="U210" s="36"/>
      <c r="V210" s="36"/>
      <c r="W210" s="36"/>
      <c r="X210" s="36"/>
      <c r="Y210" s="36"/>
      <c r="Z210" s="36"/>
      <c r="AA210" s="36"/>
      <c r="AB210" s="36"/>
      <c r="AC210" s="36"/>
      <c r="AD210" s="36"/>
      <c r="AE210" s="36"/>
      <c r="AR210" s="193" t="s">
        <v>415</v>
      </c>
      <c r="AT210" s="193" t="s">
        <v>288</v>
      </c>
      <c r="AU210" s="193" t="s">
        <v>80</v>
      </c>
      <c r="AY210" s="19" t="s">
        <v>286</v>
      </c>
      <c r="BE210" s="194">
        <f t="shared" si="44"/>
        <v>0</v>
      </c>
      <c r="BF210" s="194">
        <f t="shared" si="45"/>
        <v>0</v>
      </c>
      <c r="BG210" s="194">
        <f t="shared" si="46"/>
        <v>0</v>
      </c>
      <c r="BH210" s="194">
        <f t="shared" si="47"/>
        <v>0</v>
      </c>
      <c r="BI210" s="194">
        <f t="shared" si="48"/>
        <v>0</v>
      </c>
      <c r="BJ210" s="19" t="s">
        <v>80</v>
      </c>
      <c r="BK210" s="194">
        <f t="shared" si="49"/>
        <v>0</v>
      </c>
      <c r="BL210" s="19" t="s">
        <v>415</v>
      </c>
      <c r="BM210" s="193" t="s">
        <v>2158</v>
      </c>
    </row>
    <row r="211" spans="1:65" s="2" customFormat="1" ht="16.5" customHeight="1">
      <c r="A211" s="36"/>
      <c r="B211" s="37"/>
      <c r="C211" s="182" t="s">
        <v>1324</v>
      </c>
      <c r="D211" s="182" t="s">
        <v>288</v>
      </c>
      <c r="E211" s="183" t="s">
        <v>5591</v>
      </c>
      <c r="F211" s="184" t="s">
        <v>5592</v>
      </c>
      <c r="G211" s="185" t="s">
        <v>129</v>
      </c>
      <c r="H211" s="186">
        <v>133</v>
      </c>
      <c r="I211" s="187"/>
      <c r="J211" s="188">
        <f t="shared" si="40"/>
        <v>0</v>
      </c>
      <c r="K211" s="184" t="s">
        <v>5388</v>
      </c>
      <c r="L211" s="41"/>
      <c r="M211" s="189" t="s">
        <v>21</v>
      </c>
      <c r="N211" s="190" t="s">
        <v>44</v>
      </c>
      <c r="O211" s="66"/>
      <c r="P211" s="191">
        <f t="shared" si="41"/>
        <v>0</v>
      </c>
      <c r="Q211" s="191">
        <v>0</v>
      </c>
      <c r="R211" s="191">
        <f t="shared" si="42"/>
        <v>0</v>
      </c>
      <c r="S211" s="191">
        <v>0</v>
      </c>
      <c r="T211" s="192">
        <f t="shared" si="43"/>
        <v>0</v>
      </c>
      <c r="U211" s="36"/>
      <c r="V211" s="36"/>
      <c r="W211" s="36"/>
      <c r="X211" s="36"/>
      <c r="Y211" s="36"/>
      <c r="Z211" s="36"/>
      <c r="AA211" s="36"/>
      <c r="AB211" s="36"/>
      <c r="AC211" s="36"/>
      <c r="AD211" s="36"/>
      <c r="AE211" s="36"/>
      <c r="AR211" s="193" t="s">
        <v>415</v>
      </c>
      <c r="AT211" s="193" t="s">
        <v>288</v>
      </c>
      <c r="AU211" s="193" t="s">
        <v>80</v>
      </c>
      <c r="AY211" s="19" t="s">
        <v>286</v>
      </c>
      <c r="BE211" s="194">
        <f t="shared" si="44"/>
        <v>0</v>
      </c>
      <c r="BF211" s="194">
        <f t="shared" si="45"/>
        <v>0</v>
      </c>
      <c r="BG211" s="194">
        <f t="shared" si="46"/>
        <v>0</v>
      </c>
      <c r="BH211" s="194">
        <f t="shared" si="47"/>
        <v>0</v>
      </c>
      <c r="BI211" s="194">
        <f t="shared" si="48"/>
        <v>0</v>
      </c>
      <c r="BJ211" s="19" t="s">
        <v>80</v>
      </c>
      <c r="BK211" s="194">
        <f t="shared" si="49"/>
        <v>0</v>
      </c>
      <c r="BL211" s="19" t="s">
        <v>415</v>
      </c>
      <c r="BM211" s="193" t="s">
        <v>2170</v>
      </c>
    </row>
    <row r="212" spans="1:65" s="2" customFormat="1" ht="16.5" customHeight="1">
      <c r="A212" s="36"/>
      <c r="B212" s="37"/>
      <c r="C212" s="182" t="s">
        <v>1332</v>
      </c>
      <c r="D212" s="182" t="s">
        <v>288</v>
      </c>
      <c r="E212" s="183" t="s">
        <v>5593</v>
      </c>
      <c r="F212" s="184" t="s">
        <v>5594</v>
      </c>
      <c r="G212" s="185" t="s">
        <v>638</v>
      </c>
      <c r="H212" s="186">
        <v>2</v>
      </c>
      <c r="I212" s="187"/>
      <c r="J212" s="188">
        <f t="shared" si="40"/>
        <v>0</v>
      </c>
      <c r="K212" s="184" t="s">
        <v>5388</v>
      </c>
      <c r="L212" s="41"/>
      <c r="M212" s="189" t="s">
        <v>21</v>
      </c>
      <c r="N212" s="190" t="s">
        <v>44</v>
      </c>
      <c r="O212" s="66"/>
      <c r="P212" s="191">
        <f t="shared" si="41"/>
        <v>0</v>
      </c>
      <c r="Q212" s="191">
        <v>0</v>
      </c>
      <c r="R212" s="191">
        <f t="shared" si="42"/>
        <v>0</v>
      </c>
      <c r="S212" s="191">
        <v>0</v>
      </c>
      <c r="T212" s="192">
        <f t="shared" si="43"/>
        <v>0</v>
      </c>
      <c r="U212" s="36"/>
      <c r="V212" s="36"/>
      <c r="W212" s="36"/>
      <c r="X212" s="36"/>
      <c r="Y212" s="36"/>
      <c r="Z212" s="36"/>
      <c r="AA212" s="36"/>
      <c r="AB212" s="36"/>
      <c r="AC212" s="36"/>
      <c r="AD212" s="36"/>
      <c r="AE212" s="36"/>
      <c r="AR212" s="193" t="s">
        <v>415</v>
      </c>
      <c r="AT212" s="193" t="s">
        <v>288</v>
      </c>
      <c r="AU212" s="193" t="s">
        <v>80</v>
      </c>
      <c r="AY212" s="19" t="s">
        <v>286</v>
      </c>
      <c r="BE212" s="194">
        <f t="shared" si="44"/>
        <v>0</v>
      </c>
      <c r="BF212" s="194">
        <f t="shared" si="45"/>
        <v>0</v>
      </c>
      <c r="BG212" s="194">
        <f t="shared" si="46"/>
        <v>0</v>
      </c>
      <c r="BH212" s="194">
        <f t="shared" si="47"/>
        <v>0</v>
      </c>
      <c r="BI212" s="194">
        <f t="shared" si="48"/>
        <v>0</v>
      </c>
      <c r="BJ212" s="19" t="s">
        <v>80</v>
      </c>
      <c r="BK212" s="194">
        <f t="shared" si="49"/>
        <v>0</v>
      </c>
      <c r="BL212" s="19" t="s">
        <v>415</v>
      </c>
      <c r="BM212" s="193" t="s">
        <v>1526</v>
      </c>
    </row>
    <row r="213" spans="1:65" s="2" customFormat="1" ht="16.5" customHeight="1">
      <c r="A213" s="36"/>
      <c r="B213" s="37"/>
      <c r="C213" s="245" t="s">
        <v>1338</v>
      </c>
      <c r="D213" s="245" t="s">
        <v>459</v>
      </c>
      <c r="E213" s="246" t="s">
        <v>5595</v>
      </c>
      <c r="F213" s="247" t="s">
        <v>5596</v>
      </c>
      <c r="G213" s="248" t="s">
        <v>638</v>
      </c>
      <c r="H213" s="249">
        <v>34</v>
      </c>
      <c r="I213" s="250"/>
      <c r="J213" s="251">
        <f t="shared" si="40"/>
        <v>0</v>
      </c>
      <c r="K213" s="247" t="s">
        <v>473</v>
      </c>
      <c r="L213" s="252"/>
      <c r="M213" s="253" t="s">
        <v>21</v>
      </c>
      <c r="N213" s="254" t="s">
        <v>44</v>
      </c>
      <c r="O213" s="66"/>
      <c r="P213" s="191">
        <f t="shared" si="41"/>
        <v>0</v>
      </c>
      <c r="Q213" s="191">
        <v>0</v>
      </c>
      <c r="R213" s="191">
        <f t="shared" si="42"/>
        <v>0</v>
      </c>
      <c r="S213" s="191">
        <v>0</v>
      </c>
      <c r="T213" s="192">
        <f t="shared" si="43"/>
        <v>0</v>
      </c>
      <c r="U213" s="36"/>
      <c r="V213" s="36"/>
      <c r="W213" s="36"/>
      <c r="X213" s="36"/>
      <c r="Y213" s="36"/>
      <c r="Z213" s="36"/>
      <c r="AA213" s="36"/>
      <c r="AB213" s="36"/>
      <c r="AC213" s="36"/>
      <c r="AD213" s="36"/>
      <c r="AE213" s="36"/>
      <c r="AR213" s="193" t="s">
        <v>607</v>
      </c>
      <c r="AT213" s="193" t="s">
        <v>459</v>
      </c>
      <c r="AU213" s="193" t="s">
        <v>80</v>
      </c>
      <c r="AY213" s="19" t="s">
        <v>286</v>
      </c>
      <c r="BE213" s="194">
        <f t="shared" si="44"/>
        <v>0</v>
      </c>
      <c r="BF213" s="194">
        <f t="shared" si="45"/>
        <v>0</v>
      </c>
      <c r="BG213" s="194">
        <f t="shared" si="46"/>
        <v>0</v>
      </c>
      <c r="BH213" s="194">
        <f t="shared" si="47"/>
        <v>0</v>
      </c>
      <c r="BI213" s="194">
        <f t="shared" si="48"/>
        <v>0</v>
      </c>
      <c r="BJ213" s="19" t="s">
        <v>80</v>
      </c>
      <c r="BK213" s="194">
        <f t="shared" si="49"/>
        <v>0</v>
      </c>
      <c r="BL213" s="19" t="s">
        <v>415</v>
      </c>
      <c r="BM213" s="193" t="s">
        <v>2240</v>
      </c>
    </row>
    <row r="214" spans="1:65" s="2" customFormat="1" ht="16.5" customHeight="1">
      <c r="A214" s="36"/>
      <c r="B214" s="37"/>
      <c r="C214" s="245" t="s">
        <v>1344</v>
      </c>
      <c r="D214" s="245" t="s">
        <v>459</v>
      </c>
      <c r="E214" s="246" t="s">
        <v>5597</v>
      </c>
      <c r="F214" s="247" t="s">
        <v>5598</v>
      </c>
      <c r="G214" s="248" t="s">
        <v>638</v>
      </c>
      <c r="H214" s="249">
        <v>17</v>
      </c>
      <c r="I214" s="250"/>
      <c r="J214" s="251">
        <f t="shared" si="40"/>
        <v>0</v>
      </c>
      <c r="K214" s="247" t="s">
        <v>473</v>
      </c>
      <c r="L214" s="252"/>
      <c r="M214" s="253" t="s">
        <v>21</v>
      </c>
      <c r="N214" s="254"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607</v>
      </c>
      <c r="AT214" s="193" t="s">
        <v>459</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2304</v>
      </c>
    </row>
    <row r="215" spans="1:65" s="2" customFormat="1" ht="16.5" customHeight="1">
      <c r="A215" s="36"/>
      <c r="B215" s="37"/>
      <c r="C215" s="245" t="s">
        <v>1350</v>
      </c>
      <c r="D215" s="245" t="s">
        <v>459</v>
      </c>
      <c r="E215" s="246" t="s">
        <v>5599</v>
      </c>
      <c r="F215" s="247" t="s">
        <v>5600</v>
      </c>
      <c r="G215" s="248" t="s">
        <v>638</v>
      </c>
      <c r="H215" s="249">
        <v>18</v>
      </c>
      <c r="I215" s="250"/>
      <c r="J215" s="251">
        <f t="shared" si="40"/>
        <v>0</v>
      </c>
      <c r="K215" s="247" t="s">
        <v>473</v>
      </c>
      <c r="L215" s="252"/>
      <c r="M215" s="253" t="s">
        <v>21</v>
      </c>
      <c r="N215" s="254"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607</v>
      </c>
      <c r="AT215" s="193" t="s">
        <v>459</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2319</v>
      </c>
    </row>
    <row r="216" spans="1:65" s="2" customFormat="1" ht="16.5" customHeight="1">
      <c r="A216" s="36"/>
      <c r="B216" s="37"/>
      <c r="C216" s="245" t="s">
        <v>1356</v>
      </c>
      <c r="D216" s="245" t="s">
        <v>459</v>
      </c>
      <c r="E216" s="246" t="s">
        <v>5601</v>
      </c>
      <c r="F216" s="247" t="s">
        <v>5602</v>
      </c>
      <c r="G216" s="248" t="s">
        <v>638</v>
      </c>
      <c r="H216" s="249">
        <v>17</v>
      </c>
      <c r="I216" s="250"/>
      <c r="J216" s="251">
        <f t="shared" si="40"/>
        <v>0</v>
      </c>
      <c r="K216" s="247" t="s">
        <v>473</v>
      </c>
      <c r="L216" s="252"/>
      <c r="M216" s="253" t="s">
        <v>21</v>
      </c>
      <c r="N216" s="254"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607</v>
      </c>
      <c r="AT216" s="193" t="s">
        <v>459</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2332</v>
      </c>
    </row>
    <row r="217" spans="1:65" s="2" customFormat="1" ht="16.5" customHeight="1">
      <c r="A217" s="36"/>
      <c r="B217" s="37"/>
      <c r="C217" s="182" t="s">
        <v>1361</v>
      </c>
      <c r="D217" s="182" t="s">
        <v>288</v>
      </c>
      <c r="E217" s="183" t="s">
        <v>5603</v>
      </c>
      <c r="F217" s="184" t="s">
        <v>5604</v>
      </c>
      <c r="G217" s="185" t="s">
        <v>4367</v>
      </c>
      <c r="H217" s="255"/>
      <c r="I217" s="187"/>
      <c r="J217" s="188">
        <f t="shared" si="40"/>
        <v>0</v>
      </c>
      <c r="K217" s="184" t="s">
        <v>5388</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2345</v>
      </c>
    </row>
    <row r="218" spans="1:65" s="12" customFormat="1" ht="25.9" customHeight="1">
      <c r="B218" s="166"/>
      <c r="C218" s="167"/>
      <c r="D218" s="168" t="s">
        <v>72</v>
      </c>
      <c r="E218" s="169" t="s">
        <v>5605</v>
      </c>
      <c r="F218" s="169" t="s">
        <v>5606</v>
      </c>
      <c r="G218" s="167"/>
      <c r="H218" s="167"/>
      <c r="I218" s="170"/>
      <c r="J218" s="171">
        <f>BK218</f>
        <v>0</v>
      </c>
      <c r="K218" s="167"/>
      <c r="L218" s="172"/>
      <c r="M218" s="173"/>
      <c r="N218" s="174"/>
      <c r="O218" s="174"/>
      <c r="P218" s="175">
        <f>SUM(P219:P222)</f>
        <v>0</v>
      </c>
      <c r="Q218" s="174"/>
      <c r="R218" s="175">
        <f>SUM(R219:R222)</f>
        <v>0</v>
      </c>
      <c r="S218" s="174"/>
      <c r="T218" s="176">
        <f>SUM(T219:T222)</f>
        <v>0</v>
      </c>
      <c r="AR218" s="177" t="s">
        <v>80</v>
      </c>
      <c r="AT218" s="178" t="s">
        <v>72</v>
      </c>
      <c r="AU218" s="178" t="s">
        <v>73</v>
      </c>
      <c r="AY218" s="177" t="s">
        <v>286</v>
      </c>
      <c r="BK218" s="179">
        <f>SUM(BK219:BK222)</f>
        <v>0</v>
      </c>
    </row>
    <row r="219" spans="1:65" s="2" customFormat="1" ht="16.5" customHeight="1">
      <c r="A219" s="36"/>
      <c r="B219" s="37"/>
      <c r="C219" s="182" t="s">
        <v>1367</v>
      </c>
      <c r="D219" s="182" t="s">
        <v>288</v>
      </c>
      <c r="E219" s="183" t="s">
        <v>5607</v>
      </c>
      <c r="F219" s="184" t="s">
        <v>5608</v>
      </c>
      <c r="G219" s="185" t="s">
        <v>129</v>
      </c>
      <c r="H219" s="186">
        <v>40</v>
      </c>
      <c r="I219" s="187"/>
      <c r="J219" s="188">
        <f>ROUND(I219*H219,2)</f>
        <v>0</v>
      </c>
      <c r="K219" s="184" t="s">
        <v>5388</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103</v>
      </c>
      <c r="AT219" s="193" t="s">
        <v>288</v>
      </c>
      <c r="AU219" s="193" t="s">
        <v>80</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2355</v>
      </c>
    </row>
    <row r="220" spans="1:65" s="2" customFormat="1" ht="16.5" customHeight="1">
      <c r="A220" s="36"/>
      <c r="B220" s="37"/>
      <c r="C220" s="182" t="s">
        <v>1387</v>
      </c>
      <c r="D220" s="182" t="s">
        <v>288</v>
      </c>
      <c r="E220" s="183" t="s">
        <v>5609</v>
      </c>
      <c r="F220" s="184" t="s">
        <v>5610</v>
      </c>
      <c r="G220" s="185" t="s">
        <v>129</v>
      </c>
      <c r="H220" s="186">
        <v>40</v>
      </c>
      <c r="I220" s="187"/>
      <c r="J220" s="188">
        <f>ROUND(I220*H220,2)</f>
        <v>0</v>
      </c>
      <c r="K220" s="184" t="s">
        <v>5388</v>
      </c>
      <c r="L220" s="41"/>
      <c r="M220" s="189" t="s">
        <v>21</v>
      </c>
      <c r="N220" s="190"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103</v>
      </c>
      <c r="AT220" s="193" t="s">
        <v>288</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103</v>
      </c>
      <c r="BM220" s="193" t="s">
        <v>2370</v>
      </c>
    </row>
    <row r="221" spans="1:65" s="2" customFormat="1" ht="16.5" customHeight="1">
      <c r="A221" s="36"/>
      <c r="B221" s="37"/>
      <c r="C221" s="182" t="s">
        <v>1395</v>
      </c>
      <c r="D221" s="182" t="s">
        <v>288</v>
      </c>
      <c r="E221" s="183" t="s">
        <v>5611</v>
      </c>
      <c r="F221" s="184" t="s">
        <v>5612</v>
      </c>
      <c r="G221" s="185" t="s">
        <v>129</v>
      </c>
      <c r="H221" s="186">
        <v>40</v>
      </c>
      <c r="I221" s="187"/>
      <c r="J221" s="188">
        <f>ROUND(I221*H221,2)</f>
        <v>0</v>
      </c>
      <c r="K221" s="184" t="s">
        <v>5388</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103</v>
      </c>
      <c r="AT221" s="193" t="s">
        <v>288</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103</v>
      </c>
      <c r="BM221" s="193" t="s">
        <v>2383</v>
      </c>
    </row>
    <row r="222" spans="1:65" s="2" customFormat="1" ht="16.5" customHeight="1">
      <c r="A222" s="36"/>
      <c r="B222" s="37"/>
      <c r="C222" s="182" t="s">
        <v>1405</v>
      </c>
      <c r="D222" s="182" t="s">
        <v>288</v>
      </c>
      <c r="E222" s="183" t="s">
        <v>5613</v>
      </c>
      <c r="F222" s="184" t="s">
        <v>5614</v>
      </c>
      <c r="G222" s="185" t="s">
        <v>406</v>
      </c>
      <c r="H222" s="186">
        <v>0.68400000000000005</v>
      </c>
      <c r="I222" s="187"/>
      <c r="J222" s="188">
        <f>ROUND(I222*H222,2)</f>
        <v>0</v>
      </c>
      <c r="K222" s="184" t="s">
        <v>5388</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2395</v>
      </c>
    </row>
    <row r="223" spans="1:65" s="12" customFormat="1" ht="25.9" customHeight="1">
      <c r="B223" s="166"/>
      <c r="C223" s="167"/>
      <c r="D223" s="168" t="s">
        <v>72</v>
      </c>
      <c r="E223" s="169" t="s">
        <v>5615</v>
      </c>
      <c r="F223" s="169" t="s">
        <v>5616</v>
      </c>
      <c r="G223" s="167"/>
      <c r="H223" s="167"/>
      <c r="I223" s="170"/>
      <c r="J223" s="171">
        <f>BK223</f>
        <v>0</v>
      </c>
      <c r="K223" s="167"/>
      <c r="L223" s="172"/>
      <c r="M223" s="173"/>
      <c r="N223" s="174"/>
      <c r="O223" s="174"/>
      <c r="P223" s="175">
        <f>SUM(P224:P254)</f>
        <v>0</v>
      </c>
      <c r="Q223" s="174"/>
      <c r="R223" s="175">
        <f>SUM(R224:R254)</f>
        <v>0</v>
      </c>
      <c r="S223" s="174"/>
      <c r="T223" s="176">
        <f>SUM(T224:T254)</f>
        <v>0</v>
      </c>
      <c r="AR223" s="177" t="s">
        <v>82</v>
      </c>
      <c r="AT223" s="178" t="s">
        <v>72</v>
      </c>
      <c r="AU223" s="178" t="s">
        <v>73</v>
      </c>
      <c r="AY223" s="177" t="s">
        <v>286</v>
      </c>
      <c r="BK223" s="179">
        <f>SUM(BK224:BK254)</f>
        <v>0</v>
      </c>
    </row>
    <row r="224" spans="1:65" s="2" customFormat="1" ht="16.5" customHeight="1">
      <c r="A224" s="36"/>
      <c r="B224" s="37"/>
      <c r="C224" s="182" t="s">
        <v>1413</v>
      </c>
      <c r="D224" s="182" t="s">
        <v>288</v>
      </c>
      <c r="E224" s="183" t="s">
        <v>5617</v>
      </c>
      <c r="F224" s="184" t="s">
        <v>5618</v>
      </c>
      <c r="G224" s="185" t="s">
        <v>638</v>
      </c>
      <c r="H224" s="186">
        <v>39</v>
      </c>
      <c r="I224" s="187"/>
      <c r="J224" s="188">
        <f t="shared" ref="J224:J254" si="50">ROUND(I224*H224,2)</f>
        <v>0</v>
      </c>
      <c r="K224" s="184" t="s">
        <v>5388</v>
      </c>
      <c r="L224" s="41"/>
      <c r="M224" s="189" t="s">
        <v>21</v>
      </c>
      <c r="N224" s="190" t="s">
        <v>44</v>
      </c>
      <c r="O224" s="66"/>
      <c r="P224" s="191">
        <f t="shared" ref="P224:P254" si="51">O224*H224</f>
        <v>0</v>
      </c>
      <c r="Q224" s="191">
        <v>0</v>
      </c>
      <c r="R224" s="191">
        <f t="shared" ref="R224:R254" si="52">Q224*H224</f>
        <v>0</v>
      </c>
      <c r="S224" s="191">
        <v>0</v>
      </c>
      <c r="T224" s="192">
        <f t="shared" ref="T224:T254" si="53">S224*H224</f>
        <v>0</v>
      </c>
      <c r="U224" s="36"/>
      <c r="V224" s="36"/>
      <c r="W224" s="36"/>
      <c r="X224" s="36"/>
      <c r="Y224" s="36"/>
      <c r="Z224" s="36"/>
      <c r="AA224" s="36"/>
      <c r="AB224" s="36"/>
      <c r="AC224" s="36"/>
      <c r="AD224" s="36"/>
      <c r="AE224" s="36"/>
      <c r="AR224" s="193" t="s">
        <v>415</v>
      </c>
      <c r="AT224" s="193" t="s">
        <v>288</v>
      </c>
      <c r="AU224" s="193" t="s">
        <v>80</v>
      </c>
      <c r="AY224" s="19" t="s">
        <v>286</v>
      </c>
      <c r="BE224" s="194">
        <f t="shared" ref="BE224:BE254" si="54">IF(N224="základní",J224,0)</f>
        <v>0</v>
      </c>
      <c r="BF224" s="194">
        <f t="shared" ref="BF224:BF254" si="55">IF(N224="snížená",J224,0)</f>
        <v>0</v>
      </c>
      <c r="BG224" s="194">
        <f t="shared" ref="BG224:BG254" si="56">IF(N224="zákl. přenesená",J224,0)</f>
        <v>0</v>
      </c>
      <c r="BH224" s="194">
        <f t="shared" ref="BH224:BH254" si="57">IF(N224="sníž. přenesená",J224,0)</f>
        <v>0</v>
      </c>
      <c r="BI224" s="194">
        <f t="shared" ref="BI224:BI254" si="58">IF(N224="nulová",J224,0)</f>
        <v>0</v>
      </c>
      <c r="BJ224" s="19" t="s">
        <v>80</v>
      </c>
      <c r="BK224" s="194">
        <f t="shared" ref="BK224:BK254" si="59">ROUND(I224*H224,2)</f>
        <v>0</v>
      </c>
      <c r="BL224" s="19" t="s">
        <v>415</v>
      </c>
      <c r="BM224" s="193" t="s">
        <v>2405</v>
      </c>
    </row>
    <row r="225" spans="1:65" s="2" customFormat="1" ht="16.5" customHeight="1">
      <c r="A225" s="36"/>
      <c r="B225" s="37"/>
      <c r="C225" s="182" t="s">
        <v>1420</v>
      </c>
      <c r="D225" s="182" t="s">
        <v>288</v>
      </c>
      <c r="E225" s="183" t="s">
        <v>5619</v>
      </c>
      <c r="F225" s="184" t="s">
        <v>5620</v>
      </c>
      <c r="G225" s="185" t="s">
        <v>638</v>
      </c>
      <c r="H225" s="186">
        <v>31</v>
      </c>
      <c r="I225" s="187"/>
      <c r="J225" s="188">
        <f t="shared" si="50"/>
        <v>0</v>
      </c>
      <c r="K225" s="184" t="s">
        <v>5388</v>
      </c>
      <c r="L225" s="41"/>
      <c r="M225" s="189" t="s">
        <v>21</v>
      </c>
      <c r="N225" s="190" t="s">
        <v>44</v>
      </c>
      <c r="O225" s="66"/>
      <c r="P225" s="191">
        <f t="shared" si="51"/>
        <v>0</v>
      </c>
      <c r="Q225" s="191">
        <v>0</v>
      </c>
      <c r="R225" s="191">
        <f t="shared" si="52"/>
        <v>0</v>
      </c>
      <c r="S225" s="191">
        <v>0</v>
      </c>
      <c r="T225" s="192">
        <f t="shared" si="53"/>
        <v>0</v>
      </c>
      <c r="U225" s="36"/>
      <c r="V225" s="36"/>
      <c r="W225" s="36"/>
      <c r="X225" s="36"/>
      <c r="Y225" s="36"/>
      <c r="Z225" s="36"/>
      <c r="AA225" s="36"/>
      <c r="AB225" s="36"/>
      <c r="AC225" s="36"/>
      <c r="AD225" s="36"/>
      <c r="AE225" s="36"/>
      <c r="AR225" s="193" t="s">
        <v>415</v>
      </c>
      <c r="AT225" s="193" t="s">
        <v>288</v>
      </c>
      <c r="AU225" s="193" t="s">
        <v>80</v>
      </c>
      <c r="AY225" s="19" t="s">
        <v>286</v>
      </c>
      <c r="BE225" s="194">
        <f t="shared" si="54"/>
        <v>0</v>
      </c>
      <c r="BF225" s="194">
        <f t="shared" si="55"/>
        <v>0</v>
      </c>
      <c r="BG225" s="194">
        <f t="shared" si="56"/>
        <v>0</v>
      </c>
      <c r="BH225" s="194">
        <f t="shared" si="57"/>
        <v>0</v>
      </c>
      <c r="BI225" s="194">
        <f t="shared" si="58"/>
        <v>0</v>
      </c>
      <c r="BJ225" s="19" t="s">
        <v>80</v>
      </c>
      <c r="BK225" s="194">
        <f t="shared" si="59"/>
        <v>0</v>
      </c>
      <c r="BL225" s="19" t="s">
        <v>415</v>
      </c>
      <c r="BM225" s="193" t="s">
        <v>2416</v>
      </c>
    </row>
    <row r="226" spans="1:65" s="2" customFormat="1" ht="16.5" customHeight="1">
      <c r="A226" s="36"/>
      <c r="B226" s="37"/>
      <c r="C226" s="182" t="s">
        <v>1432</v>
      </c>
      <c r="D226" s="182" t="s">
        <v>288</v>
      </c>
      <c r="E226" s="183" t="s">
        <v>5621</v>
      </c>
      <c r="F226" s="184" t="s">
        <v>5622</v>
      </c>
      <c r="G226" s="185" t="s">
        <v>638</v>
      </c>
      <c r="H226" s="186">
        <v>8</v>
      </c>
      <c r="I226" s="187"/>
      <c r="J226" s="188">
        <f t="shared" si="50"/>
        <v>0</v>
      </c>
      <c r="K226" s="184" t="s">
        <v>5388</v>
      </c>
      <c r="L226" s="41"/>
      <c r="M226" s="189" t="s">
        <v>21</v>
      </c>
      <c r="N226" s="190" t="s">
        <v>44</v>
      </c>
      <c r="O226" s="66"/>
      <c r="P226" s="191">
        <f t="shared" si="51"/>
        <v>0</v>
      </c>
      <c r="Q226" s="191">
        <v>0</v>
      </c>
      <c r="R226" s="191">
        <f t="shared" si="52"/>
        <v>0</v>
      </c>
      <c r="S226" s="191">
        <v>0</v>
      </c>
      <c r="T226" s="192">
        <f t="shared" si="53"/>
        <v>0</v>
      </c>
      <c r="U226" s="36"/>
      <c r="V226" s="36"/>
      <c r="W226" s="36"/>
      <c r="X226" s="36"/>
      <c r="Y226" s="36"/>
      <c r="Z226" s="36"/>
      <c r="AA226" s="36"/>
      <c r="AB226" s="36"/>
      <c r="AC226" s="36"/>
      <c r="AD226" s="36"/>
      <c r="AE226" s="36"/>
      <c r="AR226" s="193" t="s">
        <v>415</v>
      </c>
      <c r="AT226" s="193" t="s">
        <v>288</v>
      </c>
      <c r="AU226" s="193" t="s">
        <v>80</v>
      </c>
      <c r="AY226" s="19" t="s">
        <v>286</v>
      </c>
      <c r="BE226" s="194">
        <f t="shared" si="54"/>
        <v>0</v>
      </c>
      <c r="BF226" s="194">
        <f t="shared" si="55"/>
        <v>0</v>
      </c>
      <c r="BG226" s="194">
        <f t="shared" si="56"/>
        <v>0</v>
      </c>
      <c r="BH226" s="194">
        <f t="shared" si="57"/>
        <v>0</v>
      </c>
      <c r="BI226" s="194">
        <f t="shared" si="58"/>
        <v>0</v>
      </c>
      <c r="BJ226" s="19" t="s">
        <v>80</v>
      </c>
      <c r="BK226" s="194">
        <f t="shared" si="59"/>
        <v>0</v>
      </c>
      <c r="BL226" s="19" t="s">
        <v>415</v>
      </c>
      <c r="BM226" s="193" t="s">
        <v>2430</v>
      </c>
    </row>
    <row r="227" spans="1:65" s="2" customFormat="1" ht="16.5" customHeight="1">
      <c r="A227" s="36"/>
      <c r="B227" s="37"/>
      <c r="C227" s="182" t="s">
        <v>1439</v>
      </c>
      <c r="D227" s="182" t="s">
        <v>288</v>
      </c>
      <c r="E227" s="183" t="s">
        <v>5485</v>
      </c>
      <c r="F227" s="184" t="s">
        <v>5486</v>
      </c>
      <c r="G227" s="185" t="s">
        <v>638</v>
      </c>
      <c r="H227" s="186">
        <v>6</v>
      </c>
      <c r="I227" s="187"/>
      <c r="J227" s="188">
        <f t="shared" si="50"/>
        <v>0</v>
      </c>
      <c r="K227" s="184" t="s">
        <v>5388</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2441</v>
      </c>
    </row>
    <row r="228" spans="1:65" s="2" customFormat="1" ht="16.5" customHeight="1">
      <c r="A228" s="36"/>
      <c r="B228" s="37"/>
      <c r="C228" s="182" t="s">
        <v>1458</v>
      </c>
      <c r="D228" s="182" t="s">
        <v>288</v>
      </c>
      <c r="E228" s="183" t="s">
        <v>5623</v>
      </c>
      <c r="F228" s="184" t="s">
        <v>5624</v>
      </c>
      <c r="G228" s="185" t="s">
        <v>638</v>
      </c>
      <c r="H228" s="186">
        <v>19</v>
      </c>
      <c r="I228" s="187"/>
      <c r="J228" s="188">
        <f t="shared" si="50"/>
        <v>0</v>
      </c>
      <c r="K228" s="184" t="s">
        <v>5388</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2451</v>
      </c>
    </row>
    <row r="229" spans="1:65" s="2" customFormat="1" ht="16.5" customHeight="1">
      <c r="A229" s="36"/>
      <c r="B229" s="37"/>
      <c r="C229" s="182" t="s">
        <v>1511</v>
      </c>
      <c r="D229" s="182" t="s">
        <v>288</v>
      </c>
      <c r="E229" s="183" t="s">
        <v>5625</v>
      </c>
      <c r="F229" s="184" t="s">
        <v>5626</v>
      </c>
      <c r="G229" s="185" t="s">
        <v>638</v>
      </c>
      <c r="H229" s="186">
        <v>18</v>
      </c>
      <c r="I229" s="187"/>
      <c r="J229" s="188">
        <f t="shared" si="50"/>
        <v>0</v>
      </c>
      <c r="K229" s="184" t="s">
        <v>5388</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2462</v>
      </c>
    </row>
    <row r="230" spans="1:65" s="2" customFormat="1" ht="16.5" customHeight="1">
      <c r="A230" s="36"/>
      <c r="B230" s="37"/>
      <c r="C230" s="182" t="s">
        <v>1527</v>
      </c>
      <c r="D230" s="182" t="s">
        <v>288</v>
      </c>
      <c r="E230" s="183" t="s">
        <v>5627</v>
      </c>
      <c r="F230" s="184" t="s">
        <v>5628</v>
      </c>
      <c r="G230" s="185" t="s">
        <v>638</v>
      </c>
      <c r="H230" s="186">
        <v>26</v>
      </c>
      <c r="I230" s="187"/>
      <c r="J230" s="188">
        <f t="shared" si="50"/>
        <v>0</v>
      </c>
      <c r="K230" s="184" t="s">
        <v>5388</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2475</v>
      </c>
    </row>
    <row r="231" spans="1:65" s="2" customFormat="1" ht="16.5" customHeight="1">
      <c r="A231" s="36"/>
      <c r="B231" s="37"/>
      <c r="C231" s="182" t="s">
        <v>1533</v>
      </c>
      <c r="D231" s="182" t="s">
        <v>288</v>
      </c>
      <c r="E231" s="183" t="s">
        <v>5629</v>
      </c>
      <c r="F231" s="184" t="s">
        <v>5630</v>
      </c>
      <c r="G231" s="185" t="s">
        <v>638</v>
      </c>
      <c r="H231" s="186">
        <v>31</v>
      </c>
      <c r="I231" s="187"/>
      <c r="J231" s="188">
        <f t="shared" si="50"/>
        <v>0</v>
      </c>
      <c r="K231" s="184" t="s">
        <v>5388</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2487</v>
      </c>
    </row>
    <row r="232" spans="1:65" s="2" customFormat="1" ht="16.5" customHeight="1">
      <c r="A232" s="36"/>
      <c r="B232" s="37"/>
      <c r="C232" s="182" t="s">
        <v>1542</v>
      </c>
      <c r="D232" s="182" t="s">
        <v>288</v>
      </c>
      <c r="E232" s="183" t="s">
        <v>5631</v>
      </c>
      <c r="F232" s="184" t="s">
        <v>5632</v>
      </c>
      <c r="G232" s="185" t="s">
        <v>638</v>
      </c>
      <c r="H232" s="186">
        <v>18</v>
      </c>
      <c r="I232" s="187"/>
      <c r="J232" s="188">
        <f t="shared" si="50"/>
        <v>0</v>
      </c>
      <c r="K232" s="184" t="s">
        <v>5388</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2498</v>
      </c>
    </row>
    <row r="233" spans="1:65" s="2" customFormat="1" ht="16.5" customHeight="1">
      <c r="A233" s="36"/>
      <c r="B233" s="37"/>
      <c r="C233" s="182" t="s">
        <v>1555</v>
      </c>
      <c r="D233" s="182" t="s">
        <v>288</v>
      </c>
      <c r="E233" s="183" t="s">
        <v>5633</v>
      </c>
      <c r="F233" s="184" t="s">
        <v>5634</v>
      </c>
      <c r="G233" s="185" t="s">
        <v>638</v>
      </c>
      <c r="H233" s="186">
        <v>1</v>
      </c>
      <c r="I233" s="187"/>
      <c r="J233" s="188">
        <f t="shared" si="50"/>
        <v>0</v>
      </c>
      <c r="K233" s="184" t="s">
        <v>5388</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2512</v>
      </c>
    </row>
    <row r="234" spans="1:65" s="2" customFormat="1" ht="16.5" customHeight="1">
      <c r="A234" s="36"/>
      <c r="B234" s="37"/>
      <c r="C234" s="245" t="s">
        <v>1568</v>
      </c>
      <c r="D234" s="245" t="s">
        <v>459</v>
      </c>
      <c r="E234" s="246" t="s">
        <v>5635</v>
      </c>
      <c r="F234" s="247" t="s">
        <v>5636</v>
      </c>
      <c r="G234" s="248" t="s">
        <v>638</v>
      </c>
      <c r="H234" s="249">
        <v>4</v>
      </c>
      <c r="I234" s="250"/>
      <c r="J234" s="251">
        <f t="shared" si="50"/>
        <v>0</v>
      </c>
      <c r="K234" s="247" t="s">
        <v>473</v>
      </c>
      <c r="L234" s="252"/>
      <c r="M234" s="253" t="s">
        <v>21</v>
      </c>
      <c r="N234" s="254"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607</v>
      </c>
      <c r="AT234" s="193" t="s">
        <v>459</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2525</v>
      </c>
    </row>
    <row r="235" spans="1:65" s="2" customFormat="1" ht="16.5" customHeight="1">
      <c r="A235" s="36"/>
      <c r="B235" s="37"/>
      <c r="C235" s="245" t="s">
        <v>1574</v>
      </c>
      <c r="D235" s="245" t="s">
        <v>459</v>
      </c>
      <c r="E235" s="246" t="s">
        <v>5637</v>
      </c>
      <c r="F235" s="247" t="s">
        <v>5638</v>
      </c>
      <c r="G235" s="248" t="s">
        <v>638</v>
      </c>
      <c r="H235" s="249">
        <v>2</v>
      </c>
      <c r="I235" s="250"/>
      <c r="J235" s="251">
        <f t="shared" si="50"/>
        <v>0</v>
      </c>
      <c r="K235" s="247" t="s">
        <v>473</v>
      </c>
      <c r="L235" s="252"/>
      <c r="M235" s="253" t="s">
        <v>21</v>
      </c>
      <c r="N235" s="254"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607</v>
      </c>
      <c r="AT235" s="193" t="s">
        <v>459</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2540</v>
      </c>
    </row>
    <row r="236" spans="1:65" s="2" customFormat="1" ht="16.5" customHeight="1">
      <c r="A236" s="36"/>
      <c r="B236" s="37"/>
      <c r="C236" s="245" t="s">
        <v>1580</v>
      </c>
      <c r="D236" s="245" t="s">
        <v>459</v>
      </c>
      <c r="E236" s="246" t="s">
        <v>5639</v>
      </c>
      <c r="F236" s="247" t="s">
        <v>5640</v>
      </c>
      <c r="G236" s="248" t="s">
        <v>638</v>
      </c>
      <c r="H236" s="249">
        <v>4</v>
      </c>
      <c r="I236" s="250"/>
      <c r="J236" s="251">
        <f t="shared" si="50"/>
        <v>0</v>
      </c>
      <c r="K236" s="247" t="s">
        <v>473</v>
      </c>
      <c r="L236" s="252"/>
      <c r="M236" s="253" t="s">
        <v>21</v>
      </c>
      <c r="N236" s="254"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607</v>
      </c>
      <c r="AT236" s="193" t="s">
        <v>459</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2554</v>
      </c>
    </row>
    <row r="237" spans="1:65" s="2" customFormat="1" ht="16.5" customHeight="1">
      <c r="A237" s="36"/>
      <c r="B237" s="37"/>
      <c r="C237" s="245" t="s">
        <v>1587</v>
      </c>
      <c r="D237" s="245" t="s">
        <v>459</v>
      </c>
      <c r="E237" s="246" t="s">
        <v>5641</v>
      </c>
      <c r="F237" s="247" t="s">
        <v>5642</v>
      </c>
      <c r="G237" s="248" t="s">
        <v>638</v>
      </c>
      <c r="H237" s="249">
        <v>14</v>
      </c>
      <c r="I237" s="250"/>
      <c r="J237" s="251">
        <f t="shared" si="50"/>
        <v>0</v>
      </c>
      <c r="K237" s="247" t="s">
        <v>473</v>
      </c>
      <c r="L237" s="252"/>
      <c r="M237" s="253" t="s">
        <v>21</v>
      </c>
      <c r="N237" s="254"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607</v>
      </c>
      <c r="AT237" s="193" t="s">
        <v>459</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2566</v>
      </c>
    </row>
    <row r="238" spans="1:65" s="2" customFormat="1" ht="16.5" customHeight="1">
      <c r="A238" s="36"/>
      <c r="B238" s="37"/>
      <c r="C238" s="245" t="s">
        <v>1593</v>
      </c>
      <c r="D238" s="245" t="s">
        <v>459</v>
      </c>
      <c r="E238" s="246" t="s">
        <v>5643</v>
      </c>
      <c r="F238" s="247" t="s">
        <v>5644</v>
      </c>
      <c r="G238" s="248" t="s">
        <v>638</v>
      </c>
      <c r="H238" s="249">
        <v>16</v>
      </c>
      <c r="I238" s="250"/>
      <c r="J238" s="251">
        <f t="shared" si="50"/>
        <v>0</v>
      </c>
      <c r="K238" s="247" t="s">
        <v>473</v>
      </c>
      <c r="L238" s="252"/>
      <c r="M238" s="253" t="s">
        <v>21</v>
      </c>
      <c r="N238" s="254"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607</v>
      </c>
      <c r="AT238" s="193" t="s">
        <v>459</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2584</v>
      </c>
    </row>
    <row r="239" spans="1:65" s="2" customFormat="1" ht="16.5" customHeight="1">
      <c r="A239" s="36"/>
      <c r="B239" s="37"/>
      <c r="C239" s="245" t="s">
        <v>1599</v>
      </c>
      <c r="D239" s="245" t="s">
        <v>459</v>
      </c>
      <c r="E239" s="246" t="s">
        <v>5645</v>
      </c>
      <c r="F239" s="247" t="s">
        <v>5646</v>
      </c>
      <c r="G239" s="248" t="s">
        <v>638</v>
      </c>
      <c r="H239" s="249">
        <v>20</v>
      </c>
      <c r="I239" s="250"/>
      <c r="J239" s="251">
        <f t="shared" si="50"/>
        <v>0</v>
      </c>
      <c r="K239" s="247" t="s">
        <v>473</v>
      </c>
      <c r="L239" s="252"/>
      <c r="M239" s="253" t="s">
        <v>21</v>
      </c>
      <c r="N239" s="254"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607</v>
      </c>
      <c r="AT239" s="193" t="s">
        <v>459</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2597</v>
      </c>
    </row>
    <row r="240" spans="1:65" s="2" customFormat="1" ht="16.5" customHeight="1">
      <c r="A240" s="36"/>
      <c r="B240" s="37"/>
      <c r="C240" s="245" t="s">
        <v>1605</v>
      </c>
      <c r="D240" s="245" t="s">
        <v>459</v>
      </c>
      <c r="E240" s="246" t="s">
        <v>5647</v>
      </c>
      <c r="F240" s="247" t="s">
        <v>5648</v>
      </c>
      <c r="G240" s="248" t="s">
        <v>638</v>
      </c>
      <c r="H240" s="249">
        <v>19</v>
      </c>
      <c r="I240" s="250"/>
      <c r="J240" s="251">
        <f t="shared" si="50"/>
        <v>0</v>
      </c>
      <c r="K240" s="247" t="s">
        <v>473</v>
      </c>
      <c r="L240" s="252"/>
      <c r="M240" s="253" t="s">
        <v>21</v>
      </c>
      <c r="N240" s="254"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607</v>
      </c>
      <c r="AT240" s="193" t="s">
        <v>459</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2610</v>
      </c>
    </row>
    <row r="241" spans="1:65" s="2" customFormat="1" ht="16.5" customHeight="1">
      <c r="A241" s="36"/>
      <c r="B241" s="37"/>
      <c r="C241" s="245" t="s">
        <v>1616</v>
      </c>
      <c r="D241" s="245" t="s">
        <v>459</v>
      </c>
      <c r="E241" s="246" t="s">
        <v>5649</v>
      </c>
      <c r="F241" s="247" t="s">
        <v>5650</v>
      </c>
      <c r="G241" s="248" t="s">
        <v>2459</v>
      </c>
      <c r="H241" s="249">
        <v>1</v>
      </c>
      <c r="I241" s="250"/>
      <c r="J241" s="251">
        <f t="shared" si="50"/>
        <v>0</v>
      </c>
      <c r="K241" s="247" t="s">
        <v>473</v>
      </c>
      <c r="L241" s="252"/>
      <c r="M241" s="253" t="s">
        <v>21</v>
      </c>
      <c r="N241" s="254"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607</v>
      </c>
      <c r="AT241" s="193" t="s">
        <v>459</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2623</v>
      </c>
    </row>
    <row r="242" spans="1:65" s="2" customFormat="1" ht="16.5" customHeight="1">
      <c r="A242" s="36"/>
      <c r="B242" s="37"/>
      <c r="C242" s="245" t="s">
        <v>1622</v>
      </c>
      <c r="D242" s="245" t="s">
        <v>459</v>
      </c>
      <c r="E242" s="246" t="s">
        <v>5651</v>
      </c>
      <c r="F242" s="247" t="s">
        <v>5652</v>
      </c>
      <c r="G242" s="248" t="s">
        <v>2459</v>
      </c>
      <c r="H242" s="249">
        <v>3</v>
      </c>
      <c r="I242" s="250"/>
      <c r="J242" s="251">
        <f t="shared" si="50"/>
        <v>0</v>
      </c>
      <c r="K242" s="247" t="s">
        <v>473</v>
      </c>
      <c r="L242" s="252"/>
      <c r="M242" s="253" t="s">
        <v>21</v>
      </c>
      <c r="N242" s="254"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607</v>
      </c>
      <c r="AT242" s="193" t="s">
        <v>459</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2637</v>
      </c>
    </row>
    <row r="243" spans="1:65" s="2" customFormat="1" ht="16.5" customHeight="1">
      <c r="A243" s="36"/>
      <c r="B243" s="37"/>
      <c r="C243" s="245" t="s">
        <v>1628</v>
      </c>
      <c r="D243" s="245" t="s">
        <v>459</v>
      </c>
      <c r="E243" s="246" t="s">
        <v>5653</v>
      </c>
      <c r="F243" s="247" t="s">
        <v>5654</v>
      </c>
      <c r="G243" s="248" t="s">
        <v>2459</v>
      </c>
      <c r="H243" s="249">
        <v>2</v>
      </c>
      <c r="I243" s="250"/>
      <c r="J243" s="251">
        <f t="shared" si="50"/>
        <v>0</v>
      </c>
      <c r="K243" s="247" t="s">
        <v>473</v>
      </c>
      <c r="L243" s="252"/>
      <c r="M243" s="253" t="s">
        <v>21</v>
      </c>
      <c r="N243" s="254"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607</v>
      </c>
      <c r="AT243" s="193" t="s">
        <v>459</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2650</v>
      </c>
    </row>
    <row r="244" spans="1:65" s="2" customFormat="1" ht="16.5" customHeight="1">
      <c r="A244" s="36"/>
      <c r="B244" s="37"/>
      <c r="C244" s="245" t="s">
        <v>1634</v>
      </c>
      <c r="D244" s="245" t="s">
        <v>459</v>
      </c>
      <c r="E244" s="246" t="s">
        <v>5655</v>
      </c>
      <c r="F244" s="247" t="s">
        <v>5656</v>
      </c>
      <c r="G244" s="248" t="s">
        <v>2459</v>
      </c>
      <c r="H244" s="249">
        <v>5</v>
      </c>
      <c r="I244" s="250"/>
      <c r="J244" s="251">
        <f t="shared" si="50"/>
        <v>0</v>
      </c>
      <c r="K244" s="247" t="s">
        <v>473</v>
      </c>
      <c r="L244" s="252"/>
      <c r="M244" s="253" t="s">
        <v>21</v>
      </c>
      <c r="N244" s="254"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607</v>
      </c>
      <c r="AT244" s="193" t="s">
        <v>459</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2662</v>
      </c>
    </row>
    <row r="245" spans="1:65" s="2" customFormat="1" ht="16.5" customHeight="1">
      <c r="A245" s="36"/>
      <c r="B245" s="37"/>
      <c r="C245" s="245" t="s">
        <v>1638</v>
      </c>
      <c r="D245" s="245" t="s">
        <v>459</v>
      </c>
      <c r="E245" s="246" t="s">
        <v>5657</v>
      </c>
      <c r="F245" s="247" t="s">
        <v>5658</v>
      </c>
      <c r="G245" s="248" t="s">
        <v>638</v>
      </c>
      <c r="H245" s="249">
        <v>1</v>
      </c>
      <c r="I245" s="250"/>
      <c r="J245" s="251">
        <f t="shared" si="50"/>
        <v>0</v>
      </c>
      <c r="K245" s="247" t="s">
        <v>473</v>
      </c>
      <c r="L245" s="252"/>
      <c r="M245" s="253" t="s">
        <v>21</v>
      </c>
      <c r="N245" s="254"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607</v>
      </c>
      <c r="AT245" s="193" t="s">
        <v>459</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2675</v>
      </c>
    </row>
    <row r="246" spans="1:65" s="2" customFormat="1" ht="16.5" customHeight="1">
      <c r="A246" s="36"/>
      <c r="B246" s="37"/>
      <c r="C246" s="245" t="s">
        <v>1644</v>
      </c>
      <c r="D246" s="245" t="s">
        <v>459</v>
      </c>
      <c r="E246" s="246" t="s">
        <v>5659</v>
      </c>
      <c r="F246" s="247" t="s">
        <v>5660</v>
      </c>
      <c r="G246" s="248" t="s">
        <v>638</v>
      </c>
      <c r="H246" s="249">
        <v>1</v>
      </c>
      <c r="I246" s="250"/>
      <c r="J246" s="251">
        <f t="shared" si="50"/>
        <v>0</v>
      </c>
      <c r="K246" s="247" t="s">
        <v>473</v>
      </c>
      <c r="L246" s="252"/>
      <c r="M246" s="253" t="s">
        <v>21</v>
      </c>
      <c r="N246" s="254"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607</v>
      </c>
      <c r="AT246" s="193" t="s">
        <v>459</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2688</v>
      </c>
    </row>
    <row r="247" spans="1:65" s="2" customFormat="1" ht="16.5" customHeight="1">
      <c r="A247" s="36"/>
      <c r="B247" s="37"/>
      <c r="C247" s="245" t="s">
        <v>1650</v>
      </c>
      <c r="D247" s="245" t="s">
        <v>459</v>
      </c>
      <c r="E247" s="246" t="s">
        <v>5661</v>
      </c>
      <c r="F247" s="247" t="s">
        <v>5662</v>
      </c>
      <c r="G247" s="248" t="s">
        <v>638</v>
      </c>
      <c r="H247" s="249">
        <v>2</v>
      </c>
      <c r="I247" s="250"/>
      <c r="J247" s="251">
        <f t="shared" si="50"/>
        <v>0</v>
      </c>
      <c r="K247" s="247" t="s">
        <v>473</v>
      </c>
      <c r="L247" s="252"/>
      <c r="M247" s="253" t="s">
        <v>21</v>
      </c>
      <c r="N247" s="254"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607</v>
      </c>
      <c r="AT247" s="193" t="s">
        <v>459</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2704</v>
      </c>
    </row>
    <row r="248" spans="1:65" s="2" customFormat="1" ht="16.5" customHeight="1">
      <c r="A248" s="36"/>
      <c r="B248" s="37"/>
      <c r="C248" s="245" t="s">
        <v>1657</v>
      </c>
      <c r="D248" s="245" t="s">
        <v>459</v>
      </c>
      <c r="E248" s="246" t="s">
        <v>5663</v>
      </c>
      <c r="F248" s="247" t="s">
        <v>5664</v>
      </c>
      <c r="G248" s="248" t="s">
        <v>638</v>
      </c>
      <c r="H248" s="249">
        <v>5</v>
      </c>
      <c r="I248" s="250"/>
      <c r="J248" s="251">
        <f t="shared" si="50"/>
        <v>0</v>
      </c>
      <c r="K248" s="247" t="s">
        <v>473</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2718</v>
      </c>
    </row>
    <row r="249" spans="1:65" s="2" customFormat="1" ht="16.5" customHeight="1">
      <c r="A249" s="36"/>
      <c r="B249" s="37"/>
      <c r="C249" s="245" t="s">
        <v>1667</v>
      </c>
      <c r="D249" s="245" t="s">
        <v>459</v>
      </c>
      <c r="E249" s="246" t="s">
        <v>5665</v>
      </c>
      <c r="F249" s="247" t="s">
        <v>5666</v>
      </c>
      <c r="G249" s="248" t="s">
        <v>638</v>
      </c>
      <c r="H249" s="249">
        <v>31</v>
      </c>
      <c r="I249" s="250"/>
      <c r="J249" s="251">
        <f t="shared" si="50"/>
        <v>0</v>
      </c>
      <c r="K249" s="247" t="s">
        <v>473</v>
      </c>
      <c r="L249" s="252"/>
      <c r="M249" s="253" t="s">
        <v>21</v>
      </c>
      <c r="N249" s="254"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607</v>
      </c>
      <c r="AT249" s="193" t="s">
        <v>459</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2730</v>
      </c>
    </row>
    <row r="250" spans="1:65" s="2" customFormat="1" ht="16.5" customHeight="1">
      <c r="A250" s="36"/>
      <c r="B250" s="37"/>
      <c r="C250" s="245" t="s">
        <v>1673</v>
      </c>
      <c r="D250" s="245" t="s">
        <v>459</v>
      </c>
      <c r="E250" s="246" t="s">
        <v>5667</v>
      </c>
      <c r="F250" s="247" t="s">
        <v>5668</v>
      </c>
      <c r="G250" s="248" t="s">
        <v>638</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2744</v>
      </c>
    </row>
    <row r="251" spans="1:65" s="2" customFormat="1" ht="16.5" customHeight="1">
      <c r="A251" s="36"/>
      <c r="B251" s="37"/>
      <c r="C251" s="245" t="s">
        <v>1679</v>
      </c>
      <c r="D251" s="245" t="s">
        <v>459</v>
      </c>
      <c r="E251" s="246" t="s">
        <v>5669</v>
      </c>
      <c r="F251" s="247" t="s">
        <v>5670</v>
      </c>
      <c r="G251" s="248" t="s">
        <v>638</v>
      </c>
      <c r="H251" s="249">
        <v>4</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2759</v>
      </c>
    </row>
    <row r="252" spans="1:65" s="2" customFormat="1" ht="16.5" customHeight="1">
      <c r="A252" s="36"/>
      <c r="B252" s="37"/>
      <c r="C252" s="245" t="s">
        <v>1697</v>
      </c>
      <c r="D252" s="245" t="s">
        <v>459</v>
      </c>
      <c r="E252" s="246" t="s">
        <v>5671</v>
      </c>
      <c r="F252" s="247" t="s">
        <v>5672</v>
      </c>
      <c r="G252" s="248" t="s">
        <v>638</v>
      </c>
      <c r="H252" s="249">
        <v>11</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2775</v>
      </c>
    </row>
    <row r="253" spans="1:65" s="2" customFormat="1" ht="16.5" customHeight="1">
      <c r="A253" s="36"/>
      <c r="B253" s="37"/>
      <c r="C253" s="245" t="s">
        <v>1708</v>
      </c>
      <c r="D253" s="245" t="s">
        <v>459</v>
      </c>
      <c r="E253" s="246" t="s">
        <v>5673</v>
      </c>
      <c r="F253" s="247" t="s">
        <v>5674</v>
      </c>
      <c r="G253" s="248" t="s">
        <v>638</v>
      </c>
      <c r="H253" s="249">
        <v>31</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2788</v>
      </c>
    </row>
    <row r="254" spans="1:65" s="2" customFormat="1" ht="16.5" customHeight="1">
      <c r="A254" s="36"/>
      <c r="B254" s="37"/>
      <c r="C254" s="182" t="s">
        <v>1713</v>
      </c>
      <c r="D254" s="182" t="s">
        <v>288</v>
      </c>
      <c r="E254" s="183" t="s">
        <v>5675</v>
      </c>
      <c r="F254" s="184" t="s">
        <v>5676</v>
      </c>
      <c r="G254" s="185" t="s">
        <v>4367</v>
      </c>
      <c r="H254" s="255"/>
      <c r="I254" s="187"/>
      <c r="J254" s="188">
        <f t="shared" si="50"/>
        <v>0</v>
      </c>
      <c r="K254" s="184" t="s">
        <v>5388</v>
      </c>
      <c r="L254" s="41"/>
      <c r="M254" s="189" t="s">
        <v>21</v>
      </c>
      <c r="N254" s="190"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415</v>
      </c>
      <c r="AT254" s="193" t="s">
        <v>288</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2801</v>
      </c>
    </row>
    <row r="255" spans="1:65" s="12" customFormat="1" ht="25.9" customHeight="1">
      <c r="B255" s="166"/>
      <c r="C255" s="167"/>
      <c r="D255" s="168" t="s">
        <v>72</v>
      </c>
      <c r="E255" s="169" t="s">
        <v>5677</v>
      </c>
      <c r="F255" s="169" t="s">
        <v>5678</v>
      </c>
      <c r="G255" s="167"/>
      <c r="H255" s="167"/>
      <c r="I255" s="170"/>
      <c r="J255" s="171">
        <f>BK255</f>
        <v>0</v>
      </c>
      <c r="K255" s="167"/>
      <c r="L255" s="172"/>
      <c r="M255" s="173"/>
      <c r="N255" s="174"/>
      <c r="O255" s="174"/>
      <c r="P255" s="175">
        <f>SUM(P256:P258)</f>
        <v>0</v>
      </c>
      <c r="Q255" s="174"/>
      <c r="R255" s="175">
        <f>SUM(R256:R258)</f>
        <v>0</v>
      </c>
      <c r="S255" s="174"/>
      <c r="T255" s="176">
        <f>SUM(T256:T258)</f>
        <v>0</v>
      </c>
      <c r="AR255" s="177" t="s">
        <v>80</v>
      </c>
      <c r="AT255" s="178" t="s">
        <v>72</v>
      </c>
      <c r="AU255" s="178" t="s">
        <v>73</v>
      </c>
      <c r="AY255" s="177" t="s">
        <v>286</v>
      </c>
      <c r="BK255" s="179">
        <f>SUM(BK256:BK258)</f>
        <v>0</v>
      </c>
    </row>
    <row r="256" spans="1:65" s="2" customFormat="1" ht="16.5" customHeight="1">
      <c r="A256" s="36"/>
      <c r="B256" s="37"/>
      <c r="C256" s="182" t="s">
        <v>1723</v>
      </c>
      <c r="D256" s="182" t="s">
        <v>288</v>
      </c>
      <c r="E256" s="183" t="s">
        <v>5679</v>
      </c>
      <c r="F256" s="184" t="s">
        <v>5680</v>
      </c>
      <c r="G256" s="185" t="s">
        <v>638</v>
      </c>
      <c r="H256" s="186">
        <v>20</v>
      </c>
      <c r="I256" s="187"/>
      <c r="J256" s="188">
        <f>ROUND(I256*H256,2)</f>
        <v>0</v>
      </c>
      <c r="K256" s="184" t="s">
        <v>5388</v>
      </c>
      <c r="L256" s="41"/>
      <c r="M256" s="189" t="s">
        <v>21</v>
      </c>
      <c r="N256" s="190" t="s">
        <v>44</v>
      </c>
      <c r="O256" s="66"/>
      <c r="P256" s="191">
        <f>O256*H256</f>
        <v>0</v>
      </c>
      <c r="Q256" s="191">
        <v>0</v>
      </c>
      <c r="R256" s="191">
        <f>Q256*H256</f>
        <v>0</v>
      </c>
      <c r="S256" s="191">
        <v>0</v>
      </c>
      <c r="T256" s="192">
        <f>S256*H256</f>
        <v>0</v>
      </c>
      <c r="U256" s="36"/>
      <c r="V256" s="36"/>
      <c r="W256" s="36"/>
      <c r="X256" s="36"/>
      <c r="Y256" s="36"/>
      <c r="Z256" s="36"/>
      <c r="AA256" s="36"/>
      <c r="AB256" s="36"/>
      <c r="AC256" s="36"/>
      <c r="AD256" s="36"/>
      <c r="AE256" s="36"/>
      <c r="AR256" s="193" t="s">
        <v>103</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103</v>
      </c>
      <c r="BM256" s="193" t="s">
        <v>2817</v>
      </c>
    </row>
    <row r="257" spans="1:65" s="2" customFormat="1" ht="16.5" customHeight="1">
      <c r="A257" s="36"/>
      <c r="B257" s="37"/>
      <c r="C257" s="182" t="s">
        <v>1728</v>
      </c>
      <c r="D257" s="182" t="s">
        <v>288</v>
      </c>
      <c r="E257" s="183" t="s">
        <v>5681</v>
      </c>
      <c r="F257" s="184" t="s">
        <v>5682</v>
      </c>
      <c r="G257" s="185" t="s">
        <v>638</v>
      </c>
      <c r="H257" s="186">
        <v>30</v>
      </c>
      <c r="I257" s="187"/>
      <c r="J257" s="188">
        <f>ROUND(I257*H257,2)</f>
        <v>0</v>
      </c>
      <c r="K257" s="184" t="s">
        <v>5388</v>
      </c>
      <c r="L257" s="41"/>
      <c r="M257" s="189" t="s">
        <v>21</v>
      </c>
      <c r="N257" s="190" t="s">
        <v>44</v>
      </c>
      <c r="O257" s="66"/>
      <c r="P257" s="191">
        <f>O257*H257</f>
        <v>0</v>
      </c>
      <c r="Q257" s="191">
        <v>0</v>
      </c>
      <c r="R257" s="191">
        <f>Q257*H257</f>
        <v>0</v>
      </c>
      <c r="S257" s="191">
        <v>0</v>
      </c>
      <c r="T257" s="192">
        <f>S257*H257</f>
        <v>0</v>
      </c>
      <c r="U257" s="36"/>
      <c r="V257" s="36"/>
      <c r="W257" s="36"/>
      <c r="X257" s="36"/>
      <c r="Y257" s="36"/>
      <c r="Z257" s="36"/>
      <c r="AA257" s="36"/>
      <c r="AB257" s="36"/>
      <c r="AC257" s="36"/>
      <c r="AD257" s="36"/>
      <c r="AE257" s="36"/>
      <c r="AR257" s="193" t="s">
        <v>103</v>
      </c>
      <c r="AT257" s="193" t="s">
        <v>288</v>
      </c>
      <c r="AU257" s="193" t="s">
        <v>80</v>
      </c>
      <c r="AY257" s="19" t="s">
        <v>286</v>
      </c>
      <c r="BE257" s="194">
        <f>IF(N257="základní",J257,0)</f>
        <v>0</v>
      </c>
      <c r="BF257" s="194">
        <f>IF(N257="snížená",J257,0)</f>
        <v>0</v>
      </c>
      <c r="BG257" s="194">
        <f>IF(N257="zákl. přenesená",J257,0)</f>
        <v>0</v>
      </c>
      <c r="BH257" s="194">
        <f>IF(N257="sníž. přenesená",J257,0)</f>
        <v>0</v>
      </c>
      <c r="BI257" s="194">
        <f>IF(N257="nulová",J257,0)</f>
        <v>0</v>
      </c>
      <c r="BJ257" s="19" t="s">
        <v>80</v>
      </c>
      <c r="BK257" s="194">
        <f>ROUND(I257*H257,2)</f>
        <v>0</v>
      </c>
      <c r="BL257" s="19" t="s">
        <v>103</v>
      </c>
      <c r="BM257" s="193" t="s">
        <v>2828</v>
      </c>
    </row>
    <row r="258" spans="1:65" s="2" customFormat="1" ht="16.5" customHeight="1">
      <c r="A258" s="36"/>
      <c r="B258" s="37"/>
      <c r="C258" s="182" t="s">
        <v>1734</v>
      </c>
      <c r="D258" s="182" t="s">
        <v>288</v>
      </c>
      <c r="E258" s="183" t="s">
        <v>5683</v>
      </c>
      <c r="F258" s="184" t="s">
        <v>5684</v>
      </c>
      <c r="G258" s="185" t="s">
        <v>406</v>
      </c>
      <c r="H258" s="186">
        <v>0.14899999999999999</v>
      </c>
      <c r="I258" s="187"/>
      <c r="J258" s="188">
        <f>ROUND(I258*H258,2)</f>
        <v>0</v>
      </c>
      <c r="K258" s="184" t="s">
        <v>5388</v>
      </c>
      <c r="L258" s="41"/>
      <c r="M258" s="189" t="s">
        <v>21</v>
      </c>
      <c r="N258" s="190" t="s">
        <v>44</v>
      </c>
      <c r="O258" s="66"/>
      <c r="P258" s="191">
        <f>O258*H258</f>
        <v>0</v>
      </c>
      <c r="Q258" s="191">
        <v>0</v>
      </c>
      <c r="R258" s="191">
        <f>Q258*H258</f>
        <v>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2840</v>
      </c>
    </row>
    <row r="259" spans="1:65" s="12" customFormat="1" ht="25.9" customHeight="1">
      <c r="B259" s="166"/>
      <c r="C259" s="167"/>
      <c r="D259" s="168" t="s">
        <v>72</v>
      </c>
      <c r="E259" s="169" t="s">
        <v>5685</v>
      </c>
      <c r="F259" s="169" t="s">
        <v>5686</v>
      </c>
      <c r="G259" s="167"/>
      <c r="H259" s="167"/>
      <c r="I259" s="170"/>
      <c r="J259" s="171">
        <f>BK259</f>
        <v>0</v>
      </c>
      <c r="K259" s="167"/>
      <c r="L259" s="172"/>
      <c r="M259" s="173"/>
      <c r="N259" s="174"/>
      <c r="O259" s="174"/>
      <c r="P259" s="175">
        <f>SUM(P260:P272)</f>
        <v>0</v>
      </c>
      <c r="Q259" s="174"/>
      <c r="R259" s="175">
        <f>SUM(R260:R272)</f>
        <v>0</v>
      </c>
      <c r="S259" s="174"/>
      <c r="T259" s="176">
        <f>SUM(T260:T272)</f>
        <v>0</v>
      </c>
      <c r="AR259" s="177" t="s">
        <v>82</v>
      </c>
      <c r="AT259" s="178" t="s">
        <v>72</v>
      </c>
      <c r="AU259" s="178" t="s">
        <v>73</v>
      </c>
      <c r="AY259" s="177" t="s">
        <v>286</v>
      </c>
      <c r="BK259" s="179">
        <f>SUM(BK260:BK272)</f>
        <v>0</v>
      </c>
    </row>
    <row r="260" spans="1:65" s="2" customFormat="1" ht="16.5" customHeight="1">
      <c r="A260" s="36"/>
      <c r="B260" s="37"/>
      <c r="C260" s="182" t="s">
        <v>1740</v>
      </c>
      <c r="D260" s="182" t="s">
        <v>288</v>
      </c>
      <c r="E260" s="183" t="s">
        <v>5687</v>
      </c>
      <c r="F260" s="184" t="s">
        <v>5688</v>
      </c>
      <c r="G260" s="185" t="s">
        <v>638</v>
      </c>
      <c r="H260" s="186">
        <v>31</v>
      </c>
      <c r="I260" s="187"/>
      <c r="J260" s="188">
        <f t="shared" ref="J260:J272" si="60">ROUND(I260*H260,2)</f>
        <v>0</v>
      </c>
      <c r="K260" s="184" t="s">
        <v>5388</v>
      </c>
      <c r="L260" s="41"/>
      <c r="M260" s="189" t="s">
        <v>21</v>
      </c>
      <c r="N260" s="190" t="s">
        <v>44</v>
      </c>
      <c r="O260" s="66"/>
      <c r="P260" s="191">
        <f t="shared" ref="P260:P272" si="61">O260*H260</f>
        <v>0</v>
      </c>
      <c r="Q260" s="191">
        <v>0</v>
      </c>
      <c r="R260" s="191">
        <f t="shared" ref="R260:R272" si="62">Q260*H260</f>
        <v>0</v>
      </c>
      <c r="S260" s="191">
        <v>0</v>
      </c>
      <c r="T260" s="192">
        <f t="shared" ref="T260:T272" si="63">S260*H260</f>
        <v>0</v>
      </c>
      <c r="U260" s="36"/>
      <c r="V260" s="36"/>
      <c r="W260" s="36"/>
      <c r="X260" s="36"/>
      <c r="Y260" s="36"/>
      <c r="Z260" s="36"/>
      <c r="AA260" s="36"/>
      <c r="AB260" s="36"/>
      <c r="AC260" s="36"/>
      <c r="AD260" s="36"/>
      <c r="AE260" s="36"/>
      <c r="AR260" s="193" t="s">
        <v>415</v>
      </c>
      <c r="AT260" s="193" t="s">
        <v>288</v>
      </c>
      <c r="AU260" s="193" t="s">
        <v>80</v>
      </c>
      <c r="AY260" s="19" t="s">
        <v>286</v>
      </c>
      <c r="BE260" s="194">
        <f t="shared" ref="BE260:BE272" si="64">IF(N260="základní",J260,0)</f>
        <v>0</v>
      </c>
      <c r="BF260" s="194">
        <f t="shared" ref="BF260:BF272" si="65">IF(N260="snížená",J260,0)</f>
        <v>0</v>
      </c>
      <c r="BG260" s="194">
        <f t="shared" ref="BG260:BG272" si="66">IF(N260="zákl. přenesená",J260,0)</f>
        <v>0</v>
      </c>
      <c r="BH260" s="194">
        <f t="shared" ref="BH260:BH272" si="67">IF(N260="sníž. přenesená",J260,0)</f>
        <v>0</v>
      </c>
      <c r="BI260" s="194">
        <f t="shared" ref="BI260:BI272" si="68">IF(N260="nulová",J260,0)</f>
        <v>0</v>
      </c>
      <c r="BJ260" s="19" t="s">
        <v>80</v>
      </c>
      <c r="BK260" s="194">
        <f t="shared" ref="BK260:BK272" si="69">ROUND(I260*H260,2)</f>
        <v>0</v>
      </c>
      <c r="BL260" s="19" t="s">
        <v>415</v>
      </c>
      <c r="BM260" s="193" t="s">
        <v>2852</v>
      </c>
    </row>
    <row r="261" spans="1:65" s="2" customFormat="1" ht="16.5" customHeight="1">
      <c r="A261" s="36"/>
      <c r="B261" s="37"/>
      <c r="C261" s="182" t="s">
        <v>1745</v>
      </c>
      <c r="D261" s="182" t="s">
        <v>288</v>
      </c>
      <c r="E261" s="183" t="s">
        <v>5689</v>
      </c>
      <c r="F261" s="184" t="s">
        <v>5690</v>
      </c>
      <c r="G261" s="185" t="s">
        <v>638</v>
      </c>
      <c r="H261" s="186">
        <v>31</v>
      </c>
      <c r="I261" s="187"/>
      <c r="J261" s="188">
        <f t="shared" si="60"/>
        <v>0</v>
      </c>
      <c r="K261" s="184" t="s">
        <v>5388</v>
      </c>
      <c r="L261" s="41"/>
      <c r="M261" s="189" t="s">
        <v>21</v>
      </c>
      <c r="N261" s="190"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415</v>
      </c>
      <c r="AT261" s="193" t="s">
        <v>288</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2865</v>
      </c>
    </row>
    <row r="262" spans="1:65" s="2" customFormat="1" ht="16.5" customHeight="1">
      <c r="A262" s="36"/>
      <c r="B262" s="37"/>
      <c r="C262" s="182" t="s">
        <v>1763</v>
      </c>
      <c r="D262" s="182" t="s">
        <v>288</v>
      </c>
      <c r="E262" s="183" t="s">
        <v>5691</v>
      </c>
      <c r="F262" s="184" t="s">
        <v>5692</v>
      </c>
      <c r="G262" s="185" t="s">
        <v>638</v>
      </c>
      <c r="H262" s="186">
        <v>17</v>
      </c>
      <c r="I262" s="187"/>
      <c r="J262" s="188">
        <f t="shared" si="60"/>
        <v>0</v>
      </c>
      <c r="K262" s="184" t="s">
        <v>5388</v>
      </c>
      <c r="L262" s="41"/>
      <c r="M262" s="189" t="s">
        <v>21</v>
      </c>
      <c r="N262" s="190"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415</v>
      </c>
      <c r="AT262" s="193" t="s">
        <v>288</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2878</v>
      </c>
    </row>
    <row r="263" spans="1:65" s="2" customFormat="1" ht="16.5" customHeight="1">
      <c r="A263" s="36"/>
      <c r="B263" s="37"/>
      <c r="C263" s="182" t="s">
        <v>1769</v>
      </c>
      <c r="D263" s="182" t="s">
        <v>288</v>
      </c>
      <c r="E263" s="183" t="s">
        <v>5693</v>
      </c>
      <c r="F263" s="184" t="s">
        <v>5694</v>
      </c>
      <c r="G263" s="185" t="s">
        <v>638</v>
      </c>
      <c r="H263" s="186">
        <v>14</v>
      </c>
      <c r="I263" s="187"/>
      <c r="J263" s="188">
        <f t="shared" si="60"/>
        <v>0</v>
      </c>
      <c r="K263" s="184" t="s">
        <v>5388</v>
      </c>
      <c r="L263" s="41"/>
      <c r="M263" s="189" t="s">
        <v>21</v>
      </c>
      <c r="N263" s="190"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415</v>
      </c>
      <c r="AT263" s="193" t="s">
        <v>288</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2889</v>
      </c>
    </row>
    <row r="264" spans="1:65" s="2" customFormat="1" ht="16.5" customHeight="1">
      <c r="A264" s="36"/>
      <c r="B264" s="37"/>
      <c r="C264" s="245" t="s">
        <v>1775</v>
      </c>
      <c r="D264" s="245" t="s">
        <v>459</v>
      </c>
      <c r="E264" s="246" t="s">
        <v>5695</v>
      </c>
      <c r="F264" s="247" t="s">
        <v>5696</v>
      </c>
      <c r="G264" s="248" t="s">
        <v>638</v>
      </c>
      <c r="H264" s="249">
        <v>7</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2905</v>
      </c>
    </row>
    <row r="265" spans="1:65" s="2" customFormat="1" ht="16.5" customHeight="1">
      <c r="A265" s="36"/>
      <c r="B265" s="37"/>
      <c r="C265" s="245" t="s">
        <v>1782</v>
      </c>
      <c r="D265" s="245" t="s">
        <v>459</v>
      </c>
      <c r="E265" s="246" t="s">
        <v>5697</v>
      </c>
      <c r="F265" s="247" t="s">
        <v>5698</v>
      </c>
      <c r="G265" s="248" t="s">
        <v>638</v>
      </c>
      <c r="H265" s="249">
        <v>1</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2916</v>
      </c>
    </row>
    <row r="266" spans="1:65" s="2" customFormat="1" ht="16.5" customHeight="1">
      <c r="A266" s="36"/>
      <c r="B266" s="37"/>
      <c r="C266" s="245" t="s">
        <v>1787</v>
      </c>
      <c r="D266" s="245" t="s">
        <v>459</v>
      </c>
      <c r="E266" s="246" t="s">
        <v>5699</v>
      </c>
      <c r="F266" s="247" t="s">
        <v>5700</v>
      </c>
      <c r="G266" s="248" t="s">
        <v>638</v>
      </c>
      <c r="H266" s="249">
        <v>1</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2926</v>
      </c>
    </row>
    <row r="267" spans="1:65" s="2" customFormat="1" ht="16.5" customHeight="1">
      <c r="A267" s="36"/>
      <c r="B267" s="37"/>
      <c r="C267" s="245" t="s">
        <v>1805</v>
      </c>
      <c r="D267" s="245" t="s">
        <v>459</v>
      </c>
      <c r="E267" s="246" t="s">
        <v>5701</v>
      </c>
      <c r="F267" s="247" t="s">
        <v>5702</v>
      </c>
      <c r="G267" s="248" t="s">
        <v>638</v>
      </c>
      <c r="H267" s="249">
        <v>1</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2940</v>
      </c>
    </row>
    <row r="268" spans="1:65" s="2" customFormat="1" ht="16.5" customHeight="1">
      <c r="A268" s="36"/>
      <c r="B268" s="37"/>
      <c r="C268" s="245" t="s">
        <v>1811</v>
      </c>
      <c r="D268" s="245" t="s">
        <v>459</v>
      </c>
      <c r="E268" s="246" t="s">
        <v>5703</v>
      </c>
      <c r="F268" s="247" t="s">
        <v>5704</v>
      </c>
      <c r="G268" s="248" t="s">
        <v>638</v>
      </c>
      <c r="H268" s="249">
        <v>2</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2952</v>
      </c>
    </row>
    <row r="269" spans="1:65" s="2" customFormat="1" ht="16.5" customHeight="1">
      <c r="A269" s="36"/>
      <c r="B269" s="37"/>
      <c r="C269" s="245" t="s">
        <v>1817</v>
      </c>
      <c r="D269" s="245" t="s">
        <v>459</v>
      </c>
      <c r="E269" s="246" t="s">
        <v>5705</v>
      </c>
      <c r="F269" s="247" t="s">
        <v>5706</v>
      </c>
      <c r="G269" s="248" t="s">
        <v>638</v>
      </c>
      <c r="H269" s="249">
        <v>3</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2961</v>
      </c>
    </row>
    <row r="270" spans="1:65" s="2" customFormat="1" ht="16.5" customHeight="1">
      <c r="A270" s="36"/>
      <c r="B270" s="37"/>
      <c r="C270" s="245" t="s">
        <v>1823</v>
      </c>
      <c r="D270" s="245" t="s">
        <v>459</v>
      </c>
      <c r="E270" s="246" t="s">
        <v>5707</v>
      </c>
      <c r="F270" s="247" t="s">
        <v>5708</v>
      </c>
      <c r="G270" s="248" t="s">
        <v>638</v>
      </c>
      <c r="H270" s="249">
        <v>2</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2973</v>
      </c>
    </row>
    <row r="271" spans="1:65" s="2" customFormat="1" ht="16.5" customHeight="1">
      <c r="A271" s="36"/>
      <c r="B271" s="37"/>
      <c r="C271" s="245" t="s">
        <v>1831</v>
      </c>
      <c r="D271" s="245" t="s">
        <v>459</v>
      </c>
      <c r="E271" s="246" t="s">
        <v>5709</v>
      </c>
      <c r="F271" s="247" t="s">
        <v>5710</v>
      </c>
      <c r="G271" s="248" t="s">
        <v>638</v>
      </c>
      <c r="H271" s="249">
        <v>14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2983</v>
      </c>
    </row>
    <row r="272" spans="1:65" s="2" customFormat="1" ht="16.5" customHeight="1">
      <c r="A272" s="36"/>
      <c r="B272" s="37"/>
      <c r="C272" s="182" t="s">
        <v>1836</v>
      </c>
      <c r="D272" s="182" t="s">
        <v>288</v>
      </c>
      <c r="E272" s="183" t="s">
        <v>5711</v>
      </c>
      <c r="F272" s="184" t="s">
        <v>5712</v>
      </c>
      <c r="G272" s="185" t="s">
        <v>4367</v>
      </c>
      <c r="H272" s="255"/>
      <c r="I272" s="187"/>
      <c r="J272" s="188">
        <f t="shared" si="60"/>
        <v>0</v>
      </c>
      <c r="K272" s="184" t="s">
        <v>5388</v>
      </c>
      <c r="L272" s="41"/>
      <c r="M272" s="189" t="s">
        <v>21</v>
      </c>
      <c r="N272" s="190"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415</v>
      </c>
      <c r="AT272" s="193" t="s">
        <v>288</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2993</v>
      </c>
    </row>
    <row r="273" spans="1:65" s="12" customFormat="1" ht="25.9" customHeight="1">
      <c r="B273" s="166"/>
      <c r="C273" s="167"/>
      <c r="D273" s="168" t="s">
        <v>72</v>
      </c>
      <c r="E273" s="169" t="s">
        <v>5713</v>
      </c>
      <c r="F273" s="169" t="s">
        <v>5714</v>
      </c>
      <c r="G273" s="167"/>
      <c r="H273" s="167"/>
      <c r="I273" s="170"/>
      <c r="J273" s="171">
        <f>BK273</f>
        <v>0</v>
      </c>
      <c r="K273" s="167"/>
      <c r="L273" s="172"/>
      <c r="M273" s="173"/>
      <c r="N273" s="174"/>
      <c r="O273" s="174"/>
      <c r="P273" s="175">
        <f>SUM(P274:P279)</f>
        <v>0</v>
      </c>
      <c r="Q273" s="174"/>
      <c r="R273" s="175">
        <f>SUM(R274:R279)</f>
        <v>0</v>
      </c>
      <c r="S273" s="174"/>
      <c r="T273" s="176">
        <f>SUM(T274:T279)</f>
        <v>0</v>
      </c>
      <c r="AR273" s="177" t="s">
        <v>80</v>
      </c>
      <c r="AT273" s="178" t="s">
        <v>72</v>
      </c>
      <c r="AU273" s="178" t="s">
        <v>73</v>
      </c>
      <c r="AY273" s="177" t="s">
        <v>286</v>
      </c>
      <c r="BK273" s="179">
        <f>SUM(BK274:BK279)</f>
        <v>0</v>
      </c>
    </row>
    <row r="274" spans="1:65" s="2" customFormat="1" ht="16.5" customHeight="1">
      <c r="A274" s="36"/>
      <c r="B274" s="37"/>
      <c r="C274" s="182" t="s">
        <v>1844</v>
      </c>
      <c r="D274" s="182" t="s">
        <v>288</v>
      </c>
      <c r="E274" s="183" t="s">
        <v>5715</v>
      </c>
      <c r="F274" s="184" t="s">
        <v>5716</v>
      </c>
      <c r="G274" s="185" t="s">
        <v>142</v>
      </c>
      <c r="H274" s="186">
        <v>5.5</v>
      </c>
      <c r="I274" s="187"/>
      <c r="J274" s="188">
        <f t="shared" ref="J274:J279" si="70">ROUND(I274*H274,2)</f>
        <v>0</v>
      </c>
      <c r="K274" s="184" t="s">
        <v>5388</v>
      </c>
      <c r="L274" s="41"/>
      <c r="M274" s="189" t="s">
        <v>21</v>
      </c>
      <c r="N274" s="190" t="s">
        <v>44</v>
      </c>
      <c r="O274" s="66"/>
      <c r="P274" s="191">
        <f t="shared" ref="P274:P279" si="71">O274*H274</f>
        <v>0</v>
      </c>
      <c r="Q274" s="191">
        <v>0</v>
      </c>
      <c r="R274" s="191">
        <f t="shared" ref="R274:R279" si="72">Q274*H274</f>
        <v>0</v>
      </c>
      <c r="S274" s="191">
        <v>0</v>
      </c>
      <c r="T274" s="192">
        <f t="shared" ref="T274:T279" si="73">S274*H274</f>
        <v>0</v>
      </c>
      <c r="U274" s="36"/>
      <c r="V274" s="36"/>
      <c r="W274" s="36"/>
      <c r="X274" s="36"/>
      <c r="Y274" s="36"/>
      <c r="Z274" s="36"/>
      <c r="AA274" s="36"/>
      <c r="AB274" s="36"/>
      <c r="AC274" s="36"/>
      <c r="AD274" s="36"/>
      <c r="AE274" s="36"/>
      <c r="AR274" s="193" t="s">
        <v>103</v>
      </c>
      <c r="AT274" s="193" t="s">
        <v>288</v>
      </c>
      <c r="AU274" s="193" t="s">
        <v>80</v>
      </c>
      <c r="AY274" s="19" t="s">
        <v>286</v>
      </c>
      <c r="BE274" s="194">
        <f t="shared" ref="BE274:BE279" si="74">IF(N274="základní",J274,0)</f>
        <v>0</v>
      </c>
      <c r="BF274" s="194">
        <f t="shared" ref="BF274:BF279" si="75">IF(N274="snížená",J274,0)</f>
        <v>0</v>
      </c>
      <c r="BG274" s="194">
        <f t="shared" ref="BG274:BG279" si="76">IF(N274="zákl. přenesená",J274,0)</f>
        <v>0</v>
      </c>
      <c r="BH274" s="194">
        <f t="shared" ref="BH274:BH279" si="77">IF(N274="sníž. přenesená",J274,0)</f>
        <v>0</v>
      </c>
      <c r="BI274" s="194">
        <f t="shared" ref="BI274:BI279" si="78">IF(N274="nulová",J274,0)</f>
        <v>0</v>
      </c>
      <c r="BJ274" s="19" t="s">
        <v>80</v>
      </c>
      <c r="BK274" s="194">
        <f t="shared" ref="BK274:BK279" si="79">ROUND(I274*H274,2)</f>
        <v>0</v>
      </c>
      <c r="BL274" s="19" t="s">
        <v>103</v>
      </c>
      <c r="BM274" s="193" t="s">
        <v>3015</v>
      </c>
    </row>
    <row r="275" spans="1:65" s="2" customFormat="1" ht="16.5" customHeight="1">
      <c r="A275" s="36"/>
      <c r="B275" s="37"/>
      <c r="C275" s="182" t="s">
        <v>1849</v>
      </c>
      <c r="D275" s="182" t="s">
        <v>288</v>
      </c>
      <c r="E275" s="183" t="s">
        <v>5717</v>
      </c>
      <c r="F275" s="184" t="s">
        <v>5718</v>
      </c>
      <c r="G275" s="185" t="s">
        <v>142</v>
      </c>
      <c r="H275" s="186">
        <v>8</v>
      </c>
      <c r="I275" s="187"/>
      <c r="J275" s="188">
        <f t="shared" si="70"/>
        <v>0</v>
      </c>
      <c r="K275" s="184" t="s">
        <v>5388</v>
      </c>
      <c r="L275" s="41"/>
      <c r="M275" s="189" t="s">
        <v>21</v>
      </c>
      <c r="N275" s="190" t="s">
        <v>44</v>
      </c>
      <c r="O275" s="66"/>
      <c r="P275" s="191">
        <f t="shared" si="71"/>
        <v>0</v>
      </c>
      <c r="Q275" s="191">
        <v>0</v>
      </c>
      <c r="R275" s="191">
        <f t="shared" si="72"/>
        <v>0</v>
      </c>
      <c r="S275" s="191">
        <v>0</v>
      </c>
      <c r="T275" s="192">
        <f t="shared" si="73"/>
        <v>0</v>
      </c>
      <c r="U275" s="36"/>
      <c r="V275" s="36"/>
      <c r="W275" s="36"/>
      <c r="X275" s="36"/>
      <c r="Y275" s="36"/>
      <c r="Z275" s="36"/>
      <c r="AA275" s="36"/>
      <c r="AB275" s="36"/>
      <c r="AC275" s="36"/>
      <c r="AD275" s="36"/>
      <c r="AE275" s="36"/>
      <c r="AR275" s="193" t="s">
        <v>103</v>
      </c>
      <c r="AT275" s="193" t="s">
        <v>288</v>
      </c>
      <c r="AU275" s="193" t="s">
        <v>80</v>
      </c>
      <c r="AY275" s="19" t="s">
        <v>286</v>
      </c>
      <c r="BE275" s="194">
        <f t="shared" si="74"/>
        <v>0</v>
      </c>
      <c r="BF275" s="194">
        <f t="shared" si="75"/>
        <v>0</v>
      </c>
      <c r="BG275" s="194">
        <f t="shared" si="76"/>
        <v>0</v>
      </c>
      <c r="BH275" s="194">
        <f t="shared" si="77"/>
        <v>0</v>
      </c>
      <c r="BI275" s="194">
        <f t="shared" si="78"/>
        <v>0</v>
      </c>
      <c r="BJ275" s="19" t="s">
        <v>80</v>
      </c>
      <c r="BK275" s="194">
        <f t="shared" si="79"/>
        <v>0</v>
      </c>
      <c r="BL275" s="19" t="s">
        <v>103</v>
      </c>
      <c r="BM275" s="193" t="s">
        <v>3027</v>
      </c>
    </row>
    <row r="276" spans="1:65" s="2" customFormat="1" ht="16.5" customHeight="1">
      <c r="A276" s="36"/>
      <c r="B276" s="37"/>
      <c r="C276" s="182" t="s">
        <v>1856</v>
      </c>
      <c r="D276" s="182" t="s">
        <v>288</v>
      </c>
      <c r="E276" s="183" t="s">
        <v>5719</v>
      </c>
      <c r="F276" s="184" t="s">
        <v>5720</v>
      </c>
      <c r="G276" s="185" t="s">
        <v>142</v>
      </c>
      <c r="H276" s="186">
        <v>8</v>
      </c>
      <c r="I276" s="187"/>
      <c r="J276" s="188">
        <f t="shared" si="70"/>
        <v>0</v>
      </c>
      <c r="K276" s="184" t="s">
        <v>5388</v>
      </c>
      <c r="L276" s="41"/>
      <c r="M276" s="189" t="s">
        <v>21</v>
      </c>
      <c r="N276" s="190" t="s">
        <v>44</v>
      </c>
      <c r="O276" s="66"/>
      <c r="P276" s="191">
        <f t="shared" si="71"/>
        <v>0</v>
      </c>
      <c r="Q276" s="191">
        <v>0</v>
      </c>
      <c r="R276" s="191">
        <f t="shared" si="72"/>
        <v>0</v>
      </c>
      <c r="S276" s="191">
        <v>0</v>
      </c>
      <c r="T276" s="192">
        <f t="shared" si="73"/>
        <v>0</v>
      </c>
      <c r="U276" s="36"/>
      <c r="V276" s="36"/>
      <c r="W276" s="36"/>
      <c r="X276" s="36"/>
      <c r="Y276" s="36"/>
      <c r="Z276" s="36"/>
      <c r="AA276" s="36"/>
      <c r="AB276" s="36"/>
      <c r="AC276" s="36"/>
      <c r="AD276" s="36"/>
      <c r="AE276" s="36"/>
      <c r="AR276" s="193" t="s">
        <v>103</v>
      </c>
      <c r="AT276" s="193" t="s">
        <v>288</v>
      </c>
      <c r="AU276" s="193" t="s">
        <v>80</v>
      </c>
      <c r="AY276" s="19" t="s">
        <v>286</v>
      </c>
      <c r="BE276" s="194">
        <f t="shared" si="74"/>
        <v>0</v>
      </c>
      <c r="BF276" s="194">
        <f t="shared" si="75"/>
        <v>0</v>
      </c>
      <c r="BG276" s="194">
        <f t="shared" si="76"/>
        <v>0</v>
      </c>
      <c r="BH276" s="194">
        <f t="shared" si="77"/>
        <v>0</v>
      </c>
      <c r="BI276" s="194">
        <f t="shared" si="78"/>
        <v>0</v>
      </c>
      <c r="BJ276" s="19" t="s">
        <v>80</v>
      </c>
      <c r="BK276" s="194">
        <f t="shared" si="79"/>
        <v>0</v>
      </c>
      <c r="BL276" s="19" t="s">
        <v>103</v>
      </c>
      <c r="BM276" s="193" t="s">
        <v>3038</v>
      </c>
    </row>
    <row r="277" spans="1:65" s="2" customFormat="1" ht="16.5" customHeight="1">
      <c r="A277" s="36"/>
      <c r="B277" s="37"/>
      <c r="C277" s="182" t="s">
        <v>1862</v>
      </c>
      <c r="D277" s="182" t="s">
        <v>288</v>
      </c>
      <c r="E277" s="183" t="s">
        <v>5721</v>
      </c>
      <c r="F277" s="184" t="s">
        <v>5722</v>
      </c>
      <c r="G277" s="185" t="s">
        <v>142</v>
      </c>
      <c r="H277" s="186">
        <v>8</v>
      </c>
      <c r="I277" s="187"/>
      <c r="J277" s="188">
        <f t="shared" si="70"/>
        <v>0</v>
      </c>
      <c r="K277" s="184" t="s">
        <v>5388</v>
      </c>
      <c r="L277" s="41"/>
      <c r="M277" s="189" t="s">
        <v>21</v>
      </c>
      <c r="N277" s="190" t="s">
        <v>44</v>
      </c>
      <c r="O277" s="66"/>
      <c r="P277" s="191">
        <f t="shared" si="71"/>
        <v>0</v>
      </c>
      <c r="Q277" s="191">
        <v>0</v>
      </c>
      <c r="R277" s="191">
        <f t="shared" si="72"/>
        <v>0</v>
      </c>
      <c r="S277" s="191">
        <v>0</v>
      </c>
      <c r="T277" s="192">
        <f t="shared" si="73"/>
        <v>0</v>
      </c>
      <c r="U277" s="36"/>
      <c r="V277" s="36"/>
      <c r="W277" s="36"/>
      <c r="X277" s="36"/>
      <c r="Y277" s="36"/>
      <c r="Z277" s="36"/>
      <c r="AA277" s="36"/>
      <c r="AB277" s="36"/>
      <c r="AC277" s="36"/>
      <c r="AD277" s="36"/>
      <c r="AE277" s="36"/>
      <c r="AR277" s="193" t="s">
        <v>103</v>
      </c>
      <c r="AT277" s="193" t="s">
        <v>288</v>
      </c>
      <c r="AU277" s="193" t="s">
        <v>80</v>
      </c>
      <c r="AY277" s="19" t="s">
        <v>286</v>
      </c>
      <c r="BE277" s="194">
        <f t="shared" si="74"/>
        <v>0</v>
      </c>
      <c r="BF277" s="194">
        <f t="shared" si="75"/>
        <v>0</v>
      </c>
      <c r="BG277" s="194">
        <f t="shared" si="76"/>
        <v>0</v>
      </c>
      <c r="BH277" s="194">
        <f t="shared" si="77"/>
        <v>0</v>
      </c>
      <c r="BI277" s="194">
        <f t="shared" si="78"/>
        <v>0</v>
      </c>
      <c r="BJ277" s="19" t="s">
        <v>80</v>
      </c>
      <c r="BK277" s="194">
        <f t="shared" si="79"/>
        <v>0</v>
      </c>
      <c r="BL277" s="19" t="s">
        <v>103</v>
      </c>
      <c r="BM277" s="193" t="s">
        <v>3048</v>
      </c>
    </row>
    <row r="278" spans="1:65" s="2" customFormat="1" ht="16.5" customHeight="1">
      <c r="A278" s="36"/>
      <c r="B278" s="37"/>
      <c r="C278" s="182" t="s">
        <v>1872</v>
      </c>
      <c r="D278" s="182" t="s">
        <v>288</v>
      </c>
      <c r="E278" s="183" t="s">
        <v>5723</v>
      </c>
      <c r="F278" s="184" t="s">
        <v>5724</v>
      </c>
      <c r="G278" s="185" t="s">
        <v>142</v>
      </c>
      <c r="H278" s="186">
        <v>13.5</v>
      </c>
      <c r="I278" s="187"/>
      <c r="J278" s="188">
        <f t="shared" si="70"/>
        <v>0</v>
      </c>
      <c r="K278" s="184" t="s">
        <v>5388</v>
      </c>
      <c r="L278" s="41"/>
      <c r="M278" s="189" t="s">
        <v>21</v>
      </c>
      <c r="N278" s="190" t="s">
        <v>44</v>
      </c>
      <c r="O278" s="66"/>
      <c r="P278" s="191">
        <f t="shared" si="71"/>
        <v>0</v>
      </c>
      <c r="Q278" s="191">
        <v>0</v>
      </c>
      <c r="R278" s="191">
        <f t="shared" si="72"/>
        <v>0</v>
      </c>
      <c r="S278" s="191">
        <v>0</v>
      </c>
      <c r="T278" s="192">
        <f t="shared" si="73"/>
        <v>0</v>
      </c>
      <c r="U278" s="36"/>
      <c r="V278" s="36"/>
      <c r="W278" s="36"/>
      <c r="X278" s="36"/>
      <c r="Y278" s="36"/>
      <c r="Z278" s="36"/>
      <c r="AA278" s="36"/>
      <c r="AB278" s="36"/>
      <c r="AC278" s="36"/>
      <c r="AD278" s="36"/>
      <c r="AE278" s="36"/>
      <c r="AR278" s="193" t="s">
        <v>103</v>
      </c>
      <c r="AT278" s="193" t="s">
        <v>288</v>
      </c>
      <c r="AU278" s="193" t="s">
        <v>80</v>
      </c>
      <c r="AY278" s="19" t="s">
        <v>286</v>
      </c>
      <c r="BE278" s="194">
        <f t="shared" si="74"/>
        <v>0</v>
      </c>
      <c r="BF278" s="194">
        <f t="shared" si="75"/>
        <v>0</v>
      </c>
      <c r="BG278" s="194">
        <f t="shared" si="76"/>
        <v>0</v>
      </c>
      <c r="BH278" s="194">
        <f t="shared" si="77"/>
        <v>0</v>
      </c>
      <c r="BI278" s="194">
        <f t="shared" si="78"/>
        <v>0</v>
      </c>
      <c r="BJ278" s="19" t="s">
        <v>80</v>
      </c>
      <c r="BK278" s="194">
        <f t="shared" si="79"/>
        <v>0</v>
      </c>
      <c r="BL278" s="19" t="s">
        <v>103</v>
      </c>
      <c r="BM278" s="193" t="s">
        <v>3058</v>
      </c>
    </row>
    <row r="279" spans="1:65" s="2" customFormat="1" ht="16.5" customHeight="1">
      <c r="A279" s="36"/>
      <c r="B279" s="37"/>
      <c r="C279" s="182" t="s">
        <v>1880</v>
      </c>
      <c r="D279" s="182" t="s">
        <v>288</v>
      </c>
      <c r="E279" s="183" t="s">
        <v>5725</v>
      </c>
      <c r="F279" s="184" t="s">
        <v>5726</v>
      </c>
      <c r="G279" s="185" t="s">
        <v>406</v>
      </c>
      <c r="H279" s="186">
        <v>0.32200000000000001</v>
      </c>
      <c r="I279" s="187"/>
      <c r="J279" s="188">
        <f t="shared" si="70"/>
        <v>0</v>
      </c>
      <c r="K279" s="184" t="s">
        <v>5388</v>
      </c>
      <c r="L279" s="41"/>
      <c r="M279" s="189" t="s">
        <v>21</v>
      </c>
      <c r="N279" s="190" t="s">
        <v>44</v>
      </c>
      <c r="O279" s="66"/>
      <c r="P279" s="191">
        <f t="shared" si="71"/>
        <v>0</v>
      </c>
      <c r="Q279" s="191">
        <v>0</v>
      </c>
      <c r="R279" s="191">
        <f t="shared" si="72"/>
        <v>0</v>
      </c>
      <c r="S279" s="191">
        <v>0</v>
      </c>
      <c r="T279" s="192">
        <f t="shared" si="73"/>
        <v>0</v>
      </c>
      <c r="U279" s="36"/>
      <c r="V279" s="36"/>
      <c r="W279" s="36"/>
      <c r="X279" s="36"/>
      <c r="Y279" s="36"/>
      <c r="Z279" s="36"/>
      <c r="AA279" s="36"/>
      <c r="AB279" s="36"/>
      <c r="AC279" s="36"/>
      <c r="AD279" s="36"/>
      <c r="AE279" s="36"/>
      <c r="AR279" s="193" t="s">
        <v>103</v>
      </c>
      <c r="AT279" s="193" t="s">
        <v>288</v>
      </c>
      <c r="AU279" s="193" t="s">
        <v>80</v>
      </c>
      <c r="AY279" s="19" t="s">
        <v>286</v>
      </c>
      <c r="BE279" s="194">
        <f t="shared" si="74"/>
        <v>0</v>
      </c>
      <c r="BF279" s="194">
        <f t="shared" si="75"/>
        <v>0</v>
      </c>
      <c r="BG279" s="194">
        <f t="shared" si="76"/>
        <v>0</v>
      </c>
      <c r="BH279" s="194">
        <f t="shared" si="77"/>
        <v>0</v>
      </c>
      <c r="BI279" s="194">
        <f t="shared" si="78"/>
        <v>0</v>
      </c>
      <c r="BJ279" s="19" t="s">
        <v>80</v>
      </c>
      <c r="BK279" s="194">
        <f t="shared" si="79"/>
        <v>0</v>
      </c>
      <c r="BL279" s="19" t="s">
        <v>103</v>
      </c>
      <c r="BM279" s="193" t="s">
        <v>3069</v>
      </c>
    </row>
    <row r="280" spans="1:65" s="12" customFormat="1" ht="25.9" customHeight="1">
      <c r="B280" s="166"/>
      <c r="C280" s="167"/>
      <c r="D280" s="168" t="s">
        <v>72</v>
      </c>
      <c r="E280" s="169" t="s">
        <v>4212</v>
      </c>
      <c r="F280" s="169" t="s">
        <v>4213</v>
      </c>
      <c r="G280" s="167"/>
      <c r="H280" s="167"/>
      <c r="I280" s="170"/>
      <c r="J280" s="171">
        <f>BK280</f>
        <v>0</v>
      </c>
      <c r="K280" s="167"/>
      <c r="L280" s="172"/>
      <c r="M280" s="173"/>
      <c r="N280" s="174"/>
      <c r="O280" s="174"/>
      <c r="P280" s="175">
        <f>SUM(P281:P283)</f>
        <v>0</v>
      </c>
      <c r="Q280" s="174"/>
      <c r="R280" s="175">
        <f>SUM(R281:R283)</f>
        <v>0</v>
      </c>
      <c r="S280" s="174"/>
      <c r="T280" s="176">
        <f>SUM(T281:T283)</f>
        <v>0</v>
      </c>
      <c r="AR280" s="177" t="s">
        <v>82</v>
      </c>
      <c r="AT280" s="178" t="s">
        <v>72</v>
      </c>
      <c r="AU280" s="178" t="s">
        <v>73</v>
      </c>
      <c r="AY280" s="177" t="s">
        <v>286</v>
      </c>
      <c r="BK280" s="179">
        <f>SUM(BK281:BK283)</f>
        <v>0</v>
      </c>
    </row>
    <row r="281" spans="1:65" s="2" customFormat="1" ht="16.5" customHeight="1">
      <c r="A281" s="36"/>
      <c r="B281" s="37"/>
      <c r="C281" s="182" t="s">
        <v>1886</v>
      </c>
      <c r="D281" s="182" t="s">
        <v>288</v>
      </c>
      <c r="E281" s="183" t="s">
        <v>5727</v>
      </c>
      <c r="F281" s="184" t="s">
        <v>5728</v>
      </c>
      <c r="G281" s="185" t="s">
        <v>4241</v>
      </c>
      <c r="H281" s="186">
        <v>80</v>
      </c>
      <c r="I281" s="187"/>
      <c r="J281" s="188">
        <f>ROUND(I281*H281,2)</f>
        <v>0</v>
      </c>
      <c r="K281" s="184" t="s">
        <v>5388</v>
      </c>
      <c r="L281" s="41"/>
      <c r="M281" s="189" t="s">
        <v>21</v>
      </c>
      <c r="N281" s="190" t="s">
        <v>44</v>
      </c>
      <c r="O281" s="66"/>
      <c r="P281" s="191">
        <f>O281*H281</f>
        <v>0</v>
      </c>
      <c r="Q281" s="191">
        <v>0</v>
      </c>
      <c r="R281" s="191">
        <f>Q281*H281</f>
        <v>0</v>
      </c>
      <c r="S281" s="191">
        <v>0</v>
      </c>
      <c r="T281" s="192">
        <f>S281*H281</f>
        <v>0</v>
      </c>
      <c r="U281" s="36"/>
      <c r="V281" s="36"/>
      <c r="W281" s="36"/>
      <c r="X281" s="36"/>
      <c r="Y281" s="36"/>
      <c r="Z281" s="36"/>
      <c r="AA281" s="36"/>
      <c r="AB281" s="36"/>
      <c r="AC281" s="36"/>
      <c r="AD281" s="36"/>
      <c r="AE281" s="36"/>
      <c r="AR281" s="193" t="s">
        <v>415</v>
      </c>
      <c r="AT281" s="193" t="s">
        <v>288</v>
      </c>
      <c r="AU281" s="193" t="s">
        <v>80</v>
      </c>
      <c r="AY281" s="19" t="s">
        <v>286</v>
      </c>
      <c r="BE281" s="194">
        <f>IF(N281="základní",J281,0)</f>
        <v>0</v>
      </c>
      <c r="BF281" s="194">
        <f>IF(N281="snížená",J281,0)</f>
        <v>0</v>
      </c>
      <c r="BG281" s="194">
        <f>IF(N281="zákl. přenesená",J281,0)</f>
        <v>0</v>
      </c>
      <c r="BH281" s="194">
        <f>IF(N281="sníž. přenesená",J281,0)</f>
        <v>0</v>
      </c>
      <c r="BI281" s="194">
        <f>IF(N281="nulová",J281,0)</f>
        <v>0</v>
      </c>
      <c r="BJ281" s="19" t="s">
        <v>80</v>
      </c>
      <c r="BK281" s="194">
        <f>ROUND(I281*H281,2)</f>
        <v>0</v>
      </c>
      <c r="BL281" s="19" t="s">
        <v>415</v>
      </c>
      <c r="BM281" s="193" t="s">
        <v>3079</v>
      </c>
    </row>
    <row r="282" spans="1:65" s="2" customFormat="1" ht="16.5" customHeight="1">
      <c r="A282" s="36"/>
      <c r="B282" s="37"/>
      <c r="C282" s="245" t="s">
        <v>1888</v>
      </c>
      <c r="D282" s="245" t="s">
        <v>459</v>
      </c>
      <c r="E282" s="246" t="s">
        <v>5729</v>
      </c>
      <c r="F282" s="247" t="s">
        <v>5730</v>
      </c>
      <c r="G282" s="248" t="s">
        <v>4241</v>
      </c>
      <c r="H282" s="249">
        <v>80</v>
      </c>
      <c r="I282" s="250"/>
      <c r="J282" s="251">
        <f>ROUND(I282*H282,2)</f>
        <v>0</v>
      </c>
      <c r="K282" s="247" t="s">
        <v>473</v>
      </c>
      <c r="L282" s="252"/>
      <c r="M282" s="253" t="s">
        <v>21</v>
      </c>
      <c r="N282" s="254"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607</v>
      </c>
      <c r="AT282" s="193" t="s">
        <v>459</v>
      </c>
      <c r="AU282" s="193" t="s">
        <v>80</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415</v>
      </c>
      <c r="BM282" s="193" t="s">
        <v>3091</v>
      </c>
    </row>
    <row r="283" spans="1:65" s="2" customFormat="1" ht="16.5" customHeight="1">
      <c r="A283" s="36"/>
      <c r="B283" s="37"/>
      <c r="C283" s="182" t="s">
        <v>1896</v>
      </c>
      <c r="D283" s="182" t="s">
        <v>288</v>
      </c>
      <c r="E283" s="183" t="s">
        <v>5731</v>
      </c>
      <c r="F283" s="184" t="s">
        <v>5732</v>
      </c>
      <c r="G283" s="185" t="s">
        <v>4367</v>
      </c>
      <c r="H283" s="255"/>
      <c r="I283" s="187"/>
      <c r="J283" s="188">
        <f>ROUND(I283*H283,2)</f>
        <v>0</v>
      </c>
      <c r="K283" s="184" t="s">
        <v>5388</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415</v>
      </c>
      <c r="AT283" s="193" t="s">
        <v>288</v>
      </c>
      <c r="AU283" s="193" t="s">
        <v>80</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415</v>
      </c>
      <c r="BM283" s="193" t="s">
        <v>3103</v>
      </c>
    </row>
    <row r="284" spans="1:65" s="12" customFormat="1" ht="25.9" customHeight="1">
      <c r="B284" s="166"/>
      <c r="C284" s="167"/>
      <c r="D284" s="168" t="s">
        <v>72</v>
      </c>
      <c r="E284" s="169" t="s">
        <v>5049</v>
      </c>
      <c r="F284" s="169" t="s">
        <v>5733</v>
      </c>
      <c r="G284" s="167"/>
      <c r="H284" s="167"/>
      <c r="I284" s="170"/>
      <c r="J284" s="171">
        <f>BK284</f>
        <v>0</v>
      </c>
      <c r="K284" s="167"/>
      <c r="L284" s="172"/>
      <c r="M284" s="173"/>
      <c r="N284" s="174"/>
      <c r="O284" s="174"/>
      <c r="P284" s="175">
        <f>SUM(P285:P287)</f>
        <v>0</v>
      </c>
      <c r="Q284" s="174"/>
      <c r="R284" s="175">
        <f>SUM(R285:R287)</f>
        <v>0</v>
      </c>
      <c r="S284" s="174"/>
      <c r="T284" s="176">
        <f>SUM(T285:T287)</f>
        <v>0</v>
      </c>
      <c r="AR284" s="177" t="s">
        <v>82</v>
      </c>
      <c r="AT284" s="178" t="s">
        <v>72</v>
      </c>
      <c r="AU284" s="178" t="s">
        <v>73</v>
      </c>
      <c r="AY284" s="177" t="s">
        <v>286</v>
      </c>
      <c r="BK284" s="179">
        <f>SUM(BK285:BK287)</f>
        <v>0</v>
      </c>
    </row>
    <row r="285" spans="1:65" s="2" customFormat="1" ht="16.5" customHeight="1">
      <c r="A285" s="36"/>
      <c r="B285" s="37"/>
      <c r="C285" s="182" t="s">
        <v>1901</v>
      </c>
      <c r="D285" s="182" t="s">
        <v>288</v>
      </c>
      <c r="E285" s="183" t="s">
        <v>5734</v>
      </c>
      <c r="F285" s="184" t="s">
        <v>5735</v>
      </c>
      <c r="G285" s="185" t="s">
        <v>142</v>
      </c>
      <c r="H285" s="186">
        <v>8</v>
      </c>
      <c r="I285" s="187"/>
      <c r="J285" s="188">
        <f>ROUND(I285*H285,2)</f>
        <v>0</v>
      </c>
      <c r="K285" s="184" t="s">
        <v>5388</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415</v>
      </c>
      <c r="AT285" s="193" t="s">
        <v>288</v>
      </c>
      <c r="AU285" s="193" t="s">
        <v>80</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415</v>
      </c>
      <c r="BM285" s="193" t="s">
        <v>3113</v>
      </c>
    </row>
    <row r="286" spans="1:65" s="2" customFormat="1" ht="16.5" customHeight="1">
      <c r="A286" s="36"/>
      <c r="B286" s="37"/>
      <c r="C286" s="182" t="s">
        <v>1906</v>
      </c>
      <c r="D286" s="182" t="s">
        <v>288</v>
      </c>
      <c r="E286" s="183" t="s">
        <v>5736</v>
      </c>
      <c r="F286" s="184" t="s">
        <v>5737</v>
      </c>
      <c r="G286" s="185" t="s">
        <v>129</v>
      </c>
      <c r="H286" s="186">
        <v>133</v>
      </c>
      <c r="I286" s="187"/>
      <c r="J286" s="188">
        <f>ROUND(I286*H286,2)</f>
        <v>0</v>
      </c>
      <c r="K286" s="184" t="s">
        <v>5388</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415</v>
      </c>
      <c r="AT286" s="193" t="s">
        <v>288</v>
      </c>
      <c r="AU286" s="193" t="s">
        <v>80</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415</v>
      </c>
      <c r="BM286" s="193" t="s">
        <v>3124</v>
      </c>
    </row>
    <row r="287" spans="1:65" s="2" customFormat="1" ht="16.5" customHeight="1">
      <c r="A287" s="36"/>
      <c r="B287" s="37"/>
      <c r="C287" s="182" t="s">
        <v>1911</v>
      </c>
      <c r="D287" s="182" t="s">
        <v>288</v>
      </c>
      <c r="E287" s="183" t="s">
        <v>5738</v>
      </c>
      <c r="F287" s="184" t="s">
        <v>5739</v>
      </c>
      <c r="G287" s="185" t="s">
        <v>129</v>
      </c>
      <c r="H287" s="186">
        <v>26</v>
      </c>
      <c r="I287" s="187"/>
      <c r="J287" s="188">
        <f>ROUND(I287*H287,2)</f>
        <v>0</v>
      </c>
      <c r="K287" s="184" t="s">
        <v>5388</v>
      </c>
      <c r="L287" s="41"/>
      <c r="M287" s="189" t="s">
        <v>21</v>
      </c>
      <c r="N287" s="190" t="s">
        <v>44</v>
      </c>
      <c r="O287" s="66"/>
      <c r="P287" s="191">
        <f>O287*H287</f>
        <v>0</v>
      </c>
      <c r="Q287" s="191">
        <v>0</v>
      </c>
      <c r="R287" s="191">
        <f>Q287*H287</f>
        <v>0</v>
      </c>
      <c r="S287" s="191">
        <v>0</v>
      </c>
      <c r="T287" s="192">
        <f>S287*H287</f>
        <v>0</v>
      </c>
      <c r="U287" s="36"/>
      <c r="V287" s="36"/>
      <c r="W287" s="36"/>
      <c r="X287" s="36"/>
      <c r="Y287" s="36"/>
      <c r="Z287" s="36"/>
      <c r="AA287" s="36"/>
      <c r="AB287" s="36"/>
      <c r="AC287" s="36"/>
      <c r="AD287" s="36"/>
      <c r="AE287" s="36"/>
      <c r="AR287" s="193" t="s">
        <v>415</v>
      </c>
      <c r="AT287" s="193" t="s">
        <v>288</v>
      </c>
      <c r="AU287" s="193" t="s">
        <v>80</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415</v>
      </c>
      <c r="BM287" s="193" t="s">
        <v>3140</v>
      </c>
    </row>
    <row r="288" spans="1:65" s="12" customFormat="1" ht="25.9" customHeight="1">
      <c r="B288" s="166"/>
      <c r="C288" s="167"/>
      <c r="D288" s="168" t="s">
        <v>72</v>
      </c>
      <c r="E288" s="169" t="s">
        <v>5740</v>
      </c>
      <c r="F288" s="169" t="s">
        <v>5741</v>
      </c>
      <c r="G288" s="167"/>
      <c r="H288" s="167"/>
      <c r="I288" s="170"/>
      <c r="J288" s="171">
        <f>BK288</f>
        <v>0</v>
      </c>
      <c r="K288" s="167"/>
      <c r="L288" s="172"/>
      <c r="M288" s="173"/>
      <c r="N288" s="174"/>
      <c r="O288" s="174"/>
      <c r="P288" s="175">
        <f>SUM(P289:P291)</f>
        <v>0</v>
      </c>
      <c r="Q288" s="174"/>
      <c r="R288" s="175">
        <f>SUM(R289:R291)</f>
        <v>0</v>
      </c>
      <c r="S288" s="174"/>
      <c r="T288" s="176">
        <f>SUM(T289:T291)</f>
        <v>0</v>
      </c>
      <c r="AR288" s="177" t="s">
        <v>80</v>
      </c>
      <c r="AT288" s="178" t="s">
        <v>72</v>
      </c>
      <c r="AU288" s="178" t="s">
        <v>73</v>
      </c>
      <c r="AY288" s="177" t="s">
        <v>286</v>
      </c>
      <c r="BK288" s="179">
        <f>SUM(BK289:BK291)</f>
        <v>0</v>
      </c>
    </row>
    <row r="289" spans="1:65" s="2" customFormat="1" ht="16.5" customHeight="1">
      <c r="A289" s="36"/>
      <c r="B289" s="37"/>
      <c r="C289" s="182" t="s">
        <v>1918</v>
      </c>
      <c r="D289" s="182" t="s">
        <v>288</v>
      </c>
      <c r="E289" s="183" t="s">
        <v>5742</v>
      </c>
      <c r="F289" s="184" t="s">
        <v>5743</v>
      </c>
      <c r="G289" s="185" t="s">
        <v>2444</v>
      </c>
      <c r="H289" s="186">
        <v>32</v>
      </c>
      <c r="I289" s="187"/>
      <c r="J289" s="188">
        <f>ROUND(I289*H289,2)</f>
        <v>0</v>
      </c>
      <c r="K289" s="184" t="s">
        <v>5388</v>
      </c>
      <c r="L289" s="41"/>
      <c r="M289" s="189" t="s">
        <v>21</v>
      </c>
      <c r="N289" s="190" t="s">
        <v>44</v>
      </c>
      <c r="O289" s="66"/>
      <c r="P289" s="191">
        <f>O289*H289</f>
        <v>0</v>
      </c>
      <c r="Q289" s="191">
        <v>0</v>
      </c>
      <c r="R289" s="191">
        <f>Q289*H289</f>
        <v>0</v>
      </c>
      <c r="S289" s="191">
        <v>0</v>
      </c>
      <c r="T289" s="192">
        <f>S289*H289</f>
        <v>0</v>
      </c>
      <c r="U289" s="36"/>
      <c r="V289" s="36"/>
      <c r="W289" s="36"/>
      <c r="X289" s="36"/>
      <c r="Y289" s="36"/>
      <c r="Z289" s="36"/>
      <c r="AA289" s="36"/>
      <c r="AB289" s="36"/>
      <c r="AC289" s="36"/>
      <c r="AD289" s="36"/>
      <c r="AE289" s="36"/>
      <c r="AR289" s="193" t="s">
        <v>103</v>
      </c>
      <c r="AT289" s="193" t="s">
        <v>288</v>
      </c>
      <c r="AU289" s="193" t="s">
        <v>80</v>
      </c>
      <c r="AY289" s="19" t="s">
        <v>286</v>
      </c>
      <c r="BE289" s="194">
        <f>IF(N289="základní",J289,0)</f>
        <v>0</v>
      </c>
      <c r="BF289" s="194">
        <f>IF(N289="snížená",J289,0)</f>
        <v>0</v>
      </c>
      <c r="BG289" s="194">
        <f>IF(N289="zákl. přenesená",J289,0)</f>
        <v>0</v>
      </c>
      <c r="BH289" s="194">
        <f>IF(N289="sníž. přenesená",J289,0)</f>
        <v>0</v>
      </c>
      <c r="BI289" s="194">
        <f>IF(N289="nulová",J289,0)</f>
        <v>0</v>
      </c>
      <c r="BJ289" s="19" t="s">
        <v>80</v>
      </c>
      <c r="BK289" s="194">
        <f>ROUND(I289*H289,2)</f>
        <v>0</v>
      </c>
      <c r="BL289" s="19" t="s">
        <v>103</v>
      </c>
      <c r="BM289" s="193" t="s">
        <v>3152</v>
      </c>
    </row>
    <row r="290" spans="1:65" s="2" customFormat="1" ht="16.5" customHeight="1">
      <c r="A290" s="36"/>
      <c r="B290" s="37"/>
      <c r="C290" s="182" t="s">
        <v>1921</v>
      </c>
      <c r="D290" s="182" t="s">
        <v>288</v>
      </c>
      <c r="E290" s="183" t="s">
        <v>5744</v>
      </c>
      <c r="F290" s="184" t="s">
        <v>5745</v>
      </c>
      <c r="G290" s="185" t="s">
        <v>2444</v>
      </c>
      <c r="H290" s="186">
        <v>10</v>
      </c>
      <c r="I290" s="187"/>
      <c r="J290" s="188">
        <f>ROUND(I290*H290,2)</f>
        <v>0</v>
      </c>
      <c r="K290" s="184" t="s">
        <v>5388</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103</v>
      </c>
      <c r="AT290" s="193" t="s">
        <v>288</v>
      </c>
      <c r="AU290" s="193" t="s">
        <v>80</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103</v>
      </c>
      <c r="BM290" s="193" t="s">
        <v>3160</v>
      </c>
    </row>
    <row r="291" spans="1:65" s="2" customFormat="1" ht="16.5" customHeight="1">
      <c r="A291" s="36"/>
      <c r="B291" s="37"/>
      <c r="C291" s="182" t="s">
        <v>1936</v>
      </c>
      <c r="D291" s="182" t="s">
        <v>288</v>
      </c>
      <c r="E291" s="183" t="s">
        <v>5746</v>
      </c>
      <c r="F291" s="184" t="s">
        <v>5747</v>
      </c>
      <c r="G291" s="185" t="s">
        <v>2444</v>
      </c>
      <c r="H291" s="186">
        <v>40</v>
      </c>
      <c r="I291" s="187"/>
      <c r="J291" s="188">
        <f>ROUND(I291*H291,2)</f>
        <v>0</v>
      </c>
      <c r="K291" s="184" t="s">
        <v>5388</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103</v>
      </c>
      <c r="AT291" s="193" t="s">
        <v>288</v>
      </c>
      <c r="AU291" s="193" t="s">
        <v>80</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103</v>
      </c>
      <c r="BM291" s="193" t="s">
        <v>3173</v>
      </c>
    </row>
    <row r="292" spans="1:65" s="12" customFormat="1" ht="25.9" customHeight="1">
      <c r="B292" s="166"/>
      <c r="C292" s="167"/>
      <c r="D292" s="168" t="s">
        <v>72</v>
      </c>
      <c r="E292" s="169" t="s">
        <v>5748</v>
      </c>
      <c r="F292" s="169" t="s">
        <v>5749</v>
      </c>
      <c r="G292" s="167"/>
      <c r="H292" s="167"/>
      <c r="I292" s="170"/>
      <c r="J292" s="171">
        <f>BK292</f>
        <v>0</v>
      </c>
      <c r="K292" s="167"/>
      <c r="L292" s="172"/>
      <c r="M292" s="173"/>
      <c r="N292" s="174"/>
      <c r="O292" s="174"/>
      <c r="P292" s="175">
        <f>SUM(P293:P295)</f>
        <v>0</v>
      </c>
      <c r="Q292" s="174"/>
      <c r="R292" s="175">
        <f>SUM(R293:R295)</f>
        <v>0</v>
      </c>
      <c r="S292" s="174"/>
      <c r="T292" s="176">
        <f>SUM(T293:T295)</f>
        <v>0</v>
      </c>
      <c r="AR292" s="177" t="s">
        <v>80</v>
      </c>
      <c r="AT292" s="178" t="s">
        <v>72</v>
      </c>
      <c r="AU292" s="178" t="s">
        <v>73</v>
      </c>
      <c r="AY292" s="177" t="s">
        <v>286</v>
      </c>
      <c r="BK292" s="179">
        <f>SUM(BK293:BK295)</f>
        <v>0</v>
      </c>
    </row>
    <row r="293" spans="1:65" s="2" customFormat="1" ht="16.5" customHeight="1">
      <c r="A293" s="36"/>
      <c r="B293" s="37"/>
      <c r="C293" s="182" t="s">
        <v>1939</v>
      </c>
      <c r="D293" s="182" t="s">
        <v>288</v>
      </c>
      <c r="E293" s="183" t="s">
        <v>5750</v>
      </c>
      <c r="F293" s="184" t="s">
        <v>5751</v>
      </c>
      <c r="G293" s="185" t="s">
        <v>406</v>
      </c>
      <c r="H293" s="186">
        <v>2.8</v>
      </c>
      <c r="I293" s="187"/>
      <c r="J293" s="188">
        <f>ROUND(I293*H293,2)</f>
        <v>0</v>
      </c>
      <c r="K293" s="184" t="s">
        <v>5388</v>
      </c>
      <c r="L293" s="41"/>
      <c r="M293" s="189" t="s">
        <v>21</v>
      </c>
      <c r="N293" s="190" t="s">
        <v>44</v>
      </c>
      <c r="O293" s="66"/>
      <c r="P293" s="191">
        <f>O293*H293</f>
        <v>0</v>
      </c>
      <c r="Q293" s="191">
        <v>0</v>
      </c>
      <c r="R293" s="191">
        <f>Q293*H293</f>
        <v>0</v>
      </c>
      <c r="S293" s="191">
        <v>0</v>
      </c>
      <c r="T293" s="192">
        <f>S293*H293</f>
        <v>0</v>
      </c>
      <c r="U293" s="36"/>
      <c r="V293" s="36"/>
      <c r="W293" s="36"/>
      <c r="X293" s="36"/>
      <c r="Y293" s="36"/>
      <c r="Z293" s="36"/>
      <c r="AA293" s="36"/>
      <c r="AB293" s="36"/>
      <c r="AC293" s="36"/>
      <c r="AD293" s="36"/>
      <c r="AE293" s="36"/>
      <c r="AR293" s="193" t="s">
        <v>103</v>
      </c>
      <c r="AT293" s="193" t="s">
        <v>288</v>
      </c>
      <c r="AU293" s="193" t="s">
        <v>80</v>
      </c>
      <c r="AY293" s="19" t="s">
        <v>286</v>
      </c>
      <c r="BE293" s="194">
        <f>IF(N293="základní",J293,0)</f>
        <v>0</v>
      </c>
      <c r="BF293" s="194">
        <f>IF(N293="snížená",J293,0)</f>
        <v>0</v>
      </c>
      <c r="BG293" s="194">
        <f>IF(N293="zákl. přenesená",J293,0)</f>
        <v>0</v>
      </c>
      <c r="BH293" s="194">
        <f>IF(N293="sníž. přenesená",J293,0)</f>
        <v>0</v>
      </c>
      <c r="BI293" s="194">
        <f>IF(N293="nulová",J293,0)</f>
        <v>0</v>
      </c>
      <c r="BJ293" s="19" t="s">
        <v>80</v>
      </c>
      <c r="BK293" s="194">
        <f>ROUND(I293*H293,2)</f>
        <v>0</v>
      </c>
      <c r="BL293" s="19" t="s">
        <v>103</v>
      </c>
      <c r="BM293" s="193" t="s">
        <v>5752</v>
      </c>
    </row>
    <row r="294" spans="1:65" s="2" customFormat="1" ht="16.5" customHeight="1">
      <c r="A294" s="36"/>
      <c r="B294" s="37"/>
      <c r="C294" s="182" t="s">
        <v>1953</v>
      </c>
      <c r="D294" s="182" t="s">
        <v>288</v>
      </c>
      <c r="E294" s="183" t="s">
        <v>5753</v>
      </c>
      <c r="F294" s="184" t="s">
        <v>5754</v>
      </c>
      <c r="G294" s="185" t="s">
        <v>406</v>
      </c>
      <c r="H294" s="186">
        <v>39.200000000000003</v>
      </c>
      <c r="I294" s="187"/>
      <c r="J294" s="188">
        <f>ROUND(I294*H294,2)</f>
        <v>0</v>
      </c>
      <c r="K294" s="184" t="s">
        <v>5388</v>
      </c>
      <c r="L294" s="41"/>
      <c r="M294" s="189" t="s">
        <v>21</v>
      </c>
      <c r="N294" s="190"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103</v>
      </c>
      <c r="AT294" s="193" t="s">
        <v>288</v>
      </c>
      <c r="AU294" s="193" t="s">
        <v>80</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103</v>
      </c>
      <c r="BM294" s="193" t="s">
        <v>5755</v>
      </c>
    </row>
    <row r="295" spans="1:65" s="2" customFormat="1" ht="16.5" customHeight="1">
      <c r="A295" s="36"/>
      <c r="B295" s="37"/>
      <c r="C295" s="182" t="s">
        <v>1956</v>
      </c>
      <c r="D295" s="182" t="s">
        <v>288</v>
      </c>
      <c r="E295" s="183" t="s">
        <v>5756</v>
      </c>
      <c r="F295" s="184" t="s">
        <v>5757</v>
      </c>
      <c r="G295" s="185" t="s">
        <v>406</v>
      </c>
      <c r="H295" s="186">
        <v>2.8</v>
      </c>
      <c r="I295" s="187"/>
      <c r="J295" s="188">
        <f>ROUND(I295*H295,2)</f>
        <v>0</v>
      </c>
      <c r="K295" s="184" t="s">
        <v>5388</v>
      </c>
      <c r="L295" s="41"/>
      <c r="M295" s="260" t="s">
        <v>21</v>
      </c>
      <c r="N295" s="261" t="s">
        <v>44</v>
      </c>
      <c r="O295" s="258"/>
      <c r="P295" s="262">
        <f>O295*H295</f>
        <v>0</v>
      </c>
      <c r="Q295" s="262">
        <v>0</v>
      </c>
      <c r="R295" s="262">
        <f>Q295*H295</f>
        <v>0</v>
      </c>
      <c r="S295" s="262">
        <v>0</v>
      </c>
      <c r="T295" s="263">
        <f>S295*H295</f>
        <v>0</v>
      </c>
      <c r="U295" s="36"/>
      <c r="V295" s="36"/>
      <c r="W295" s="36"/>
      <c r="X295" s="36"/>
      <c r="Y295" s="36"/>
      <c r="Z295" s="36"/>
      <c r="AA295" s="36"/>
      <c r="AB295" s="36"/>
      <c r="AC295" s="36"/>
      <c r="AD295" s="36"/>
      <c r="AE295" s="36"/>
      <c r="AR295" s="193" t="s">
        <v>103</v>
      </c>
      <c r="AT295" s="193" t="s">
        <v>288</v>
      </c>
      <c r="AU295" s="193" t="s">
        <v>80</v>
      </c>
      <c r="AY295" s="19" t="s">
        <v>286</v>
      </c>
      <c r="BE295" s="194">
        <f>IF(N295="základní",J295,0)</f>
        <v>0</v>
      </c>
      <c r="BF295" s="194">
        <f>IF(N295="snížená",J295,0)</f>
        <v>0</v>
      </c>
      <c r="BG295" s="194">
        <f>IF(N295="zákl. přenesená",J295,0)</f>
        <v>0</v>
      </c>
      <c r="BH295" s="194">
        <f>IF(N295="sníž. přenesená",J295,0)</f>
        <v>0</v>
      </c>
      <c r="BI295" s="194">
        <f>IF(N295="nulová",J295,0)</f>
        <v>0</v>
      </c>
      <c r="BJ295" s="19" t="s">
        <v>80</v>
      </c>
      <c r="BK295" s="194">
        <f>ROUND(I295*H295,2)</f>
        <v>0</v>
      </c>
      <c r="BL295" s="19" t="s">
        <v>103</v>
      </c>
      <c r="BM295" s="193" t="s">
        <v>5758</v>
      </c>
    </row>
    <row r="296" spans="1:65" s="2" customFormat="1" ht="6.95" customHeight="1">
      <c r="A296" s="36"/>
      <c r="B296" s="49"/>
      <c r="C296" s="50"/>
      <c r="D296" s="50"/>
      <c r="E296" s="50"/>
      <c r="F296" s="50"/>
      <c r="G296" s="50"/>
      <c r="H296" s="50"/>
      <c r="I296" s="50"/>
      <c r="J296" s="50"/>
      <c r="K296" s="50"/>
      <c r="L296" s="41"/>
      <c r="M296" s="36"/>
      <c r="O296" s="36"/>
      <c r="P296" s="36"/>
      <c r="Q296" s="36"/>
      <c r="R296" s="36"/>
      <c r="S296" s="36"/>
      <c r="T296" s="36"/>
      <c r="U296" s="36"/>
      <c r="V296" s="36"/>
      <c r="W296" s="36"/>
      <c r="X296" s="36"/>
      <c r="Y296" s="36"/>
      <c r="Z296" s="36"/>
      <c r="AA296" s="36"/>
      <c r="AB296" s="36"/>
      <c r="AC296" s="36"/>
      <c r="AD296" s="36"/>
      <c r="AE296" s="36"/>
    </row>
  </sheetData>
  <sheetProtection algorithmName="SHA-512" hashValue="LP83XN57JjRXdw8AuWH0TxvGpjZuFH2XYxR4nyBHWkp0/NKo7N1+i79aPP/70m4rxRfNXAxRmZI4WBFY6k5NVQ==" saltValue="aBQfUmwQK7mwFo7EbbmPblIbYZ1Ud/AyJmGUkQYU2Rb679vF87uv4Oi/2LIlZflCiN+7o+uSQ9a7h/AG1P2Hvw==" spinCount="100000" sheet="1" objects="1" scenarios="1" formatColumns="0" formatRows="0" autoFilter="0"/>
  <autoFilter ref="C105:K295"/>
  <mergeCells count="15">
    <mergeCell ref="E92:H92"/>
    <mergeCell ref="E96:H96"/>
    <mergeCell ref="E94:H94"/>
    <mergeCell ref="E98:H98"/>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2:BM33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5367</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5759</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5369</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ROUND((SUM(BE105:BE337)),  2)</f>
        <v>0</v>
      </c>
      <c r="G37" s="36"/>
      <c r="H37" s="36"/>
      <c r="I37" s="128">
        <v>0.21</v>
      </c>
      <c r="J37" s="127">
        <f>ROUND(((SUM(BE105:BE337))*I37),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ROUND((SUM(BF105:BF337)),  2)</f>
        <v>0</v>
      </c>
      <c r="G38" s="36"/>
      <c r="H38" s="36"/>
      <c r="I38" s="128">
        <v>0.15</v>
      </c>
      <c r="J38" s="127">
        <f>ROUND(((SUM(BF105:BF337))*I38),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ROUND((SUM(BG105:BG337)),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ROUND((SUM(BH105:BH337)),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ROUND((SUM(BI105:BI337)),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5367</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2022/A/02-01-14-2 - D.1.4.2-Zdravotechnické 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5371</v>
      </c>
      <c r="E68" s="147"/>
      <c r="F68" s="147"/>
      <c r="G68" s="147"/>
      <c r="H68" s="147"/>
      <c r="I68" s="147"/>
      <c r="J68" s="148">
        <f>J106</f>
        <v>0</v>
      </c>
      <c r="K68" s="145"/>
      <c r="L68" s="149"/>
    </row>
    <row r="69" spans="1:47" s="9" customFormat="1" ht="24.95" customHeight="1">
      <c r="B69" s="144"/>
      <c r="C69" s="145"/>
      <c r="D69" s="146" t="s">
        <v>5760</v>
      </c>
      <c r="E69" s="147"/>
      <c r="F69" s="147"/>
      <c r="G69" s="147"/>
      <c r="H69" s="147"/>
      <c r="I69" s="147"/>
      <c r="J69" s="148">
        <f>J123</f>
        <v>0</v>
      </c>
      <c r="K69" s="145"/>
      <c r="L69" s="149"/>
    </row>
    <row r="70" spans="1:47" s="9" customFormat="1" ht="24.95" customHeight="1">
      <c r="B70" s="144"/>
      <c r="C70" s="145"/>
      <c r="D70" s="146" t="s">
        <v>5761</v>
      </c>
      <c r="E70" s="147"/>
      <c r="F70" s="147"/>
      <c r="G70" s="147"/>
      <c r="H70" s="147"/>
      <c r="I70" s="147"/>
      <c r="J70" s="148">
        <f>J150</f>
        <v>0</v>
      </c>
      <c r="K70" s="145"/>
      <c r="L70" s="149"/>
    </row>
    <row r="71" spans="1:47" s="9" customFormat="1" ht="24.95" customHeight="1">
      <c r="B71" s="144"/>
      <c r="C71" s="145"/>
      <c r="D71" s="146" t="s">
        <v>5762</v>
      </c>
      <c r="E71" s="147"/>
      <c r="F71" s="147"/>
      <c r="G71" s="147"/>
      <c r="H71" s="147"/>
      <c r="I71" s="147"/>
      <c r="J71" s="148">
        <f>J155</f>
        <v>0</v>
      </c>
      <c r="K71" s="145"/>
      <c r="L71" s="149"/>
    </row>
    <row r="72" spans="1:47" s="9" customFormat="1" ht="24.95" customHeight="1">
      <c r="B72" s="144"/>
      <c r="C72" s="145"/>
      <c r="D72" s="146" t="s">
        <v>5763</v>
      </c>
      <c r="E72" s="147"/>
      <c r="F72" s="147"/>
      <c r="G72" s="147"/>
      <c r="H72" s="147"/>
      <c r="I72" s="147"/>
      <c r="J72" s="148">
        <f>J191</f>
        <v>0</v>
      </c>
      <c r="K72" s="145"/>
      <c r="L72" s="149"/>
    </row>
    <row r="73" spans="1:47" s="9" customFormat="1" ht="24.95" customHeight="1">
      <c r="B73" s="144"/>
      <c r="C73" s="145"/>
      <c r="D73" s="146" t="s">
        <v>5764</v>
      </c>
      <c r="E73" s="147"/>
      <c r="F73" s="147"/>
      <c r="G73" s="147"/>
      <c r="H73" s="147"/>
      <c r="I73" s="147"/>
      <c r="J73" s="148">
        <f>J195</f>
        <v>0</v>
      </c>
      <c r="K73" s="145"/>
      <c r="L73" s="149"/>
    </row>
    <row r="74" spans="1:47" s="9" customFormat="1" ht="24.95" customHeight="1">
      <c r="B74" s="144"/>
      <c r="C74" s="145"/>
      <c r="D74" s="146" t="s">
        <v>5765</v>
      </c>
      <c r="E74" s="147"/>
      <c r="F74" s="147"/>
      <c r="G74" s="147"/>
      <c r="H74" s="147"/>
      <c r="I74" s="147"/>
      <c r="J74" s="148">
        <f>J208</f>
        <v>0</v>
      </c>
      <c r="K74" s="145"/>
      <c r="L74" s="149"/>
    </row>
    <row r="75" spans="1:47" s="9" customFormat="1" ht="24.95" customHeight="1">
      <c r="B75" s="144"/>
      <c r="C75" s="145"/>
      <c r="D75" s="146" t="s">
        <v>5766</v>
      </c>
      <c r="E75" s="147"/>
      <c r="F75" s="147"/>
      <c r="G75" s="147"/>
      <c r="H75" s="147"/>
      <c r="I75" s="147"/>
      <c r="J75" s="148">
        <f>J212</f>
        <v>0</v>
      </c>
      <c r="K75" s="145"/>
      <c r="L75" s="149"/>
    </row>
    <row r="76" spans="1:47" s="9" customFormat="1" ht="24.95" customHeight="1">
      <c r="B76" s="144"/>
      <c r="C76" s="145"/>
      <c r="D76" s="146" t="s">
        <v>5767</v>
      </c>
      <c r="E76" s="147"/>
      <c r="F76" s="147"/>
      <c r="G76" s="147"/>
      <c r="H76" s="147"/>
      <c r="I76" s="147"/>
      <c r="J76" s="148">
        <f>J225</f>
        <v>0</v>
      </c>
      <c r="K76" s="145"/>
      <c r="L76" s="149"/>
    </row>
    <row r="77" spans="1:47" s="9" customFormat="1" ht="24.95" customHeight="1">
      <c r="B77" s="144"/>
      <c r="C77" s="145"/>
      <c r="D77" s="146" t="s">
        <v>5768</v>
      </c>
      <c r="E77" s="147"/>
      <c r="F77" s="147"/>
      <c r="G77" s="147"/>
      <c r="H77" s="147"/>
      <c r="I77" s="147"/>
      <c r="J77" s="148">
        <f>J307</f>
        <v>0</v>
      </c>
      <c r="K77" s="145"/>
      <c r="L77" s="149"/>
    </row>
    <row r="78" spans="1:47" s="9" customFormat="1" ht="24.95" customHeight="1">
      <c r="B78" s="144"/>
      <c r="C78" s="145"/>
      <c r="D78" s="146" t="s">
        <v>5382</v>
      </c>
      <c r="E78" s="147"/>
      <c r="F78" s="147"/>
      <c r="G78" s="147"/>
      <c r="H78" s="147"/>
      <c r="I78" s="147"/>
      <c r="J78" s="148">
        <f>J321</f>
        <v>0</v>
      </c>
      <c r="K78" s="145"/>
      <c r="L78" s="149"/>
    </row>
    <row r="79" spans="1:47" s="9" customFormat="1" ht="24.95" customHeight="1">
      <c r="B79" s="144"/>
      <c r="C79" s="145"/>
      <c r="D79" s="146" t="s">
        <v>5383</v>
      </c>
      <c r="E79" s="147"/>
      <c r="F79" s="147"/>
      <c r="G79" s="147"/>
      <c r="H79" s="147"/>
      <c r="I79" s="147"/>
      <c r="J79" s="148">
        <f>J325</f>
        <v>0</v>
      </c>
      <c r="K79" s="145"/>
      <c r="L79" s="149"/>
    </row>
    <row r="80" spans="1:47" s="9" customFormat="1" ht="24.95" customHeight="1">
      <c r="B80" s="144"/>
      <c r="C80" s="145"/>
      <c r="D80" s="146" t="s">
        <v>5384</v>
      </c>
      <c r="E80" s="147"/>
      <c r="F80" s="147"/>
      <c r="G80" s="147"/>
      <c r="H80" s="147"/>
      <c r="I80" s="147"/>
      <c r="J80" s="148">
        <f>J328</f>
        <v>0</v>
      </c>
      <c r="K80" s="145"/>
      <c r="L80" s="149"/>
    </row>
    <row r="81" spans="1:31" s="9" customFormat="1" ht="24.95" customHeight="1">
      <c r="B81" s="144"/>
      <c r="C81" s="145"/>
      <c r="D81" s="146" t="s">
        <v>5385</v>
      </c>
      <c r="E81" s="147"/>
      <c r="F81" s="147"/>
      <c r="G81" s="147"/>
      <c r="H81" s="147"/>
      <c r="I81" s="147"/>
      <c r="J81" s="148">
        <f>J334</f>
        <v>0</v>
      </c>
      <c r="K81" s="145"/>
      <c r="L81" s="149"/>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271</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11" t="str">
        <f>E7</f>
        <v>ZŠ Lukov-výstavba specializovaných učeben</v>
      </c>
      <c r="F91" s="412"/>
      <c r="G91" s="412"/>
      <c r="H91" s="412"/>
      <c r="I91" s="38"/>
      <c r="J91" s="38"/>
      <c r="K91" s="38"/>
      <c r="L91" s="116"/>
      <c r="S91" s="36"/>
      <c r="T91" s="36"/>
      <c r="U91" s="36"/>
      <c r="V91" s="36"/>
      <c r="W91" s="36"/>
      <c r="X91" s="36"/>
      <c r="Y91" s="36"/>
      <c r="Z91" s="36"/>
      <c r="AA91" s="36"/>
      <c r="AB91" s="36"/>
      <c r="AC91" s="36"/>
      <c r="AD91" s="36"/>
      <c r="AE91" s="36"/>
    </row>
    <row r="92" spans="1:31" s="1" customFormat="1" ht="12" customHeight="1">
      <c r="B92" s="23"/>
      <c r="C92" s="31" t="s">
        <v>147</v>
      </c>
      <c r="D92" s="24"/>
      <c r="E92" s="24"/>
      <c r="F92" s="24"/>
      <c r="G92" s="24"/>
      <c r="H92" s="24"/>
      <c r="I92" s="24"/>
      <c r="J92" s="24"/>
      <c r="K92" s="24"/>
      <c r="L92" s="22"/>
    </row>
    <row r="93" spans="1:31" s="1" customFormat="1" ht="16.5" customHeight="1">
      <c r="B93" s="23"/>
      <c r="C93" s="24"/>
      <c r="D93" s="24"/>
      <c r="E93" s="411" t="s">
        <v>151</v>
      </c>
      <c r="F93" s="371"/>
      <c r="G93" s="371"/>
      <c r="H93" s="371"/>
      <c r="I93" s="24"/>
      <c r="J93" s="24"/>
      <c r="K93" s="24"/>
      <c r="L93" s="22"/>
    </row>
    <row r="94" spans="1:31" s="1" customFormat="1" ht="12" customHeight="1">
      <c r="B94" s="23"/>
      <c r="C94" s="31" t="s">
        <v>155</v>
      </c>
      <c r="D94" s="24"/>
      <c r="E94" s="24"/>
      <c r="F94" s="24"/>
      <c r="G94" s="24"/>
      <c r="H94" s="24"/>
      <c r="I94" s="24"/>
      <c r="J94" s="24"/>
      <c r="K94" s="24"/>
      <c r="L94" s="22"/>
    </row>
    <row r="95" spans="1:31" s="2" customFormat="1" ht="16.5" customHeight="1">
      <c r="A95" s="36"/>
      <c r="B95" s="37"/>
      <c r="C95" s="38"/>
      <c r="D95" s="38"/>
      <c r="E95" s="415" t="s">
        <v>5366</v>
      </c>
      <c r="F95" s="413"/>
      <c r="G95" s="413"/>
      <c r="H95" s="413"/>
      <c r="I95" s="38"/>
      <c r="J95" s="38"/>
      <c r="K95" s="38"/>
      <c r="L95" s="116"/>
      <c r="S95" s="36"/>
      <c r="T95" s="36"/>
      <c r="U95" s="36"/>
      <c r="V95" s="36"/>
      <c r="W95" s="36"/>
      <c r="X95" s="36"/>
      <c r="Y95" s="36"/>
      <c r="Z95" s="36"/>
      <c r="AA95" s="36"/>
      <c r="AB95" s="36"/>
      <c r="AC95" s="36"/>
      <c r="AD95" s="36"/>
      <c r="AE95" s="36"/>
    </row>
    <row r="96" spans="1:31" s="2" customFormat="1" ht="12" customHeight="1">
      <c r="A96" s="36"/>
      <c r="B96" s="37"/>
      <c r="C96" s="31" t="s">
        <v>5367</v>
      </c>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6.5" customHeight="1">
      <c r="A97" s="36"/>
      <c r="B97" s="37"/>
      <c r="C97" s="38"/>
      <c r="D97" s="38"/>
      <c r="E97" s="364" t="str">
        <f>E13</f>
        <v>2022/A/02-01-14-2 - D.1.4.2-Zdravotechnické instalace</v>
      </c>
      <c r="F97" s="413"/>
      <c r="G97" s="413"/>
      <c r="H97" s="413"/>
      <c r="I97" s="38"/>
      <c r="J97" s="38"/>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12" customHeight="1">
      <c r="A99" s="36"/>
      <c r="B99" s="37"/>
      <c r="C99" s="31" t="s">
        <v>22</v>
      </c>
      <c r="D99" s="38"/>
      <c r="E99" s="38"/>
      <c r="F99" s="29" t="str">
        <f>F16</f>
        <v xml:space="preserve"> </v>
      </c>
      <c r="G99" s="38"/>
      <c r="H99" s="38"/>
      <c r="I99" s="31" t="s">
        <v>24</v>
      </c>
      <c r="J99" s="61" t="str">
        <f>IF(J16="","",J16)</f>
        <v>6. 12. 2022</v>
      </c>
      <c r="K99" s="38"/>
      <c r="L99" s="116"/>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5.2" customHeight="1">
      <c r="A101" s="36"/>
      <c r="B101" s="37"/>
      <c r="C101" s="31" t="s">
        <v>26</v>
      </c>
      <c r="D101" s="38"/>
      <c r="E101" s="38"/>
      <c r="F101" s="29" t="str">
        <f>E19</f>
        <v>Obec Lukov</v>
      </c>
      <c r="G101" s="38"/>
      <c r="H101" s="38"/>
      <c r="I101" s="31" t="s">
        <v>32</v>
      </c>
      <c r="J101" s="34" t="str">
        <f>E25</f>
        <v>ARSprojekt Zlín</v>
      </c>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30</v>
      </c>
      <c r="D102" s="38"/>
      <c r="E102" s="38"/>
      <c r="F102" s="29" t="str">
        <f>IF(E22="","",E22)</f>
        <v>Vyplň údaj</v>
      </c>
      <c r="G102" s="38"/>
      <c r="H102" s="38"/>
      <c r="I102" s="31" t="s">
        <v>35</v>
      </c>
      <c r="J102" s="34" t="str">
        <f>E28</f>
        <v>J.Pawlus</v>
      </c>
      <c r="K102" s="38"/>
      <c r="L102" s="116"/>
      <c r="S102" s="36"/>
      <c r="T102" s="36"/>
      <c r="U102" s="36"/>
      <c r="V102" s="36"/>
      <c r="W102" s="36"/>
      <c r="X102" s="36"/>
      <c r="Y102" s="36"/>
      <c r="Z102" s="36"/>
      <c r="AA102" s="36"/>
      <c r="AB102" s="36"/>
      <c r="AC102" s="36"/>
      <c r="AD102" s="36"/>
      <c r="AE102" s="36"/>
    </row>
    <row r="103" spans="1:65" s="2" customFormat="1" ht="10.3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5" s="11" customFormat="1" ht="29.25" customHeight="1">
      <c r="A104" s="155"/>
      <c r="B104" s="156"/>
      <c r="C104" s="157" t="s">
        <v>272</v>
      </c>
      <c r="D104" s="158" t="s">
        <v>58</v>
      </c>
      <c r="E104" s="158" t="s">
        <v>54</v>
      </c>
      <c r="F104" s="158" t="s">
        <v>55</v>
      </c>
      <c r="G104" s="158" t="s">
        <v>273</v>
      </c>
      <c r="H104" s="158" t="s">
        <v>274</v>
      </c>
      <c r="I104" s="158" t="s">
        <v>275</v>
      </c>
      <c r="J104" s="158" t="s">
        <v>238</v>
      </c>
      <c r="K104" s="159" t="s">
        <v>276</v>
      </c>
      <c r="L104" s="160"/>
      <c r="M104" s="70" t="s">
        <v>21</v>
      </c>
      <c r="N104" s="71" t="s">
        <v>43</v>
      </c>
      <c r="O104" s="71" t="s">
        <v>277</v>
      </c>
      <c r="P104" s="71" t="s">
        <v>278</v>
      </c>
      <c r="Q104" s="71" t="s">
        <v>279</v>
      </c>
      <c r="R104" s="71" t="s">
        <v>280</v>
      </c>
      <c r="S104" s="71" t="s">
        <v>281</v>
      </c>
      <c r="T104" s="72" t="s">
        <v>282</v>
      </c>
      <c r="U104" s="155"/>
      <c r="V104" s="155"/>
      <c r="W104" s="155"/>
      <c r="X104" s="155"/>
      <c r="Y104" s="155"/>
      <c r="Z104" s="155"/>
      <c r="AA104" s="155"/>
      <c r="AB104" s="155"/>
      <c r="AC104" s="155"/>
      <c r="AD104" s="155"/>
      <c r="AE104" s="155"/>
    </row>
    <row r="105" spans="1:65" s="2" customFormat="1" ht="22.9" customHeight="1">
      <c r="A105" s="36"/>
      <c r="B105" s="37"/>
      <c r="C105" s="77" t="s">
        <v>283</v>
      </c>
      <c r="D105" s="38"/>
      <c r="E105" s="38"/>
      <c r="F105" s="38"/>
      <c r="G105" s="38"/>
      <c r="H105" s="38"/>
      <c r="I105" s="38"/>
      <c r="J105" s="161">
        <f>BK105</f>
        <v>0</v>
      </c>
      <c r="K105" s="38"/>
      <c r="L105" s="41"/>
      <c r="M105" s="73"/>
      <c r="N105" s="162"/>
      <c r="O105" s="74"/>
      <c r="P105" s="163">
        <f>P106+P123+P150+P155+P191+P195+P208+P212+P225+P307+P321+P325+P328+P334</f>
        <v>0</v>
      </c>
      <c r="Q105" s="74"/>
      <c r="R105" s="163">
        <f>R106+R123+R150+R155+R191+R195+R208+R212+R225+R307+R321+R325+R328+R334</f>
        <v>0</v>
      </c>
      <c r="S105" s="74"/>
      <c r="T105" s="164">
        <f>T106+T123+T150+T155+T191+T195+T208+T212+T225+T307+T321+T325+T328+T334</f>
        <v>0</v>
      </c>
      <c r="U105" s="36"/>
      <c r="V105" s="36"/>
      <c r="W105" s="36"/>
      <c r="X105" s="36"/>
      <c r="Y105" s="36"/>
      <c r="Z105" s="36"/>
      <c r="AA105" s="36"/>
      <c r="AB105" s="36"/>
      <c r="AC105" s="36"/>
      <c r="AD105" s="36"/>
      <c r="AE105" s="36"/>
      <c r="AT105" s="19" t="s">
        <v>72</v>
      </c>
      <c r="AU105" s="19" t="s">
        <v>239</v>
      </c>
      <c r="BK105" s="165">
        <f>BK106+BK123+BK150+BK155+BK191+BK195+BK208+BK212+BK225+BK307+BK321+BK325+BK328+BK334</f>
        <v>0</v>
      </c>
    </row>
    <row r="106" spans="1:65" s="12" customFormat="1" ht="25.9" customHeight="1">
      <c r="B106" s="166"/>
      <c r="C106" s="167"/>
      <c r="D106" s="168" t="s">
        <v>72</v>
      </c>
      <c r="E106" s="169" t="s">
        <v>3165</v>
      </c>
      <c r="F106" s="169" t="s">
        <v>3166</v>
      </c>
      <c r="G106" s="167"/>
      <c r="H106" s="167"/>
      <c r="I106" s="170"/>
      <c r="J106" s="171">
        <f>BK106</f>
        <v>0</v>
      </c>
      <c r="K106" s="167"/>
      <c r="L106" s="172"/>
      <c r="M106" s="173"/>
      <c r="N106" s="174"/>
      <c r="O106" s="174"/>
      <c r="P106" s="175">
        <f>SUM(P107:P122)</f>
        <v>0</v>
      </c>
      <c r="Q106" s="174"/>
      <c r="R106" s="175">
        <f>SUM(R107:R122)</f>
        <v>0</v>
      </c>
      <c r="S106" s="174"/>
      <c r="T106" s="176">
        <f>SUM(T107:T122)</f>
        <v>0</v>
      </c>
      <c r="AR106" s="177" t="s">
        <v>82</v>
      </c>
      <c r="AT106" s="178" t="s">
        <v>72</v>
      </c>
      <c r="AU106" s="178" t="s">
        <v>73</v>
      </c>
      <c r="AY106" s="177" t="s">
        <v>286</v>
      </c>
      <c r="BK106" s="179">
        <f>SUM(BK107:BK122)</f>
        <v>0</v>
      </c>
    </row>
    <row r="107" spans="1:65" s="2" customFormat="1" ht="16.5" customHeight="1">
      <c r="A107" s="36"/>
      <c r="B107" s="37"/>
      <c r="C107" s="182" t="s">
        <v>80</v>
      </c>
      <c r="D107" s="182" t="s">
        <v>288</v>
      </c>
      <c r="E107" s="183" t="s">
        <v>5386</v>
      </c>
      <c r="F107" s="184" t="s">
        <v>5387</v>
      </c>
      <c r="G107" s="185" t="s">
        <v>142</v>
      </c>
      <c r="H107" s="186">
        <v>18</v>
      </c>
      <c r="I107" s="187"/>
      <c r="J107" s="188">
        <f t="shared" ref="J107:J122" si="0">ROUND(I107*H107,2)</f>
        <v>0</v>
      </c>
      <c r="K107" s="184" t="s">
        <v>5388</v>
      </c>
      <c r="L107" s="41"/>
      <c r="M107" s="189" t="s">
        <v>21</v>
      </c>
      <c r="N107" s="190" t="s">
        <v>44</v>
      </c>
      <c r="O107" s="66"/>
      <c r="P107" s="191">
        <f t="shared" ref="P107:P122" si="1">O107*H107</f>
        <v>0</v>
      </c>
      <c r="Q107" s="191">
        <v>0</v>
      </c>
      <c r="R107" s="191">
        <f t="shared" ref="R107:R122" si="2">Q107*H107</f>
        <v>0</v>
      </c>
      <c r="S107" s="191">
        <v>0</v>
      </c>
      <c r="T107" s="192">
        <f t="shared" ref="T107:T122" si="3">S107*H107</f>
        <v>0</v>
      </c>
      <c r="U107" s="36"/>
      <c r="V107" s="36"/>
      <c r="W107" s="36"/>
      <c r="X107" s="36"/>
      <c r="Y107" s="36"/>
      <c r="Z107" s="36"/>
      <c r="AA107" s="36"/>
      <c r="AB107" s="36"/>
      <c r="AC107" s="36"/>
      <c r="AD107" s="36"/>
      <c r="AE107" s="36"/>
      <c r="AR107" s="193" t="s">
        <v>415</v>
      </c>
      <c r="AT107" s="193" t="s">
        <v>288</v>
      </c>
      <c r="AU107" s="193" t="s">
        <v>80</v>
      </c>
      <c r="AY107" s="19" t="s">
        <v>286</v>
      </c>
      <c r="BE107" s="194">
        <f t="shared" ref="BE107:BE122" si="4">IF(N107="základní",J107,0)</f>
        <v>0</v>
      </c>
      <c r="BF107" s="194">
        <f t="shared" ref="BF107:BF122" si="5">IF(N107="snížená",J107,0)</f>
        <v>0</v>
      </c>
      <c r="BG107" s="194">
        <f t="shared" ref="BG107:BG122" si="6">IF(N107="zákl. přenesená",J107,0)</f>
        <v>0</v>
      </c>
      <c r="BH107" s="194">
        <f t="shared" ref="BH107:BH122" si="7">IF(N107="sníž. přenesená",J107,0)</f>
        <v>0</v>
      </c>
      <c r="BI107" s="194">
        <f t="shared" ref="BI107:BI122" si="8">IF(N107="nulová",J107,0)</f>
        <v>0</v>
      </c>
      <c r="BJ107" s="19" t="s">
        <v>80</v>
      </c>
      <c r="BK107" s="194">
        <f t="shared" ref="BK107:BK122" si="9">ROUND(I107*H107,2)</f>
        <v>0</v>
      </c>
      <c r="BL107" s="19" t="s">
        <v>415</v>
      </c>
      <c r="BM107" s="193" t="s">
        <v>82</v>
      </c>
    </row>
    <row r="108" spans="1:65" s="2" customFormat="1" ht="16.5" customHeight="1">
      <c r="A108" s="36"/>
      <c r="B108" s="37"/>
      <c r="C108" s="182" t="s">
        <v>82</v>
      </c>
      <c r="D108" s="182" t="s">
        <v>288</v>
      </c>
      <c r="E108" s="183" t="s">
        <v>5389</v>
      </c>
      <c r="F108" s="184" t="s">
        <v>5390</v>
      </c>
      <c r="G108" s="185" t="s">
        <v>129</v>
      </c>
      <c r="H108" s="186">
        <v>392</v>
      </c>
      <c r="I108" s="187"/>
      <c r="J108" s="188">
        <f t="shared" si="0"/>
        <v>0</v>
      </c>
      <c r="K108" s="184" t="s">
        <v>5388</v>
      </c>
      <c r="L108" s="41"/>
      <c r="M108" s="189" t="s">
        <v>21</v>
      </c>
      <c r="N108" s="190" t="s">
        <v>44</v>
      </c>
      <c r="O108" s="66"/>
      <c r="P108" s="191">
        <f t="shared" si="1"/>
        <v>0</v>
      </c>
      <c r="Q108" s="191">
        <v>0</v>
      </c>
      <c r="R108" s="191">
        <f t="shared" si="2"/>
        <v>0</v>
      </c>
      <c r="S108" s="191">
        <v>0</v>
      </c>
      <c r="T108" s="192">
        <f t="shared" si="3"/>
        <v>0</v>
      </c>
      <c r="U108" s="36"/>
      <c r="V108" s="36"/>
      <c r="W108" s="36"/>
      <c r="X108" s="36"/>
      <c r="Y108" s="36"/>
      <c r="Z108" s="36"/>
      <c r="AA108" s="36"/>
      <c r="AB108" s="36"/>
      <c r="AC108" s="36"/>
      <c r="AD108" s="36"/>
      <c r="AE108" s="36"/>
      <c r="AR108" s="193" t="s">
        <v>415</v>
      </c>
      <c r="AT108" s="193" t="s">
        <v>288</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103</v>
      </c>
    </row>
    <row r="109" spans="1:65" s="2" customFormat="1" ht="16.5" customHeight="1">
      <c r="A109" s="36"/>
      <c r="B109" s="37"/>
      <c r="C109" s="182" t="s">
        <v>93</v>
      </c>
      <c r="D109" s="182" t="s">
        <v>288</v>
      </c>
      <c r="E109" s="183" t="s">
        <v>5391</v>
      </c>
      <c r="F109" s="184" t="s">
        <v>5392</v>
      </c>
      <c r="G109" s="185" t="s">
        <v>129</v>
      </c>
      <c r="H109" s="186">
        <v>98</v>
      </c>
      <c r="I109" s="187"/>
      <c r="J109" s="188">
        <f t="shared" si="0"/>
        <v>0</v>
      </c>
      <c r="K109" s="184" t="s">
        <v>5388</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334</v>
      </c>
    </row>
    <row r="110" spans="1:65" s="2" customFormat="1" ht="16.5" customHeight="1">
      <c r="A110" s="36"/>
      <c r="B110" s="37"/>
      <c r="C110" s="182" t="s">
        <v>103</v>
      </c>
      <c r="D110" s="182" t="s">
        <v>288</v>
      </c>
      <c r="E110" s="183" t="s">
        <v>5393</v>
      </c>
      <c r="F110" s="184" t="s">
        <v>5394</v>
      </c>
      <c r="G110" s="185" t="s">
        <v>129</v>
      </c>
      <c r="H110" s="186">
        <v>20</v>
      </c>
      <c r="I110" s="187"/>
      <c r="J110" s="188">
        <f t="shared" si="0"/>
        <v>0</v>
      </c>
      <c r="K110" s="184" t="s">
        <v>5388</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358</v>
      </c>
    </row>
    <row r="111" spans="1:65" s="2" customFormat="1" ht="16.5" customHeight="1">
      <c r="A111" s="36"/>
      <c r="B111" s="37"/>
      <c r="C111" s="245" t="s">
        <v>319</v>
      </c>
      <c r="D111" s="245" t="s">
        <v>459</v>
      </c>
      <c r="E111" s="246" t="s">
        <v>5397</v>
      </c>
      <c r="F111" s="247" t="s">
        <v>5398</v>
      </c>
      <c r="G111" s="248" t="s">
        <v>2459</v>
      </c>
      <c r="H111" s="249">
        <v>2040</v>
      </c>
      <c r="I111" s="250"/>
      <c r="J111" s="251">
        <f t="shared" si="0"/>
        <v>0</v>
      </c>
      <c r="K111" s="247" t="s">
        <v>473</v>
      </c>
      <c r="L111" s="252"/>
      <c r="M111" s="253" t="s">
        <v>21</v>
      </c>
      <c r="N111" s="254"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372</v>
      </c>
    </row>
    <row r="112" spans="1:65" s="2" customFormat="1" ht="16.5" customHeight="1">
      <c r="A112" s="36"/>
      <c r="B112" s="37"/>
      <c r="C112" s="245" t="s">
        <v>334</v>
      </c>
      <c r="D112" s="245" t="s">
        <v>459</v>
      </c>
      <c r="E112" s="246" t="s">
        <v>5769</v>
      </c>
      <c r="F112" s="247" t="s">
        <v>5770</v>
      </c>
      <c r="G112" s="248" t="s">
        <v>129</v>
      </c>
      <c r="H112" s="249">
        <v>135</v>
      </c>
      <c r="I112" s="250"/>
      <c r="J112" s="251">
        <f t="shared" si="0"/>
        <v>0</v>
      </c>
      <c r="K112" s="247" t="s">
        <v>473</v>
      </c>
      <c r="L112" s="252"/>
      <c r="M112" s="253" t="s">
        <v>21</v>
      </c>
      <c r="N112" s="254"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389</v>
      </c>
    </row>
    <row r="113" spans="1:65" s="2" customFormat="1" ht="16.5" customHeight="1">
      <c r="A113" s="36"/>
      <c r="B113" s="37"/>
      <c r="C113" s="245" t="s">
        <v>351</v>
      </c>
      <c r="D113" s="245" t="s">
        <v>459</v>
      </c>
      <c r="E113" s="246" t="s">
        <v>5771</v>
      </c>
      <c r="F113" s="247" t="s">
        <v>5772</v>
      </c>
      <c r="G113" s="248" t="s">
        <v>129</v>
      </c>
      <c r="H113" s="249">
        <v>71</v>
      </c>
      <c r="I113" s="250"/>
      <c r="J113" s="251">
        <f t="shared" si="0"/>
        <v>0</v>
      </c>
      <c r="K113" s="247" t="s">
        <v>473</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403</v>
      </c>
    </row>
    <row r="114" spans="1:65" s="2" customFormat="1" ht="16.5" customHeight="1">
      <c r="A114" s="36"/>
      <c r="B114" s="37"/>
      <c r="C114" s="245" t="s">
        <v>358</v>
      </c>
      <c r="D114" s="245" t="s">
        <v>459</v>
      </c>
      <c r="E114" s="246" t="s">
        <v>5773</v>
      </c>
      <c r="F114" s="247" t="s">
        <v>5774</v>
      </c>
      <c r="G114" s="248" t="s">
        <v>129</v>
      </c>
      <c r="H114" s="249">
        <v>24</v>
      </c>
      <c r="I114" s="250"/>
      <c r="J114" s="251">
        <f t="shared" si="0"/>
        <v>0</v>
      </c>
      <c r="K114" s="247" t="s">
        <v>473</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415</v>
      </c>
    </row>
    <row r="115" spans="1:65" s="2" customFormat="1" ht="16.5" customHeight="1">
      <c r="A115" s="36"/>
      <c r="B115" s="37"/>
      <c r="C115" s="245" t="s">
        <v>365</v>
      </c>
      <c r="D115" s="245" t="s">
        <v>459</v>
      </c>
      <c r="E115" s="246" t="s">
        <v>5775</v>
      </c>
      <c r="F115" s="247" t="s">
        <v>5776</v>
      </c>
      <c r="G115" s="248" t="s">
        <v>129</v>
      </c>
      <c r="H115" s="249">
        <v>35</v>
      </c>
      <c r="I115" s="250"/>
      <c r="J115" s="251">
        <f t="shared" si="0"/>
        <v>0</v>
      </c>
      <c r="K115" s="247" t="s">
        <v>473</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435</v>
      </c>
    </row>
    <row r="116" spans="1:65" s="2" customFormat="1" ht="16.5" customHeight="1">
      <c r="A116" s="36"/>
      <c r="B116" s="37"/>
      <c r="C116" s="245" t="s">
        <v>372</v>
      </c>
      <c r="D116" s="245" t="s">
        <v>459</v>
      </c>
      <c r="E116" s="246" t="s">
        <v>5777</v>
      </c>
      <c r="F116" s="247" t="s">
        <v>5778</v>
      </c>
      <c r="G116" s="248" t="s">
        <v>129</v>
      </c>
      <c r="H116" s="249">
        <v>19</v>
      </c>
      <c r="I116" s="250"/>
      <c r="J116" s="251">
        <f t="shared" si="0"/>
        <v>0</v>
      </c>
      <c r="K116" s="247" t="s">
        <v>473</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458</v>
      </c>
    </row>
    <row r="117" spans="1:65" s="2" customFormat="1" ht="16.5" customHeight="1">
      <c r="A117" s="36"/>
      <c r="B117" s="37"/>
      <c r="C117" s="245" t="s">
        <v>383</v>
      </c>
      <c r="D117" s="245" t="s">
        <v>459</v>
      </c>
      <c r="E117" s="246" t="s">
        <v>5403</v>
      </c>
      <c r="F117" s="247" t="s">
        <v>5779</v>
      </c>
      <c r="G117" s="248" t="s">
        <v>129</v>
      </c>
      <c r="H117" s="249">
        <v>95</v>
      </c>
      <c r="I117" s="250"/>
      <c r="J117" s="251">
        <f t="shared" si="0"/>
        <v>0</v>
      </c>
      <c r="K117" s="247" t="s">
        <v>473</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469</v>
      </c>
    </row>
    <row r="118" spans="1:65" s="2" customFormat="1" ht="16.5" customHeight="1">
      <c r="A118" s="36"/>
      <c r="B118" s="37"/>
      <c r="C118" s="245" t="s">
        <v>389</v>
      </c>
      <c r="D118" s="245" t="s">
        <v>459</v>
      </c>
      <c r="E118" s="246" t="s">
        <v>5405</v>
      </c>
      <c r="F118" s="247" t="s">
        <v>5780</v>
      </c>
      <c r="G118" s="248" t="s">
        <v>129</v>
      </c>
      <c r="H118" s="249">
        <v>91</v>
      </c>
      <c r="I118" s="250"/>
      <c r="J118" s="251">
        <f t="shared" si="0"/>
        <v>0</v>
      </c>
      <c r="K118" s="247" t="s">
        <v>473</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495</v>
      </c>
    </row>
    <row r="119" spans="1:65" s="2" customFormat="1" ht="16.5" customHeight="1">
      <c r="A119" s="36"/>
      <c r="B119" s="37"/>
      <c r="C119" s="245" t="s">
        <v>395</v>
      </c>
      <c r="D119" s="245" t="s">
        <v>459</v>
      </c>
      <c r="E119" s="246" t="s">
        <v>5407</v>
      </c>
      <c r="F119" s="247" t="s">
        <v>5781</v>
      </c>
      <c r="G119" s="248" t="s">
        <v>129</v>
      </c>
      <c r="H119" s="249">
        <v>11</v>
      </c>
      <c r="I119" s="250"/>
      <c r="J119" s="251">
        <f t="shared" si="0"/>
        <v>0</v>
      </c>
      <c r="K119" s="247" t="s">
        <v>473</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519</v>
      </c>
    </row>
    <row r="120" spans="1:65" s="2" customFormat="1" ht="16.5" customHeight="1">
      <c r="A120" s="36"/>
      <c r="B120" s="37"/>
      <c r="C120" s="245" t="s">
        <v>403</v>
      </c>
      <c r="D120" s="245" t="s">
        <v>459</v>
      </c>
      <c r="E120" s="246" t="s">
        <v>5409</v>
      </c>
      <c r="F120" s="247" t="s">
        <v>5782</v>
      </c>
      <c r="G120" s="248" t="s">
        <v>129</v>
      </c>
      <c r="H120" s="249">
        <v>28</v>
      </c>
      <c r="I120" s="250"/>
      <c r="J120" s="251">
        <f t="shared" si="0"/>
        <v>0</v>
      </c>
      <c r="K120" s="247" t="s">
        <v>473</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537</v>
      </c>
    </row>
    <row r="121" spans="1:65" s="2" customFormat="1" ht="16.5" customHeight="1">
      <c r="A121" s="36"/>
      <c r="B121" s="37"/>
      <c r="C121" s="245" t="s">
        <v>8</v>
      </c>
      <c r="D121" s="245" t="s">
        <v>459</v>
      </c>
      <c r="E121" s="246" t="s">
        <v>5783</v>
      </c>
      <c r="F121" s="247" t="s">
        <v>5784</v>
      </c>
      <c r="G121" s="248" t="s">
        <v>129</v>
      </c>
      <c r="H121" s="249">
        <v>1</v>
      </c>
      <c r="I121" s="250"/>
      <c r="J121" s="251">
        <f t="shared" si="0"/>
        <v>0</v>
      </c>
      <c r="K121" s="247" t="s">
        <v>473</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593</v>
      </c>
    </row>
    <row r="122" spans="1:65" s="2" customFormat="1" ht="16.5" customHeight="1">
      <c r="A122" s="36"/>
      <c r="B122" s="37"/>
      <c r="C122" s="182" t="s">
        <v>415</v>
      </c>
      <c r="D122" s="182" t="s">
        <v>288</v>
      </c>
      <c r="E122" s="183" t="s">
        <v>5421</v>
      </c>
      <c r="F122" s="184" t="s">
        <v>5422</v>
      </c>
      <c r="G122" s="185" t="s">
        <v>4367</v>
      </c>
      <c r="H122" s="255"/>
      <c r="I122" s="187"/>
      <c r="J122" s="188">
        <f t="shared" si="0"/>
        <v>0</v>
      </c>
      <c r="K122" s="184" t="s">
        <v>5388</v>
      </c>
      <c r="L122" s="41"/>
      <c r="M122" s="189" t="s">
        <v>21</v>
      </c>
      <c r="N122" s="190"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415</v>
      </c>
      <c r="AT122" s="193" t="s">
        <v>288</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607</v>
      </c>
    </row>
    <row r="123" spans="1:65" s="12" customFormat="1" ht="25.9" customHeight="1">
      <c r="B123" s="166"/>
      <c r="C123" s="167"/>
      <c r="D123" s="168" t="s">
        <v>72</v>
      </c>
      <c r="E123" s="169" t="s">
        <v>5785</v>
      </c>
      <c r="F123" s="169" t="s">
        <v>5786</v>
      </c>
      <c r="G123" s="167"/>
      <c r="H123" s="167"/>
      <c r="I123" s="170"/>
      <c r="J123" s="171">
        <f>BK123</f>
        <v>0</v>
      </c>
      <c r="K123" s="167"/>
      <c r="L123" s="172"/>
      <c r="M123" s="173"/>
      <c r="N123" s="174"/>
      <c r="O123" s="174"/>
      <c r="P123" s="175">
        <f>SUM(P124:P149)</f>
        <v>0</v>
      </c>
      <c r="Q123" s="174"/>
      <c r="R123" s="175">
        <f>SUM(R124:R149)</f>
        <v>0</v>
      </c>
      <c r="S123" s="174"/>
      <c r="T123" s="176">
        <f>SUM(T124:T149)</f>
        <v>0</v>
      </c>
      <c r="AR123" s="177" t="s">
        <v>82</v>
      </c>
      <c r="AT123" s="178" t="s">
        <v>72</v>
      </c>
      <c r="AU123" s="178" t="s">
        <v>73</v>
      </c>
      <c r="AY123" s="177" t="s">
        <v>286</v>
      </c>
      <c r="BK123" s="179">
        <f>SUM(BK124:BK149)</f>
        <v>0</v>
      </c>
    </row>
    <row r="124" spans="1:65" s="2" customFormat="1" ht="16.5" customHeight="1">
      <c r="A124" s="36"/>
      <c r="B124" s="37"/>
      <c r="C124" s="182" t="s">
        <v>421</v>
      </c>
      <c r="D124" s="182" t="s">
        <v>288</v>
      </c>
      <c r="E124" s="183" t="s">
        <v>5787</v>
      </c>
      <c r="F124" s="184" t="s">
        <v>5788</v>
      </c>
      <c r="G124" s="185" t="s">
        <v>638</v>
      </c>
      <c r="H124" s="186">
        <v>4</v>
      </c>
      <c r="I124" s="187"/>
      <c r="J124" s="188">
        <f t="shared" ref="J124:J149" si="10">ROUND(I124*H124,2)</f>
        <v>0</v>
      </c>
      <c r="K124" s="184" t="s">
        <v>5388</v>
      </c>
      <c r="L124" s="41"/>
      <c r="M124" s="189" t="s">
        <v>21</v>
      </c>
      <c r="N124" s="190" t="s">
        <v>44</v>
      </c>
      <c r="O124" s="66"/>
      <c r="P124" s="191">
        <f t="shared" ref="P124:P149" si="11">O124*H124</f>
        <v>0</v>
      </c>
      <c r="Q124" s="191">
        <v>0</v>
      </c>
      <c r="R124" s="191">
        <f t="shared" ref="R124:R149" si="12">Q124*H124</f>
        <v>0</v>
      </c>
      <c r="S124" s="191">
        <v>0</v>
      </c>
      <c r="T124" s="192">
        <f t="shared" ref="T124:T149" si="13">S124*H124</f>
        <v>0</v>
      </c>
      <c r="U124" s="36"/>
      <c r="V124" s="36"/>
      <c r="W124" s="36"/>
      <c r="X124" s="36"/>
      <c r="Y124" s="36"/>
      <c r="Z124" s="36"/>
      <c r="AA124" s="36"/>
      <c r="AB124" s="36"/>
      <c r="AC124" s="36"/>
      <c r="AD124" s="36"/>
      <c r="AE124" s="36"/>
      <c r="AR124" s="193" t="s">
        <v>415</v>
      </c>
      <c r="AT124" s="193" t="s">
        <v>288</v>
      </c>
      <c r="AU124" s="193" t="s">
        <v>80</v>
      </c>
      <c r="AY124" s="19" t="s">
        <v>286</v>
      </c>
      <c r="BE124" s="194">
        <f t="shared" ref="BE124:BE149" si="14">IF(N124="základní",J124,0)</f>
        <v>0</v>
      </c>
      <c r="BF124" s="194">
        <f t="shared" ref="BF124:BF149" si="15">IF(N124="snížená",J124,0)</f>
        <v>0</v>
      </c>
      <c r="BG124" s="194">
        <f t="shared" ref="BG124:BG149" si="16">IF(N124="zákl. přenesená",J124,0)</f>
        <v>0</v>
      </c>
      <c r="BH124" s="194">
        <f t="shared" ref="BH124:BH149" si="17">IF(N124="sníž. přenesená",J124,0)</f>
        <v>0</v>
      </c>
      <c r="BI124" s="194">
        <f t="shared" ref="BI124:BI149" si="18">IF(N124="nulová",J124,0)</f>
        <v>0</v>
      </c>
      <c r="BJ124" s="19" t="s">
        <v>80</v>
      </c>
      <c r="BK124" s="194">
        <f t="shared" ref="BK124:BK149" si="19">ROUND(I124*H124,2)</f>
        <v>0</v>
      </c>
      <c r="BL124" s="19" t="s">
        <v>415</v>
      </c>
      <c r="BM124" s="193" t="s">
        <v>642</v>
      </c>
    </row>
    <row r="125" spans="1:65" s="2" customFormat="1" ht="16.5" customHeight="1">
      <c r="A125" s="36"/>
      <c r="B125" s="37"/>
      <c r="C125" s="182" t="s">
        <v>435</v>
      </c>
      <c r="D125" s="182" t="s">
        <v>288</v>
      </c>
      <c r="E125" s="183" t="s">
        <v>5789</v>
      </c>
      <c r="F125" s="184" t="s">
        <v>5790</v>
      </c>
      <c r="G125" s="185" t="s">
        <v>638</v>
      </c>
      <c r="H125" s="186">
        <v>2</v>
      </c>
      <c r="I125" s="187"/>
      <c r="J125" s="188">
        <f t="shared" si="10"/>
        <v>0</v>
      </c>
      <c r="K125" s="184" t="s">
        <v>5388</v>
      </c>
      <c r="L125" s="41"/>
      <c r="M125" s="189" t="s">
        <v>21</v>
      </c>
      <c r="N125" s="190" t="s">
        <v>44</v>
      </c>
      <c r="O125" s="66"/>
      <c r="P125" s="191">
        <f t="shared" si="11"/>
        <v>0</v>
      </c>
      <c r="Q125" s="191">
        <v>0</v>
      </c>
      <c r="R125" s="191">
        <f t="shared" si="12"/>
        <v>0</v>
      </c>
      <c r="S125" s="191">
        <v>0</v>
      </c>
      <c r="T125" s="192">
        <f t="shared" si="13"/>
        <v>0</v>
      </c>
      <c r="U125" s="36"/>
      <c r="V125" s="36"/>
      <c r="W125" s="36"/>
      <c r="X125" s="36"/>
      <c r="Y125" s="36"/>
      <c r="Z125" s="36"/>
      <c r="AA125" s="36"/>
      <c r="AB125" s="36"/>
      <c r="AC125" s="36"/>
      <c r="AD125" s="36"/>
      <c r="AE125" s="36"/>
      <c r="AR125" s="193" t="s">
        <v>415</v>
      </c>
      <c r="AT125" s="193" t="s">
        <v>288</v>
      </c>
      <c r="AU125" s="193" t="s">
        <v>80</v>
      </c>
      <c r="AY125" s="19" t="s">
        <v>286</v>
      </c>
      <c r="BE125" s="194">
        <f t="shared" si="14"/>
        <v>0</v>
      </c>
      <c r="BF125" s="194">
        <f t="shared" si="15"/>
        <v>0</v>
      </c>
      <c r="BG125" s="194">
        <f t="shared" si="16"/>
        <v>0</v>
      </c>
      <c r="BH125" s="194">
        <f t="shared" si="17"/>
        <v>0</v>
      </c>
      <c r="BI125" s="194">
        <f t="shared" si="18"/>
        <v>0</v>
      </c>
      <c r="BJ125" s="19" t="s">
        <v>80</v>
      </c>
      <c r="BK125" s="194">
        <f t="shared" si="19"/>
        <v>0</v>
      </c>
      <c r="BL125" s="19" t="s">
        <v>415</v>
      </c>
      <c r="BM125" s="193" t="s">
        <v>655</v>
      </c>
    </row>
    <row r="126" spans="1:65" s="2" customFormat="1" ht="16.5" customHeight="1">
      <c r="A126" s="36"/>
      <c r="B126" s="37"/>
      <c r="C126" s="182" t="s">
        <v>450</v>
      </c>
      <c r="D126" s="182" t="s">
        <v>288</v>
      </c>
      <c r="E126" s="183" t="s">
        <v>5791</v>
      </c>
      <c r="F126" s="184" t="s">
        <v>5792</v>
      </c>
      <c r="G126" s="185" t="s">
        <v>129</v>
      </c>
      <c r="H126" s="186">
        <v>50</v>
      </c>
      <c r="I126" s="187"/>
      <c r="J126" s="188">
        <f t="shared" si="10"/>
        <v>0</v>
      </c>
      <c r="K126" s="184" t="s">
        <v>5388</v>
      </c>
      <c r="L126" s="41"/>
      <c r="M126" s="189" t="s">
        <v>21</v>
      </c>
      <c r="N126" s="190" t="s">
        <v>44</v>
      </c>
      <c r="O126" s="66"/>
      <c r="P126" s="191">
        <f t="shared" si="11"/>
        <v>0</v>
      </c>
      <c r="Q126" s="191">
        <v>0</v>
      </c>
      <c r="R126" s="191">
        <f t="shared" si="12"/>
        <v>0</v>
      </c>
      <c r="S126" s="191">
        <v>0</v>
      </c>
      <c r="T126" s="192">
        <f t="shared" si="13"/>
        <v>0</v>
      </c>
      <c r="U126" s="36"/>
      <c r="V126" s="36"/>
      <c r="W126" s="36"/>
      <c r="X126" s="36"/>
      <c r="Y126" s="36"/>
      <c r="Z126" s="36"/>
      <c r="AA126" s="36"/>
      <c r="AB126" s="36"/>
      <c r="AC126" s="36"/>
      <c r="AD126" s="36"/>
      <c r="AE126" s="36"/>
      <c r="AR126" s="193" t="s">
        <v>415</v>
      </c>
      <c r="AT126" s="193" t="s">
        <v>288</v>
      </c>
      <c r="AU126" s="193" t="s">
        <v>80</v>
      </c>
      <c r="AY126" s="19" t="s">
        <v>286</v>
      </c>
      <c r="BE126" s="194">
        <f t="shared" si="14"/>
        <v>0</v>
      </c>
      <c r="BF126" s="194">
        <f t="shared" si="15"/>
        <v>0</v>
      </c>
      <c r="BG126" s="194">
        <f t="shared" si="16"/>
        <v>0</v>
      </c>
      <c r="BH126" s="194">
        <f t="shared" si="17"/>
        <v>0</v>
      </c>
      <c r="BI126" s="194">
        <f t="shared" si="18"/>
        <v>0</v>
      </c>
      <c r="BJ126" s="19" t="s">
        <v>80</v>
      </c>
      <c r="BK126" s="194">
        <f t="shared" si="19"/>
        <v>0</v>
      </c>
      <c r="BL126" s="19" t="s">
        <v>415</v>
      </c>
      <c r="BM126" s="193" t="s">
        <v>674</v>
      </c>
    </row>
    <row r="127" spans="1:65" s="2" customFormat="1" ht="16.5" customHeight="1">
      <c r="A127" s="36"/>
      <c r="B127" s="37"/>
      <c r="C127" s="182" t="s">
        <v>458</v>
      </c>
      <c r="D127" s="182" t="s">
        <v>288</v>
      </c>
      <c r="E127" s="183" t="s">
        <v>5793</v>
      </c>
      <c r="F127" s="184" t="s">
        <v>5794</v>
      </c>
      <c r="G127" s="185" t="s">
        <v>129</v>
      </c>
      <c r="H127" s="186">
        <v>56</v>
      </c>
      <c r="I127" s="187"/>
      <c r="J127" s="188">
        <f t="shared" si="10"/>
        <v>0</v>
      </c>
      <c r="K127" s="184" t="s">
        <v>5388</v>
      </c>
      <c r="L127" s="41"/>
      <c r="M127" s="189" t="s">
        <v>21</v>
      </c>
      <c r="N127" s="190" t="s">
        <v>44</v>
      </c>
      <c r="O127" s="66"/>
      <c r="P127" s="191">
        <f t="shared" si="11"/>
        <v>0</v>
      </c>
      <c r="Q127" s="191">
        <v>0</v>
      </c>
      <c r="R127" s="191">
        <f t="shared" si="12"/>
        <v>0</v>
      </c>
      <c r="S127" s="191">
        <v>0</v>
      </c>
      <c r="T127" s="192">
        <f t="shared" si="13"/>
        <v>0</v>
      </c>
      <c r="U127" s="36"/>
      <c r="V127" s="36"/>
      <c r="W127" s="36"/>
      <c r="X127" s="36"/>
      <c r="Y127" s="36"/>
      <c r="Z127" s="36"/>
      <c r="AA127" s="36"/>
      <c r="AB127" s="36"/>
      <c r="AC127" s="36"/>
      <c r="AD127" s="36"/>
      <c r="AE127" s="36"/>
      <c r="AR127" s="193" t="s">
        <v>415</v>
      </c>
      <c r="AT127" s="193" t="s">
        <v>288</v>
      </c>
      <c r="AU127" s="193" t="s">
        <v>80</v>
      </c>
      <c r="AY127" s="19" t="s">
        <v>286</v>
      </c>
      <c r="BE127" s="194">
        <f t="shared" si="14"/>
        <v>0</v>
      </c>
      <c r="BF127" s="194">
        <f t="shared" si="15"/>
        <v>0</v>
      </c>
      <c r="BG127" s="194">
        <f t="shared" si="16"/>
        <v>0</v>
      </c>
      <c r="BH127" s="194">
        <f t="shared" si="17"/>
        <v>0</v>
      </c>
      <c r="BI127" s="194">
        <f t="shared" si="18"/>
        <v>0</v>
      </c>
      <c r="BJ127" s="19" t="s">
        <v>80</v>
      </c>
      <c r="BK127" s="194">
        <f t="shared" si="19"/>
        <v>0</v>
      </c>
      <c r="BL127" s="19" t="s">
        <v>415</v>
      </c>
      <c r="BM127" s="193" t="s">
        <v>702</v>
      </c>
    </row>
    <row r="128" spans="1:65" s="2" customFormat="1" ht="16.5" customHeight="1">
      <c r="A128" s="36"/>
      <c r="B128" s="37"/>
      <c r="C128" s="182" t="s">
        <v>7</v>
      </c>
      <c r="D128" s="182" t="s">
        <v>288</v>
      </c>
      <c r="E128" s="183" t="s">
        <v>5795</v>
      </c>
      <c r="F128" s="184" t="s">
        <v>5796</v>
      </c>
      <c r="G128" s="185" t="s">
        <v>129</v>
      </c>
      <c r="H128" s="186">
        <v>11</v>
      </c>
      <c r="I128" s="187"/>
      <c r="J128" s="188">
        <f t="shared" si="10"/>
        <v>0</v>
      </c>
      <c r="K128" s="184" t="s">
        <v>5388</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717</v>
      </c>
    </row>
    <row r="129" spans="1:65" s="2" customFormat="1" ht="16.5" customHeight="1">
      <c r="A129" s="36"/>
      <c r="B129" s="37"/>
      <c r="C129" s="182" t="s">
        <v>469</v>
      </c>
      <c r="D129" s="182" t="s">
        <v>288</v>
      </c>
      <c r="E129" s="183" t="s">
        <v>5797</v>
      </c>
      <c r="F129" s="184" t="s">
        <v>5798</v>
      </c>
      <c r="G129" s="185" t="s">
        <v>129</v>
      </c>
      <c r="H129" s="186">
        <v>17</v>
      </c>
      <c r="I129" s="187"/>
      <c r="J129" s="188">
        <f t="shared" si="10"/>
        <v>0</v>
      </c>
      <c r="K129" s="184" t="s">
        <v>5388</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730</v>
      </c>
    </row>
    <row r="130" spans="1:65" s="2" customFormat="1" ht="16.5" customHeight="1">
      <c r="A130" s="36"/>
      <c r="B130" s="37"/>
      <c r="C130" s="182" t="s">
        <v>475</v>
      </c>
      <c r="D130" s="182" t="s">
        <v>288</v>
      </c>
      <c r="E130" s="183" t="s">
        <v>5799</v>
      </c>
      <c r="F130" s="184" t="s">
        <v>5800</v>
      </c>
      <c r="G130" s="185" t="s">
        <v>129</v>
      </c>
      <c r="H130" s="186">
        <v>127</v>
      </c>
      <c r="I130" s="187"/>
      <c r="J130" s="188">
        <f t="shared" si="10"/>
        <v>0</v>
      </c>
      <c r="K130" s="184" t="s">
        <v>5388</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742</v>
      </c>
    </row>
    <row r="131" spans="1:65" s="2" customFormat="1" ht="16.5" customHeight="1">
      <c r="A131" s="36"/>
      <c r="B131" s="37"/>
      <c r="C131" s="182" t="s">
        <v>495</v>
      </c>
      <c r="D131" s="182" t="s">
        <v>288</v>
      </c>
      <c r="E131" s="183" t="s">
        <v>5801</v>
      </c>
      <c r="F131" s="184" t="s">
        <v>5802</v>
      </c>
      <c r="G131" s="185" t="s">
        <v>129</v>
      </c>
      <c r="H131" s="186">
        <v>27</v>
      </c>
      <c r="I131" s="187"/>
      <c r="J131" s="188">
        <f t="shared" si="10"/>
        <v>0</v>
      </c>
      <c r="K131" s="184" t="s">
        <v>5388</v>
      </c>
      <c r="L131" s="41"/>
      <c r="M131" s="189" t="s">
        <v>21</v>
      </c>
      <c r="N131" s="190"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415</v>
      </c>
      <c r="AT131" s="193" t="s">
        <v>288</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755</v>
      </c>
    </row>
    <row r="132" spans="1:65" s="2" customFormat="1" ht="16.5" customHeight="1">
      <c r="A132" s="36"/>
      <c r="B132" s="37"/>
      <c r="C132" s="182" t="s">
        <v>139</v>
      </c>
      <c r="D132" s="182" t="s">
        <v>288</v>
      </c>
      <c r="E132" s="183" t="s">
        <v>5803</v>
      </c>
      <c r="F132" s="184" t="s">
        <v>5804</v>
      </c>
      <c r="G132" s="185" t="s">
        <v>129</v>
      </c>
      <c r="H132" s="186">
        <v>17</v>
      </c>
      <c r="I132" s="187"/>
      <c r="J132" s="188">
        <f t="shared" si="10"/>
        <v>0</v>
      </c>
      <c r="K132" s="184" t="s">
        <v>5388</v>
      </c>
      <c r="L132" s="41"/>
      <c r="M132" s="189" t="s">
        <v>21</v>
      </c>
      <c r="N132" s="190"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415</v>
      </c>
      <c r="AT132" s="193" t="s">
        <v>288</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693</v>
      </c>
    </row>
    <row r="133" spans="1:65" s="2" customFormat="1" ht="16.5" customHeight="1">
      <c r="A133" s="36"/>
      <c r="B133" s="37"/>
      <c r="C133" s="182" t="s">
        <v>519</v>
      </c>
      <c r="D133" s="182" t="s">
        <v>288</v>
      </c>
      <c r="E133" s="183" t="s">
        <v>5805</v>
      </c>
      <c r="F133" s="184" t="s">
        <v>5806</v>
      </c>
      <c r="G133" s="185" t="s">
        <v>129</v>
      </c>
      <c r="H133" s="186">
        <v>2</v>
      </c>
      <c r="I133" s="187"/>
      <c r="J133" s="188">
        <f t="shared" si="10"/>
        <v>0</v>
      </c>
      <c r="K133" s="184" t="s">
        <v>5388</v>
      </c>
      <c r="L133" s="41"/>
      <c r="M133" s="189" t="s">
        <v>21</v>
      </c>
      <c r="N133" s="190"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415</v>
      </c>
      <c r="AT133" s="193" t="s">
        <v>288</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785</v>
      </c>
    </row>
    <row r="134" spans="1:65" s="2" customFormat="1" ht="16.5" customHeight="1">
      <c r="A134" s="36"/>
      <c r="B134" s="37"/>
      <c r="C134" s="182" t="s">
        <v>527</v>
      </c>
      <c r="D134" s="182" t="s">
        <v>288</v>
      </c>
      <c r="E134" s="183" t="s">
        <v>5807</v>
      </c>
      <c r="F134" s="184" t="s">
        <v>5808</v>
      </c>
      <c r="G134" s="185" t="s">
        <v>638</v>
      </c>
      <c r="H134" s="186">
        <v>32</v>
      </c>
      <c r="I134" s="187"/>
      <c r="J134" s="188">
        <f t="shared" si="10"/>
        <v>0</v>
      </c>
      <c r="K134" s="184" t="s">
        <v>5388</v>
      </c>
      <c r="L134" s="41"/>
      <c r="M134" s="189" t="s">
        <v>21</v>
      </c>
      <c r="N134" s="190"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415</v>
      </c>
      <c r="AT134" s="193" t="s">
        <v>288</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802</v>
      </c>
    </row>
    <row r="135" spans="1:65" s="2" customFormat="1" ht="16.5" customHeight="1">
      <c r="A135" s="36"/>
      <c r="B135" s="37"/>
      <c r="C135" s="182" t="s">
        <v>537</v>
      </c>
      <c r="D135" s="182" t="s">
        <v>288</v>
      </c>
      <c r="E135" s="183" t="s">
        <v>5809</v>
      </c>
      <c r="F135" s="184" t="s">
        <v>5810</v>
      </c>
      <c r="G135" s="185" t="s">
        <v>638</v>
      </c>
      <c r="H135" s="186">
        <v>14</v>
      </c>
      <c r="I135" s="187"/>
      <c r="J135" s="188">
        <f t="shared" si="10"/>
        <v>0</v>
      </c>
      <c r="K135" s="184" t="s">
        <v>5388</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815</v>
      </c>
    </row>
    <row r="136" spans="1:65" s="2" customFormat="1" ht="16.5" customHeight="1">
      <c r="A136" s="36"/>
      <c r="B136" s="37"/>
      <c r="C136" s="182" t="s">
        <v>555</v>
      </c>
      <c r="D136" s="182" t="s">
        <v>288</v>
      </c>
      <c r="E136" s="183" t="s">
        <v>5811</v>
      </c>
      <c r="F136" s="184" t="s">
        <v>5812</v>
      </c>
      <c r="G136" s="185" t="s">
        <v>638</v>
      </c>
      <c r="H136" s="186">
        <v>25</v>
      </c>
      <c r="I136" s="187"/>
      <c r="J136" s="188">
        <f t="shared" si="10"/>
        <v>0</v>
      </c>
      <c r="K136" s="184" t="s">
        <v>5388</v>
      </c>
      <c r="L136" s="41"/>
      <c r="M136" s="189" t="s">
        <v>21</v>
      </c>
      <c r="N136" s="190"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415</v>
      </c>
      <c r="AT136" s="193" t="s">
        <v>288</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829</v>
      </c>
    </row>
    <row r="137" spans="1:65" s="2" customFormat="1" ht="16.5" customHeight="1">
      <c r="A137" s="36"/>
      <c r="B137" s="37"/>
      <c r="C137" s="182" t="s">
        <v>593</v>
      </c>
      <c r="D137" s="182" t="s">
        <v>288</v>
      </c>
      <c r="E137" s="183" t="s">
        <v>5813</v>
      </c>
      <c r="F137" s="184" t="s">
        <v>5814</v>
      </c>
      <c r="G137" s="185" t="s">
        <v>129</v>
      </c>
      <c r="H137" s="186">
        <v>288</v>
      </c>
      <c r="I137" s="187"/>
      <c r="J137" s="188">
        <f t="shared" si="10"/>
        <v>0</v>
      </c>
      <c r="K137" s="184" t="s">
        <v>5388</v>
      </c>
      <c r="L137" s="41"/>
      <c r="M137" s="189" t="s">
        <v>21</v>
      </c>
      <c r="N137" s="190"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415</v>
      </c>
      <c r="AT137" s="193" t="s">
        <v>288</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845</v>
      </c>
    </row>
    <row r="138" spans="1:65" s="2" customFormat="1" ht="16.5" customHeight="1">
      <c r="A138" s="36"/>
      <c r="B138" s="37"/>
      <c r="C138" s="182" t="s">
        <v>599</v>
      </c>
      <c r="D138" s="182" t="s">
        <v>288</v>
      </c>
      <c r="E138" s="183" t="s">
        <v>5815</v>
      </c>
      <c r="F138" s="184" t="s">
        <v>5816</v>
      </c>
      <c r="G138" s="185" t="s">
        <v>129</v>
      </c>
      <c r="H138" s="186">
        <v>19</v>
      </c>
      <c r="I138" s="187"/>
      <c r="J138" s="188">
        <f t="shared" si="10"/>
        <v>0</v>
      </c>
      <c r="K138" s="184" t="s">
        <v>5388</v>
      </c>
      <c r="L138" s="41"/>
      <c r="M138" s="189" t="s">
        <v>21</v>
      </c>
      <c r="N138" s="190"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415</v>
      </c>
      <c r="AT138" s="193" t="s">
        <v>288</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866</v>
      </c>
    </row>
    <row r="139" spans="1:65" s="2" customFormat="1" ht="16.5" customHeight="1">
      <c r="A139" s="36"/>
      <c r="B139" s="37"/>
      <c r="C139" s="182" t="s">
        <v>607</v>
      </c>
      <c r="D139" s="182" t="s">
        <v>288</v>
      </c>
      <c r="E139" s="183" t="s">
        <v>5817</v>
      </c>
      <c r="F139" s="184" t="s">
        <v>5818</v>
      </c>
      <c r="G139" s="185" t="s">
        <v>638</v>
      </c>
      <c r="H139" s="186">
        <v>1</v>
      </c>
      <c r="I139" s="187"/>
      <c r="J139" s="188">
        <f t="shared" si="10"/>
        <v>0</v>
      </c>
      <c r="K139" s="184" t="s">
        <v>5388</v>
      </c>
      <c r="L139" s="41"/>
      <c r="M139" s="189" t="s">
        <v>21</v>
      </c>
      <c r="N139" s="190"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415</v>
      </c>
      <c r="AT139" s="193" t="s">
        <v>288</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882</v>
      </c>
    </row>
    <row r="140" spans="1:65" s="2" customFormat="1" ht="16.5" customHeight="1">
      <c r="A140" s="36"/>
      <c r="B140" s="37"/>
      <c r="C140" s="182" t="s">
        <v>635</v>
      </c>
      <c r="D140" s="182" t="s">
        <v>288</v>
      </c>
      <c r="E140" s="183" t="s">
        <v>5819</v>
      </c>
      <c r="F140" s="184" t="s">
        <v>5820</v>
      </c>
      <c r="G140" s="185" t="s">
        <v>638</v>
      </c>
      <c r="H140" s="186">
        <v>2</v>
      </c>
      <c r="I140" s="187"/>
      <c r="J140" s="188">
        <f t="shared" si="10"/>
        <v>0</v>
      </c>
      <c r="K140" s="184" t="s">
        <v>5388</v>
      </c>
      <c r="L140" s="41"/>
      <c r="M140" s="189" t="s">
        <v>21</v>
      </c>
      <c r="N140" s="190"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415</v>
      </c>
      <c r="AT140" s="193" t="s">
        <v>288</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901</v>
      </c>
    </row>
    <row r="141" spans="1:65" s="2" customFormat="1" ht="16.5" customHeight="1">
      <c r="A141" s="36"/>
      <c r="B141" s="37"/>
      <c r="C141" s="182" t="s">
        <v>642</v>
      </c>
      <c r="D141" s="182" t="s">
        <v>288</v>
      </c>
      <c r="E141" s="183" t="s">
        <v>5821</v>
      </c>
      <c r="F141" s="184" t="s">
        <v>5822</v>
      </c>
      <c r="G141" s="185" t="s">
        <v>638</v>
      </c>
      <c r="H141" s="186">
        <v>15</v>
      </c>
      <c r="I141" s="187"/>
      <c r="J141" s="188">
        <f t="shared" si="10"/>
        <v>0</v>
      </c>
      <c r="K141" s="184" t="s">
        <v>5388</v>
      </c>
      <c r="L141" s="41"/>
      <c r="M141" s="189" t="s">
        <v>21</v>
      </c>
      <c r="N141" s="190"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415</v>
      </c>
      <c r="AT141" s="193" t="s">
        <v>288</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922</v>
      </c>
    </row>
    <row r="142" spans="1:65" s="2" customFormat="1" ht="16.5" customHeight="1">
      <c r="A142" s="36"/>
      <c r="B142" s="37"/>
      <c r="C142" s="245" t="s">
        <v>649</v>
      </c>
      <c r="D142" s="245" t="s">
        <v>459</v>
      </c>
      <c r="E142" s="246" t="s">
        <v>5823</v>
      </c>
      <c r="F142" s="247" t="s">
        <v>5824</v>
      </c>
      <c r="G142" s="248" t="s">
        <v>638</v>
      </c>
      <c r="H142" s="249">
        <v>1</v>
      </c>
      <c r="I142" s="250"/>
      <c r="J142" s="251">
        <f t="shared" si="10"/>
        <v>0</v>
      </c>
      <c r="K142" s="247" t="s">
        <v>5388</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938</v>
      </c>
    </row>
    <row r="143" spans="1:65" s="2" customFormat="1" ht="16.5" customHeight="1">
      <c r="A143" s="36"/>
      <c r="B143" s="37"/>
      <c r="C143" s="245" t="s">
        <v>655</v>
      </c>
      <c r="D143" s="245" t="s">
        <v>459</v>
      </c>
      <c r="E143" s="246" t="s">
        <v>5825</v>
      </c>
      <c r="F143" s="247" t="s">
        <v>5826</v>
      </c>
      <c r="G143" s="248" t="s">
        <v>638</v>
      </c>
      <c r="H143" s="249">
        <v>1</v>
      </c>
      <c r="I143" s="250"/>
      <c r="J143" s="251">
        <f t="shared" si="10"/>
        <v>0</v>
      </c>
      <c r="K143" s="247" t="s">
        <v>5388</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987</v>
      </c>
    </row>
    <row r="144" spans="1:65" s="2" customFormat="1" ht="16.5" customHeight="1">
      <c r="A144" s="36"/>
      <c r="B144" s="37"/>
      <c r="C144" s="245" t="s">
        <v>665</v>
      </c>
      <c r="D144" s="245" t="s">
        <v>459</v>
      </c>
      <c r="E144" s="246" t="s">
        <v>5827</v>
      </c>
      <c r="F144" s="247" t="s">
        <v>5828</v>
      </c>
      <c r="G144" s="248" t="s">
        <v>638</v>
      </c>
      <c r="H144" s="249">
        <v>2</v>
      </c>
      <c r="I144" s="250"/>
      <c r="J144" s="251">
        <f t="shared" si="10"/>
        <v>0</v>
      </c>
      <c r="K144" s="247" t="s">
        <v>5388</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999</v>
      </c>
    </row>
    <row r="145" spans="1:65" s="2" customFormat="1" ht="16.5" customHeight="1">
      <c r="A145" s="36"/>
      <c r="B145" s="37"/>
      <c r="C145" s="245" t="s">
        <v>674</v>
      </c>
      <c r="D145" s="245" t="s">
        <v>459</v>
      </c>
      <c r="E145" s="246" t="s">
        <v>5829</v>
      </c>
      <c r="F145" s="247" t="s">
        <v>5830</v>
      </c>
      <c r="G145" s="248" t="s">
        <v>638</v>
      </c>
      <c r="H145" s="249">
        <v>3</v>
      </c>
      <c r="I145" s="250"/>
      <c r="J145" s="251">
        <f t="shared" si="10"/>
        <v>0</v>
      </c>
      <c r="K145" s="247" t="s">
        <v>5388</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1010</v>
      </c>
    </row>
    <row r="146" spans="1:65" s="2" customFormat="1" ht="16.5" customHeight="1">
      <c r="A146" s="36"/>
      <c r="B146" s="37"/>
      <c r="C146" s="245" t="s">
        <v>694</v>
      </c>
      <c r="D146" s="245" t="s">
        <v>459</v>
      </c>
      <c r="E146" s="246" t="s">
        <v>5831</v>
      </c>
      <c r="F146" s="247" t="s">
        <v>5832</v>
      </c>
      <c r="G146" s="248" t="s">
        <v>638</v>
      </c>
      <c r="H146" s="249">
        <v>8</v>
      </c>
      <c r="I146" s="250"/>
      <c r="J146" s="251">
        <f t="shared" si="10"/>
        <v>0</v>
      </c>
      <c r="K146" s="247" t="s">
        <v>5388</v>
      </c>
      <c r="L146" s="252"/>
      <c r="M146" s="253" t="s">
        <v>21</v>
      </c>
      <c r="N146" s="254"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607</v>
      </c>
      <c r="AT146" s="193" t="s">
        <v>459</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1035</v>
      </c>
    </row>
    <row r="147" spans="1:65" s="2" customFormat="1" ht="16.5" customHeight="1">
      <c r="A147" s="36"/>
      <c r="B147" s="37"/>
      <c r="C147" s="245" t="s">
        <v>702</v>
      </c>
      <c r="D147" s="245" t="s">
        <v>459</v>
      </c>
      <c r="E147" s="246" t="s">
        <v>5833</v>
      </c>
      <c r="F147" s="247" t="s">
        <v>5834</v>
      </c>
      <c r="G147" s="248" t="s">
        <v>2459</v>
      </c>
      <c r="H147" s="249">
        <v>2</v>
      </c>
      <c r="I147" s="250"/>
      <c r="J147" s="251">
        <f t="shared" si="10"/>
        <v>0</v>
      </c>
      <c r="K147" s="247" t="s">
        <v>5388</v>
      </c>
      <c r="L147" s="252"/>
      <c r="M147" s="253" t="s">
        <v>21</v>
      </c>
      <c r="N147" s="254" t="s">
        <v>44</v>
      </c>
      <c r="O147" s="66"/>
      <c r="P147" s="191">
        <f t="shared" si="11"/>
        <v>0</v>
      </c>
      <c r="Q147" s="191">
        <v>0</v>
      </c>
      <c r="R147" s="191">
        <f t="shared" si="12"/>
        <v>0</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1068</v>
      </c>
    </row>
    <row r="148" spans="1:65" s="2" customFormat="1" ht="16.5" customHeight="1">
      <c r="A148" s="36"/>
      <c r="B148" s="37"/>
      <c r="C148" s="245" t="s">
        <v>710</v>
      </c>
      <c r="D148" s="245" t="s">
        <v>459</v>
      </c>
      <c r="E148" s="246" t="s">
        <v>5835</v>
      </c>
      <c r="F148" s="247" t="s">
        <v>5836</v>
      </c>
      <c r="G148" s="248" t="s">
        <v>2459</v>
      </c>
      <c r="H148" s="249">
        <v>1</v>
      </c>
      <c r="I148" s="250"/>
      <c r="J148" s="251">
        <f t="shared" si="10"/>
        <v>0</v>
      </c>
      <c r="K148" s="247" t="s">
        <v>5388</v>
      </c>
      <c r="L148" s="252"/>
      <c r="M148" s="253" t="s">
        <v>21</v>
      </c>
      <c r="N148" s="254"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607</v>
      </c>
      <c r="AT148" s="193" t="s">
        <v>459</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1109</v>
      </c>
    </row>
    <row r="149" spans="1:65" s="2" customFormat="1" ht="16.5" customHeight="1">
      <c r="A149" s="36"/>
      <c r="B149" s="37"/>
      <c r="C149" s="182" t="s">
        <v>717</v>
      </c>
      <c r="D149" s="182" t="s">
        <v>288</v>
      </c>
      <c r="E149" s="183" t="s">
        <v>5837</v>
      </c>
      <c r="F149" s="184" t="s">
        <v>5838</v>
      </c>
      <c r="G149" s="185" t="s">
        <v>4367</v>
      </c>
      <c r="H149" s="255"/>
      <c r="I149" s="187"/>
      <c r="J149" s="188">
        <f t="shared" si="10"/>
        <v>0</v>
      </c>
      <c r="K149" s="184" t="s">
        <v>5388</v>
      </c>
      <c r="L149" s="41"/>
      <c r="M149" s="189" t="s">
        <v>21</v>
      </c>
      <c r="N149" s="190" t="s">
        <v>44</v>
      </c>
      <c r="O149" s="66"/>
      <c r="P149" s="191">
        <f t="shared" si="11"/>
        <v>0</v>
      </c>
      <c r="Q149" s="191">
        <v>0</v>
      </c>
      <c r="R149" s="191">
        <f t="shared" si="12"/>
        <v>0</v>
      </c>
      <c r="S149" s="191">
        <v>0</v>
      </c>
      <c r="T149" s="192">
        <f t="shared" si="13"/>
        <v>0</v>
      </c>
      <c r="U149" s="36"/>
      <c r="V149" s="36"/>
      <c r="W149" s="36"/>
      <c r="X149" s="36"/>
      <c r="Y149" s="36"/>
      <c r="Z149" s="36"/>
      <c r="AA149" s="36"/>
      <c r="AB149" s="36"/>
      <c r="AC149" s="36"/>
      <c r="AD149" s="36"/>
      <c r="AE149" s="36"/>
      <c r="AR149" s="193" t="s">
        <v>415</v>
      </c>
      <c r="AT149" s="193" t="s">
        <v>288</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1120</v>
      </c>
    </row>
    <row r="150" spans="1:65" s="12" customFormat="1" ht="25.9" customHeight="1">
      <c r="B150" s="166"/>
      <c r="C150" s="167"/>
      <c r="D150" s="168" t="s">
        <v>72</v>
      </c>
      <c r="E150" s="169" t="s">
        <v>5839</v>
      </c>
      <c r="F150" s="169" t="s">
        <v>5840</v>
      </c>
      <c r="G150" s="167"/>
      <c r="H150" s="167"/>
      <c r="I150" s="170"/>
      <c r="J150" s="171">
        <f>BK150</f>
        <v>0</v>
      </c>
      <c r="K150" s="167"/>
      <c r="L150" s="172"/>
      <c r="M150" s="173"/>
      <c r="N150" s="174"/>
      <c r="O150" s="174"/>
      <c r="P150" s="175">
        <f>SUM(P151:P154)</f>
        <v>0</v>
      </c>
      <c r="Q150" s="174"/>
      <c r="R150" s="175">
        <f>SUM(R151:R154)</f>
        <v>0</v>
      </c>
      <c r="S150" s="174"/>
      <c r="T150" s="176">
        <f>SUM(T151:T154)</f>
        <v>0</v>
      </c>
      <c r="AR150" s="177" t="s">
        <v>80</v>
      </c>
      <c r="AT150" s="178" t="s">
        <v>72</v>
      </c>
      <c r="AU150" s="178" t="s">
        <v>73</v>
      </c>
      <c r="AY150" s="177" t="s">
        <v>286</v>
      </c>
      <c r="BK150" s="179">
        <f>SUM(BK151:BK154)</f>
        <v>0</v>
      </c>
    </row>
    <row r="151" spans="1:65" s="2" customFormat="1" ht="16.5" customHeight="1">
      <c r="A151" s="36"/>
      <c r="B151" s="37"/>
      <c r="C151" s="182" t="s">
        <v>724</v>
      </c>
      <c r="D151" s="182" t="s">
        <v>288</v>
      </c>
      <c r="E151" s="183" t="s">
        <v>5841</v>
      </c>
      <c r="F151" s="184" t="s">
        <v>5842</v>
      </c>
      <c r="G151" s="185" t="s">
        <v>129</v>
      </c>
      <c r="H151" s="186">
        <v>20</v>
      </c>
      <c r="I151" s="187"/>
      <c r="J151" s="188">
        <f>ROUND(I151*H151,2)</f>
        <v>0</v>
      </c>
      <c r="K151" s="184" t="s">
        <v>5388</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103</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103</v>
      </c>
      <c r="BM151" s="193" t="s">
        <v>1179</v>
      </c>
    </row>
    <row r="152" spans="1:65" s="2" customFormat="1" ht="16.5" customHeight="1">
      <c r="A152" s="36"/>
      <c r="B152" s="37"/>
      <c r="C152" s="182" t="s">
        <v>730</v>
      </c>
      <c r="D152" s="182" t="s">
        <v>288</v>
      </c>
      <c r="E152" s="183" t="s">
        <v>5843</v>
      </c>
      <c r="F152" s="184" t="s">
        <v>5844</v>
      </c>
      <c r="G152" s="185" t="s">
        <v>129</v>
      </c>
      <c r="H152" s="186">
        <v>20</v>
      </c>
      <c r="I152" s="187"/>
      <c r="J152" s="188">
        <f>ROUND(I152*H152,2)</f>
        <v>0</v>
      </c>
      <c r="K152" s="184" t="s">
        <v>5388</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103</v>
      </c>
      <c r="AT152" s="193" t="s">
        <v>288</v>
      </c>
      <c r="AU152" s="193" t="s">
        <v>80</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103</v>
      </c>
      <c r="BM152" s="193" t="s">
        <v>1231</v>
      </c>
    </row>
    <row r="153" spans="1:65" s="2" customFormat="1" ht="16.5" customHeight="1">
      <c r="A153" s="36"/>
      <c r="B153" s="37"/>
      <c r="C153" s="182" t="s">
        <v>736</v>
      </c>
      <c r="D153" s="182" t="s">
        <v>288</v>
      </c>
      <c r="E153" s="183" t="s">
        <v>5845</v>
      </c>
      <c r="F153" s="184" t="s">
        <v>5846</v>
      </c>
      <c r="G153" s="185" t="s">
        <v>638</v>
      </c>
      <c r="H153" s="186">
        <v>1</v>
      </c>
      <c r="I153" s="187"/>
      <c r="J153" s="188">
        <f>ROUND(I153*H153,2)</f>
        <v>0</v>
      </c>
      <c r="K153" s="184" t="s">
        <v>5388</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1250</v>
      </c>
    </row>
    <row r="154" spans="1:65" s="2" customFormat="1" ht="16.5" customHeight="1">
      <c r="A154" s="36"/>
      <c r="B154" s="37"/>
      <c r="C154" s="182" t="s">
        <v>742</v>
      </c>
      <c r="D154" s="182" t="s">
        <v>288</v>
      </c>
      <c r="E154" s="183" t="s">
        <v>5847</v>
      </c>
      <c r="F154" s="184" t="s">
        <v>5848</v>
      </c>
      <c r="G154" s="185" t="s">
        <v>406</v>
      </c>
      <c r="H154" s="186">
        <v>0.112</v>
      </c>
      <c r="I154" s="187"/>
      <c r="J154" s="188">
        <f>ROUND(I154*H154,2)</f>
        <v>0</v>
      </c>
      <c r="K154" s="184" t="s">
        <v>5388</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103</v>
      </c>
      <c r="AT154" s="193" t="s">
        <v>288</v>
      </c>
      <c r="AU154" s="193" t="s">
        <v>80</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103</v>
      </c>
      <c r="BM154" s="193" t="s">
        <v>1264</v>
      </c>
    </row>
    <row r="155" spans="1:65" s="12" customFormat="1" ht="25.9" customHeight="1">
      <c r="B155" s="166"/>
      <c r="C155" s="167"/>
      <c r="D155" s="168" t="s">
        <v>72</v>
      </c>
      <c r="E155" s="169" t="s">
        <v>5849</v>
      </c>
      <c r="F155" s="169" t="s">
        <v>5850</v>
      </c>
      <c r="G155" s="167"/>
      <c r="H155" s="167"/>
      <c r="I155" s="170"/>
      <c r="J155" s="171">
        <f>BK155</f>
        <v>0</v>
      </c>
      <c r="K155" s="167"/>
      <c r="L155" s="172"/>
      <c r="M155" s="173"/>
      <c r="N155" s="174"/>
      <c r="O155" s="174"/>
      <c r="P155" s="175">
        <f>SUM(P156:P190)</f>
        <v>0</v>
      </c>
      <c r="Q155" s="174"/>
      <c r="R155" s="175">
        <f>SUM(R156:R190)</f>
        <v>0</v>
      </c>
      <c r="S155" s="174"/>
      <c r="T155" s="176">
        <f>SUM(T156:T190)</f>
        <v>0</v>
      </c>
      <c r="AR155" s="177" t="s">
        <v>82</v>
      </c>
      <c r="AT155" s="178" t="s">
        <v>72</v>
      </c>
      <c r="AU155" s="178" t="s">
        <v>73</v>
      </c>
      <c r="AY155" s="177" t="s">
        <v>286</v>
      </c>
      <c r="BK155" s="179">
        <f>SUM(BK156:BK190)</f>
        <v>0</v>
      </c>
    </row>
    <row r="156" spans="1:65" s="2" customFormat="1" ht="16.5" customHeight="1">
      <c r="A156" s="36"/>
      <c r="B156" s="37"/>
      <c r="C156" s="182" t="s">
        <v>748</v>
      </c>
      <c r="D156" s="182" t="s">
        <v>288</v>
      </c>
      <c r="E156" s="183" t="s">
        <v>5851</v>
      </c>
      <c r="F156" s="184" t="s">
        <v>5852</v>
      </c>
      <c r="G156" s="185" t="s">
        <v>129</v>
      </c>
      <c r="H156" s="186">
        <v>1</v>
      </c>
      <c r="I156" s="187"/>
      <c r="J156" s="188">
        <f t="shared" ref="J156:J190" si="20">ROUND(I156*H156,2)</f>
        <v>0</v>
      </c>
      <c r="K156" s="184" t="s">
        <v>5388</v>
      </c>
      <c r="L156" s="41"/>
      <c r="M156" s="189" t="s">
        <v>21</v>
      </c>
      <c r="N156" s="190" t="s">
        <v>44</v>
      </c>
      <c r="O156" s="66"/>
      <c r="P156" s="191">
        <f t="shared" ref="P156:P190" si="21">O156*H156</f>
        <v>0</v>
      </c>
      <c r="Q156" s="191">
        <v>0</v>
      </c>
      <c r="R156" s="191">
        <f t="shared" ref="R156:R190" si="22">Q156*H156</f>
        <v>0</v>
      </c>
      <c r="S156" s="191">
        <v>0</v>
      </c>
      <c r="T156" s="192">
        <f t="shared" ref="T156:T190" si="23">S156*H156</f>
        <v>0</v>
      </c>
      <c r="U156" s="36"/>
      <c r="V156" s="36"/>
      <c r="W156" s="36"/>
      <c r="X156" s="36"/>
      <c r="Y156" s="36"/>
      <c r="Z156" s="36"/>
      <c r="AA156" s="36"/>
      <c r="AB156" s="36"/>
      <c r="AC156" s="36"/>
      <c r="AD156" s="36"/>
      <c r="AE156" s="36"/>
      <c r="AR156" s="193" t="s">
        <v>415</v>
      </c>
      <c r="AT156" s="193" t="s">
        <v>288</v>
      </c>
      <c r="AU156" s="193" t="s">
        <v>80</v>
      </c>
      <c r="AY156" s="19" t="s">
        <v>286</v>
      </c>
      <c r="BE156" s="194">
        <f t="shared" ref="BE156:BE190" si="24">IF(N156="základní",J156,0)</f>
        <v>0</v>
      </c>
      <c r="BF156" s="194">
        <f t="shared" ref="BF156:BF190" si="25">IF(N156="snížená",J156,0)</f>
        <v>0</v>
      </c>
      <c r="BG156" s="194">
        <f t="shared" ref="BG156:BG190" si="26">IF(N156="zákl. přenesená",J156,0)</f>
        <v>0</v>
      </c>
      <c r="BH156" s="194">
        <f t="shared" ref="BH156:BH190" si="27">IF(N156="sníž. přenesená",J156,0)</f>
        <v>0</v>
      </c>
      <c r="BI156" s="194">
        <f t="shared" ref="BI156:BI190" si="28">IF(N156="nulová",J156,0)</f>
        <v>0</v>
      </c>
      <c r="BJ156" s="19" t="s">
        <v>80</v>
      </c>
      <c r="BK156" s="194">
        <f t="shared" ref="BK156:BK190" si="29">ROUND(I156*H156,2)</f>
        <v>0</v>
      </c>
      <c r="BL156" s="19" t="s">
        <v>415</v>
      </c>
      <c r="BM156" s="193" t="s">
        <v>1285</v>
      </c>
    </row>
    <row r="157" spans="1:65" s="2" customFormat="1" ht="16.5" customHeight="1">
      <c r="A157" s="36"/>
      <c r="B157" s="37"/>
      <c r="C157" s="182" t="s">
        <v>755</v>
      </c>
      <c r="D157" s="182" t="s">
        <v>288</v>
      </c>
      <c r="E157" s="183" t="s">
        <v>5853</v>
      </c>
      <c r="F157" s="184" t="s">
        <v>5854</v>
      </c>
      <c r="G157" s="185" t="s">
        <v>472</v>
      </c>
      <c r="H157" s="186">
        <v>3</v>
      </c>
      <c r="I157" s="187"/>
      <c r="J157" s="188">
        <f t="shared" si="20"/>
        <v>0</v>
      </c>
      <c r="K157" s="184" t="s">
        <v>5388</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1306</v>
      </c>
    </row>
    <row r="158" spans="1:65" s="2" customFormat="1" ht="16.5" customHeight="1">
      <c r="A158" s="36"/>
      <c r="B158" s="37"/>
      <c r="C158" s="182" t="s">
        <v>764</v>
      </c>
      <c r="D158" s="182" t="s">
        <v>288</v>
      </c>
      <c r="E158" s="183" t="s">
        <v>5855</v>
      </c>
      <c r="F158" s="184" t="s">
        <v>5856</v>
      </c>
      <c r="G158" s="185" t="s">
        <v>129</v>
      </c>
      <c r="H158" s="186">
        <v>230</v>
      </c>
      <c r="I158" s="187"/>
      <c r="J158" s="188">
        <f t="shared" si="20"/>
        <v>0</v>
      </c>
      <c r="K158" s="184" t="s">
        <v>5388</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1319</v>
      </c>
    </row>
    <row r="159" spans="1:65" s="2" customFormat="1" ht="16.5" customHeight="1">
      <c r="A159" s="36"/>
      <c r="B159" s="37"/>
      <c r="C159" s="182" t="s">
        <v>693</v>
      </c>
      <c r="D159" s="182" t="s">
        <v>288</v>
      </c>
      <c r="E159" s="183" t="s">
        <v>5857</v>
      </c>
      <c r="F159" s="184" t="s">
        <v>5858</v>
      </c>
      <c r="G159" s="185" t="s">
        <v>129</v>
      </c>
      <c r="H159" s="186">
        <v>162</v>
      </c>
      <c r="I159" s="187"/>
      <c r="J159" s="188">
        <f t="shared" si="20"/>
        <v>0</v>
      </c>
      <c r="K159" s="184" t="s">
        <v>5388</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1332</v>
      </c>
    </row>
    <row r="160" spans="1:65" s="2" customFormat="1" ht="16.5" customHeight="1">
      <c r="A160" s="36"/>
      <c r="B160" s="37"/>
      <c r="C160" s="182" t="s">
        <v>779</v>
      </c>
      <c r="D160" s="182" t="s">
        <v>288</v>
      </c>
      <c r="E160" s="183" t="s">
        <v>5859</v>
      </c>
      <c r="F160" s="184" t="s">
        <v>5860</v>
      </c>
      <c r="G160" s="185" t="s">
        <v>129</v>
      </c>
      <c r="H160" s="186">
        <v>35</v>
      </c>
      <c r="I160" s="187"/>
      <c r="J160" s="188">
        <f t="shared" si="20"/>
        <v>0</v>
      </c>
      <c r="K160" s="184" t="s">
        <v>5388</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1344</v>
      </c>
    </row>
    <row r="161" spans="1:65" s="2" customFormat="1" ht="16.5" customHeight="1">
      <c r="A161" s="36"/>
      <c r="B161" s="37"/>
      <c r="C161" s="182" t="s">
        <v>785</v>
      </c>
      <c r="D161" s="182" t="s">
        <v>288</v>
      </c>
      <c r="E161" s="183" t="s">
        <v>5861</v>
      </c>
      <c r="F161" s="184" t="s">
        <v>5862</v>
      </c>
      <c r="G161" s="185" t="s">
        <v>129</v>
      </c>
      <c r="H161" s="186">
        <v>63</v>
      </c>
      <c r="I161" s="187"/>
      <c r="J161" s="188">
        <f t="shared" si="20"/>
        <v>0</v>
      </c>
      <c r="K161" s="184" t="s">
        <v>5388</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1356</v>
      </c>
    </row>
    <row r="162" spans="1:65" s="2" customFormat="1" ht="16.5" customHeight="1">
      <c r="A162" s="36"/>
      <c r="B162" s="37"/>
      <c r="C162" s="182" t="s">
        <v>794</v>
      </c>
      <c r="D162" s="182" t="s">
        <v>288</v>
      </c>
      <c r="E162" s="183" t="s">
        <v>5863</v>
      </c>
      <c r="F162" s="184" t="s">
        <v>5864</v>
      </c>
      <c r="G162" s="185" t="s">
        <v>129</v>
      </c>
      <c r="H162" s="186">
        <v>19</v>
      </c>
      <c r="I162" s="187"/>
      <c r="J162" s="188">
        <f t="shared" si="20"/>
        <v>0</v>
      </c>
      <c r="K162" s="184" t="s">
        <v>5388</v>
      </c>
      <c r="L162" s="41"/>
      <c r="M162" s="189" t="s">
        <v>21</v>
      </c>
      <c r="N162" s="190"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415</v>
      </c>
      <c r="AT162" s="193" t="s">
        <v>288</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1367</v>
      </c>
    </row>
    <row r="163" spans="1:65" s="2" customFormat="1" ht="16.5" customHeight="1">
      <c r="A163" s="36"/>
      <c r="B163" s="37"/>
      <c r="C163" s="182" t="s">
        <v>802</v>
      </c>
      <c r="D163" s="182" t="s">
        <v>288</v>
      </c>
      <c r="E163" s="183" t="s">
        <v>5865</v>
      </c>
      <c r="F163" s="184" t="s">
        <v>5866</v>
      </c>
      <c r="G163" s="185" t="s">
        <v>638</v>
      </c>
      <c r="H163" s="186">
        <v>100</v>
      </c>
      <c r="I163" s="187"/>
      <c r="J163" s="188">
        <f t="shared" si="20"/>
        <v>0</v>
      </c>
      <c r="K163" s="184" t="s">
        <v>5388</v>
      </c>
      <c r="L163" s="41"/>
      <c r="M163" s="189" t="s">
        <v>21</v>
      </c>
      <c r="N163" s="190"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415</v>
      </c>
      <c r="AT163" s="193" t="s">
        <v>288</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1395</v>
      </c>
    </row>
    <row r="164" spans="1:65" s="2" customFormat="1" ht="16.5" customHeight="1">
      <c r="A164" s="36"/>
      <c r="B164" s="37"/>
      <c r="C164" s="182" t="s">
        <v>809</v>
      </c>
      <c r="D164" s="182" t="s">
        <v>288</v>
      </c>
      <c r="E164" s="183" t="s">
        <v>5867</v>
      </c>
      <c r="F164" s="184" t="s">
        <v>5868</v>
      </c>
      <c r="G164" s="185" t="s">
        <v>5869</v>
      </c>
      <c r="H164" s="186">
        <v>24</v>
      </c>
      <c r="I164" s="187"/>
      <c r="J164" s="188">
        <f t="shared" si="20"/>
        <v>0</v>
      </c>
      <c r="K164" s="184" t="s">
        <v>5388</v>
      </c>
      <c r="L164" s="41"/>
      <c r="M164" s="189" t="s">
        <v>21</v>
      </c>
      <c r="N164" s="190"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415</v>
      </c>
      <c r="AT164" s="193" t="s">
        <v>288</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1413</v>
      </c>
    </row>
    <row r="165" spans="1:65" s="2" customFormat="1" ht="16.5" customHeight="1">
      <c r="A165" s="36"/>
      <c r="B165" s="37"/>
      <c r="C165" s="182" t="s">
        <v>815</v>
      </c>
      <c r="D165" s="182" t="s">
        <v>288</v>
      </c>
      <c r="E165" s="183" t="s">
        <v>5870</v>
      </c>
      <c r="F165" s="184" t="s">
        <v>5871</v>
      </c>
      <c r="G165" s="185" t="s">
        <v>638</v>
      </c>
      <c r="H165" s="186">
        <v>24</v>
      </c>
      <c r="I165" s="187"/>
      <c r="J165" s="188">
        <f t="shared" si="20"/>
        <v>0</v>
      </c>
      <c r="K165" s="184" t="s">
        <v>5388</v>
      </c>
      <c r="L165" s="41"/>
      <c r="M165" s="189" t="s">
        <v>21</v>
      </c>
      <c r="N165" s="190"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415</v>
      </c>
      <c r="AT165" s="193" t="s">
        <v>288</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1432</v>
      </c>
    </row>
    <row r="166" spans="1:65" s="2" customFormat="1" ht="16.5" customHeight="1">
      <c r="A166" s="36"/>
      <c r="B166" s="37"/>
      <c r="C166" s="182" t="s">
        <v>822</v>
      </c>
      <c r="D166" s="182" t="s">
        <v>288</v>
      </c>
      <c r="E166" s="183" t="s">
        <v>5872</v>
      </c>
      <c r="F166" s="184" t="s">
        <v>5873</v>
      </c>
      <c r="G166" s="185" t="s">
        <v>638</v>
      </c>
      <c r="H166" s="186">
        <v>2</v>
      </c>
      <c r="I166" s="187"/>
      <c r="J166" s="188">
        <f t="shared" si="20"/>
        <v>0</v>
      </c>
      <c r="K166" s="184" t="s">
        <v>5388</v>
      </c>
      <c r="L166" s="41"/>
      <c r="M166" s="189" t="s">
        <v>21</v>
      </c>
      <c r="N166" s="190"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415</v>
      </c>
      <c r="AT166" s="193" t="s">
        <v>288</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1458</v>
      </c>
    </row>
    <row r="167" spans="1:65" s="2" customFormat="1" ht="16.5" customHeight="1">
      <c r="A167" s="36"/>
      <c r="B167" s="37"/>
      <c r="C167" s="182" t="s">
        <v>829</v>
      </c>
      <c r="D167" s="182" t="s">
        <v>288</v>
      </c>
      <c r="E167" s="183" t="s">
        <v>5874</v>
      </c>
      <c r="F167" s="184" t="s">
        <v>5875</v>
      </c>
      <c r="G167" s="185" t="s">
        <v>638</v>
      </c>
      <c r="H167" s="186">
        <v>6</v>
      </c>
      <c r="I167" s="187"/>
      <c r="J167" s="188">
        <f t="shared" si="20"/>
        <v>0</v>
      </c>
      <c r="K167" s="184" t="s">
        <v>5388</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1527</v>
      </c>
    </row>
    <row r="168" spans="1:65" s="2" customFormat="1" ht="16.5" customHeight="1">
      <c r="A168" s="36"/>
      <c r="B168" s="37"/>
      <c r="C168" s="182" t="s">
        <v>840</v>
      </c>
      <c r="D168" s="182" t="s">
        <v>288</v>
      </c>
      <c r="E168" s="183" t="s">
        <v>5876</v>
      </c>
      <c r="F168" s="184" t="s">
        <v>5877</v>
      </c>
      <c r="G168" s="185" t="s">
        <v>638</v>
      </c>
      <c r="H168" s="186">
        <v>9</v>
      </c>
      <c r="I168" s="187"/>
      <c r="J168" s="188">
        <f t="shared" si="20"/>
        <v>0</v>
      </c>
      <c r="K168" s="184" t="s">
        <v>5388</v>
      </c>
      <c r="L168" s="41"/>
      <c r="M168" s="189" t="s">
        <v>21</v>
      </c>
      <c r="N168" s="190"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415</v>
      </c>
      <c r="AT168" s="193" t="s">
        <v>288</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1542</v>
      </c>
    </row>
    <row r="169" spans="1:65" s="2" customFormat="1" ht="16.5" customHeight="1">
      <c r="A169" s="36"/>
      <c r="B169" s="37"/>
      <c r="C169" s="182" t="s">
        <v>845</v>
      </c>
      <c r="D169" s="182" t="s">
        <v>288</v>
      </c>
      <c r="E169" s="183" t="s">
        <v>5878</v>
      </c>
      <c r="F169" s="184" t="s">
        <v>5879</v>
      </c>
      <c r="G169" s="185" t="s">
        <v>472</v>
      </c>
      <c r="H169" s="186">
        <v>3</v>
      </c>
      <c r="I169" s="187"/>
      <c r="J169" s="188">
        <f t="shared" si="20"/>
        <v>0</v>
      </c>
      <c r="K169" s="184" t="s">
        <v>5388</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1568</v>
      </c>
    </row>
    <row r="170" spans="1:65" s="2" customFormat="1" ht="16.5" customHeight="1">
      <c r="A170" s="36"/>
      <c r="B170" s="37"/>
      <c r="C170" s="182" t="s">
        <v>852</v>
      </c>
      <c r="D170" s="182" t="s">
        <v>288</v>
      </c>
      <c r="E170" s="183" t="s">
        <v>5880</v>
      </c>
      <c r="F170" s="184" t="s">
        <v>5881</v>
      </c>
      <c r="G170" s="185" t="s">
        <v>638</v>
      </c>
      <c r="H170" s="186">
        <v>3</v>
      </c>
      <c r="I170" s="187"/>
      <c r="J170" s="188">
        <f t="shared" si="20"/>
        <v>0</v>
      </c>
      <c r="K170" s="184" t="s">
        <v>5388</v>
      </c>
      <c r="L170" s="41"/>
      <c r="M170" s="189" t="s">
        <v>21</v>
      </c>
      <c r="N170" s="190"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415</v>
      </c>
      <c r="AT170" s="193" t="s">
        <v>288</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1580</v>
      </c>
    </row>
    <row r="171" spans="1:65" s="2" customFormat="1" ht="16.5" customHeight="1">
      <c r="A171" s="36"/>
      <c r="B171" s="37"/>
      <c r="C171" s="182" t="s">
        <v>866</v>
      </c>
      <c r="D171" s="182" t="s">
        <v>288</v>
      </c>
      <c r="E171" s="183" t="s">
        <v>5882</v>
      </c>
      <c r="F171" s="184" t="s">
        <v>5883</v>
      </c>
      <c r="G171" s="185" t="s">
        <v>129</v>
      </c>
      <c r="H171" s="186">
        <v>510</v>
      </c>
      <c r="I171" s="187"/>
      <c r="J171" s="188">
        <f t="shared" si="20"/>
        <v>0</v>
      </c>
      <c r="K171" s="184" t="s">
        <v>5388</v>
      </c>
      <c r="L171" s="41"/>
      <c r="M171" s="189" t="s">
        <v>21</v>
      </c>
      <c r="N171" s="190"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415</v>
      </c>
      <c r="AT171" s="193" t="s">
        <v>288</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1593</v>
      </c>
    </row>
    <row r="172" spans="1:65" s="2" customFormat="1" ht="16.5" customHeight="1">
      <c r="A172" s="36"/>
      <c r="B172" s="37"/>
      <c r="C172" s="182" t="s">
        <v>872</v>
      </c>
      <c r="D172" s="182" t="s">
        <v>288</v>
      </c>
      <c r="E172" s="183" t="s">
        <v>5884</v>
      </c>
      <c r="F172" s="184" t="s">
        <v>5885</v>
      </c>
      <c r="G172" s="185" t="s">
        <v>129</v>
      </c>
      <c r="H172" s="186">
        <v>510</v>
      </c>
      <c r="I172" s="187"/>
      <c r="J172" s="188">
        <f t="shared" si="20"/>
        <v>0</v>
      </c>
      <c r="K172" s="184" t="s">
        <v>5388</v>
      </c>
      <c r="L172" s="41"/>
      <c r="M172" s="189" t="s">
        <v>21</v>
      </c>
      <c r="N172" s="190"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415</v>
      </c>
      <c r="AT172" s="193" t="s">
        <v>288</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1605</v>
      </c>
    </row>
    <row r="173" spans="1:65" s="2" customFormat="1" ht="16.5" customHeight="1">
      <c r="A173" s="36"/>
      <c r="B173" s="37"/>
      <c r="C173" s="182" t="s">
        <v>882</v>
      </c>
      <c r="D173" s="182" t="s">
        <v>288</v>
      </c>
      <c r="E173" s="183" t="s">
        <v>5633</v>
      </c>
      <c r="F173" s="184" t="s">
        <v>5886</v>
      </c>
      <c r="G173" s="185" t="s">
        <v>638</v>
      </c>
      <c r="H173" s="186">
        <v>1</v>
      </c>
      <c r="I173" s="187"/>
      <c r="J173" s="188">
        <f t="shared" si="20"/>
        <v>0</v>
      </c>
      <c r="K173" s="184" t="s">
        <v>5388</v>
      </c>
      <c r="L173" s="41"/>
      <c r="M173" s="189" t="s">
        <v>21</v>
      </c>
      <c r="N173" s="190"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415</v>
      </c>
      <c r="AT173" s="193" t="s">
        <v>288</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1622</v>
      </c>
    </row>
    <row r="174" spans="1:65" s="2" customFormat="1" ht="16.5" customHeight="1">
      <c r="A174" s="36"/>
      <c r="B174" s="37"/>
      <c r="C174" s="245" t="s">
        <v>891</v>
      </c>
      <c r="D174" s="245" t="s">
        <v>459</v>
      </c>
      <c r="E174" s="246" t="s">
        <v>5887</v>
      </c>
      <c r="F174" s="247" t="s">
        <v>5888</v>
      </c>
      <c r="G174" s="248" t="s">
        <v>638</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1634</v>
      </c>
    </row>
    <row r="175" spans="1:65" s="2" customFormat="1" ht="16.5" customHeight="1">
      <c r="A175" s="36"/>
      <c r="B175" s="37"/>
      <c r="C175" s="245" t="s">
        <v>901</v>
      </c>
      <c r="D175" s="245" t="s">
        <v>459</v>
      </c>
      <c r="E175" s="246" t="s">
        <v>5889</v>
      </c>
      <c r="F175" s="247" t="s">
        <v>5890</v>
      </c>
      <c r="G175" s="248" t="s">
        <v>638</v>
      </c>
      <c r="H175" s="249">
        <v>7</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1644</v>
      </c>
    </row>
    <row r="176" spans="1:65" s="2" customFormat="1" ht="16.5" customHeight="1">
      <c r="A176" s="36"/>
      <c r="B176" s="37"/>
      <c r="C176" s="245" t="s">
        <v>910</v>
      </c>
      <c r="D176" s="245" t="s">
        <v>459</v>
      </c>
      <c r="E176" s="246" t="s">
        <v>5635</v>
      </c>
      <c r="F176" s="247" t="s">
        <v>5636</v>
      </c>
      <c r="G176" s="248" t="s">
        <v>638</v>
      </c>
      <c r="H176" s="249">
        <v>2</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1657</v>
      </c>
    </row>
    <row r="177" spans="1:65" s="2" customFormat="1" ht="16.5" customHeight="1">
      <c r="A177" s="36"/>
      <c r="B177" s="37"/>
      <c r="C177" s="245" t="s">
        <v>922</v>
      </c>
      <c r="D177" s="245" t="s">
        <v>459</v>
      </c>
      <c r="E177" s="246" t="s">
        <v>5637</v>
      </c>
      <c r="F177" s="247" t="s">
        <v>5638</v>
      </c>
      <c r="G177" s="248" t="s">
        <v>638</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1673</v>
      </c>
    </row>
    <row r="178" spans="1:65" s="2" customFormat="1" ht="16.5" customHeight="1">
      <c r="A178" s="36"/>
      <c r="B178" s="37"/>
      <c r="C178" s="245" t="s">
        <v>930</v>
      </c>
      <c r="D178" s="245" t="s">
        <v>459</v>
      </c>
      <c r="E178" s="246" t="s">
        <v>5641</v>
      </c>
      <c r="F178" s="247" t="s">
        <v>5642</v>
      </c>
      <c r="G178" s="248" t="s">
        <v>638</v>
      </c>
      <c r="H178" s="249">
        <v>6</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1697</v>
      </c>
    </row>
    <row r="179" spans="1:65" s="2" customFormat="1" ht="16.5" customHeight="1">
      <c r="A179" s="36"/>
      <c r="B179" s="37"/>
      <c r="C179" s="245" t="s">
        <v>938</v>
      </c>
      <c r="D179" s="245" t="s">
        <v>459</v>
      </c>
      <c r="E179" s="246" t="s">
        <v>5645</v>
      </c>
      <c r="F179" s="247" t="s">
        <v>5646</v>
      </c>
      <c r="G179" s="248" t="s">
        <v>638</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1713</v>
      </c>
    </row>
    <row r="180" spans="1:65" s="2" customFormat="1" ht="16.5" customHeight="1">
      <c r="A180" s="36"/>
      <c r="B180" s="37"/>
      <c r="C180" s="245" t="s">
        <v>960</v>
      </c>
      <c r="D180" s="245" t="s">
        <v>459</v>
      </c>
      <c r="E180" s="246" t="s">
        <v>5891</v>
      </c>
      <c r="F180" s="247" t="s">
        <v>5892</v>
      </c>
      <c r="G180" s="248" t="s">
        <v>638</v>
      </c>
      <c r="H180" s="249">
        <v>3</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1728</v>
      </c>
    </row>
    <row r="181" spans="1:65" s="2" customFormat="1" ht="16.5" customHeight="1">
      <c r="A181" s="36"/>
      <c r="B181" s="37"/>
      <c r="C181" s="245" t="s">
        <v>987</v>
      </c>
      <c r="D181" s="245" t="s">
        <v>459</v>
      </c>
      <c r="E181" s="246" t="s">
        <v>5893</v>
      </c>
      <c r="F181" s="247" t="s">
        <v>5894</v>
      </c>
      <c r="G181" s="248" t="s">
        <v>2459</v>
      </c>
      <c r="H181" s="249">
        <v>4</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1740</v>
      </c>
    </row>
    <row r="182" spans="1:65" s="2" customFormat="1" ht="16.5" customHeight="1">
      <c r="A182" s="36"/>
      <c r="B182" s="37"/>
      <c r="C182" s="245" t="s">
        <v>993</v>
      </c>
      <c r="D182" s="245" t="s">
        <v>459</v>
      </c>
      <c r="E182" s="246" t="s">
        <v>5895</v>
      </c>
      <c r="F182" s="247" t="s">
        <v>5896</v>
      </c>
      <c r="G182" s="248" t="s">
        <v>2459</v>
      </c>
      <c r="H182" s="249">
        <v>1</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1763</v>
      </c>
    </row>
    <row r="183" spans="1:65" s="2" customFormat="1" ht="16.5" customHeight="1">
      <c r="A183" s="36"/>
      <c r="B183" s="37"/>
      <c r="C183" s="245" t="s">
        <v>999</v>
      </c>
      <c r="D183" s="245" t="s">
        <v>459</v>
      </c>
      <c r="E183" s="246" t="s">
        <v>5653</v>
      </c>
      <c r="F183" s="247" t="s">
        <v>5654</v>
      </c>
      <c r="G183" s="248" t="s">
        <v>2459</v>
      </c>
      <c r="H183" s="249">
        <v>1</v>
      </c>
      <c r="I183" s="250"/>
      <c r="J183" s="251">
        <f t="shared" si="20"/>
        <v>0</v>
      </c>
      <c r="K183" s="247" t="s">
        <v>473</v>
      </c>
      <c r="L183" s="252"/>
      <c r="M183" s="253" t="s">
        <v>21</v>
      </c>
      <c r="N183" s="254"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607</v>
      </c>
      <c r="AT183" s="193" t="s">
        <v>459</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1775</v>
      </c>
    </row>
    <row r="184" spans="1:65" s="2" customFormat="1" ht="16.5" customHeight="1">
      <c r="A184" s="36"/>
      <c r="B184" s="37"/>
      <c r="C184" s="245" t="s">
        <v>1004</v>
      </c>
      <c r="D184" s="245" t="s">
        <v>459</v>
      </c>
      <c r="E184" s="246" t="s">
        <v>5897</v>
      </c>
      <c r="F184" s="247" t="s">
        <v>5898</v>
      </c>
      <c r="G184" s="248" t="s">
        <v>638</v>
      </c>
      <c r="H184" s="249">
        <v>1</v>
      </c>
      <c r="I184" s="250"/>
      <c r="J184" s="251">
        <f t="shared" si="20"/>
        <v>0</v>
      </c>
      <c r="K184" s="247" t="s">
        <v>473</v>
      </c>
      <c r="L184" s="252"/>
      <c r="M184" s="253" t="s">
        <v>21</v>
      </c>
      <c r="N184" s="254" t="s">
        <v>44</v>
      </c>
      <c r="O184" s="66"/>
      <c r="P184" s="191">
        <f t="shared" si="21"/>
        <v>0</v>
      </c>
      <c r="Q184" s="191">
        <v>0</v>
      </c>
      <c r="R184" s="191">
        <f t="shared" si="22"/>
        <v>0</v>
      </c>
      <c r="S184" s="191">
        <v>0</v>
      </c>
      <c r="T184" s="192">
        <f t="shared" si="23"/>
        <v>0</v>
      </c>
      <c r="U184" s="36"/>
      <c r="V184" s="36"/>
      <c r="W184" s="36"/>
      <c r="X184" s="36"/>
      <c r="Y184" s="36"/>
      <c r="Z184" s="36"/>
      <c r="AA184" s="36"/>
      <c r="AB184" s="36"/>
      <c r="AC184" s="36"/>
      <c r="AD184" s="36"/>
      <c r="AE184" s="36"/>
      <c r="AR184" s="193" t="s">
        <v>607</v>
      </c>
      <c r="AT184" s="193" t="s">
        <v>459</v>
      </c>
      <c r="AU184" s="193" t="s">
        <v>80</v>
      </c>
      <c r="AY184" s="19" t="s">
        <v>286</v>
      </c>
      <c r="BE184" s="194">
        <f t="shared" si="24"/>
        <v>0</v>
      </c>
      <c r="BF184" s="194">
        <f t="shared" si="25"/>
        <v>0</v>
      </c>
      <c r="BG184" s="194">
        <f t="shared" si="26"/>
        <v>0</v>
      </c>
      <c r="BH184" s="194">
        <f t="shared" si="27"/>
        <v>0</v>
      </c>
      <c r="BI184" s="194">
        <f t="shared" si="28"/>
        <v>0</v>
      </c>
      <c r="BJ184" s="19" t="s">
        <v>80</v>
      </c>
      <c r="BK184" s="194">
        <f t="shared" si="29"/>
        <v>0</v>
      </c>
      <c r="BL184" s="19" t="s">
        <v>415</v>
      </c>
      <c r="BM184" s="193" t="s">
        <v>1787</v>
      </c>
    </row>
    <row r="185" spans="1:65" s="2" customFormat="1" ht="16.5" customHeight="1">
      <c r="A185" s="36"/>
      <c r="B185" s="37"/>
      <c r="C185" s="245" t="s">
        <v>1010</v>
      </c>
      <c r="D185" s="245" t="s">
        <v>459</v>
      </c>
      <c r="E185" s="246" t="s">
        <v>5899</v>
      </c>
      <c r="F185" s="247" t="s">
        <v>5900</v>
      </c>
      <c r="G185" s="248" t="s">
        <v>638</v>
      </c>
      <c r="H185" s="249">
        <v>5</v>
      </c>
      <c r="I185" s="250"/>
      <c r="J185" s="251">
        <f t="shared" si="20"/>
        <v>0</v>
      </c>
      <c r="K185" s="247" t="s">
        <v>473</v>
      </c>
      <c r="L185" s="252"/>
      <c r="M185" s="253" t="s">
        <v>21</v>
      </c>
      <c r="N185" s="254" t="s">
        <v>44</v>
      </c>
      <c r="O185" s="66"/>
      <c r="P185" s="191">
        <f t="shared" si="21"/>
        <v>0</v>
      </c>
      <c r="Q185" s="191">
        <v>0</v>
      </c>
      <c r="R185" s="191">
        <f t="shared" si="22"/>
        <v>0</v>
      </c>
      <c r="S185" s="191">
        <v>0</v>
      </c>
      <c r="T185" s="192">
        <f t="shared" si="23"/>
        <v>0</v>
      </c>
      <c r="U185" s="36"/>
      <c r="V185" s="36"/>
      <c r="W185" s="36"/>
      <c r="X185" s="36"/>
      <c r="Y185" s="36"/>
      <c r="Z185" s="36"/>
      <c r="AA185" s="36"/>
      <c r="AB185" s="36"/>
      <c r="AC185" s="36"/>
      <c r="AD185" s="36"/>
      <c r="AE185" s="36"/>
      <c r="AR185" s="193" t="s">
        <v>607</v>
      </c>
      <c r="AT185" s="193" t="s">
        <v>459</v>
      </c>
      <c r="AU185" s="193" t="s">
        <v>80</v>
      </c>
      <c r="AY185" s="19" t="s">
        <v>286</v>
      </c>
      <c r="BE185" s="194">
        <f t="shared" si="24"/>
        <v>0</v>
      </c>
      <c r="BF185" s="194">
        <f t="shared" si="25"/>
        <v>0</v>
      </c>
      <c r="BG185" s="194">
        <f t="shared" si="26"/>
        <v>0</v>
      </c>
      <c r="BH185" s="194">
        <f t="shared" si="27"/>
        <v>0</v>
      </c>
      <c r="BI185" s="194">
        <f t="shared" si="28"/>
        <v>0</v>
      </c>
      <c r="BJ185" s="19" t="s">
        <v>80</v>
      </c>
      <c r="BK185" s="194">
        <f t="shared" si="29"/>
        <v>0</v>
      </c>
      <c r="BL185" s="19" t="s">
        <v>415</v>
      </c>
      <c r="BM185" s="193" t="s">
        <v>1811</v>
      </c>
    </row>
    <row r="186" spans="1:65" s="2" customFormat="1" ht="16.5" customHeight="1">
      <c r="A186" s="36"/>
      <c r="B186" s="37"/>
      <c r="C186" s="245" t="s">
        <v>1021</v>
      </c>
      <c r="D186" s="245" t="s">
        <v>459</v>
      </c>
      <c r="E186" s="246" t="s">
        <v>5669</v>
      </c>
      <c r="F186" s="247" t="s">
        <v>5670</v>
      </c>
      <c r="G186" s="248" t="s">
        <v>638</v>
      </c>
      <c r="H186" s="249">
        <v>4</v>
      </c>
      <c r="I186" s="250"/>
      <c r="J186" s="251">
        <f t="shared" si="20"/>
        <v>0</v>
      </c>
      <c r="K186" s="247" t="s">
        <v>473</v>
      </c>
      <c r="L186" s="252"/>
      <c r="M186" s="253" t="s">
        <v>21</v>
      </c>
      <c r="N186" s="254" t="s">
        <v>44</v>
      </c>
      <c r="O186" s="66"/>
      <c r="P186" s="191">
        <f t="shared" si="21"/>
        <v>0</v>
      </c>
      <c r="Q186" s="191">
        <v>0</v>
      </c>
      <c r="R186" s="191">
        <f t="shared" si="22"/>
        <v>0</v>
      </c>
      <c r="S186" s="191">
        <v>0</v>
      </c>
      <c r="T186" s="192">
        <f t="shared" si="23"/>
        <v>0</v>
      </c>
      <c r="U186" s="36"/>
      <c r="V186" s="36"/>
      <c r="W186" s="36"/>
      <c r="X186" s="36"/>
      <c r="Y186" s="36"/>
      <c r="Z186" s="36"/>
      <c r="AA186" s="36"/>
      <c r="AB186" s="36"/>
      <c r="AC186" s="36"/>
      <c r="AD186" s="36"/>
      <c r="AE186" s="36"/>
      <c r="AR186" s="193" t="s">
        <v>607</v>
      </c>
      <c r="AT186" s="193" t="s">
        <v>459</v>
      </c>
      <c r="AU186" s="193" t="s">
        <v>80</v>
      </c>
      <c r="AY186" s="19" t="s">
        <v>286</v>
      </c>
      <c r="BE186" s="194">
        <f t="shared" si="24"/>
        <v>0</v>
      </c>
      <c r="BF186" s="194">
        <f t="shared" si="25"/>
        <v>0</v>
      </c>
      <c r="BG186" s="194">
        <f t="shared" si="26"/>
        <v>0</v>
      </c>
      <c r="BH186" s="194">
        <f t="shared" si="27"/>
        <v>0</v>
      </c>
      <c r="BI186" s="194">
        <f t="shared" si="28"/>
        <v>0</v>
      </c>
      <c r="BJ186" s="19" t="s">
        <v>80</v>
      </c>
      <c r="BK186" s="194">
        <f t="shared" si="29"/>
        <v>0</v>
      </c>
      <c r="BL186" s="19" t="s">
        <v>415</v>
      </c>
      <c r="BM186" s="193" t="s">
        <v>1823</v>
      </c>
    </row>
    <row r="187" spans="1:65" s="2" customFormat="1" ht="16.5" customHeight="1">
      <c r="A187" s="36"/>
      <c r="B187" s="37"/>
      <c r="C187" s="245" t="s">
        <v>1035</v>
      </c>
      <c r="D187" s="245" t="s">
        <v>459</v>
      </c>
      <c r="E187" s="246" t="s">
        <v>5901</v>
      </c>
      <c r="F187" s="247" t="s">
        <v>5902</v>
      </c>
      <c r="G187" s="248" t="s">
        <v>2459</v>
      </c>
      <c r="H187" s="249">
        <v>2</v>
      </c>
      <c r="I187" s="250"/>
      <c r="J187" s="251">
        <f t="shared" si="20"/>
        <v>0</v>
      </c>
      <c r="K187" s="247" t="s">
        <v>473</v>
      </c>
      <c r="L187" s="252"/>
      <c r="M187" s="253" t="s">
        <v>21</v>
      </c>
      <c r="N187" s="254" t="s">
        <v>44</v>
      </c>
      <c r="O187" s="66"/>
      <c r="P187" s="191">
        <f t="shared" si="21"/>
        <v>0</v>
      </c>
      <c r="Q187" s="191">
        <v>0</v>
      </c>
      <c r="R187" s="191">
        <f t="shared" si="22"/>
        <v>0</v>
      </c>
      <c r="S187" s="191">
        <v>0</v>
      </c>
      <c r="T187" s="192">
        <f t="shared" si="23"/>
        <v>0</v>
      </c>
      <c r="U187" s="36"/>
      <c r="V187" s="36"/>
      <c r="W187" s="36"/>
      <c r="X187" s="36"/>
      <c r="Y187" s="36"/>
      <c r="Z187" s="36"/>
      <c r="AA187" s="36"/>
      <c r="AB187" s="36"/>
      <c r="AC187" s="36"/>
      <c r="AD187" s="36"/>
      <c r="AE187" s="36"/>
      <c r="AR187" s="193" t="s">
        <v>607</v>
      </c>
      <c r="AT187" s="193" t="s">
        <v>459</v>
      </c>
      <c r="AU187" s="193" t="s">
        <v>80</v>
      </c>
      <c r="AY187" s="19" t="s">
        <v>286</v>
      </c>
      <c r="BE187" s="194">
        <f t="shared" si="24"/>
        <v>0</v>
      </c>
      <c r="BF187" s="194">
        <f t="shared" si="25"/>
        <v>0</v>
      </c>
      <c r="BG187" s="194">
        <f t="shared" si="26"/>
        <v>0</v>
      </c>
      <c r="BH187" s="194">
        <f t="shared" si="27"/>
        <v>0</v>
      </c>
      <c r="BI187" s="194">
        <f t="shared" si="28"/>
        <v>0</v>
      </c>
      <c r="BJ187" s="19" t="s">
        <v>80</v>
      </c>
      <c r="BK187" s="194">
        <f t="shared" si="29"/>
        <v>0</v>
      </c>
      <c r="BL187" s="19" t="s">
        <v>415</v>
      </c>
      <c r="BM187" s="193" t="s">
        <v>1836</v>
      </c>
    </row>
    <row r="188" spans="1:65" s="2" customFormat="1" ht="16.5" customHeight="1">
      <c r="A188" s="36"/>
      <c r="B188" s="37"/>
      <c r="C188" s="245" t="s">
        <v>1044</v>
      </c>
      <c r="D188" s="245" t="s">
        <v>459</v>
      </c>
      <c r="E188" s="246" t="s">
        <v>5903</v>
      </c>
      <c r="F188" s="247" t="s">
        <v>5904</v>
      </c>
      <c r="G188" s="248" t="s">
        <v>2459</v>
      </c>
      <c r="H188" s="249">
        <v>2</v>
      </c>
      <c r="I188" s="250"/>
      <c r="J188" s="251">
        <f t="shared" si="20"/>
        <v>0</v>
      </c>
      <c r="K188" s="247" t="s">
        <v>473</v>
      </c>
      <c r="L188" s="252"/>
      <c r="M188" s="253" t="s">
        <v>21</v>
      </c>
      <c r="N188" s="254" t="s">
        <v>44</v>
      </c>
      <c r="O188" s="66"/>
      <c r="P188" s="191">
        <f t="shared" si="21"/>
        <v>0</v>
      </c>
      <c r="Q188" s="191">
        <v>0</v>
      </c>
      <c r="R188" s="191">
        <f t="shared" si="22"/>
        <v>0</v>
      </c>
      <c r="S188" s="191">
        <v>0</v>
      </c>
      <c r="T188" s="192">
        <f t="shared" si="23"/>
        <v>0</v>
      </c>
      <c r="U188" s="36"/>
      <c r="V188" s="36"/>
      <c r="W188" s="36"/>
      <c r="X188" s="36"/>
      <c r="Y188" s="36"/>
      <c r="Z188" s="36"/>
      <c r="AA188" s="36"/>
      <c r="AB188" s="36"/>
      <c r="AC188" s="36"/>
      <c r="AD188" s="36"/>
      <c r="AE188" s="36"/>
      <c r="AR188" s="193" t="s">
        <v>607</v>
      </c>
      <c r="AT188" s="193" t="s">
        <v>459</v>
      </c>
      <c r="AU188" s="193" t="s">
        <v>80</v>
      </c>
      <c r="AY188" s="19" t="s">
        <v>286</v>
      </c>
      <c r="BE188" s="194">
        <f t="shared" si="24"/>
        <v>0</v>
      </c>
      <c r="BF188" s="194">
        <f t="shared" si="25"/>
        <v>0</v>
      </c>
      <c r="BG188" s="194">
        <f t="shared" si="26"/>
        <v>0</v>
      </c>
      <c r="BH188" s="194">
        <f t="shared" si="27"/>
        <v>0</v>
      </c>
      <c r="BI188" s="194">
        <f t="shared" si="28"/>
        <v>0</v>
      </c>
      <c r="BJ188" s="19" t="s">
        <v>80</v>
      </c>
      <c r="BK188" s="194">
        <f t="shared" si="29"/>
        <v>0</v>
      </c>
      <c r="BL188" s="19" t="s">
        <v>415</v>
      </c>
      <c r="BM188" s="193" t="s">
        <v>1849</v>
      </c>
    </row>
    <row r="189" spans="1:65" s="2" customFormat="1" ht="16.5" customHeight="1">
      <c r="A189" s="36"/>
      <c r="B189" s="37"/>
      <c r="C189" s="182" t="s">
        <v>1068</v>
      </c>
      <c r="D189" s="182" t="s">
        <v>288</v>
      </c>
      <c r="E189" s="183" t="s">
        <v>5905</v>
      </c>
      <c r="F189" s="184" t="s">
        <v>5906</v>
      </c>
      <c r="G189" s="185" t="s">
        <v>4367</v>
      </c>
      <c r="H189" s="255"/>
      <c r="I189" s="187"/>
      <c r="J189" s="188">
        <f t="shared" si="20"/>
        <v>0</v>
      </c>
      <c r="K189" s="184" t="s">
        <v>5388</v>
      </c>
      <c r="L189" s="41"/>
      <c r="M189" s="189" t="s">
        <v>21</v>
      </c>
      <c r="N189" s="190" t="s">
        <v>44</v>
      </c>
      <c r="O189" s="66"/>
      <c r="P189" s="191">
        <f t="shared" si="21"/>
        <v>0</v>
      </c>
      <c r="Q189" s="191">
        <v>0</v>
      </c>
      <c r="R189" s="191">
        <f t="shared" si="22"/>
        <v>0</v>
      </c>
      <c r="S189" s="191">
        <v>0</v>
      </c>
      <c r="T189" s="192">
        <f t="shared" si="23"/>
        <v>0</v>
      </c>
      <c r="U189" s="36"/>
      <c r="V189" s="36"/>
      <c r="W189" s="36"/>
      <c r="X189" s="36"/>
      <c r="Y189" s="36"/>
      <c r="Z189" s="36"/>
      <c r="AA189" s="36"/>
      <c r="AB189" s="36"/>
      <c r="AC189" s="36"/>
      <c r="AD189" s="36"/>
      <c r="AE189" s="36"/>
      <c r="AR189" s="193" t="s">
        <v>415</v>
      </c>
      <c r="AT189" s="193" t="s">
        <v>288</v>
      </c>
      <c r="AU189" s="193" t="s">
        <v>80</v>
      </c>
      <c r="AY189" s="19" t="s">
        <v>286</v>
      </c>
      <c r="BE189" s="194">
        <f t="shared" si="24"/>
        <v>0</v>
      </c>
      <c r="BF189" s="194">
        <f t="shared" si="25"/>
        <v>0</v>
      </c>
      <c r="BG189" s="194">
        <f t="shared" si="26"/>
        <v>0</v>
      </c>
      <c r="BH189" s="194">
        <f t="shared" si="27"/>
        <v>0</v>
      </c>
      <c r="BI189" s="194">
        <f t="shared" si="28"/>
        <v>0</v>
      </c>
      <c r="BJ189" s="19" t="s">
        <v>80</v>
      </c>
      <c r="BK189" s="194">
        <f t="shared" si="29"/>
        <v>0</v>
      </c>
      <c r="BL189" s="19" t="s">
        <v>415</v>
      </c>
      <c r="BM189" s="193" t="s">
        <v>1862</v>
      </c>
    </row>
    <row r="190" spans="1:65" s="2" customFormat="1" ht="16.5" customHeight="1">
      <c r="A190" s="36"/>
      <c r="B190" s="37"/>
      <c r="C190" s="182" t="s">
        <v>1103</v>
      </c>
      <c r="D190" s="182" t="s">
        <v>288</v>
      </c>
      <c r="E190" s="183" t="s">
        <v>5907</v>
      </c>
      <c r="F190" s="184" t="s">
        <v>5908</v>
      </c>
      <c r="G190" s="185" t="s">
        <v>2459</v>
      </c>
      <c r="H190" s="186">
        <v>3</v>
      </c>
      <c r="I190" s="187"/>
      <c r="J190" s="188">
        <f t="shared" si="20"/>
        <v>0</v>
      </c>
      <c r="K190" s="184" t="s">
        <v>5388</v>
      </c>
      <c r="L190" s="41"/>
      <c r="M190" s="189" t="s">
        <v>21</v>
      </c>
      <c r="N190" s="190" t="s">
        <v>44</v>
      </c>
      <c r="O190" s="66"/>
      <c r="P190" s="191">
        <f t="shared" si="21"/>
        <v>0</v>
      </c>
      <c r="Q190" s="191">
        <v>0</v>
      </c>
      <c r="R190" s="191">
        <f t="shared" si="22"/>
        <v>0</v>
      </c>
      <c r="S190" s="191">
        <v>0</v>
      </c>
      <c r="T190" s="192">
        <f t="shared" si="23"/>
        <v>0</v>
      </c>
      <c r="U190" s="36"/>
      <c r="V190" s="36"/>
      <c r="W190" s="36"/>
      <c r="X190" s="36"/>
      <c r="Y190" s="36"/>
      <c r="Z190" s="36"/>
      <c r="AA190" s="36"/>
      <c r="AB190" s="36"/>
      <c r="AC190" s="36"/>
      <c r="AD190" s="36"/>
      <c r="AE190" s="36"/>
      <c r="AR190" s="193" t="s">
        <v>415</v>
      </c>
      <c r="AT190" s="193" t="s">
        <v>288</v>
      </c>
      <c r="AU190" s="193" t="s">
        <v>80</v>
      </c>
      <c r="AY190" s="19" t="s">
        <v>286</v>
      </c>
      <c r="BE190" s="194">
        <f t="shared" si="24"/>
        <v>0</v>
      </c>
      <c r="BF190" s="194">
        <f t="shared" si="25"/>
        <v>0</v>
      </c>
      <c r="BG190" s="194">
        <f t="shared" si="26"/>
        <v>0</v>
      </c>
      <c r="BH190" s="194">
        <f t="shared" si="27"/>
        <v>0</v>
      </c>
      <c r="BI190" s="194">
        <f t="shared" si="28"/>
        <v>0</v>
      </c>
      <c r="BJ190" s="19" t="s">
        <v>80</v>
      </c>
      <c r="BK190" s="194">
        <f t="shared" si="29"/>
        <v>0</v>
      </c>
      <c r="BL190" s="19" t="s">
        <v>415</v>
      </c>
      <c r="BM190" s="193" t="s">
        <v>1880</v>
      </c>
    </row>
    <row r="191" spans="1:65" s="12" customFormat="1" ht="25.9" customHeight="1">
      <c r="B191" s="166"/>
      <c r="C191" s="167"/>
      <c r="D191" s="168" t="s">
        <v>72</v>
      </c>
      <c r="E191" s="169" t="s">
        <v>5909</v>
      </c>
      <c r="F191" s="169" t="s">
        <v>5910</v>
      </c>
      <c r="G191" s="167"/>
      <c r="H191" s="167"/>
      <c r="I191" s="170"/>
      <c r="J191" s="171">
        <f>BK191</f>
        <v>0</v>
      </c>
      <c r="K191" s="167"/>
      <c r="L191" s="172"/>
      <c r="M191" s="173"/>
      <c r="N191" s="174"/>
      <c r="O191" s="174"/>
      <c r="P191" s="175">
        <f>SUM(P192:P194)</f>
        <v>0</v>
      </c>
      <c r="Q191" s="174"/>
      <c r="R191" s="175">
        <f>SUM(R192:R194)</f>
        <v>0</v>
      </c>
      <c r="S191" s="174"/>
      <c r="T191" s="176">
        <f>SUM(T192:T194)</f>
        <v>0</v>
      </c>
      <c r="AR191" s="177" t="s">
        <v>80</v>
      </c>
      <c r="AT191" s="178" t="s">
        <v>72</v>
      </c>
      <c r="AU191" s="178" t="s">
        <v>73</v>
      </c>
      <c r="AY191" s="177" t="s">
        <v>286</v>
      </c>
      <c r="BK191" s="179">
        <f>SUM(BK192:BK194)</f>
        <v>0</v>
      </c>
    </row>
    <row r="192" spans="1:65" s="2" customFormat="1" ht="16.5" customHeight="1">
      <c r="A192" s="36"/>
      <c r="B192" s="37"/>
      <c r="C192" s="182" t="s">
        <v>1109</v>
      </c>
      <c r="D192" s="182" t="s">
        <v>288</v>
      </c>
      <c r="E192" s="183" t="s">
        <v>5911</v>
      </c>
      <c r="F192" s="184" t="s">
        <v>5912</v>
      </c>
      <c r="G192" s="185" t="s">
        <v>129</v>
      </c>
      <c r="H192" s="186">
        <v>40</v>
      </c>
      <c r="I192" s="187"/>
      <c r="J192" s="188">
        <f>ROUND(I192*H192,2)</f>
        <v>0</v>
      </c>
      <c r="K192" s="184" t="s">
        <v>5388</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1888</v>
      </c>
    </row>
    <row r="193" spans="1:65" s="2" customFormat="1" ht="16.5" customHeight="1">
      <c r="A193" s="36"/>
      <c r="B193" s="37"/>
      <c r="C193" s="182" t="s">
        <v>1114</v>
      </c>
      <c r="D193" s="182" t="s">
        <v>288</v>
      </c>
      <c r="E193" s="183" t="s">
        <v>5913</v>
      </c>
      <c r="F193" s="184" t="s">
        <v>5914</v>
      </c>
      <c r="G193" s="185" t="s">
        <v>129</v>
      </c>
      <c r="H193" s="186">
        <v>20</v>
      </c>
      <c r="I193" s="187"/>
      <c r="J193" s="188">
        <f>ROUND(I193*H193,2)</f>
        <v>0</v>
      </c>
      <c r="K193" s="184" t="s">
        <v>5388</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103</v>
      </c>
      <c r="AT193" s="193" t="s">
        <v>288</v>
      </c>
      <c r="AU193" s="193" t="s">
        <v>80</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103</v>
      </c>
      <c r="BM193" s="193" t="s">
        <v>1901</v>
      </c>
    </row>
    <row r="194" spans="1:65" s="2" customFormat="1" ht="16.5" customHeight="1">
      <c r="A194" s="36"/>
      <c r="B194" s="37"/>
      <c r="C194" s="182" t="s">
        <v>1120</v>
      </c>
      <c r="D194" s="182" t="s">
        <v>288</v>
      </c>
      <c r="E194" s="183" t="s">
        <v>5915</v>
      </c>
      <c r="F194" s="184" t="s">
        <v>5916</v>
      </c>
      <c r="G194" s="185" t="s">
        <v>406</v>
      </c>
      <c r="H194" s="186">
        <v>0.185</v>
      </c>
      <c r="I194" s="187"/>
      <c r="J194" s="188">
        <f>ROUND(I194*H194,2)</f>
        <v>0</v>
      </c>
      <c r="K194" s="184" t="s">
        <v>5388</v>
      </c>
      <c r="L194" s="41"/>
      <c r="M194" s="189" t="s">
        <v>21</v>
      </c>
      <c r="N194" s="190" t="s">
        <v>44</v>
      </c>
      <c r="O194" s="66"/>
      <c r="P194" s="191">
        <f>O194*H194</f>
        <v>0</v>
      </c>
      <c r="Q194" s="191">
        <v>0</v>
      </c>
      <c r="R194" s="191">
        <f>Q194*H194</f>
        <v>0</v>
      </c>
      <c r="S194" s="191">
        <v>0</v>
      </c>
      <c r="T194" s="192">
        <f>S194*H194</f>
        <v>0</v>
      </c>
      <c r="U194" s="36"/>
      <c r="V194" s="36"/>
      <c r="W194" s="36"/>
      <c r="X194" s="36"/>
      <c r="Y194" s="36"/>
      <c r="Z194" s="36"/>
      <c r="AA194" s="36"/>
      <c r="AB194" s="36"/>
      <c r="AC194" s="36"/>
      <c r="AD194" s="36"/>
      <c r="AE194" s="36"/>
      <c r="AR194" s="193" t="s">
        <v>103</v>
      </c>
      <c r="AT194" s="193" t="s">
        <v>288</v>
      </c>
      <c r="AU194" s="193" t="s">
        <v>80</v>
      </c>
      <c r="AY194" s="19" t="s">
        <v>286</v>
      </c>
      <c r="BE194" s="194">
        <f>IF(N194="základní",J194,0)</f>
        <v>0</v>
      </c>
      <c r="BF194" s="194">
        <f>IF(N194="snížená",J194,0)</f>
        <v>0</v>
      </c>
      <c r="BG194" s="194">
        <f>IF(N194="zákl. přenesená",J194,0)</f>
        <v>0</v>
      </c>
      <c r="BH194" s="194">
        <f>IF(N194="sníž. přenesená",J194,0)</f>
        <v>0</v>
      </c>
      <c r="BI194" s="194">
        <f>IF(N194="nulová",J194,0)</f>
        <v>0</v>
      </c>
      <c r="BJ194" s="19" t="s">
        <v>80</v>
      </c>
      <c r="BK194" s="194">
        <f>ROUND(I194*H194,2)</f>
        <v>0</v>
      </c>
      <c r="BL194" s="19" t="s">
        <v>103</v>
      </c>
      <c r="BM194" s="193" t="s">
        <v>1911</v>
      </c>
    </row>
    <row r="195" spans="1:65" s="12" customFormat="1" ht="25.9" customHeight="1">
      <c r="B195" s="166"/>
      <c r="C195" s="167"/>
      <c r="D195" s="168" t="s">
        <v>72</v>
      </c>
      <c r="E195" s="169" t="s">
        <v>5917</v>
      </c>
      <c r="F195" s="169" t="s">
        <v>5918</v>
      </c>
      <c r="G195" s="167"/>
      <c r="H195" s="167"/>
      <c r="I195" s="170"/>
      <c r="J195" s="171">
        <f>BK195</f>
        <v>0</v>
      </c>
      <c r="K195" s="167"/>
      <c r="L195" s="172"/>
      <c r="M195" s="173"/>
      <c r="N195" s="174"/>
      <c r="O195" s="174"/>
      <c r="P195" s="175">
        <f>SUM(P196:P207)</f>
        <v>0</v>
      </c>
      <c r="Q195" s="174"/>
      <c r="R195" s="175">
        <f>SUM(R196:R207)</f>
        <v>0</v>
      </c>
      <c r="S195" s="174"/>
      <c r="T195" s="176">
        <f>SUM(T196:T207)</f>
        <v>0</v>
      </c>
      <c r="AR195" s="177" t="s">
        <v>82</v>
      </c>
      <c r="AT195" s="178" t="s">
        <v>72</v>
      </c>
      <c r="AU195" s="178" t="s">
        <v>73</v>
      </c>
      <c r="AY195" s="177" t="s">
        <v>286</v>
      </c>
      <c r="BK195" s="179">
        <f>SUM(BK196:BK207)</f>
        <v>0</v>
      </c>
    </row>
    <row r="196" spans="1:65" s="2" customFormat="1" ht="16.5" customHeight="1">
      <c r="A196" s="36"/>
      <c r="B196" s="37"/>
      <c r="C196" s="182" t="s">
        <v>1131</v>
      </c>
      <c r="D196" s="182" t="s">
        <v>288</v>
      </c>
      <c r="E196" s="183" t="s">
        <v>5919</v>
      </c>
      <c r="F196" s="184" t="s">
        <v>5920</v>
      </c>
      <c r="G196" s="185" t="s">
        <v>129</v>
      </c>
      <c r="H196" s="186">
        <v>10</v>
      </c>
      <c r="I196" s="187"/>
      <c r="J196" s="188">
        <f t="shared" ref="J196:J207" si="30">ROUND(I196*H196,2)</f>
        <v>0</v>
      </c>
      <c r="K196" s="184" t="s">
        <v>5388</v>
      </c>
      <c r="L196" s="41"/>
      <c r="M196" s="189" t="s">
        <v>21</v>
      </c>
      <c r="N196" s="190" t="s">
        <v>44</v>
      </c>
      <c r="O196" s="66"/>
      <c r="P196" s="191">
        <f t="shared" ref="P196:P207" si="31">O196*H196</f>
        <v>0</v>
      </c>
      <c r="Q196" s="191">
        <v>0</v>
      </c>
      <c r="R196" s="191">
        <f t="shared" ref="R196:R207" si="32">Q196*H196</f>
        <v>0</v>
      </c>
      <c r="S196" s="191">
        <v>0</v>
      </c>
      <c r="T196" s="192">
        <f t="shared" ref="T196:T207" si="33">S196*H196</f>
        <v>0</v>
      </c>
      <c r="U196" s="36"/>
      <c r="V196" s="36"/>
      <c r="W196" s="36"/>
      <c r="X196" s="36"/>
      <c r="Y196" s="36"/>
      <c r="Z196" s="36"/>
      <c r="AA196" s="36"/>
      <c r="AB196" s="36"/>
      <c r="AC196" s="36"/>
      <c r="AD196" s="36"/>
      <c r="AE196" s="36"/>
      <c r="AR196" s="193" t="s">
        <v>415</v>
      </c>
      <c r="AT196" s="193" t="s">
        <v>288</v>
      </c>
      <c r="AU196" s="193" t="s">
        <v>80</v>
      </c>
      <c r="AY196" s="19" t="s">
        <v>286</v>
      </c>
      <c r="BE196" s="194">
        <f t="shared" ref="BE196:BE207" si="34">IF(N196="základní",J196,0)</f>
        <v>0</v>
      </c>
      <c r="BF196" s="194">
        <f t="shared" ref="BF196:BF207" si="35">IF(N196="snížená",J196,0)</f>
        <v>0</v>
      </c>
      <c r="BG196" s="194">
        <f t="shared" ref="BG196:BG207" si="36">IF(N196="zákl. přenesená",J196,0)</f>
        <v>0</v>
      </c>
      <c r="BH196" s="194">
        <f t="shared" ref="BH196:BH207" si="37">IF(N196="sníž. přenesená",J196,0)</f>
        <v>0</v>
      </c>
      <c r="BI196" s="194">
        <f t="shared" ref="BI196:BI207" si="38">IF(N196="nulová",J196,0)</f>
        <v>0</v>
      </c>
      <c r="BJ196" s="19" t="s">
        <v>80</v>
      </c>
      <c r="BK196" s="194">
        <f t="shared" ref="BK196:BK207" si="39">ROUND(I196*H196,2)</f>
        <v>0</v>
      </c>
      <c r="BL196" s="19" t="s">
        <v>415</v>
      </c>
      <c r="BM196" s="193" t="s">
        <v>1921</v>
      </c>
    </row>
    <row r="197" spans="1:65" s="2" customFormat="1" ht="16.5" customHeight="1">
      <c r="A197" s="36"/>
      <c r="B197" s="37"/>
      <c r="C197" s="182" t="s">
        <v>1179</v>
      </c>
      <c r="D197" s="182" t="s">
        <v>288</v>
      </c>
      <c r="E197" s="183" t="s">
        <v>5921</v>
      </c>
      <c r="F197" s="184" t="s">
        <v>5922</v>
      </c>
      <c r="G197" s="185" t="s">
        <v>129</v>
      </c>
      <c r="H197" s="186">
        <v>7</v>
      </c>
      <c r="I197" s="187"/>
      <c r="J197" s="188">
        <f t="shared" si="30"/>
        <v>0</v>
      </c>
      <c r="K197" s="184" t="s">
        <v>5388</v>
      </c>
      <c r="L197" s="41"/>
      <c r="M197" s="189" t="s">
        <v>21</v>
      </c>
      <c r="N197" s="190" t="s">
        <v>44</v>
      </c>
      <c r="O197" s="66"/>
      <c r="P197" s="191">
        <f t="shared" si="31"/>
        <v>0</v>
      </c>
      <c r="Q197" s="191">
        <v>0</v>
      </c>
      <c r="R197" s="191">
        <f t="shared" si="32"/>
        <v>0</v>
      </c>
      <c r="S197" s="191">
        <v>0</v>
      </c>
      <c r="T197" s="192">
        <f t="shared" si="33"/>
        <v>0</v>
      </c>
      <c r="U197" s="36"/>
      <c r="V197" s="36"/>
      <c r="W197" s="36"/>
      <c r="X197" s="36"/>
      <c r="Y197" s="36"/>
      <c r="Z197" s="36"/>
      <c r="AA197" s="36"/>
      <c r="AB197" s="36"/>
      <c r="AC197" s="36"/>
      <c r="AD197" s="36"/>
      <c r="AE197" s="36"/>
      <c r="AR197" s="193" t="s">
        <v>415</v>
      </c>
      <c r="AT197" s="193" t="s">
        <v>288</v>
      </c>
      <c r="AU197" s="193" t="s">
        <v>80</v>
      </c>
      <c r="AY197" s="19" t="s">
        <v>286</v>
      </c>
      <c r="BE197" s="194">
        <f t="shared" si="34"/>
        <v>0</v>
      </c>
      <c r="BF197" s="194">
        <f t="shared" si="35"/>
        <v>0</v>
      </c>
      <c r="BG197" s="194">
        <f t="shared" si="36"/>
        <v>0</v>
      </c>
      <c r="BH197" s="194">
        <f t="shared" si="37"/>
        <v>0</v>
      </c>
      <c r="BI197" s="194">
        <f t="shared" si="38"/>
        <v>0</v>
      </c>
      <c r="BJ197" s="19" t="s">
        <v>80</v>
      </c>
      <c r="BK197" s="194">
        <f t="shared" si="39"/>
        <v>0</v>
      </c>
      <c r="BL197" s="19" t="s">
        <v>415</v>
      </c>
      <c r="BM197" s="193" t="s">
        <v>1939</v>
      </c>
    </row>
    <row r="198" spans="1:65" s="2" customFormat="1" ht="16.5" customHeight="1">
      <c r="A198" s="36"/>
      <c r="B198" s="37"/>
      <c r="C198" s="182" t="s">
        <v>1225</v>
      </c>
      <c r="D198" s="182" t="s">
        <v>288</v>
      </c>
      <c r="E198" s="183" t="s">
        <v>5923</v>
      </c>
      <c r="F198" s="184" t="s">
        <v>5924</v>
      </c>
      <c r="G198" s="185" t="s">
        <v>472</v>
      </c>
      <c r="H198" s="186">
        <v>2</v>
      </c>
      <c r="I198" s="187"/>
      <c r="J198" s="188">
        <f t="shared" si="30"/>
        <v>0</v>
      </c>
      <c r="K198" s="184" t="s">
        <v>5388</v>
      </c>
      <c r="L198" s="41"/>
      <c r="M198" s="189" t="s">
        <v>21</v>
      </c>
      <c r="N198" s="190" t="s">
        <v>44</v>
      </c>
      <c r="O198" s="66"/>
      <c r="P198" s="191">
        <f t="shared" si="31"/>
        <v>0</v>
      </c>
      <c r="Q198" s="191">
        <v>0</v>
      </c>
      <c r="R198" s="191">
        <f t="shared" si="32"/>
        <v>0</v>
      </c>
      <c r="S198" s="191">
        <v>0</v>
      </c>
      <c r="T198" s="192">
        <f t="shared" si="33"/>
        <v>0</v>
      </c>
      <c r="U198" s="36"/>
      <c r="V198" s="36"/>
      <c r="W198" s="36"/>
      <c r="X198" s="36"/>
      <c r="Y198" s="36"/>
      <c r="Z198" s="36"/>
      <c r="AA198" s="36"/>
      <c r="AB198" s="36"/>
      <c r="AC198" s="36"/>
      <c r="AD198" s="36"/>
      <c r="AE198" s="36"/>
      <c r="AR198" s="193" t="s">
        <v>415</v>
      </c>
      <c r="AT198" s="193" t="s">
        <v>288</v>
      </c>
      <c r="AU198" s="193" t="s">
        <v>80</v>
      </c>
      <c r="AY198" s="19" t="s">
        <v>286</v>
      </c>
      <c r="BE198" s="194">
        <f t="shared" si="34"/>
        <v>0</v>
      </c>
      <c r="BF198" s="194">
        <f t="shared" si="35"/>
        <v>0</v>
      </c>
      <c r="BG198" s="194">
        <f t="shared" si="36"/>
        <v>0</v>
      </c>
      <c r="BH198" s="194">
        <f t="shared" si="37"/>
        <v>0</v>
      </c>
      <c r="BI198" s="194">
        <f t="shared" si="38"/>
        <v>0</v>
      </c>
      <c r="BJ198" s="19" t="s">
        <v>80</v>
      </c>
      <c r="BK198" s="194">
        <f t="shared" si="39"/>
        <v>0</v>
      </c>
      <c r="BL198" s="19" t="s">
        <v>415</v>
      </c>
      <c r="BM198" s="193" t="s">
        <v>1956</v>
      </c>
    </row>
    <row r="199" spans="1:65" s="2" customFormat="1" ht="16.5" customHeight="1">
      <c r="A199" s="36"/>
      <c r="B199" s="37"/>
      <c r="C199" s="182" t="s">
        <v>1231</v>
      </c>
      <c r="D199" s="182" t="s">
        <v>288</v>
      </c>
      <c r="E199" s="183" t="s">
        <v>5925</v>
      </c>
      <c r="F199" s="184" t="s">
        <v>5926</v>
      </c>
      <c r="G199" s="185" t="s">
        <v>638</v>
      </c>
      <c r="H199" s="186">
        <v>2</v>
      </c>
      <c r="I199" s="187"/>
      <c r="J199" s="188">
        <f t="shared" si="30"/>
        <v>0</v>
      </c>
      <c r="K199" s="184" t="s">
        <v>5388</v>
      </c>
      <c r="L199" s="41"/>
      <c r="M199" s="189" t="s">
        <v>21</v>
      </c>
      <c r="N199" s="190" t="s">
        <v>44</v>
      </c>
      <c r="O199" s="66"/>
      <c r="P199" s="191">
        <f t="shared" si="31"/>
        <v>0</v>
      </c>
      <c r="Q199" s="191">
        <v>0</v>
      </c>
      <c r="R199" s="191">
        <f t="shared" si="32"/>
        <v>0</v>
      </c>
      <c r="S199" s="191">
        <v>0</v>
      </c>
      <c r="T199" s="192">
        <f t="shared" si="33"/>
        <v>0</v>
      </c>
      <c r="U199" s="36"/>
      <c r="V199" s="36"/>
      <c r="W199" s="36"/>
      <c r="X199" s="36"/>
      <c r="Y199" s="36"/>
      <c r="Z199" s="36"/>
      <c r="AA199" s="36"/>
      <c r="AB199" s="36"/>
      <c r="AC199" s="36"/>
      <c r="AD199" s="36"/>
      <c r="AE199" s="36"/>
      <c r="AR199" s="193" t="s">
        <v>415</v>
      </c>
      <c r="AT199" s="193" t="s">
        <v>288</v>
      </c>
      <c r="AU199" s="193" t="s">
        <v>80</v>
      </c>
      <c r="AY199" s="19" t="s">
        <v>286</v>
      </c>
      <c r="BE199" s="194">
        <f t="shared" si="34"/>
        <v>0</v>
      </c>
      <c r="BF199" s="194">
        <f t="shared" si="35"/>
        <v>0</v>
      </c>
      <c r="BG199" s="194">
        <f t="shared" si="36"/>
        <v>0</v>
      </c>
      <c r="BH199" s="194">
        <f t="shared" si="37"/>
        <v>0</v>
      </c>
      <c r="BI199" s="194">
        <f t="shared" si="38"/>
        <v>0</v>
      </c>
      <c r="BJ199" s="19" t="s">
        <v>80</v>
      </c>
      <c r="BK199" s="194">
        <f t="shared" si="39"/>
        <v>0</v>
      </c>
      <c r="BL199" s="19" t="s">
        <v>415</v>
      </c>
      <c r="BM199" s="193" t="s">
        <v>1972</v>
      </c>
    </row>
    <row r="200" spans="1:65" s="2" customFormat="1" ht="16.5" customHeight="1">
      <c r="A200" s="36"/>
      <c r="B200" s="37"/>
      <c r="C200" s="182" t="s">
        <v>1239</v>
      </c>
      <c r="D200" s="182" t="s">
        <v>288</v>
      </c>
      <c r="E200" s="183" t="s">
        <v>5927</v>
      </c>
      <c r="F200" s="184" t="s">
        <v>5928</v>
      </c>
      <c r="G200" s="185" t="s">
        <v>638</v>
      </c>
      <c r="H200" s="186">
        <v>2</v>
      </c>
      <c r="I200" s="187"/>
      <c r="J200" s="188">
        <f t="shared" si="30"/>
        <v>0</v>
      </c>
      <c r="K200" s="184" t="s">
        <v>5388</v>
      </c>
      <c r="L200" s="41"/>
      <c r="M200" s="189" t="s">
        <v>21</v>
      </c>
      <c r="N200" s="190" t="s">
        <v>44</v>
      </c>
      <c r="O200" s="66"/>
      <c r="P200" s="191">
        <f t="shared" si="31"/>
        <v>0</v>
      </c>
      <c r="Q200" s="191">
        <v>0</v>
      </c>
      <c r="R200" s="191">
        <f t="shared" si="32"/>
        <v>0</v>
      </c>
      <c r="S200" s="191">
        <v>0</v>
      </c>
      <c r="T200" s="192">
        <f t="shared" si="33"/>
        <v>0</v>
      </c>
      <c r="U200" s="36"/>
      <c r="V200" s="36"/>
      <c r="W200" s="36"/>
      <c r="X200" s="36"/>
      <c r="Y200" s="36"/>
      <c r="Z200" s="36"/>
      <c r="AA200" s="36"/>
      <c r="AB200" s="36"/>
      <c r="AC200" s="36"/>
      <c r="AD200" s="36"/>
      <c r="AE200" s="36"/>
      <c r="AR200" s="193" t="s">
        <v>415</v>
      </c>
      <c r="AT200" s="193" t="s">
        <v>288</v>
      </c>
      <c r="AU200" s="193" t="s">
        <v>80</v>
      </c>
      <c r="AY200" s="19" t="s">
        <v>286</v>
      </c>
      <c r="BE200" s="194">
        <f t="shared" si="34"/>
        <v>0</v>
      </c>
      <c r="BF200" s="194">
        <f t="shared" si="35"/>
        <v>0</v>
      </c>
      <c r="BG200" s="194">
        <f t="shared" si="36"/>
        <v>0</v>
      </c>
      <c r="BH200" s="194">
        <f t="shared" si="37"/>
        <v>0</v>
      </c>
      <c r="BI200" s="194">
        <f t="shared" si="38"/>
        <v>0</v>
      </c>
      <c r="BJ200" s="19" t="s">
        <v>80</v>
      </c>
      <c r="BK200" s="194">
        <f t="shared" si="39"/>
        <v>0</v>
      </c>
      <c r="BL200" s="19" t="s">
        <v>415</v>
      </c>
      <c r="BM200" s="193" t="s">
        <v>1979</v>
      </c>
    </row>
    <row r="201" spans="1:65" s="2" customFormat="1" ht="16.5" customHeight="1">
      <c r="A201" s="36"/>
      <c r="B201" s="37"/>
      <c r="C201" s="182" t="s">
        <v>1250</v>
      </c>
      <c r="D201" s="182" t="s">
        <v>288</v>
      </c>
      <c r="E201" s="183" t="s">
        <v>5929</v>
      </c>
      <c r="F201" s="184" t="s">
        <v>5930</v>
      </c>
      <c r="G201" s="185" t="s">
        <v>1590</v>
      </c>
      <c r="H201" s="186">
        <v>1</v>
      </c>
      <c r="I201" s="187"/>
      <c r="J201" s="188">
        <f t="shared" si="30"/>
        <v>0</v>
      </c>
      <c r="K201" s="184" t="s">
        <v>5388</v>
      </c>
      <c r="L201" s="41"/>
      <c r="M201" s="189" t="s">
        <v>21</v>
      </c>
      <c r="N201" s="190" t="s">
        <v>44</v>
      </c>
      <c r="O201" s="66"/>
      <c r="P201" s="191">
        <f t="shared" si="31"/>
        <v>0</v>
      </c>
      <c r="Q201" s="191">
        <v>0</v>
      </c>
      <c r="R201" s="191">
        <f t="shared" si="32"/>
        <v>0</v>
      </c>
      <c r="S201" s="191">
        <v>0</v>
      </c>
      <c r="T201" s="192">
        <f t="shared" si="33"/>
        <v>0</v>
      </c>
      <c r="U201" s="36"/>
      <c r="V201" s="36"/>
      <c r="W201" s="36"/>
      <c r="X201" s="36"/>
      <c r="Y201" s="36"/>
      <c r="Z201" s="36"/>
      <c r="AA201" s="36"/>
      <c r="AB201" s="36"/>
      <c r="AC201" s="36"/>
      <c r="AD201" s="36"/>
      <c r="AE201" s="36"/>
      <c r="AR201" s="193" t="s">
        <v>415</v>
      </c>
      <c r="AT201" s="193" t="s">
        <v>288</v>
      </c>
      <c r="AU201" s="193" t="s">
        <v>80</v>
      </c>
      <c r="AY201" s="19" t="s">
        <v>286</v>
      </c>
      <c r="BE201" s="194">
        <f t="shared" si="34"/>
        <v>0</v>
      </c>
      <c r="BF201" s="194">
        <f t="shared" si="35"/>
        <v>0</v>
      </c>
      <c r="BG201" s="194">
        <f t="shared" si="36"/>
        <v>0</v>
      </c>
      <c r="BH201" s="194">
        <f t="shared" si="37"/>
        <v>0</v>
      </c>
      <c r="BI201" s="194">
        <f t="shared" si="38"/>
        <v>0</v>
      </c>
      <c r="BJ201" s="19" t="s">
        <v>80</v>
      </c>
      <c r="BK201" s="194">
        <f t="shared" si="39"/>
        <v>0</v>
      </c>
      <c r="BL201" s="19" t="s">
        <v>415</v>
      </c>
      <c r="BM201" s="193" t="s">
        <v>1998</v>
      </c>
    </row>
    <row r="202" spans="1:65" s="2" customFormat="1" ht="16.5" customHeight="1">
      <c r="A202" s="36"/>
      <c r="B202" s="37"/>
      <c r="C202" s="182" t="s">
        <v>1257</v>
      </c>
      <c r="D202" s="182" t="s">
        <v>288</v>
      </c>
      <c r="E202" s="183" t="s">
        <v>5931</v>
      </c>
      <c r="F202" s="184" t="s">
        <v>5932</v>
      </c>
      <c r="G202" s="185" t="s">
        <v>129</v>
      </c>
      <c r="H202" s="186">
        <v>17</v>
      </c>
      <c r="I202" s="187"/>
      <c r="J202" s="188">
        <f t="shared" si="30"/>
        <v>0</v>
      </c>
      <c r="K202" s="184" t="s">
        <v>5388</v>
      </c>
      <c r="L202" s="41"/>
      <c r="M202" s="189" t="s">
        <v>21</v>
      </c>
      <c r="N202" s="190" t="s">
        <v>44</v>
      </c>
      <c r="O202" s="66"/>
      <c r="P202" s="191">
        <f t="shared" si="31"/>
        <v>0</v>
      </c>
      <c r="Q202" s="191">
        <v>0</v>
      </c>
      <c r="R202" s="191">
        <f t="shared" si="32"/>
        <v>0</v>
      </c>
      <c r="S202" s="191">
        <v>0</v>
      </c>
      <c r="T202" s="192">
        <f t="shared" si="33"/>
        <v>0</v>
      </c>
      <c r="U202" s="36"/>
      <c r="V202" s="36"/>
      <c r="W202" s="36"/>
      <c r="X202" s="36"/>
      <c r="Y202" s="36"/>
      <c r="Z202" s="36"/>
      <c r="AA202" s="36"/>
      <c r="AB202" s="36"/>
      <c r="AC202" s="36"/>
      <c r="AD202" s="36"/>
      <c r="AE202" s="36"/>
      <c r="AR202" s="193" t="s">
        <v>415</v>
      </c>
      <c r="AT202" s="193" t="s">
        <v>288</v>
      </c>
      <c r="AU202" s="193" t="s">
        <v>80</v>
      </c>
      <c r="AY202" s="19" t="s">
        <v>286</v>
      </c>
      <c r="BE202" s="194">
        <f t="shared" si="34"/>
        <v>0</v>
      </c>
      <c r="BF202" s="194">
        <f t="shared" si="35"/>
        <v>0</v>
      </c>
      <c r="BG202" s="194">
        <f t="shared" si="36"/>
        <v>0</v>
      </c>
      <c r="BH202" s="194">
        <f t="shared" si="37"/>
        <v>0</v>
      </c>
      <c r="BI202" s="194">
        <f t="shared" si="38"/>
        <v>0</v>
      </c>
      <c r="BJ202" s="19" t="s">
        <v>80</v>
      </c>
      <c r="BK202" s="194">
        <f t="shared" si="39"/>
        <v>0</v>
      </c>
      <c r="BL202" s="19" t="s">
        <v>415</v>
      </c>
      <c r="BM202" s="193" t="s">
        <v>2012</v>
      </c>
    </row>
    <row r="203" spans="1:65" s="2" customFormat="1" ht="16.5" customHeight="1">
      <c r="A203" s="36"/>
      <c r="B203" s="37"/>
      <c r="C203" s="182" t="s">
        <v>1264</v>
      </c>
      <c r="D203" s="182" t="s">
        <v>288</v>
      </c>
      <c r="E203" s="183" t="s">
        <v>5933</v>
      </c>
      <c r="F203" s="184" t="s">
        <v>5934</v>
      </c>
      <c r="G203" s="185" t="s">
        <v>638</v>
      </c>
      <c r="H203" s="186">
        <v>2</v>
      </c>
      <c r="I203" s="187"/>
      <c r="J203" s="188">
        <f t="shared" si="30"/>
        <v>0</v>
      </c>
      <c r="K203" s="184" t="s">
        <v>5388</v>
      </c>
      <c r="L203" s="41"/>
      <c r="M203" s="189" t="s">
        <v>21</v>
      </c>
      <c r="N203" s="190" t="s">
        <v>44</v>
      </c>
      <c r="O203" s="66"/>
      <c r="P203" s="191">
        <f t="shared" si="31"/>
        <v>0</v>
      </c>
      <c r="Q203" s="191">
        <v>0</v>
      </c>
      <c r="R203" s="191">
        <f t="shared" si="32"/>
        <v>0</v>
      </c>
      <c r="S203" s="191">
        <v>0</v>
      </c>
      <c r="T203" s="192">
        <f t="shared" si="33"/>
        <v>0</v>
      </c>
      <c r="U203" s="36"/>
      <c r="V203" s="36"/>
      <c r="W203" s="36"/>
      <c r="X203" s="36"/>
      <c r="Y203" s="36"/>
      <c r="Z203" s="36"/>
      <c r="AA203" s="36"/>
      <c r="AB203" s="36"/>
      <c r="AC203" s="36"/>
      <c r="AD203" s="36"/>
      <c r="AE203" s="36"/>
      <c r="AR203" s="193" t="s">
        <v>415</v>
      </c>
      <c r="AT203" s="193" t="s">
        <v>288</v>
      </c>
      <c r="AU203" s="193" t="s">
        <v>80</v>
      </c>
      <c r="AY203" s="19" t="s">
        <v>286</v>
      </c>
      <c r="BE203" s="194">
        <f t="shared" si="34"/>
        <v>0</v>
      </c>
      <c r="BF203" s="194">
        <f t="shared" si="35"/>
        <v>0</v>
      </c>
      <c r="BG203" s="194">
        <f t="shared" si="36"/>
        <v>0</v>
      </c>
      <c r="BH203" s="194">
        <f t="shared" si="37"/>
        <v>0</v>
      </c>
      <c r="BI203" s="194">
        <f t="shared" si="38"/>
        <v>0</v>
      </c>
      <c r="BJ203" s="19" t="s">
        <v>80</v>
      </c>
      <c r="BK203" s="194">
        <f t="shared" si="39"/>
        <v>0</v>
      </c>
      <c r="BL203" s="19" t="s">
        <v>415</v>
      </c>
      <c r="BM203" s="193" t="s">
        <v>2031</v>
      </c>
    </row>
    <row r="204" spans="1:65" s="2" customFormat="1" ht="16.5" customHeight="1">
      <c r="A204" s="36"/>
      <c r="B204" s="37"/>
      <c r="C204" s="182" t="s">
        <v>1279</v>
      </c>
      <c r="D204" s="182" t="s">
        <v>288</v>
      </c>
      <c r="E204" s="183" t="s">
        <v>5935</v>
      </c>
      <c r="F204" s="184" t="s">
        <v>5936</v>
      </c>
      <c r="G204" s="185" t="s">
        <v>638</v>
      </c>
      <c r="H204" s="186">
        <v>1</v>
      </c>
      <c r="I204" s="187"/>
      <c r="J204" s="188">
        <f t="shared" si="30"/>
        <v>0</v>
      </c>
      <c r="K204" s="184" t="s">
        <v>5388</v>
      </c>
      <c r="L204" s="41"/>
      <c r="M204" s="189" t="s">
        <v>21</v>
      </c>
      <c r="N204" s="190" t="s">
        <v>44</v>
      </c>
      <c r="O204" s="66"/>
      <c r="P204" s="191">
        <f t="shared" si="31"/>
        <v>0</v>
      </c>
      <c r="Q204" s="191">
        <v>0</v>
      </c>
      <c r="R204" s="191">
        <f t="shared" si="32"/>
        <v>0</v>
      </c>
      <c r="S204" s="191">
        <v>0</v>
      </c>
      <c r="T204" s="192">
        <f t="shared" si="33"/>
        <v>0</v>
      </c>
      <c r="U204" s="36"/>
      <c r="V204" s="36"/>
      <c r="W204" s="36"/>
      <c r="X204" s="36"/>
      <c r="Y204" s="36"/>
      <c r="Z204" s="36"/>
      <c r="AA204" s="36"/>
      <c r="AB204" s="36"/>
      <c r="AC204" s="36"/>
      <c r="AD204" s="36"/>
      <c r="AE204" s="36"/>
      <c r="AR204" s="193" t="s">
        <v>415</v>
      </c>
      <c r="AT204" s="193" t="s">
        <v>288</v>
      </c>
      <c r="AU204" s="193" t="s">
        <v>80</v>
      </c>
      <c r="AY204" s="19" t="s">
        <v>286</v>
      </c>
      <c r="BE204" s="194">
        <f t="shared" si="34"/>
        <v>0</v>
      </c>
      <c r="BF204" s="194">
        <f t="shared" si="35"/>
        <v>0</v>
      </c>
      <c r="BG204" s="194">
        <f t="shared" si="36"/>
        <v>0</v>
      </c>
      <c r="BH204" s="194">
        <f t="shared" si="37"/>
        <v>0</v>
      </c>
      <c r="BI204" s="194">
        <f t="shared" si="38"/>
        <v>0</v>
      </c>
      <c r="BJ204" s="19" t="s">
        <v>80</v>
      </c>
      <c r="BK204" s="194">
        <f t="shared" si="39"/>
        <v>0</v>
      </c>
      <c r="BL204" s="19" t="s">
        <v>415</v>
      </c>
      <c r="BM204" s="193" t="s">
        <v>2090</v>
      </c>
    </row>
    <row r="205" spans="1:65" s="2" customFormat="1" ht="16.5" customHeight="1">
      <c r="A205" s="36"/>
      <c r="B205" s="37"/>
      <c r="C205" s="245" t="s">
        <v>1285</v>
      </c>
      <c r="D205" s="245" t="s">
        <v>459</v>
      </c>
      <c r="E205" s="246" t="s">
        <v>5937</v>
      </c>
      <c r="F205" s="247" t="s">
        <v>5938</v>
      </c>
      <c r="G205" s="248" t="s">
        <v>638</v>
      </c>
      <c r="H205" s="249">
        <v>2</v>
      </c>
      <c r="I205" s="250"/>
      <c r="J205" s="251">
        <f t="shared" si="30"/>
        <v>0</v>
      </c>
      <c r="K205" s="247" t="s">
        <v>5388</v>
      </c>
      <c r="L205" s="252"/>
      <c r="M205" s="253" t="s">
        <v>21</v>
      </c>
      <c r="N205" s="254" t="s">
        <v>44</v>
      </c>
      <c r="O205" s="66"/>
      <c r="P205" s="191">
        <f t="shared" si="31"/>
        <v>0</v>
      </c>
      <c r="Q205" s="191">
        <v>0</v>
      </c>
      <c r="R205" s="191">
        <f t="shared" si="32"/>
        <v>0</v>
      </c>
      <c r="S205" s="191">
        <v>0</v>
      </c>
      <c r="T205" s="192">
        <f t="shared" si="33"/>
        <v>0</v>
      </c>
      <c r="U205" s="36"/>
      <c r="V205" s="36"/>
      <c r="W205" s="36"/>
      <c r="X205" s="36"/>
      <c r="Y205" s="36"/>
      <c r="Z205" s="36"/>
      <c r="AA205" s="36"/>
      <c r="AB205" s="36"/>
      <c r="AC205" s="36"/>
      <c r="AD205" s="36"/>
      <c r="AE205" s="36"/>
      <c r="AR205" s="193" t="s">
        <v>607</v>
      </c>
      <c r="AT205" s="193" t="s">
        <v>459</v>
      </c>
      <c r="AU205" s="193" t="s">
        <v>80</v>
      </c>
      <c r="AY205" s="19" t="s">
        <v>286</v>
      </c>
      <c r="BE205" s="194">
        <f t="shared" si="34"/>
        <v>0</v>
      </c>
      <c r="BF205" s="194">
        <f t="shared" si="35"/>
        <v>0</v>
      </c>
      <c r="BG205" s="194">
        <f t="shared" si="36"/>
        <v>0</v>
      </c>
      <c r="BH205" s="194">
        <f t="shared" si="37"/>
        <v>0</v>
      </c>
      <c r="BI205" s="194">
        <f t="shared" si="38"/>
        <v>0</v>
      </c>
      <c r="BJ205" s="19" t="s">
        <v>80</v>
      </c>
      <c r="BK205" s="194">
        <f t="shared" si="39"/>
        <v>0</v>
      </c>
      <c r="BL205" s="19" t="s">
        <v>415</v>
      </c>
      <c r="BM205" s="193" t="s">
        <v>2101</v>
      </c>
    </row>
    <row r="206" spans="1:65" s="2" customFormat="1" ht="16.5" customHeight="1">
      <c r="A206" s="36"/>
      <c r="B206" s="37"/>
      <c r="C206" s="245" t="s">
        <v>1292</v>
      </c>
      <c r="D206" s="245" t="s">
        <v>459</v>
      </c>
      <c r="E206" s="246" t="s">
        <v>5939</v>
      </c>
      <c r="F206" s="247" t="s">
        <v>5940</v>
      </c>
      <c r="G206" s="248" t="s">
        <v>1590</v>
      </c>
      <c r="H206" s="249">
        <v>1</v>
      </c>
      <c r="I206" s="250"/>
      <c r="J206" s="251">
        <f t="shared" si="30"/>
        <v>0</v>
      </c>
      <c r="K206" s="247" t="s">
        <v>5388</v>
      </c>
      <c r="L206" s="252"/>
      <c r="M206" s="253" t="s">
        <v>21</v>
      </c>
      <c r="N206" s="254" t="s">
        <v>44</v>
      </c>
      <c r="O206" s="66"/>
      <c r="P206" s="191">
        <f t="shared" si="31"/>
        <v>0</v>
      </c>
      <c r="Q206" s="191">
        <v>0</v>
      </c>
      <c r="R206" s="191">
        <f t="shared" si="32"/>
        <v>0</v>
      </c>
      <c r="S206" s="191">
        <v>0</v>
      </c>
      <c r="T206" s="192">
        <f t="shared" si="33"/>
        <v>0</v>
      </c>
      <c r="U206" s="36"/>
      <c r="V206" s="36"/>
      <c r="W206" s="36"/>
      <c r="X206" s="36"/>
      <c r="Y206" s="36"/>
      <c r="Z206" s="36"/>
      <c r="AA206" s="36"/>
      <c r="AB206" s="36"/>
      <c r="AC206" s="36"/>
      <c r="AD206" s="36"/>
      <c r="AE206" s="36"/>
      <c r="AR206" s="193" t="s">
        <v>607</v>
      </c>
      <c r="AT206" s="193" t="s">
        <v>459</v>
      </c>
      <c r="AU206" s="193" t="s">
        <v>80</v>
      </c>
      <c r="AY206" s="19" t="s">
        <v>286</v>
      </c>
      <c r="BE206" s="194">
        <f t="shared" si="34"/>
        <v>0</v>
      </c>
      <c r="BF206" s="194">
        <f t="shared" si="35"/>
        <v>0</v>
      </c>
      <c r="BG206" s="194">
        <f t="shared" si="36"/>
        <v>0</v>
      </c>
      <c r="BH206" s="194">
        <f t="shared" si="37"/>
        <v>0</v>
      </c>
      <c r="BI206" s="194">
        <f t="shared" si="38"/>
        <v>0</v>
      </c>
      <c r="BJ206" s="19" t="s">
        <v>80</v>
      </c>
      <c r="BK206" s="194">
        <f t="shared" si="39"/>
        <v>0</v>
      </c>
      <c r="BL206" s="19" t="s">
        <v>415</v>
      </c>
      <c r="BM206" s="193" t="s">
        <v>2113</v>
      </c>
    </row>
    <row r="207" spans="1:65" s="2" customFormat="1" ht="16.5" customHeight="1">
      <c r="A207" s="36"/>
      <c r="B207" s="37"/>
      <c r="C207" s="182" t="s">
        <v>1306</v>
      </c>
      <c r="D207" s="182" t="s">
        <v>288</v>
      </c>
      <c r="E207" s="183" t="s">
        <v>5941</v>
      </c>
      <c r="F207" s="184" t="s">
        <v>5942</v>
      </c>
      <c r="G207" s="185" t="s">
        <v>4367</v>
      </c>
      <c r="H207" s="255"/>
      <c r="I207" s="187"/>
      <c r="J207" s="188">
        <f t="shared" si="30"/>
        <v>0</v>
      </c>
      <c r="K207" s="184" t="s">
        <v>5388</v>
      </c>
      <c r="L207" s="41"/>
      <c r="M207" s="189" t="s">
        <v>21</v>
      </c>
      <c r="N207" s="190" t="s">
        <v>44</v>
      </c>
      <c r="O207" s="66"/>
      <c r="P207" s="191">
        <f t="shared" si="31"/>
        <v>0</v>
      </c>
      <c r="Q207" s="191">
        <v>0</v>
      </c>
      <c r="R207" s="191">
        <f t="shared" si="32"/>
        <v>0</v>
      </c>
      <c r="S207" s="191">
        <v>0</v>
      </c>
      <c r="T207" s="192">
        <f t="shared" si="33"/>
        <v>0</v>
      </c>
      <c r="U207" s="36"/>
      <c r="V207" s="36"/>
      <c r="W207" s="36"/>
      <c r="X207" s="36"/>
      <c r="Y207" s="36"/>
      <c r="Z207" s="36"/>
      <c r="AA207" s="36"/>
      <c r="AB207" s="36"/>
      <c r="AC207" s="36"/>
      <c r="AD207" s="36"/>
      <c r="AE207" s="36"/>
      <c r="AR207" s="193" t="s">
        <v>415</v>
      </c>
      <c r="AT207" s="193" t="s">
        <v>288</v>
      </c>
      <c r="AU207" s="193" t="s">
        <v>80</v>
      </c>
      <c r="AY207" s="19" t="s">
        <v>286</v>
      </c>
      <c r="BE207" s="194">
        <f t="shared" si="34"/>
        <v>0</v>
      </c>
      <c r="BF207" s="194">
        <f t="shared" si="35"/>
        <v>0</v>
      </c>
      <c r="BG207" s="194">
        <f t="shared" si="36"/>
        <v>0</v>
      </c>
      <c r="BH207" s="194">
        <f t="shared" si="37"/>
        <v>0</v>
      </c>
      <c r="BI207" s="194">
        <f t="shared" si="38"/>
        <v>0</v>
      </c>
      <c r="BJ207" s="19" t="s">
        <v>80</v>
      </c>
      <c r="BK207" s="194">
        <f t="shared" si="39"/>
        <v>0</v>
      </c>
      <c r="BL207" s="19" t="s">
        <v>415</v>
      </c>
      <c r="BM207" s="193" t="s">
        <v>2129</v>
      </c>
    </row>
    <row r="208" spans="1:65" s="12" customFormat="1" ht="25.9" customHeight="1">
      <c r="B208" s="166"/>
      <c r="C208" s="167"/>
      <c r="D208" s="168" t="s">
        <v>72</v>
      </c>
      <c r="E208" s="169" t="s">
        <v>5943</v>
      </c>
      <c r="F208" s="169" t="s">
        <v>5944</v>
      </c>
      <c r="G208" s="167"/>
      <c r="H208" s="167"/>
      <c r="I208" s="170"/>
      <c r="J208" s="171">
        <f>BK208</f>
        <v>0</v>
      </c>
      <c r="K208" s="167"/>
      <c r="L208" s="172"/>
      <c r="M208" s="173"/>
      <c r="N208" s="174"/>
      <c r="O208" s="174"/>
      <c r="P208" s="175">
        <f>SUM(P209:P211)</f>
        <v>0</v>
      </c>
      <c r="Q208" s="174"/>
      <c r="R208" s="175">
        <f>SUM(R209:R211)</f>
        <v>0</v>
      </c>
      <c r="S208" s="174"/>
      <c r="T208" s="176">
        <f>SUM(T209:T211)</f>
        <v>0</v>
      </c>
      <c r="AR208" s="177" t="s">
        <v>80</v>
      </c>
      <c r="AT208" s="178" t="s">
        <v>72</v>
      </c>
      <c r="AU208" s="178" t="s">
        <v>73</v>
      </c>
      <c r="AY208" s="177" t="s">
        <v>286</v>
      </c>
      <c r="BK208" s="179">
        <f>SUM(BK209:BK211)</f>
        <v>0</v>
      </c>
    </row>
    <row r="209" spans="1:65" s="2" customFormat="1" ht="16.5" customHeight="1">
      <c r="A209" s="36"/>
      <c r="B209" s="37"/>
      <c r="C209" s="182" t="s">
        <v>1313</v>
      </c>
      <c r="D209" s="182" t="s">
        <v>288</v>
      </c>
      <c r="E209" s="183" t="s">
        <v>5945</v>
      </c>
      <c r="F209" s="184" t="s">
        <v>5946</v>
      </c>
      <c r="G209" s="185" t="s">
        <v>129</v>
      </c>
      <c r="H209" s="186">
        <v>6</v>
      </c>
      <c r="I209" s="187"/>
      <c r="J209" s="188">
        <f>ROUND(I209*H209,2)</f>
        <v>0</v>
      </c>
      <c r="K209" s="184" t="s">
        <v>5388</v>
      </c>
      <c r="L209" s="41"/>
      <c r="M209" s="189" t="s">
        <v>21</v>
      </c>
      <c r="N209" s="190" t="s">
        <v>44</v>
      </c>
      <c r="O209" s="66"/>
      <c r="P209" s="191">
        <f>O209*H209</f>
        <v>0</v>
      </c>
      <c r="Q209" s="191">
        <v>0</v>
      </c>
      <c r="R209" s="191">
        <f>Q209*H209</f>
        <v>0</v>
      </c>
      <c r="S209" s="191">
        <v>0</v>
      </c>
      <c r="T209" s="192">
        <f>S209*H209</f>
        <v>0</v>
      </c>
      <c r="U209" s="36"/>
      <c r="V209" s="36"/>
      <c r="W209" s="36"/>
      <c r="X209" s="36"/>
      <c r="Y209" s="36"/>
      <c r="Z209" s="36"/>
      <c r="AA209" s="36"/>
      <c r="AB209" s="36"/>
      <c r="AC209" s="36"/>
      <c r="AD209" s="36"/>
      <c r="AE209" s="36"/>
      <c r="AR209" s="193" t="s">
        <v>103</v>
      </c>
      <c r="AT209" s="193" t="s">
        <v>288</v>
      </c>
      <c r="AU209" s="193" t="s">
        <v>80</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2145</v>
      </c>
    </row>
    <row r="210" spans="1:65" s="2" customFormat="1" ht="16.5" customHeight="1">
      <c r="A210" s="36"/>
      <c r="B210" s="37"/>
      <c r="C210" s="182" t="s">
        <v>1319</v>
      </c>
      <c r="D210" s="182" t="s">
        <v>288</v>
      </c>
      <c r="E210" s="183" t="s">
        <v>5947</v>
      </c>
      <c r="F210" s="184" t="s">
        <v>5948</v>
      </c>
      <c r="G210" s="185" t="s">
        <v>129</v>
      </c>
      <c r="H210" s="186">
        <v>6</v>
      </c>
      <c r="I210" s="187"/>
      <c r="J210" s="188">
        <f>ROUND(I210*H210,2)</f>
        <v>0</v>
      </c>
      <c r="K210" s="184" t="s">
        <v>5388</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103</v>
      </c>
      <c r="AT210" s="193" t="s">
        <v>288</v>
      </c>
      <c r="AU210" s="193" t="s">
        <v>80</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103</v>
      </c>
      <c r="BM210" s="193" t="s">
        <v>2158</v>
      </c>
    </row>
    <row r="211" spans="1:65" s="2" customFormat="1" ht="16.5" customHeight="1">
      <c r="A211" s="36"/>
      <c r="B211" s="37"/>
      <c r="C211" s="182" t="s">
        <v>1324</v>
      </c>
      <c r="D211" s="182" t="s">
        <v>288</v>
      </c>
      <c r="E211" s="183" t="s">
        <v>5949</v>
      </c>
      <c r="F211" s="184" t="s">
        <v>5950</v>
      </c>
      <c r="G211" s="185" t="s">
        <v>406</v>
      </c>
      <c r="H211" s="186">
        <v>3.4000000000000002E-2</v>
      </c>
      <c r="I211" s="187"/>
      <c r="J211" s="188">
        <f>ROUND(I211*H211,2)</f>
        <v>0</v>
      </c>
      <c r="K211" s="184" t="s">
        <v>5388</v>
      </c>
      <c r="L211" s="41"/>
      <c r="M211" s="189" t="s">
        <v>21</v>
      </c>
      <c r="N211" s="190" t="s">
        <v>44</v>
      </c>
      <c r="O211" s="66"/>
      <c r="P211" s="191">
        <f>O211*H211</f>
        <v>0</v>
      </c>
      <c r="Q211" s="191">
        <v>0</v>
      </c>
      <c r="R211" s="191">
        <f>Q211*H211</f>
        <v>0</v>
      </c>
      <c r="S211" s="191">
        <v>0</v>
      </c>
      <c r="T211" s="192">
        <f>S211*H211</f>
        <v>0</v>
      </c>
      <c r="U211" s="36"/>
      <c r="V211" s="36"/>
      <c r="W211" s="36"/>
      <c r="X211" s="36"/>
      <c r="Y211" s="36"/>
      <c r="Z211" s="36"/>
      <c r="AA211" s="36"/>
      <c r="AB211" s="36"/>
      <c r="AC211" s="36"/>
      <c r="AD211" s="36"/>
      <c r="AE211" s="36"/>
      <c r="AR211" s="193" t="s">
        <v>103</v>
      </c>
      <c r="AT211" s="193" t="s">
        <v>288</v>
      </c>
      <c r="AU211" s="193" t="s">
        <v>80</v>
      </c>
      <c r="AY211" s="19" t="s">
        <v>286</v>
      </c>
      <c r="BE211" s="194">
        <f>IF(N211="základní",J211,0)</f>
        <v>0</v>
      </c>
      <c r="BF211" s="194">
        <f>IF(N211="snížená",J211,0)</f>
        <v>0</v>
      </c>
      <c r="BG211" s="194">
        <f>IF(N211="zákl. přenesená",J211,0)</f>
        <v>0</v>
      </c>
      <c r="BH211" s="194">
        <f>IF(N211="sníž. přenesená",J211,0)</f>
        <v>0</v>
      </c>
      <c r="BI211" s="194">
        <f>IF(N211="nulová",J211,0)</f>
        <v>0</v>
      </c>
      <c r="BJ211" s="19" t="s">
        <v>80</v>
      </c>
      <c r="BK211" s="194">
        <f>ROUND(I211*H211,2)</f>
        <v>0</v>
      </c>
      <c r="BL211" s="19" t="s">
        <v>103</v>
      </c>
      <c r="BM211" s="193" t="s">
        <v>2170</v>
      </c>
    </row>
    <row r="212" spans="1:65" s="12" customFormat="1" ht="25.9" customHeight="1">
      <c r="B212" s="166"/>
      <c r="C212" s="167"/>
      <c r="D212" s="168" t="s">
        <v>72</v>
      </c>
      <c r="E212" s="169" t="s">
        <v>5951</v>
      </c>
      <c r="F212" s="169" t="s">
        <v>5952</v>
      </c>
      <c r="G212" s="167"/>
      <c r="H212" s="167"/>
      <c r="I212" s="170"/>
      <c r="J212" s="171">
        <f>BK212</f>
        <v>0</v>
      </c>
      <c r="K212" s="167"/>
      <c r="L212" s="172"/>
      <c r="M212" s="173"/>
      <c r="N212" s="174"/>
      <c r="O212" s="174"/>
      <c r="P212" s="175">
        <f>SUM(P213:P224)</f>
        <v>0</v>
      </c>
      <c r="Q212" s="174"/>
      <c r="R212" s="175">
        <f>SUM(R213:R224)</f>
        <v>0</v>
      </c>
      <c r="S212" s="174"/>
      <c r="T212" s="176">
        <f>SUM(T213:T224)</f>
        <v>0</v>
      </c>
      <c r="AR212" s="177" t="s">
        <v>82</v>
      </c>
      <c r="AT212" s="178" t="s">
        <v>72</v>
      </c>
      <c r="AU212" s="178" t="s">
        <v>73</v>
      </c>
      <c r="AY212" s="177" t="s">
        <v>286</v>
      </c>
      <c r="BK212" s="179">
        <f>SUM(BK213:BK224)</f>
        <v>0</v>
      </c>
    </row>
    <row r="213" spans="1:65" s="2" customFormat="1" ht="16.5" customHeight="1">
      <c r="A213" s="36"/>
      <c r="B213" s="37"/>
      <c r="C213" s="182" t="s">
        <v>1332</v>
      </c>
      <c r="D213" s="182" t="s">
        <v>288</v>
      </c>
      <c r="E213" s="183" t="s">
        <v>5872</v>
      </c>
      <c r="F213" s="184" t="s">
        <v>5873</v>
      </c>
      <c r="G213" s="185" t="s">
        <v>638</v>
      </c>
      <c r="H213" s="186">
        <v>1</v>
      </c>
      <c r="I213" s="187"/>
      <c r="J213" s="188">
        <f t="shared" ref="J213:J218" si="40">ROUND(I213*H213,2)</f>
        <v>0</v>
      </c>
      <c r="K213" s="184" t="s">
        <v>5388</v>
      </c>
      <c r="L213" s="41"/>
      <c r="M213" s="189" t="s">
        <v>21</v>
      </c>
      <c r="N213" s="190" t="s">
        <v>44</v>
      </c>
      <c r="O213" s="66"/>
      <c r="P213" s="191">
        <f t="shared" ref="P213:P218" si="41">O213*H213</f>
        <v>0</v>
      </c>
      <c r="Q213" s="191">
        <v>0</v>
      </c>
      <c r="R213" s="191">
        <f t="shared" ref="R213:R218" si="42">Q213*H213</f>
        <v>0</v>
      </c>
      <c r="S213" s="191">
        <v>0</v>
      </c>
      <c r="T213" s="192">
        <f t="shared" ref="T213:T218" si="43">S213*H213</f>
        <v>0</v>
      </c>
      <c r="U213" s="36"/>
      <c r="V213" s="36"/>
      <c r="W213" s="36"/>
      <c r="X213" s="36"/>
      <c r="Y213" s="36"/>
      <c r="Z213" s="36"/>
      <c r="AA213" s="36"/>
      <c r="AB213" s="36"/>
      <c r="AC213" s="36"/>
      <c r="AD213" s="36"/>
      <c r="AE213" s="36"/>
      <c r="AR213" s="193" t="s">
        <v>415</v>
      </c>
      <c r="AT213" s="193" t="s">
        <v>288</v>
      </c>
      <c r="AU213" s="193" t="s">
        <v>80</v>
      </c>
      <c r="AY213" s="19" t="s">
        <v>286</v>
      </c>
      <c r="BE213" s="194">
        <f t="shared" ref="BE213:BE218" si="44">IF(N213="základní",J213,0)</f>
        <v>0</v>
      </c>
      <c r="BF213" s="194">
        <f t="shared" ref="BF213:BF218" si="45">IF(N213="snížená",J213,0)</f>
        <v>0</v>
      </c>
      <c r="BG213" s="194">
        <f t="shared" ref="BG213:BG218" si="46">IF(N213="zákl. přenesená",J213,0)</f>
        <v>0</v>
      </c>
      <c r="BH213" s="194">
        <f t="shared" ref="BH213:BH218" si="47">IF(N213="sníž. přenesená",J213,0)</f>
        <v>0</v>
      </c>
      <c r="BI213" s="194">
        <f t="shared" ref="BI213:BI218" si="48">IF(N213="nulová",J213,0)</f>
        <v>0</v>
      </c>
      <c r="BJ213" s="19" t="s">
        <v>80</v>
      </c>
      <c r="BK213" s="194">
        <f t="shared" ref="BK213:BK218" si="49">ROUND(I213*H213,2)</f>
        <v>0</v>
      </c>
      <c r="BL213" s="19" t="s">
        <v>415</v>
      </c>
      <c r="BM213" s="193" t="s">
        <v>1526</v>
      </c>
    </row>
    <row r="214" spans="1:65" s="2" customFormat="1" ht="16.5" customHeight="1">
      <c r="A214" s="36"/>
      <c r="B214" s="37"/>
      <c r="C214" s="182" t="s">
        <v>1338</v>
      </c>
      <c r="D214" s="182" t="s">
        <v>288</v>
      </c>
      <c r="E214" s="183" t="s">
        <v>5953</v>
      </c>
      <c r="F214" s="184" t="s">
        <v>5954</v>
      </c>
      <c r="G214" s="185" t="s">
        <v>472</v>
      </c>
      <c r="H214" s="186">
        <v>1</v>
      </c>
      <c r="I214" s="187"/>
      <c r="J214" s="188">
        <f t="shared" si="40"/>
        <v>0</v>
      </c>
      <c r="K214" s="184" t="s">
        <v>5388</v>
      </c>
      <c r="L214" s="41"/>
      <c r="M214" s="189" t="s">
        <v>21</v>
      </c>
      <c r="N214" s="190"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415</v>
      </c>
      <c r="AT214" s="193" t="s">
        <v>288</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2240</v>
      </c>
    </row>
    <row r="215" spans="1:65" s="2" customFormat="1" ht="16.5" customHeight="1">
      <c r="A215" s="36"/>
      <c r="B215" s="37"/>
      <c r="C215" s="182" t="s">
        <v>1344</v>
      </c>
      <c r="D215" s="182" t="s">
        <v>288</v>
      </c>
      <c r="E215" s="183" t="s">
        <v>5955</v>
      </c>
      <c r="F215" s="184" t="s">
        <v>5956</v>
      </c>
      <c r="G215" s="185" t="s">
        <v>472</v>
      </c>
      <c r="H215" s="186">
        <v>1</v>
      </c>
      <c r="I215" s="187"/>
      <c r="J215" s="188">
        <f t="shared" si="40"/>
        <v>0</v>
      </c>
      <c r="K215" s="184" t="s">
        <v>5388</v>
      </c>
      <c r="L215" s="41"/>
      <c r="M215" s="189" t="s">
        <v>21</v>
      </c>
      <c r="N215" s="190"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415</v>
      </c>
      <c r="AT215" s="193" t="s">
        <v>288</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2304</v>
      </c>
    </row>
    <row r="216" spans="1:65" s="2" customFormat="1" ht="16.5" customHeight="1">
      <c r="A216" s="36"/>
      <c r="B216" s="37"/>
      <c r="C216" s="182" t="s">
        <v>1350</v>
      </c>
      <c r="D216" s="182" t="s">
        <v>288</v>
      </c>
      <c r="E216" s="183" t="s">
        <v>5473</v>
      </c>
      <c r="F216" s="184" t="s">
        <v>5474</v>
      </c>
      <c r="G216" s="185" t="s">
        <v>472</v>
      </c>
      <c r="H216" s="186">
        <v>1</v>
      </c>
      <c r="I216" s="187"/>
      <c r="J216" s="188">
        <f t="shared" si="40"/>
        <v>0</v>
      </c>
      <c r="K216" s="184" t="s">
        <v>5388</v>
      </c>
      <c r="L216" s="41"/>
      <c r="M216" s="189" t="s">
        <v>21</v>
      </c>
      <c r="N216" s="190"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415</v>
      </c>
      <c r="AT216" s="193" t="s">
        <v>288</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2319</v>
      </c>
    </row>
    <row r="217" spans="1:65" s="2" customFormat="1" ht="16.5" customHeight="1">
      <c r="A217" s="36"/>
      <c r="B217" s="37"/>
      <c r="C217" s="182" t="s">
        <v>1356</v>
      </c>
      <c r="D217" s="182" t="s">
        <v>288</v>
      </c>
      <c r="E217" s="183" t="s">
        <v>5957</v>
      </c>
      <c r="F217" s="184" t="s">
        <v>5958</v>
      </c>
      <c r="G217" s="185" t="s">
        <v>472</v>
      </c>
      <c r="H217" s="186">
        <v>1</v>
      </c>
      <c r="I217" s="187"/>
      <c r="J217" s="188">
        <f t="shared" si="40"/>
        <v>0</v>
      </c>
      <c r="K217" s="184" t="s">
        <v>5388</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2332</v>
      </c>
    </row>
    <row r="218" spans="1:65" s="2" customFormat="1" ht="16.5" customHeight="1">
      <c r="A218" s="36"/>
      <c r="B218" s="37"/>
      <c r="C218" s="245" t="s">
        <v>1361</v>
      </c>
      <c r="D218" s="245" t="s">
        <v>459</v>
      </c>
      <c r="E218" s="246" t="s">
        <v>5959</v>
      </c>
      <c r="F218" s="247" t="s">
        <v>5960</v>
      </c>
      <c r="G218" s="248" t="s">
        <v>1590</v>
      </c>
      <c r="H218" s="249">
        <v>1</v>
      </c>
      <c r="I218" s="250"/>
      <c r="J218" s="251">
        <f t="shared" si="40"/>
        <v>0</v>
      </c>
      <c r="K218" s="247" t="s">
        <v>473</v>
      </c>
      <c r="L218" s="252"/>
      <c r="M218" s="253" t="s">
        <v>21</v>
      </c>
      <c r="N218" s="254" t="s">
        <v>44</v>
      </c>
      <c r="O218" s="66"/>
      <c r="P218" s="191">
        <f t="shared" si="41"/>
        <v>0</v>
      </c>
      <c r="Q218" s="191">
        <v>0</v>
      </c>
      <c r="R218" s="191">
        <f t="shared" si="42"/>
        <v>0</v>
      </c>
      <c r="S218" s="191">
        <v>0</v>
      </c>
      <c r="T218" s="192">
        <f t="shared" si="43"/>
        <v>0</v>
      </c>
      <c r="U218" s="36"/>
      <c r="V218" s="36"/>
      <c r="W218" s="36"/>
      <c r="X218" s="36"/>
      <c r="Y218" s="36"/>
      <c r="Z218" s="36"/>
      <c r="AA218" s="36"/>
      <c r="AB218" s="36"/>
      <c r="AC218" s="36"/>
      <c r="AD218" s="36"/>
      <c r="AE218" s="36"/>
      <c r="AR218" s="193" t="s">
        <v>607</v>
      </c>
      <c r="AT218" s="193" t="s">
        <v>459</v>
      </c>
      <c r="AU218" s="193" t="s">
        <v>80</v>
      </c>
      <c r="AY218" s="19" t="s">
        <v>286</v>
      </c>
      <c r="BE218" s="194">
        <f t="shared" si="44"/>
        <v>0</v>
      </c>
      <c r="BF218" s="194">
        <f t="shared" si="45"/>
        <v>0</v>
      </c>
      <c r="BG218" s="194">
        <f t="shared" si="46"/>
        <v>0</v>
      </c>
      <c r="BH218" s="194">
        <f t="shared" si="47"/>
        <v>0</v>
      </c>
      <c r="BI218" s="194">
        <f t="shared" si="48"/>
        <v>0</v>
      </c>
      <c r="BJ218" s="19" t="s">
        <v>80</v>
      </c>
      <c r="BK218" s="194">
        <f t="shared" si="49"/>
        <v>0</v>
      </c>
      <c r="BL218" s="19" t="s">
        <v>415</v>
      </c>
      <c r="BM218" s="193" t="s">
        <v>2345</v>
      </c>
    </row>
    <row r="219" spans="1:65" s="2" customFormat="1" ht="68.25">
      <c r="A219" s="36"/>
      <c r="B219" s="37"/>
      <c r="C219" s="38"/>
      <c r="D219" s="202" t="s">
        <v>377</v>
      </c>
      <c r="E219" s="38"/>
      <c r="F219" s="244" t="s">
        <v>5961</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377</v>
      </c>
      <c r="AU219" s="19" t="s">
        <v>80</v>
      </c>
    </row>
    <row r="220" spans="1:65" s="2" customFormat="1" ht="16.5" customHeight="1">
      <c r="A220" s="36"/>
      <c r="B220" s="37"/>
      <c r="C220" s="245" t="s">
        <v>1367</v>
      </c>
      <c r="D220" s="245" t="s">
        <v>459</v>
      </c>
      <c r="E220" s="246" t="s">
        <v>5505</v>
      </c>
      <c r="F220" s="247" t="s">
        <v>5962</v>
      </c>
      <c r="G220" s="248" t="s">
        <v>1590</v>
      </c>
      <c r="H220" s="249">
        <v>1</v>
      </c>
      <c r="I220" s="250"/>
      <c r="J220" s="251">
        <f>ROUND(I220*H220,2)</f>
        <v>0</v>
      </c>
      <c r="K220" s="247" t="s">
        <v>473</v>
      </c>
      <c r="L220" s="252"/>
      <c r="M220" s="253" t="s">
        <v>21</v>
      </c>
      <c r="N220" s="254"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607</v>
      </c>
      <c r="AT220" s="193" t="s">
        <v>459</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415</v>
      </c>
      <c r="BM220" s="193" t="s">
        <v>2355</v>
      </c>
    </row>
    <row r="221" spans="1:65" s="2" customFormat="1" ht="16.5" customHeight="1">
      <c r="A221" s="36"/>
      <c r="B221" s="37"/>
      <c r="C221" s="245" t="s">
        <v>1387</v>
      </c>
      <c r="D221" s="245" t="s">
        <v>459</v>
      </c>
      <c r="E221" s="246" t="s">
        <v>5435</v>
      </c>
      <c r="F221" s="247" t="s">
        <v>5963</v>
      </c>
      <c r="G221" s="248" t="s">
        <v>1590</v>
      </c>
      <c r="H221" s="249">
        <v>1</v>
      </c>
      <c r="I221" s="250"/>
      <c r="J221" s="251">
        <f>ROUND(I221*H221,2)</f>
        <v>0</v>
      </c>
      <c r="K221" s="247" t="s">
        <v>473</v>
      </c>
      <c r="L221" s="252"/>
      <c r="M221" s="253" t="s">
        <v>21</v>
      </c>
      <c r="N221" s="254"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607</v>
      </c>
      <c r="AT221" s="193" t="s">
        <v>459</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415</v>
      </c>
      <c r="BM221" s="193" t="s">
        <v>2370</v>
      </c>
    </row>
    <row r="222" spans="1:65" s="2" customFormat="1" ht="16.5" customHeight="1">
      <c r="A222" s="36"/>
      <c r="B222" s="37"/>
      <c r="C222" s="245" t="s">
        <v>1395</v>
      </c>
      <c r="D222" s="245" t="s">
        <v>459</v>
      </c>
      <c r="E222" s="246" t="s">
        <v>5437</v>
      </c>
      <c r="F222" s="247" t="s">
        <v>5964</v>
      </c>
      <c r="G222" s="248" t="s">
        <v>2459</v>
      </c>
      <c r="H222" s="249">
        <v>1</v>
      </c>
      <c r="I222" s="250"/>
      <c r="J222" s="251">
        <f>ROUND(I222*H222,2)</f>
        <v>0</v>
      </c>
      <c r="K222" s="247" t="s">
        <v>473</v>
      </c>
      <c r="L222" s="252"/>
      <c r="M222" s="253" t="s">
        <v>21</v>
      </c>
      <c r="N222" s="254"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607</v>
      </c>
      <c r="AT222" s="193" t="s">
        <v>459</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415</v>
      </c>
      <c r="BM222" s="193" t="s">
        <v>2383</v>
      </c>
    </row>
    <row r="223" spans="1:65" s="2" customFormat="1" ht="16.5" customHeight="1">
      <c r="A223" s="36"/>
      <c r="B223" s="37"/>
      <c r="C223" s="245" t="s">
        <v>1405</v>
      </c>
      <c r="D223" s="245" t="s">
        <v>459</v>
      </c>
      <c r="E223" s="246" t="s">
        <v>5439</v>
      </c>
      <c r="F223" s="247" t="s">
        <v>5965</v>
      </c>
      <c r="G223" s="248" t="s">
        <v>1590</v>
      </c>
      <c r="H223" s="249">
        <v>1</v>
      </c>
      <c r="I223" s="250"/>
      <c r="J223" s="251">
        <f>ROUND(I223*H223,2)</f>
        <v>0</v>
      </c>
      <c r="K223" s="247" t="s">
        <v>473</v>
      </c>
      <c r="L223" s="252"/>
      <c r="M223" s="253" t="s">
        <v>21</v>
      </c>
      <c r="N223" s="254" t="s">
        <v>44</v>
      </c>
      <c r="O223" s="66"/>
      <c r="P223" s="191">
        <f>O223*H223</f>
        <v>0</v>
      </c>
      <c r="Q223" s="191">
        <v>0</v>
      </c>
      <c r="R223" s="191">
        <f>Q223*H223</f>
        <v>0</v>
      </c>
      <c r="S223" s="191">
        <v>0</v>
      </c>
      <c r="T223" s="192">
        <f>S223*H223</f>
        <v>0</v>
      </c>
      <c r="U223" s="36"/>
      <c r="V223" s="36"/>
      <c r="W223" s="36"/>
      <c r="X223" s="36"/>
      <c r="Y223" s="36"/>
      <c r="Z223" s="36"/>
      <c r="AA223" s="36"/>
      <c r="AB223" s="36"/>
      <c r="AC223" s="36"/>
      <c r="AD223" s="36"/>
      <c r="AE223" s="36"/>
      <c r="AR223" s="193" t="s">
        <v>607</v>
      </c>
      <c r="AT223" s="193" t="s">
        <v>459</v>
      </c>
      <c r="AU223" s="193" t="s">
        <v>80</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415</v>
      </c>
      <c r="BM223" s="193" t="s">
        <v>2395</v>
      </c>
    </row>
    <row r="224" spans="1:65" s="2" customFormat="1" ht="16.5" customHeight="1">
      <c r="A224" s="36"/>
      <c r="B224" s="37"/>
      <c r="C224" s="182" t="s">
        <v>1413</v>
      </c>
      <c r="D224" s="182" t="s">
        <v>288</v>
      </c>
      <c r="E224" s="183" t="s">
        <v>5966</v>
      </c>
      <c r="F224" s="184" t="s">
        <v>5967</v>
      </c>
      <c r="G224" s="185" t="s">
        <v>4367</v>
      </c>
      <c r="H224" s="255"/>
      <c r="I224" s="187"/>
      <c r="J224" s="188">
        <f>ROUND(I224*H224,2)</f>
        <v>0</v>
      </c>
      <c r="K224" s="184" t="s">
        <v>5388</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415</v>
      </c>
      <c r="AT224" s="193" t="s">
        <v>288</v>
      </c>
      <c r="AU224" s="193" t="s">
        <v>80</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415</v>
      </c>
      <c r="BM224" s="193" t="s">
        <v>2405</v>
      </c>
    </row>
    <row r="225" spans="1:65" s="12" customFormat="1" ht="25.9" customHeight="1">
      <c r="B225" s="166"/>
      <c r="C225" s="167"/>
      <c r="D225" s="168" t="s">
        <v>72</v>
      </c>
      <c r="E225" s="169" t="s">
        <v>5968</v>
      </c>
      <c r="F225" s="169" t="s">
        <v>5969</v>
      </c>
      <c r="G225" s="167"/>
      <c r="H225" s="167"/>
      <c r="I225" s="170"/>
      <c r="J225" s="171">
        <f>BK225</f>
        <v>0</v>
      </c>
      <c r="K225" s="167"/>
      <c r="L225" s="172"/>
      <c r="M225" s="173"/>
      <c r="N225" s="174"/>
      <c r="O225" s="174"/>
      <c r="P225" s="175">
        <f>SUM(P226:P306)</f>
        <v>0</v>
      </c>
      <c r="Q225" s="174"/>
      <c r="R225" s="175">
        <f>SUM(R226:R306)</f>
        <v>0</v>
      </c>
      <c r="S225" s="174"/>
      <c r="T225" s="176">
        <f>SUM(T226:T306)</f>
        <v>0</v>
      </c>
      <c r="AR225" s="177" t="s">
        <v>82</v>
      </c>
      <c r="AT225" s="178" t="s">
        <v>72</v>
      </c>
      <c r="AU225" s="178" t="s">
        <v>73</v>
      </c>
      <c r="AY225" s="177" t="s">
        <v>286</v>
      </c>
      <c r="BK225" s="179">
        <f>SUM(BK226:BK306)</f>
        <v>0</v>
      </c>
    </row>
    <row r="226" spans="1:65" s="2" customFormat="1" ht="16.5" customHeight="1">
      <c r="A226" s="36"/>
      <c r="B226" s="37"/>
      <c r="C226" s="182" t="s">
        <v>1420</v>
      </c>
      <c r="D226" s="182" t="s">
        <v>288</v>
      </c>
      <c r="E226" s="183" t="s">
        <v>5970</v>
      </c>
      <c r="F226" s="184" t="s">
        <v>5971</v>
      </c>
      <c r="G226" s="185" t="s">
        <v>638</v>
      </c>
      <c r="H226" s="186">
        <v>20</v>
      </c>
      <c r="I226" s="187"/>
      <c r="J226" s="188">
        <f t="shared" ref="J226:J257" si="50">ROUND(I226*H226,2)</f>
        <v>0</v>
      </c>
      <c r="K226" s="184" t="s">
        <v>5388</v>
      </c>
      <c r="L226" s="41"/>
      <c r="M226" s="189" t="s">
        <v>21</v>
      </c>
      <c r="N226" s="190" t="s">
        <v>44</v>
      </c>
      <c r="O226" s="66"/>
      <c r="P226" s="191">
        <f t="shared" ref="P226:P257" si="51">O226*H226</f>
        <v>0</v>
      </c>
      <c r="Q226" s="191">
        <v>0</v>
      </c>
      <c r="R226" s="191">
        <f t="shared" ref="R226:R257" si="52">Q226*H226</f>
        <v>0</v>
      </c>
      <c r="S226" s="191">
        <v>0</v>
      </c>
      <c r="T226" s="192">
        <f t="shared" ref="T226:T257" si="53">S226*H226</f>
        <v>0</v>
      </c>
      <c r="U226" s="36"/>
      <c r="V226" s="36"/>
      <c r="W226" s="36"/>
      <c r="X226" s="36"/>
      <c r="Y226" s="36"/>
      <c r="Z226" s="36"/>
      <c r="AA226" s="36"/>
      <c r="AB226" s="36"/>
      <c r="AC226" s="36"/>
      <c r="AD226" s="36"/>
      <c r="AE226" s="36"/>
      <c r="AR226" s="193" t="s">
        <v>415</v>
      </c>
      <c r="AT226" s="193" t="s">
        <v>288</v>
      </c>
      <c r="AU226" s="193" t="s">
        <v>80</v>
      </c>
      <c r="AY226" s="19" t="s">
        <v>286</v>
      </c>
      <c r="BE226" s="194">
        <f t="shared" ref="BE226:BE257" si="54">IF(N226="základní",J226,0)</f>
        <v>0</v>
      </c>
      <c r="BF226" s="194">
        <f t="shared" ref="BF226:BF257" si="55">IF(N226="snížená",J226,0)</f>
        <v>0</v>
      </c>
      <c r="BG226" s="194">
        <f t="shared" ref="BG226:BG257" si="56">IF(N226="zákl. přenesená",J226,0)</f>
        <v>0</v>
      </c>
      <c r="BH226" s="194">
        <f t="shared" ref="BH226:BH257" si="57">IF(N226="sníž. přenesená",J226,0)</f>
        <v>0</v>
      </c>
      <c r="BI226" s="194">
        <f t="shared" ref="BI226:BI257" si="58">IF(N226="nulová",J226,0)</f>
        <v>0</v>
      </c>
      <c r="BJ226" s="19" t="s">
        <v>80</v>
      </c>
      <c r="BK226" s="194">
        <f t="shared" ref="BK226:BK257" si="59">ROUND(I226*H226,2)</f>
        <v>0</v>
      </c>
      <c r="BL226" s="19" t="s">
        <v>415</v>
      </c>
      <c r="BM226" s="193" t="s">
        <v>2416</v>
      </c>
    </row>
    <row r="227" spans="1:65" s="2" customFormat="1" ht="16.5" customHeight="1">
      <c r="A227" s="36"/>
      <c r="B227" s="37"/>
      <c r="C227" s="182" t="s">
        <v>1432</v>
      </c>
      <c r="D227" s="182" t="s">
        <v>288</v>
      </c>
      <c r="E227" s="183" t="s">
        <v>5972</v>
      </c>
      <c r="F227" s="184" t="s">
        <v>5973</v>
      </c>
      <c r="G227" s="185" t="s">
        <v>638</v>
      </c>
      <c r="H227" s="186">
        <v>5</v>
      </c>
      <c r="I227" s="187"/>
      <c r="J227" s="188">
        <f t="shared" si="50"/>
        <v>0</v>
      </c>
      <c r="K227" s="184" t="s">
        <v>5388</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2430</v>
      </c>
    </row>
    <row r="228" spans="1:65" s="2" customFormat="1" ht="16.5" customHeight="1">
      <c r="A228" s="36"/>
      <c r="B228" s="37"/>
      <c r="C228" s="182" t="s">
        <v>1439</v>
      </c>
      <c r="D228" s="182" t="s">
        <v>288</v>
      </c>
      <c r="E228" s="183" t="s">
        <v>5974</v>
      </c>
      <c r="F228" s="184" t="s">
        <v>5975</v>
      </c>
      <c r="G228" s="185" t="s">
        <v>472</v>
      </c>
      <c r="H228" s="186">
        <v>20</v>
      </c>
      <c r="I228" s="187"/>
      <c r="J228" s="188">
        <f t="shared" si="50"/>
        <v>0</v>
      </c>
      <c r="K228" s="184" t="s">
        <v>5388</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2441</v>
      </c>
    </row>
    <row r="229" spans="1:65" s="2" customFormat="1" ht="16.5" customHeight="1">
      <c r="A229" s="36"/>
      <c r="B229" s="37"/>
      <c r="C229" s="182" t="s">
        <v>1458</v>
      </c>
      <c r="D229" s="182" t="s">
        <v>288</v>
      </c>
      <c r="E229" s="183" t="s">
        <v>5976</v>
      </c>
      <c r="F229" s="184" t="s">
        <v>5977</v>
      </c>
      <c r="G229" s="185" t="s">
        <v>472</v>
      </c>
      <c r="H229" s="186">
        <v>22</v>
      </c>
      <c r="I229" s="187"/>
      <c r="J229" s="188">
        <f t="shared" si="50"/>
        <v>0</v>
      </c>
      <c r="K229" s="184" t="s">
        <v>5388</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2451</v>
      </c>
    </row>
    <row r="230" spans="1:65" s="2" customFormat="1" ht="16.5" customHeight="1">
      <c r="A230" s="36"/>
      <c r="B230" s="37"/>
      <c r="C230" s="182" t="s">
        <v>1511</v>
      </c>
      <c r="D230" s="182" t="s">
        <v>288</v>
      </c>
      <c r="E230" s="183" t="s">
        <v>5978</v>
      </c>
      <c r="F230" s="184" t="s">
        <v>5979</v>
      </c>
      <c r="G230" s="185" t="s">
        <v>472</v>
      </c>
      <c r="H230" s="186">
        <v>8</v>
      </c>
      <c r="I230" s="187"/>
      <c r="J230" s="188">
        <f t="shared" si="50"/>
        <v>0</v>
      </c>
      <c r="K230" s="184" t="s">
        <v>5388</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2462</v>
      </c>
    </row>
    <row r="231" spans="1:65" s="2" customFormat="1" ht="16.5" customHeight="1">
      <c r="A231" s="36"/>
      <c r="B231" s="37"/>
      <c r="C231" s="182" t="s">
        <v>1527</v>
      </c>
      <c r="D231" s="182" t="s">
        <v>288</v>
      </c>
      <c r="E231" s="183" t="s">
        <v>5980</v>
      </c>
      <c r="F231" s="184" t="s">
        <v>5981</v>
      </c>
      <c r="G231" s="185" t="s">
        <v>472</v>
      </c>
      <c r="H231" s="186">
        <v>21</v>
      </c>
      <c r="I231" s="187"/>
      <c r="J231" s="188">
        <f t="shared" si="50"/>
        <v>0</v>
      </c>
      <c r="K231" s="184" t="s">
        <v>5388</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2475</v>
      </c>
    </row>
    <row r="232" spans="1:65" s="2" customFormat="1" ht="16.5" customHeight="1">
      <c r="A232" s="36"/>
      <c r="B232" s="37"/>
      <c r="C232" s="182" t="s">
        <v>1533</v>
      </c>
      <c r="D232" s="182" t="s">
        <v>288</v>
      </c>
      <c r="E232" s="183" t="s">
        <v>5982</v>
      </c>
      <c r="F232" s="184" t="s">
        <v>5983</v>
      </c>
      <c r="G232" s="185" t="s">
        <v>472</v>
      </c>
      <c r="H232" s="186">
        <v>2</v>
      </c>
      <c r="I232" s="187"/>
      <c r="J232" s="188">
        <f t="shared" si="50"/>
        <v>0</v>
      </c>
      <c r="K232" s="184" t="s">
        <v>5388</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2487</v>
      </c>
    </row>
    <row r="233" spans="1:65" s="2" customFormat="1" ht="16.5" customHeight="1">
      <c r="A233" s="36"/>
      <c r="B233" s="37"/>
      <c r="C233" s="182" t="s">
        <v>1542</v>
      </c>
      <c r="D233" s="182" t="s">
        <v>288</v>
      </c>
      <c r="E233" s="183" t="s">
        <v>5984</v>
      </c>
      <c r="F233" s="184" t="s">
        <v>5985</v>
      </c>
      <c r="G233" s="185" t="s">
        <v>472</v>
      </c>
      <c r="H233" s="186">
        <v>4</v>
      </c>
      <c r="I233" s="187"/>
      <c r="J233" s="188">
        <f t="shared" si="50"/>
        <v>0</v>
      </c>
      <c r="K233" s="184" t="s">
        <v>5388</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2498</v>
      </c>
    </row>
    <row r="234" spans="1:65" s="2" customFormat="1" ht="16.5" customHeight="1">
      <c r="A234" s="36"/>
      <c r="B234" s="37"/>
      <c r="C234" s="182" t="s">
        <v>1555</v>
      </c>
      <c r="D234" s="182" t="s">
        <v>288</v>
      </c>
      <c r="E234" s="183" t="s">
        <v>5986</v>
      </c>
      <c r="F234" s="184" t="s">
        <v>5987</v>
      </c>
      <c r="G234" s="185" t="s">
        <v>472</v>
      </c>
      <c r="H234" s="186">
        <v>4</v>
      </c>
      <c r="I234" s="187"/>
      <c r="J234" s="188">
        <f t="shared" si="50"/>
        <v>0</v>
      </c>
      <c r="K234" s="184" t="s">
        <v>5388</v>
      </c>
      <c r="L234" s="41"/>
      <c r="M234" s="189" t="s">
        <v>21</v>
      </c>
      <c r="N234" s="190"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415</v>
      </c>
      <c r="AT234" s="193" t="s">
        <v>288</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2512</v>
      </c>
    </row>
    <row r="235" spans="1:65" s="2" customFormat="1" ht="16.5" customHeight="1">
      <c r="A235" s="36"/>
      <c r="B235" s="37"/>
      <c r="C235" s="182" t="s">
        <v>1568</v>
      </c>
      <c r="D235" s="182" t="s">
        <v>288</v>
      </c>
      <c r="E235" s="183" t="s">
        <v>5988</v>
      </c>
      <c r="F235" s="184" t="s">
        <v>5989</v>
      </c>
      <c r="G235" s="185" t="s">
        <v>2459</v>
      </c>
      <c r="H235" s="186">
        <v>6</v>
      </c>
      <c r="I235" s="187"/>
      <c r="J235" s="188">
        <f t="shared" si="50"/>
        <v>0</v>
      </c>
      <c r="K235" s="184" t="s">
        <v>5388</v>
      </c>
      <c r="L235" s="41"/>
      <c r="M235" s="189" t="s">
        <v>21</v>
      </c>
      <c r="N235" s="190"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415</v>
      </c>
      <c r="AT235" s="193" t="s">
        <v>288</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2525</v>
      </c>
    </row>
    <row r="236" spans="1:65" s="2" customFormat="1" ht="16.5" customHeight="1">
      <c r="A236" s="36"/>
      <c r="B236" s="37"/>
      <c r="C236" s="182" t="s">
        <v>1574</v>
      </c>
      <c r="D236" s="182" t="s">
        <v>288</v>
      </c>
      <c r="E236" s="183" t="s">
        <v>5990</v>
      </c>
      <c r="F236" s="184" t="s">
        <v>5991</v>
      </c>
      <c r="G236" s="185" t="s">
        <v>638</v>
      </c>
      <c r="H236" s="186">
        <v>5</v>
      </c>
      <c r="I236" s="187"/>
      <c r="J236" s="188">
        <f t="shared" si="50"/>
        <v>0</v>
      </c>
      <c r="K236" s="184" t="s">
        <v>5388</v>
      </c>
      <c r="L236" s="41"/>
      <c r="M236" s="189" t="s">
        <v>21</v>
      </c>
      <c r="N236" s="190"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415</v>
      </c>
      <c r="AT236" s="193" t="s">
        <v>288</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2540</v>
      </c>
    </row>
    <row r="237" spans="1:65" s="2" customFormat="1" ht="16.5" customHeight="1">
      <c r="A237" s="36"/>
      <c r="B237" s="37"/>
      <c r="C237" s="182" t="s">
        <v>1580</v>
      </c>
      <c r="D237" s="182" t="s">
        <v>288</v>
      </c>
      <c r="E237" s="183" t="s">
        <v>5992</v>
      </c>
      <c r="F237" s="184" t="s">
        <v>5993</v>
      </c>
      <c r="G237" s="185" t="s">
        <v>472</v>
      </c>
      <c r="H237" s="186">
        <v>6</v>
      </c>
      <c r="I237" s="187"/>
      <c r="J237" s="188">
        <f t="shared" si="50"/>
        <v>0</v>
      </c>
      <c r="K237" s="184" t="s">
        <v>5388</v>
      </c>
      <c r="L237" s="41"/>
      <c r="M237" s="189" t="s">
        <v>21</v>
      </c>
      <c r="N237" s="190"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415</v>
      </c>
      <c r="AT237" s="193" t="s">
        <v>288</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2554</v>
      </c>
    </row>
    <row r="238" spans="1:65" s="2" customFormat="1" ht="16.5" customHeight="1">
      <c r="A238" s="36"/>
      <c r="B238" s="37"/>
      <c r="C238" s="182" t="s">
        <v>1587</v>
      </c>
      <c r="D238" s="182" t="s">
        <v>288</v>
      </c>
      <c r="E238" s="183" t="s">
        <v>5994</v>
      </c>
      <c r="F238" s="184" t="s">
        <v>5995</v>
      </c>
      <c r="G238" s="185" t="s">
        <v>472</v>
      </c>
      <c r="H238" s="186">
        <v>10</v>
      </c>
      <c r="I238" s="187"/>
      <c r="J238" s="188">
        <f t="shared" si="50"/>
        <v>0</v>
      </c>
      <c r="K238" s="184" t="s">
        <v>5388</v>
      </c>
      <c r="L238" s="41"/>
      <c r="M238" s="189" t="s">
        <v>21</v>
      </c>
      <c r="N238" s="190"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415</v>
      </c>
      <c r="AT238" s="193" t="s">
        <v>288</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2566</v>
      </c>
    </row>
    <row r="239" spans="1:65" s="2" customFormat="1" ht="16.5" customHeight="1">
      <c r="A239" s="36"/>
      <c r="B239" s="37"/>
      <c r="C239" s="182" t="s">
        <v>1593</v>
      </c>
      <c r="D239" s="182" t="s">
        <v>288</v>
      </c>
      <c r="E239" s="183" t="s">
        <v>5996</v>
      </c>
      <c r="F239" s="184" t="s">
        <v>5997</v>
      </c>
      <c r="G239" s="185" t="s">
        <v>472</v>
      </c>
      <c r="H239" s="186">
        <v>24</v>
      </c>
      <c r="I239" s="187"/>
      <c r="J239" s="188">
        <f t="shared" si="50"/>
        <v>0</v>
      </c>
      <c r="K239" s="184" t="s">
        <v>5388</v>
      </c>
      <c r="L239" s="41"/>
      <c r="M239" s="189" t="s">
        <v>21</v>
      </c>
      <c r="N239" s="190"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415</v>
      </c>
      <c r="AT239" s="193" t="s">
        <v>288</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2584</v>
      </c>
    </row>
    <row r="240" spans="1:65" s="2" customFormat="1" ht="16.5" customHeight="1">
      <c r="A240" s="36"/>
      <c r="B240" s="37"/>
      <c r="C240" s="182" t="s">
        <v>1599</v>
      </c>
      <c r="D240" s="182" t="s">
        <v>288</v>
      </c>
      <c r="E240" s="183" t="s">
        <v>5998</v>
      </c>
      <c r="F240" s="184" t="s">
        <v>5999</v>
      </c>
      <c r="G240" s="185" t="s">
        <v>472</v>
      </c>
      <c r="H240" s="186">
        <v>48</v>
      </c>
      <c r="I240" s="187"/>
      <c r="J240" s="188">
        <f t="shared" si="50"/>
        <v>0</v>
      </c>
      <c r="K240" s="184" t="s">
        <v>5388</v>
      </c>
      <c r="L240" s="41"/>
      <c r="M240" s="189" t="s">
        <v>21</v>
      </c>
      <c r="N240" s="190"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415</v>
      </c>
      <c r="AT240" s="193" t="s">
        <v>288</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2597</v>
      </c>
    </row>
    <row r="241" spans="1:65" s="2" customFormat="1" ht="16.5" customHeight="1">
      <c r="A241" s="36"/>
      <c r="B241" s="37"/>
      <c r="C241" s="182" t="s">
        <v>1605</v>
      </c>
      <c r="D241" s="182" t="s">
        <v>288</v>
      </c>
      <c r="E241" s="183" t="s">
        <v>6000</v>
      </c>
      <c r="F241" s="184" t="s">
        <v>6001</v>
      </c>
      <c r="G241" s="185" t="s">
        <v>638</v>
      </c>
      <c r="H241" s="186">
        <v>20</v>
      </c>
      <c r="I241" s="187"/>
      <c r="J241" s="188">
        <f t="shared" si="50"/>
        <v>0</v>
      </c>
      <c r="K241" s="184" t="s">
        <v>5388</v>
      </c>
      <c r="L241" s="41"/>
      <c r="M241" s="189" t="s">
        <v>21</v>
      </c>
      <c r="N241" s="190"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415</v>
      </c>
      <c r="AT241" s="193" t="s">
        <v>288</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2610</v>
      </c>
    </row>
    <row r="242" spans="1:65" s="2" customFormat="1" ht="16.5" customHeight="1">
      <c r="A242" s="36"/>
      <c r="B242" s="37"/>
      <c r="C242" s="182" t="s">
        <v>1616</v>
      </c>
      <c r="D242" s="182" t="s">
        <v>288</v>
      </c>
      <c r="E242" s="183" t="s">
        <v>6002</v>
      </c>
      <c r="F242" s="184" t="s">
        <v>6003</v>
      </c>
      <c r="G242" s="185" t="s">
        <v>638</v>
      </c>
      <c r="H242" s="186">
        <v>2</v>
      </c>
      <c r="I242" s="187"/>
      <c r="J242" s="188">
        <f t="shared" si="50"/>
        <v>0</v>
      </c>
      <c r="K242" s="184" t="s">
        <v>5388</v>
      </c>
      <c r="L242" s="41"/>
      <c r="M242" s="189" t="s">
        <v>21</v>
      </c>
      <c r="N242" s="190"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415</v>
      </c>
      <c r="AT242" s="193" t="s">
        <v>288</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2623</v>
      </c>
    </row>
    <row r="243" spans="1:65" s="2" customFormat="1" ht="16.5" customHeight="1">
      <c r="A243" s="36"/>
      <c r="B243" s="37"/>
      <c r="C243" s="182" t="s">
        <v>1622</v>
      </c>
      <c r="D243" s="182" t="s">
        <v>288</v>
      </c>
      <c r="E243" s="183" t="s">
        <v>6004</v>
      </c>
      <c r="F243" s="184" t="s">
        <v>6005</v>
      </c>
      <c r="G243" s="185" t="s">
        <v>638</v>
      </c>
      <c r="H243" s="186">
        <v>4</v>
      </c>
      <c r="I243" s="187"/>
      <c r="J243" s="188">
        <f t="shared" si="50"/>
        <v>0</v>
      </c>
      <c r="K243" s="184" t="s">
        <v>5388</v>
      </c>
      <c r="L243" s="41"/>
      <c r="M243" s="189" t="s">
        <v>21</v>
      </c>
      <c r="N243" s="190"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415</v>
      </c>
      <c r="AT243" s="193" t="s">
        <v>288</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2637</v>
      </c>
    </row>
    <row r="244" spans="1:65" s="2" customFormat="1" ht="16.5" customHeight="1">
      <c r="A244" s="36"/>
      <c r="B244" s="37"/>
      <c r="C244" s="182" t="s">
        <v>1628</v>
      </c>
      <c r="D244" s="182" t="s">
        <v>288</v>
      </c>
      <c r="E244" s="183" t="s">
        <v>6006</v>
      </c>
      <c r="F244" s="184" t="s">
        <v>6007</v>
      </c>
      <c r="G244" s="185" t="s">
        <v>638</v>
      </c>
      <c r="H244" s="186">
        <v>20</v>
      </c>
      <c r="I244" s="187"/>
      <c r="J244" s="188">
        <f t="shared" si="50"/>
        <v>0</v>
      </c>
      <c r="K244" s="184" t="s">
        <v>5388</v>
      </c>
      <c r="L244" s="41"/>
      <c r="M244" s="189" t="s">
        <v>21</v>
      </c>
      <c r="N244" s="190"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415</v>
      </c>
      <c r="AT244" s="193" t="s">
        <v>288</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2650</v>
      </c>
    </row>
    <row r="245" spans="1:65" s="2" customFormat="1" ht="16.5" customHeight="1">
      <c r="A245" s="36"/>
      <c r="B245" s="37"/>
      <c r="C245" s="182" t="s">
        <v>1634</v>
      </c>
      <c r="D245" s="182" t="s">
        <v>288</v>
      </c>
      <c r="E245" s="183" t="s">
        <v>6008</v>
      </c>
      <c r="F245" s="184" t="s">
        <v>6009</v>
      </c>
      <c r="G245" s="185" t="s">
        <v>638</v>
      </c>
      <c r="H245" s="186">
        <v>1</v>
      </c>
      <c r="I245" s="187"/>
      <c r="J245" s="188">
        <f t="shared" si="50"/>
        <v>0</v>
      </c>
      <c r="K245" s="184" t="s">
        <v>5388</v>
      </c>
      <c r="L245" s="41"/>
      <c r="M245" s="189" t="s">
        <v>21</v>
      </c>
      <c r="N245" s="190"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415</v>
      </c>
      <c r="AT245" s="193" t="s">
        <v>288</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2662</v>
      </c>
    </row>
    <row r="246" spans="1:65" s="2" customFormat="1" ht="16.5" customHeight="1">
      <c r="A246" s="36"/>
      <c r="B246" s="37"/>
      <c r="C246" s="182" t="s">
        <v>1638</v>
      </c>
      <c r="D246" s="182" t="s">
        <v>288</v>
      </c>
      <c r="E246" s="183" t="s">
        <v>6010</v>
      </c>
      <c r="F246" s="184" t="s">
        <v>6011</v>
      </c>
      <c r="G246" s="185" t="s">
        <v>638</v>
      </c>
      <c r="H246" s="186">
        <v>1</v>
      </c>
      <c r="I246" s="187"/>
      <c r="J246" s="188">
        <f t="shared" si="50"/>
        <v>0</v>
      </c>
      <c r="K246" s="184" t="s">
        <v>5388</v>
      </c>
      <c r="L246" s="41"/>
      <c r="M246" s="189" t="s">
        <v>21</v>
      </c>
      <c r="N246" s="190"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415</v>
      </c>
      <c r="AT246" s="193" t="s">
        <v>288</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2675</v>
      </c>
    </row>
    <row r="247" spans="1:65" s="2" customFormat="1" ht="16.5" customHeight="1">
      <c r="A247" s="36"/>
      <c r="B247" s="37"/>
      <c r="C247" s="182" t="s">
        <v>1644</v>
      </c>
      <c r="D247" s="182" t="s">
        <v>288</v>
      </c>
      <c r="E247" s="183" t="s">
        <v>6012</v>
      </c>
      <c r="F247" s="184" t="s">
        <v>6013</v>
      </c>
      <c r="G247" s="185" t="s">
        <v>638</v>
      </c>
      <c r="H247" s="186">
        <v>19</v>
      </c>
      <c r="I247" s="187"/>
      <c r="J247" s="188">
        <f t="shared" si="50"/>
        <v>0</v>
      </c>
      <c r="K247" s="184" t="s">
        <v>5388</v>
      </c>
      <c r="L247" s="41"/>
      <c r="M247" s="189" t="s">
        <v>21</v>
      </c>
      <c r="N247" s="190"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415</v>
      </c>
      <c r="AT247" s="193" t="s">
        <v>288</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2688</v>
      </c>
    </row>
    <row r="248" spans="1:65" s="2" customFormat="1" ht="16.5" customHeight="1">
      <c r="A248" s="36"/>
      <c r="B248" s="37"/>
      <c r="C248" s="245" t="s">
        <v>1650</v>
      </c>
      <c r="D248" s="245" t="s">
        <v>459</v>
      </c>
      <c r="E248" s="246" t="s">
        <v>6014</v>
      </c>
      <c r="F248" s="247" t="s">
        <v>6015</v>
      </c>
      <c r="G248" s="248" t="s">
        <v>638</v>
      </c>
      <c r="H248" s="249">
        <v>2</v>
      </c>
      <c r="I248" s="250"/>
      <c r="J248" s="251">
        <f t="shared" si="50"/>
        <v>0</v>
      </c>
      <c r="K248" s="247" t="s">
        <v>5388</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2704</v>
      </c>
    </row>
    <row r="249" spans="1:65" s="2" customFormat="1" ht="16.5" customHeight="1">
      <c r="A249" s="36"/>
      <c r="B249" s="37"/>
      <c r="C249" s="182" t="s">
        <v>1657</v>
      </c>
      <c r="D249" s="182" t="s">
        <v>288</v>
      </c>
      <c r="E249" s="183" t="s">
        <v>6016</v>
      </c>
      <c r="F249" s="184" t="s">
        <v>6017</v>
      </c>
      <c r="G249" s="185" t="s">
        <v>638</v>
      </c>
      <c r="H249" s="186">
        <v>2</v>
      </c>
      <c r="I249" s="187"/>
      <c r="J249" s="188">
        <f t="shared" si="50"/>
        <v>0</v>
      </c>
      <c r="K249" s="184" t="s">
        <v>5388</v>
      </c>
      <c r="L249" s="41"/>
      <c r="M249" s="189" t="s">
        <v>21</v>
      </c>
      <c r="N249" s="190"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415</v>
      </c>
      <c r="AT249" s="193" t="s">
        <v>288</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2718</v>
      </c>
    </row>
    <row r="250" spans="1:65" s="2" customFormat="1" ht="16.5" customHeight="1">
      <c r="A250" s="36"/>
      <c r="B250" s="37"/>
      <c r="C250" s="245" t="s">
        <v>1667</v>
      </c>
      <c r="D250" s="245" t="s">
        <v>459</v>
      </c>
      <c r="E250" s="246" t="s">
        <v>6018</v>
      </c>
      <c r="F250" s="247" t="s">
        <v>6019</v>
      </c>
      <c r="G250" s="248" t="s">
        <v>1590</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2730</v>
      </c>
    </row>
    <row r="251" spans="1:65" s="2" customFormat="1" ht="16.5" customHeight="1">
      <c r="A251" s="36"/>
      <c r="B251" s="37"/>
      <c r="C251" s="245" t="s">
        <v>1673</v>
      </c>
      <c r="D251" s="245" t="s">
        <v>459</v>
      </c>
      <c r="E251" s="246" t="s">
        <v>6020</v>
      </c>
      <c r="F251" s="247" t="s">
        <v>6021</v>
      </c>
      <c r="G251" s="248" t="s">
        <v>1590</v>
      </c>
      <c r="H251" s="249">
        <v>2</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2744</v>
      </c>
    </row>
    <row r="252" spans="1:65" s="2" customFormat="1" ht="16.5" customHeight="1">
      <c r="A252" s="36"/>
      <c r="B252" s="37"/>
      <c r="C252" s="245" t="s">
        <v>1679</v>
      </c>
      <c r="D252" s="245" t="s">
        <v>459</v>
      </c>
      <c r="E252" s="246" t="s">
        <v>6022</v>
      </c>
      <c r="F252" s="247" t="s">
        <v>6023</v>
      </c>
      <c r="G252" s="248" t="s">
        <v>2459</v>
      </c>
      <c r="H252" s="249">
        <v>2</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2759</v>
      </c>
    </row>
    <row r="253" spans="1:65" s="2" customFormat="1" ht="16.5" customHeight="1">
      <c r="A253" s="36"/>
      <c r="B253" s="37"/>
      <c r="C253" s="245" t="s">
        <v>1697</v>
      </c>
      <c r="D253" s="245" t="s">
        <v>459</v>
      </c>
      <c r="E253" s="246" t="s">
        <v>6024</v>
      </c>
      <c r="F253" s="247" t="s">
        <v>6025</v>
      </c>
      <c r="G253" s="248" t="s">
        <v>2459</v>
      </c>
      <c r="H253" s="249">
        <v>2</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2775</v>
      </c>
    </row>
    <row r="254" spans="1:65" s="2" customFormat="1" ht="16.5" customHeight="1">
      <c r="A254" s="36"/>
      <c r="B254" s="37"/>
      <c r="C254" s="245" t="s">
        <v>1708</v>
      </c>
      <c r="D254" s="245" t="s">
        <v>459</v>
      </c>
      <c r="E254" s="246" t="s">
        <v>6026</v>
      </c>
      <c r="F254" s="247" t="s">
        <v>6027</v>
      </c>
      <c r="G254" s="248" t="s">
        <v>2459</v>
      </c>
      <c r="H254" s="249">
        <v>2</v>
      </c>
      <c r="I254" s="250"/>
      <c r="J254" s="251">
        <f t="shared" si="50"/>
        <v>0</v>
      </c>
      <c r="K254" s="247" t="s">
        <v>473</v>
      </c>
      <c r="L254" s="252"/>
      <c r="M254" s="253" t="s">
        <v>21</v>
      </c>
      <c r="N254" s="254"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607</v>
      </c>
      <c r="AT254" s="193" t="s">
        <v>459</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2788</v>
      </c>
    </row>
    <row r="255" spans="1:65" s="2" customFormat="1" ht="16.5" customHeight="1">
      <c r="A255" s="36"/>
      <c r="B255" s="37"/>
      <c r="C255" s="245" t="s">
        <v>1713</v>
      </c>
      <c r="D255" s="245" t="s">
        <v>459</v>
      </c>
      <c r="E255" s="246" t="s">
        <v>6028</v>
      </c>
      <c r="F255" s="247" t="s">
        <v>6029</v>
      </c>
      <c r="G255" s="248" t="s">
        <v>2459</v>
      </c>
      <c r="H255" s="249">
        <v>4</v>
      </c>
      <c r="I255" s="250"/>
      <c r="J255" s="251">
        <f t="shared" si="50"/>
        <v>0</v>
      </c>
      <c r="K255" s="247" t="s">
        <v>473</v>
      </c>
      <c r="L255" s="252"/>
      <c r="M255" s="253" t="s">
        <v>21</v>
      </c>
      <c r="N255" s="254" t="s">
        <v>44</v>
      </c>
      <c r="O255" s="66"/>
      <c r="P255" s="191">
        <f t="shared" si="51"/>
        <v>0</v>
      </c>
      <c r="Q255" s="191">
        <v>0</v>
      </c>
      <c r="R255" s="191">
        <f t="shared" si="52"/>
        <v>0</v>
      </c>
      <c r="S255" s="191">
        <v>0</v>
      </c>
      <c r="T255" s="192">
        <f t="shared" si="53"/>
        <v>0</v>
      </c>
      <c r="U255" s="36"/>
      <c r="V255" s="36"/>
      <c r="W255" s="36"/>
      <c r="X255" s="36"/>
      <c r="Y255" s="36"/>
      <c r="Z255" s="36"/>
      <c r="AA255" s="36"/>
      <c r="AB255" s="36"/>
      <c r="AC255" s="36"/>
      <c r="AD255" s="36"/>
      <c r="AE255" s="36"/>
      <c r="AR255" s="193" t="s">
        <v>607</v>
      </c>
      <c r="AT255" s="193" t="s">
        <v>459</v>
      </c>
      <c r="AU255" s="193" t="s">
        <v>80</v>
      </c>
      <c r="AY255" s="19" t="s">
        <v>286</v>
      </c>
      <c r="BE255" s="194">
        <f t="shared" si="54"/>
        <v>0</v>
      </c>
      <c r="BF255" s="194">
        <f t="shared" si="55"/>
        <v>0</v>
      </c>
      <c r="BG255" s="194">
        <f t="shared" si="56"/>
        <v>0</v>
      </c>
      <c r="BH255" s="194">
        <f t="shared" si="57"/>
        <v>0</v>
      </c>
      <c r="BI255" s="194">
        <f t="shared" si="58"/>
        <v>0</v>
      </c>
      <c r="BJ255" s="19" t="s">
        <v>80</v>
      </c>
      <c r="BK255" s="194">
        <f t="shared" si="59"/>
        <v>0</v>
      </c>
      <c r="BL255" s="19" t="s">
        <v>415</v>
      </c>
      <c r="BM255" s="193" t="s">
        <v>2801</v>
      </c>
    </row>
    <row r="256" spans="1:65" s="2" customFormat="1" ht="16.5" customHeight="1">
      <c r="A256" s="36"/>
      <c r="B256" s="37"/>
      <c r="C256" s="245" t="s">
        <v>1723</v>
      </c>
      <c r="D256" s="245" t="s">
        <v>459</v>
      </c>
      <c r="E256" s="246" t="s">
        <v>6030</v>
      </c>
      <c r="F256" s="247" t="s">
        <v>6031</v>
      </c>
      <c r="G256" s="248" t="s">
        <v>2459</v>
      </c>
      <c r="H256" s="249">
        <v>0</v>
      </c>
      <c r="I256" s="250"/>
      <c r="J256" s="251">
        <f t="shared" si="50"/>
        <v>0</v>
      </c>
      <c r="K256" s="247" t="s">
        <v>473</v>
      </c>
      <c r="L256" s="252"/>
      <c r="M256" s="253" t="s">
        <v>21</v>
      </c>
      <c r="N256" s="254" t="s">
        <v>44</v>
      </c>
      <c r="O256" s="66"/>
      <c r="P256" s="191">
        <f t="shared" si="51"/>
        <v>0</v>
      </c>
      <c r="Q256" s="191">
        <v>0</v>
      </c>
      <c r="R256" s="191">
        <f t="shared" si="52"/>
        <v>0</v>
      </c>
      <c r="S256" s="191">
        <v>0</v>
      </c>
      <c r="T256" s="192">
        <f t="shared" si="53"/>
        <v>0</v>
      </c>
      <c r="U256" s="36"/>
      <c r="V256" s="36"/>
      <c r="W256" s="36"/>
      <c r="X256" s="36"/>
      <c r="Y256" s="36"/>
      <c r="Z256" s="36"/>
      <c r="AA256" s="36"/>
      <c r="AB256" s="36"/>
      <c r="AC256" s="36"/>
      <c r="AD256" s="36"/>
      <c r="AE256" s="36"/>
      <c r="AR256" s="193" t="s">
        <v>607</v>
      </c>
      <c r="AT256" s="193" t="s">
        <v>459</v>
      </c>
      <c r="AU256" s="193" t="s">
        <v>80</v>
      </c>
      <c r="AY256" s="19" t="s">
        <v>286</v>
      </c>
      <c r="BE256" s="194">
        <f t="shared" si="54"/>
        <v>0</v>
      </c>
      <c r="BF256" s="194">
        <f t="shared" si="55"/>
        <v>0</v>
      </c>
      <c r="BG256" s="194">
        <f t="shared" si="56"/>
        <v>0</v>
      </c>
      <c r="BH256" s="194">
        <f t="shared" si="57"/>
        <v>0</v>
      </c>
      <c r="BI256" s="194">
        <f t="shared" si="58"/>
        <v>0</v>
      </c>
      <c r="BJ256" s="19" t="s">
        <v>80</v>
      </c>
      <c r="BK256" s="194">
        <f t="shared" si="59"/>
        <v>0</v>
      </c>
      <c r="BL256" s="19" t="s">
        <v>415</v>
      </c>
      <c r="BM256" s="193" t="s">
        <v>2817</v>
      </c>
    </row>
    <row r="257" spans="1:65" s="2" customFormat="1" ht="16.5" customHeight="1">
      <c r="A257" s="36"/>
      <c r="B257" s="37"/>
      <c r="C257" s="245" t="s">
        <v>1728</v>
      </c>
      <c r="D257" s="245" t="s">
        <v>459</v>
      </c>
      <c r="E257" s="246" t="s">
        <v>6032</v>
      </c>
      <c r="F257" s="247" t="s">
        <v>6033</v>
      </c>
      <c r="G257" s="248" t="s">
        <v>2459</v>
      </c>
      <c r="H257" s="249">
        <v>1</v>
      </c>
      <c r="I257" s="250"/>
      <c r="J257" s="251">
        <f t="shared" si="50"/>
        <v>0</v>
      </c>
      <c r="K257" s="247" t="s">
        <v>473</v>
      </c>
      <c r="L257" s="252"/>
      <c r="M257" s="253" t="s">
        <v>21</v>
      </c>
      <c r="N257" s="254" t="s">
        <v>44</v>
      </c>
      <c r="O257" s="66"/>
      <c r="P257" s="191">
        <f t="shared" si="51"/>
        <v>0</v>
      </c>
      <c r="Q257" s="191">
        <v>0</v>
      </c>
      <c r="R257" s="191">
        <f t="shared" si="52"/>
        <v>0</v>
      </c>
      <c r="S257" s="191">
        <v>0</v>
      </c>
      <c r="T257" s="192">
        <f t="shared" si="53"/>
        <v>0</v>
      </c>
      <c r="U257" s="36"/>
      <c r="V257" s="36"/>
      <c r="W257" s="36"/>
      <c r="X257" s="36"/>
      <c r="Y257" s="36"/>
      <c r="Z257" s="36"/>
      <c r="AA257" s="36"/>
      <c r="AB257" s="36"/>
      <c r="AC257" s="36"/>
      <c r="AD257" s="36"/>
      <c r="AE257" s="36"/>
      <c r="AR257" s="193" t="s">
        <v>607</v>
      </c>
      <c r="AT257" s="193" t="s">
        <v>459</v>
      </c>
      <c r="AU257" s="193" t="s">
        <v>80</v>
      </c>
      <c r="AY257" s="19" t="s">
        <v>286</v>
      </c>
      <c r="BE257" s="194">
        <f t="shared" si="54"/>
        <v>0</v>
      </c>
      <c r="BF257" s="194">
        <f t="shared" si="55"/>
        <v>0</v>
      </c>
      <c r="BG257" s="194">
        <f t="shared" si="56"/>
        <v>0</v>
      </c>
      <c r="BH257" s="194">
        <f t="shared" si="57"/>
        <v>0</v>
      </c>
      <c r="BI257" s="194">
        <f t="shared" si="58"/>
        <v>0</v>
      </c>
      <c r="BJ257" s="19" t="s">
        <v>80</v>
      </c>
      <c r="BK257" s="194">
        <f t="shared" si="59"/>
        <v>0</v>
      </c>
      <c r="BL257" s="19" t="s">
        <v>415</v>
      </c>
      <c r="BM257" s="193" t="s">
        <v>2828</v>
      </c>
    </row>
    <row r="258" spans="1:65" s="2" customFormat="1" ht="16.5" customHeight="1">
      <c r="A258" s="36"/>
      <c r="B258" s="37"/>
      <c r="C258" s="245" t="s">
        <v>1734</v>
      </c>
      <c r="D258" s="245" t="s">
        <v>459</v>
      </c>
      <c r="E258" s="246" t="s">
        <v>6034</v>
      </c>
      <c r="F258" s="247" t="s">
        <v>6035</v>
      </c>
      <c r="G258" s="248" t="s">
        <v>2459</v>
      </c>
      <c r="H258" s="249">
        <v>1</v>
      </c>
      <c r="I258" s="250"/>
      <c r="J258" s="251">
        <f t="shared" ref="J258:J289" si="60">ROUND(I258*H258,2)</f>
        <v>0</v>
      </c>
      <c r="K258" s="247" t="s">
        <v>473</v>
      </c>
      <c r="L258" s="252"/>
      <c r="M258" s="253" t="s">
        <v>21</v>
      </c>
      <c r="N258" s="254" t="s">
        <v>44</v>
      </c>
      <c r="O258" s="66"/>
      <c r="P258" s="191">
        <f t="shared" ref="P258:P289" si="61">O258*H258</f>
        <v>0</v>
      </c>
      <c r="Q258" s="191">
        <v>0</v>
      </c>
      <c r="R258" s="191">
        <f t="shared" ref="R258:R289" si="62">Q258*H258</f>
        <v>0</v>
      </c>
      <c r="S258" s="191">
        <v>0</v>
      </c>
      <c r="T258" s="192">
        <f t="shared" ref="T258:T289" si="63">S258*H258</f>
        <v>0</v>
      </c>
      <c r="U258" s="36"/>
      <c r="V258" s="36"/>
      <c r="W258" s="36"/>
      <c r="X258" s="36"/>
      <c r="Y258" s="36"/>
      <c r="Z258" s="36"/>
      <c r="AA258" s="36"/>
      <c r="AB258" s="36"/>
      <c r="AC258" s="36"/>
      <c r="AD258" s="36"/>
      <c r="AE258" s="36"/>
      <c r="AR258" s="193" t="s">
        <v>607</v>
      </c>
      <c r="AT258" s="193" t="s">
        <v>459</v>
      </c>
      <c r="AU258" s="193" t="s">
        <v>80</v>
      </c>
      <c r="AY258" s="19" t="s">
        <v>286</v>
      </c>
      <c r="BE258" s="194">
        <f t="shared" ref="BE258:BE289" si="64">IF(N258="základní",J258,0)</f>
        <v>0</v>
      </c>
      <c r="BF258" s="194">
        <f t="shared" ref="BF258:BF289" si="65">IF(N258="snížená",J258,0)</f>
        <v>0</v>
      </c>
      <c r="BG258" s="194">
        <f t="shared" ref="BG258:BG289" si="66">IF(N258="zákl. přenesená",J258,0)</f>
        <v>0</v>
      </c>
      <c r="BH258" s="194">
        <f t="shared" ref="BH258:BH289" si="67">IF(N258="sníž. přenesená",J258,0)</f>
        <v>0</v>
      </c>
      <c r="BI258" s="194">
        <f t="shared" ref="BI258:BI289" si="68">IF(N258="nulová",J258,0)</f>
        <v>0</v>
      </c>
      <c r="BJ258" s="19" t="s">
        <v>80</v>
      </c>
      <c r="BK258" s="194">
        <f t="shared" ref="BK258:BK289" si="69">ROUND(I258*H258,2)</f>
        <v>0</v>
      </c>
      <c r="BL258" s="19" t="s">
        <v>415</v>
      </c>
      <c r="BM258" s="193" t="s">
        <v>2840</v>
      </c>
    </row>
    <row r="259" spans="1:65" s="2" customFormat="1" ht="16.5" customHeight="1">
      <c r="A259" s="36"/>
      <c r="B259" s="37"/>
      <c r="C259" s="245" t="s">
        <v>1740</v>
      </c>
      <c r="D259" s="245" t="s">
        <v>459</v>
      </c>
      <c r="E259" s="246" t="s">
        <v>6036</v>
      </c>
      <c r="F259" s="247" t="s">
        <v>6037</v>
      </c>
      <c r="G259" s="248" t="s">
        <v>2459</v>
      </c>
      <c r="H259" s="249">
        <v>2</v>
      </c>
      <c r="I259" s="250"/>
      <c r="J259" s="251">
        <f t="shared" si="60"/>
        <v>0</v>
      </c>
      <c r="K259" s="247" t="s">
        <v>473</v>
      </c>
      <c r="L259" s="252"/>
      <c r="M259" s="253" t="s">
        <v>21</v>
      </c>
      <c r="N259" s="254" t="s">
        <v>44</v>
      </c>
      <c r="O259" s="66"/>
      <c r="P259" s="191">
        <f t="shared" si="61"/>
        <v>0</v>
      </c>
      <c r="Q259" s="191">
        <v>0</v>
      </c>
      <c r="R259" s="191">
        <f t="shared" si="62"/>
        <v>0</v>
      </c>
      <c r="S259" s="191">
        <v>0</v>
      </c>
      <c r="T259" s="192">
        <f t="shared" si="63"/>
        <v>0</v>
      </c>
      <c r="U259" s="36"/>
      <c r="V259" s="36"/>
      <c r="W259" s="36"/>
      <c r="X259" s="36"/>
      <c r="Y259" s="36"/>
      <c r="Z259" s="36"/>
      <c r="AA259" s="36"/>
      <c r="AB259" s="36"/>
      <c r="AC259" s="36"/>
      <c r="AD259" s="36"/>
      <c r="AE259" s="36"/>
      <c r="AR259" s="193" t="s">
        <v>607</v>
      </c>
      <c r="AT259" s="193" t="s">
        <v>459</v>
      </c>
      <c r="AU259" s="193" t="s">
        <v>80</v>
      </c>
      <c r="AY259" s="19" t="s">
        <v>286</v>
      </c>
      <c r="BE259" s="194">
        <f t="shared" si="64"/>
        <v>0</v>
      </c>
      <c r="BF259" s="194">
        <f t="shared" si="65"/>
        <v>0</v>
      </c>
      <c r="BG259" s="194">
        <f t="shared" si="66"/>
        <v>0</v>
      </c>
      <c r="BH259" s="194">
        <f t="shared" si="67"/>
        <v>0</v>
      </c>
      <c r="BI259" s="194">
        <f t="shared" si="68"/>
        <v>0</v>
      </c>
      <c r="BJ259" s="19" t="s">
        <v>80</v>
      </c>
      <c r="BK259" s="194">
        <f t="shared" si="69"/>
        <v>0</v>
      </c>
      <c r="BL259" s="19" t="s">
        <v>415</v>
      </c>
      <c r="BM259" s="193" t="s">
        <v>2852</v>
      </c>
    </row>
    <row r="260" spans="1:65" s="2" customFormat="1" ht="16.5" customHeight="1">
      <c r="A260" s="36"/>
      <c r="B260" s="37"/>
      <c r="C260" s="245" t="s">
        <v>1745</v>
      </c>
      <c r="D260" s="245" t="s">
        <v>459</v>
      </c>
      <c r="E260" s="246" t="s">
        <v>6038</v>
      </c>
      <c r="F260" s="247" t="s">
        <v>6039</v>
      </c>
      <c r="G260" s="248" t="s">
        <v>2459</v>
      </c>
      <c r="H260" s="249">
        <v>0</v>
      </c>
      <c r="I260" s="250"/>
      <c r="J260" s="251">
        <f t="shared" si="60"/>
        <v>0</v>
      </c>
      <c r="K260" s="247" t="s">
        <v>473</v>
      </c>
      <c r="L260" s="252"/>
      <c r="M260" s="253" t="s">
        <v>21</v>
      </c>
      <c r="N260" s="254" t="s">
        <v>44</v>
      </c>
      <c r="O260" s="66"/>
      <c r="P260" s="191">
        <f t="shared" si="61"/>
        <v>0</v>
      </c>
      <c r="Q260" s="191">
        <v>0</v>
      </c>
      <c r="R260" s="191">
        <f t="shared" si="62"/>
        <v>0</v>
      </c>
      <c r="S260" s="191">
        <v>0</v>
      </c>
      <c r="T260" s="192">
        <f t="shared" si="63"/>
        <v>0</v>
      </c>
      <c r="U260" s="36"/>
      <c r="V260" s="36"/>
      <c r="W260" s="36"/>
      <c r="X260" s="36"/>
      <c r="Y260" s="36"/>
      <c r="Z260" s="36"/>
      <c r="AA260" s="36"/>
      <c r="AB260" s="36"/>
      <c r="AC260" s="36"/>
      <c r="AD260" s="36"/>
      <c r="AE260" s="36"/>
      <c r="AR260" s="193" t="s">
        <v>607</v>
      </c>
      <c r="AT260" s="193" t="s">
        <v>459</v>
      </c>
      <c r="AU260" s="193" t="s">
        <v>80</v>
      </c>
      <c r="AY260" s="19" t="s">
        <v>286</v>
      </c>
      <c r="BE260" s="194">
        <f t="shared" si="64"/>
        <v>0</v>
      </c>
      <c r="BF260" s="194">
        <f t="shared" si="65"/>
        <v>0</v>
      </c>
      <c r="BG260" s="194">
        <f t="shared" si="66"/>
        <v>0</v>
      </c>
      <c r="BH260" s="194">
        <f t="shared" si="67"/>
        <v>0</v>
      </c>
      <c r="BI260" s="194">
        <f t="shared" si="68"/>
        <v>0</v>
      </c>
      <c r="BJ260" s="19" t="s">
        <v>80</v>
      </c>
      <c r="BK260" s="194">
        <f t="shared" si="69"/>
        <v>0</v>
      </c>
      <c r="BL260" s="19" t="s">
        <v>415</v>
      </c>
      <c r="BM260" s="193" t="s">
        <v>2865</v>
      </c>
    </row>
    <row r="261" spans="1:65" s="2" customFormat="1" ht="16.5" customHeight="1">
      <c r="A261" s="36"/>
      <c r="B261" s="37"/>
      <c r="C261" s="245" t="s">
        <v>1763</v>
      </c>
      <c r="D261" s="245" t="s">
        <v>459</v>
      </c>
      <c r="E261" s="246" t="s">
        <v>6040</v>
      </c>
      <c r="F261" s="247" t="s">
        <v>6033</v>
      </c>
      <c r="G261" s="248" t="s">
        <v>2459</v>
      </c>
      <c r="H261" s="249">
        <v>1</v>
      </c>
      <c r="I261" s="250"/>
      <c r="J261" s="251">
        <f t="shared" si="60"/>
        <v>0</v>
      </c>
      <c r="K261" s="247" t="s">
        <v>473</v>
      </c>
      <c r="L261" s="252"/>
      <c r="M261" s="253" t="s">
        <v>21</v>
      </c>
      <c r="N261" s="254"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607</v>
      </c>
      <c r="AT261" s="193" t="s">
        <v>459</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2878</v>
      </c>
    </row>
    <row r="262" spans="1:65" s="2" customFormat="1" ht="16.5" customHeight="1">
      <c r="A262" s="36"/>
      <c r="B262" s="37"/>
      <c r="C262" s="245" t="s">
        <v>1769</v>
      </c>
      <c r="D262" s="245" t="s">
        <v>459</v>
      </c>
      <c r="E262" s="246" t="s">
        <v>6041</v>
      </c>
      <c r="F262" s="247" t="s">
        <v>6042</v>
      </c>
      <c r="G262" s="248" t="s">
        <v>2459</v>
      </c>
      <c r="H262" s="249">
        <v>1</v>
      </c>
      <c r="I262" s="250"/>
      <c r="J262" s="251">
        <f t="shared" si="60"/>
        <v>0</v>
      </c>
      <c r="K262" s="247" t="s">
        <v>473</v>
      </c>
      <c r="L262" s="252"/>
      <c r="M262" s="253" t="s">
        <v>21</v>
      </c>
      <c r="N262" s="254"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607</v>
      </c>
      <c r="AT262" s="193" t="s">
        <v>459</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2889</v>
      </c>
    </row>
    <row r="263" spans="1:65" s="2" customFormat="1" ht="16.5" customHeight="1">
      <c r="A263" s="36"/>
      <c r="B263" s="37"/>
      <c r="C263" s="245" t="s">
        <v>1775</v>
      </c>
      <c r="D263" s="245" t="s">
        <v>459</v>
      </c>
      <c r="E263" s="246" t="s">
        <v>6043</v>
      </c>
      <c r="F263" s="247" t="s">
        <v>6037</v>
      </c>
      <c r="G263" s="248" t="s">
        <v>2459</v>
      </c>
      <c r="H263" s="249">
        <v>2</v>
      </c>
      <c r="I263" s="250"/>
      <c r="J263" s="251">
        <f t="shared" si="60"/>
        <v>0</v>
      </c>
      <c r="K263" s="247" t="s">
        <v>473</v>
      </c>
      <c r="L263" s="252"/>
      <c r="M263" s="253" t="s">
        <v>21</v>
      </c>
      <c r="N263" s="254"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607</v>
      </c>
      <c r="AT263" s="193" t="s">
        <v>459</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2905</v>
      </c>
    </row>
    <row r="264" spans="1:65" s="2" customFormat="1" ht="16.5" customHeight="1">
      <c r="A264" s="36"/>
      <c r="B264" s="37"/>
      <c r="C264" s="245" t="s">
        <v>1782</v>
      </c>
      <c r="D264" s="245" t="s">
        <v>459</v>
      </c>
      <c r="E264" s="246" t="s">
        <v>6044</v>
      </c>
      <c r="F264" s="247" t="s">
        <v>6045</v>
      </c>
      <c r="G264" s="248" t="s">
        <v>2459</v>
      </c>
      <c r="H264" s="249">
        <v>6</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2916</v>
      </c>
    </row>
    <row r="265" spans="1:65" s="2" customFormat="1" ht="16.5" customHeight="1">
      <c r="A265" s="36"/>
      <c r="B265" s="37"/>
      <c r="C265" s="245" t="s">
        <v>1787</v>
      </c>
      <c r="D265" s="245" t="s">
        <v>459</v>
      </c>
      <c r="E265" s="246" t="s">
        <v>6046</v>
      </c>
      <c r="F265" s="247" t="s">
        <v>6047</v>
      </c>
      <c r="G265" s="248" t="s">
        <v>2459</v>
      </c>
      <c r="H265" s="249">
        <v>6</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2926</v>
      </c>
    </row>
    <row r="266" spans="1:65" s="2" customFormat="1" ht="16.5" customHeight="1">
      <c r="A266" s="36"/>
      <c r="B266" s="37"/>
      <c r="C266" s="245" t="s">
        <v>1805</v>
      </c>
      <c r="D266" s="245" t="s">
        <v>459</v>
      </c>
      <c r="E266" s="246" t="s">
        <v>6048</v>
      </c>
      <c r="F266" s="247" t="s">
        <v>6049</v>
      </c>
      <c r="G266" s="248" t="s">
        <v>1590</v>
      </c>
      <c r="H266" s="249">
        <v>8</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2940</v>
      </c>
    </row>
    <row r="267" spans="1:65" s="2" customFormat="1" ht="16.5" customHeight="1">
      <c r="A267" s="36"/>
      <c r="B267" s="37"/>
      <c r="C267" s="245" t="s">
        <v>1811</v>
      </c>
      <c r="D267" s="245" t="s">
        <v>459</v>
      </c>
      <c r="E267" s="246" t="s">
        <v>6050</v>
      </c>
      <c r="F267" s="247" t="s">
        <v>6051</v>
      </c>
      <c r="G267" s="248" t="s">
        <v>1590</v>
      </c>
      <c r="H267" s="249">
        <v>4</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2952</v>
      </c>
    </row>
    <row r="268" spans="1:65" s="2" customFormat="1" ht="16.5" customHeight="1">
      <c r="A268" s="36"/>
      <c r="B268" s="37"/>
      <c r="C268" s="245" t="s">
        <v>1817</v>
      </c>
      <c r="D268" s="245" t="s">
        <v>459</v>
      </c>
      <c r="E268" s="246" t="s">
        <v>6052</v>
      </c>
      <c r="F268" s="247" t="s">
        <v>6053</v>
      </c>
      <c r="G268" s="248" t="s">
        <v>2459</v>
      </c>
      <c r="H268" s="249">
        <v>4</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2961</v>
      </c>
    </row>
    <row r="269" spans="1:65" s="2" customFormat="1" ht="16.5" customHeight="1">
      <c r="A269" s="36"/>
      <c r="B269" s="37"/>
      <c r="C269" s="245" t="s">
        <v>1823</v>
      </c>
      <c r="D269" s="245" t="s">
        <v>459</v>
      </c>
      <c r="E269" s="246" t="s">
        <v>6054</v>
      </c>
      <c r="F269" s="247" t="s">
        <v>6055</v>
      </c>
      <c r="G269" s="248" t="s">
        <v>2459</v>
      </c>
      <c r="H269" s="249">
        <v>4</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2973</v>
      </c>
    </row>
    <row r="270" spans="1:65" s="2" customFormat="1" ht="16.5" customHeight="1">
      <c r="A270" s="36"/>
      <c r="B270" s="37"/>
      <c r="C270" s="245" t="s">
        <v>1831</v>
      </c>
      <c r="D270" s="245" t="s">
        <v>459</v>
      </c>
      <c r="E270" s="246" t="s">
        <v>6056</v>
      </c>
      <c r="F270" s="247" t="s">
        <v>6057</v>
      </c>
      <c r="G270" s="248" t="s">
        <v>2459</v>
      </c>
      <c r="H270" s="249">
        <v>4</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2983</v>
      </c>
    </row>
    <row r="271" spans="1:65" s="2" customFormat="1" ht="16.5" customHeight="1">
      <c r="A271" s="36"/>
      <c r="B271" s="37"/>
      <c r="C271" s="245" t="s">
        <v>1836</v>
      </c>
      <c r="D271" s="245" t="s">
        <v>459</v>
      </c>
      <c r="E271" s="246" t="s">
        <v>6058</v>
      </c>
      <c r="F271" s="247" t="s">
        <v>6059</v>
      </c>
      <c r="G271" s="248" t="s">
        <v>2459</v>
      </c>
      <c r="H271" s="249">
        <v>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2993</v>
      </c>
    </row>
    <row r="272" spans="1:65" s="2" customFormat="1" ht="16.5" customHeight="1">
      <c r="A272" s="36"/>
      <c r="B272" s="37"/>
      <c r="C272" s="245" t="s">
        <v>1844</v>
      </c>
      <c r="D272" s="245" t="s">
        <v>459</v>
      </c>
      <c r="E272" s="246" t="s">
        <v>6060</v>
      </c>
      <c r="F272" s="247" t="s">
        <v>6061</v>
      </c>
      <c r="G272" s="248" t="s">
        <v>2459</v>
      </c>
      <c r="H272" s="249">
        <v>4</v>
      </c>
      <c r="I272" s="250"/>
      <c r="J272" s="251">
        <f t="shared" si="60"/>
        <v>0</v>
      </c>
      <c r="K272" s="247" t="s">
        <v>473</v>
      </c>
      <c r="L272" s="252"/>
      <c r="M272" s="253" t="s">
        <v>21</v>
      </c>
      <c r="N272" s="254"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607</v>
      </c>
      <c r="AT272" s="193" t="s">
        <v>459</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3015</v>
      </c>
    </row>
    <row r="273" spans="1:65" s="2" customFormat="1" ht="16.5" customHeight="1">
      <c r="A273" s="36"/>
      <c r="B273" s="37"/>
      <c r="C273" s="245" t="s">
        <v>1849</v>
      </c>
      <c r="D273" s="245" t="s">
        <v>459</v>
      </c>
      <c r="E273" s="246" t="s">
        <v>6062</v>
      </c>
      <c r="F273" s="247" t="s">
        <v>6063</v>
      </c>
      <c r="G273" s="248" t="s">
        <v>2459</v>
      </c>
      <c r="H273" s="249">
        <v>19</v>
      </c>
      <c r="I273" s="250"/>
      <c r="J273" s="251">
        <f t="shared" si="60"/>
        <v>0</v>
      </c>
      <c r="K273" s="247" t="s">
        <v>473</v>
      </c>
      <c r="L273" s="252"/>
      <c r="M273" s="253" t="s">
        <v>21</v>
      </c>
      <c r="N273" s="254" t="s">
        <v>44</v>
      </c>
      <c r="O273" s="66"/>
      <c r="P273" s="191">
        <f t="shared" si="61"/>
        <v>0</v>
      </c>
      <c r="Q273" s="191">
        <v>0</v>
      </c>
      <c r="R273" s="191">
        <f t="shared" si="62"/>
        <v>0</v>
      </c>
      <c r="S273" s="191">
        <v>0</v>
      </c>
      <c r="T273" s="192">
        <f t="shared" si="63"/>
        <v>0</v>
      </c>
      <c r="U273" s="36"/>
      <c r="V273" s="36"/>
      <c r="W273" s="36"/>
      <c r="X273" s="36"/>
      <c r="Y273" s="36"/>
      <c r="Z273" s="36"/>
      <c r="AA273" s="36"/>
      <c r="AB273" s="36"/>
      <c r="AC273" s="36"/>
      <c r="AD273" s="36"/>
      <c r="AE273" s="36"/>
      <c r="AR273" s="193" t="s">
        <v>607</v>
      </c>
      <c r="AT273" s="193" t="s">
        <v>459</v>
      </c>
      <c r="AU273" s="193" t="s">
        <v>80</v>
      </c>
      <c r="AY273" s="19" t="s">
        <v>286</v>
      </c>
      <c r="BE273" s="194">
        <f t="shared" si="64"/>
        <v>0</v>
      </c>
      <c r="BF273" s="194">
        <f t="shared" si="65"/>
        <v>0</v>
      </c>
      <c r="BG273" s="194">
        <f t="shared" si="66"/>
        <v>0</v>
      </c>
      <c r="BH273" s="194">
        <f t="shared" si="67"/>
        <v>0</v>
      </c>
      <c r="BI273" s="194">
        <f t="shared" si="68"/>
        <v>0</v>
      </c>
      <c r="BJ273" s="19" t="s">
        <v>80</v>
      </c>
      <c r="BK273" s="194">
        <f t="shared" si="69"/>
        <v>0</v>
      </c>
      <c r="BL273" s="19" t="s">
        <v>415</v>
      </c>
      <c r="BM273" s="193" t="s">
        <v>3027</v>
      </c>
    </row>
    <row r="274" spans="1:65" s="2" customFormat="1" ht="16.5" customHeight="1">
      <c r="A274" s="36"/>
      <c r="B274" s="37"/>
      <c r="C274" s="245" t="s">
        <v>1856</v>
      </c>
      <c r="D274" s="245" t="s">
        <v>459</v>
      </c>
      <c r="E274" s="246" t="s">
        <v>6064</v>
      </c>
      <c r="F274" s="247" t="s">
        <v>6065</v>
      </c>
      <c r="G274" s="248" t="s">
        <v>1590</v>
      </c>
      <c r="H274" s="249">
        <v>19</v>
      </c>
      <c r="I274" s="250"/>
      <c r="J274" s="251">
        <f t="shared" si="60"/>
        <v>0</v>
      </c>
      <c r="K274" s="247" t="s">
        <v>473</v>
      </c>
      <c r="L274" s="252"/>
      <c r="M274" s="253" t="s">
        <v>21</v>
      </c>
      <c r="N274" s="254" t="s">
        <v>44</v>
      </c>
      <c r="O274" s="66"/>
      <c r="P274" s="191">
        <f t="shared" si="61"/>
        <v>0</v>
      </c>
      <c r="Q274" s="191">
        <v>0</v>
      </c>
      <c r="R274" s="191">
        <f t="shared" si="62"/>
        <v>0</v>
      </c>
      <c r="S274" s="191">
        <v>0</v>
      </c>
      <c r="T274" s="192">
        <f t="shared" si="63"/>
        <v>0</v>
      </c>
      <c r="U274" s="36"/>
      <c r="V274" s="36"/>
      <c r="W274" s="36"/>
      <c r="X274" s="36"/>
      <c r="Y274" s="36"/>
      <c r="Z274" s="36"/>
      <c r="AA274" s="36"/>
      <c r="AB274" s="36"/>
      <c r="AC274" s="36"/>
      <c r="AD274" s="36"/>
      <c r="AE274" s="36"/>
      <c r="AR274" s="193" t="s">
        <v>607</v>
      </c>
      <c r="AT274" s="193" t="s">
        <v>459</v>
      </c>
      <c r="AU274" s="193" t="s">
        <v>80</v>
      </c>
      <c r="AY274" s="19" t="s">
        <v>286</v>
      </c>
      <c r="BE274" s="194">
        <f t="shared" si="64"/>
        <v>0</v>
      </c>
      <c r="BF274" s="194">
        <f t="shared" si="65"/>
        <v>0</v>
      </c>
      <c r="BG274" s="194">
        <f t="shared" si="66"/>
        <v>0</v>
      </c>
      <c r="BH274" s="194">
        <f t="shared" si="67"/>
        <v>0</v>
      </c>
      <c r="BI274" s="194">
        <f t="shared" si="68"/>
        <v>0</v>
      </c>
      <c r="BJ274" s="19" t="s">
        <v>80</v>
      </c>
      <c r="BK274" s="194">
        <f t="shared" si="69"/>
        <v>0</v>
      </c>
      <c r="BL274" s="19" t="s">
        <v>415</v>
      </c>
      <c r="BM274" s="193" t="s">
        <v>3038</v>
      </c>
    </row>
    <row r="275" spans="1:65" s="2" customFormat="1" ht="16.5" customHeight="1">
      <c r="A275" s="36"/>
      <c r="B275" s="37"/>
      <c r="C275" s="245" t="s">
        <v>1862</v>
      </c>
      <c r="D275" s="245" t="s">
        <v>459</v>
      </c>
      <c r="E275" s="246" t="s">
        <v>6066</v>
      </c>
      <c r="F275" s="247" t="s">
        <v>6067</v>
      </c>
      <c r="G275" s="248" t="s">
        <v>2459</v>
      </c>
      <c r="H275" s="249">
        <v>19</v>
      </c>
      <c r="I275" s="250"/>
      <c r="J275" s="251">
        <f t="shared" si="60"/>
        <v>0</v>
      </c>
      <c r="K275" s="247" t="s">
        <v>473</v>
      </c>
      <c r="L275" s="252"/>
      <c r="M275" s="253" t="s">
        <v>21</v>
      </c>
      <c r="N275" s="254" t="s">
        <v>44</v>
      </c>
      <c r="O275" s="66"/>
      <c r="P275" s="191">
        <f t="shared" si="61"/>
        <v>0</v>
      </c>
      <c r="Q275" s="191">
        <v>0</v>
      </c>
      <c r="R275" s="191">
        <f t="shared" si="62"/>
        <v>0</v>
      </c>
      <c r="S275" s="191">
        <v>0</v>
      </c>
      <c r="T275" s="192">
        <f t="shared" si="63"/>
        <v>0</v>
      </c>
      <c r="U275" s="36"/>
      <c r="V275" s="36"/>
      <c r="W275" s="36"/>
      <c r="X275" s="36"/>
      <c r="Y275" s="36"/>
      <c r="Z275" s="36"/>
      <c r="AA275" s="36"/>
      <c r="AB275" s="36"/>
      <c r="AC275" s="36"/>
      <c r="AD275" s="36"/>
      <c r="AE275" s="36"/>
      <c r="AR275" s="193" t="s">
        <v>607</v>
      </c>
      <c r="AT275" s="193" t="s">
        <v>459</v>
      </c>
      <c r="AU275" s="193" t="s">
        <v>80</v>
      </c>
      <c r="AY275" s="19" t="s">
        <v>286</v>
      </c>
      <c r="BE275" s="194">
        <f t="shared" si="64"/>
        <v>0</v>
      </c>
      <c r="BF275" s="194">
        <f t="shared" si="65"/>
        <v>0</v>
      </c>
      <c r="BG275" s="194">
        <f t="shared" si="66"/>
        <v>0</v>
      </c>
      <c r="BH275" s="194">
        <f t="shared" si="67"/>
        <v>0</v>
      </c>
      <c r="BI275" s="194">
        <f t="shared" si="68"/>
        <v>0</v>
      </c>
      <c r="BJ275" s="19" t="s">
        <v>80</v>
      </c>
      <c r="BK275" s="194">
        <f t="shared" si="69"/>
        <v>0</v>
      </c>
      <c r="BL275" s="19" t="s">
        <v>415</v>
      </c>
      <c r="BM275" s="193" t="s">
        <v>3048</v>
      </c>
    </row>
    <row r="276" spans="1:65" s="2" customFormat="1" ht="16.5" customHeight="1">
      <c r="A276" s="36"/>
      <c r="B276" s="37"/>
      <c r="C276" s="245" t="s">
        <v>1872</v>
      </c>
      <c r="D276" s="245" t="s">
        <v>459</v>
      </c>
      <c r="E276" s="246" t="s">
        <v>6068</v>
      </c>
      <c r="F276" s="247" t="s">
        <v>6069</v>
      </c>
      <c r="G276" s="248" t="s">
        <v>2459</v>
      </c>
      <c r="H276" s="249">
        <v>19</v>
      </c>
      <c r="I276" s="250"/>
      <c r="J276" s="251">
        <f t="shared" si="60"/>
        <v>0</v>
      </c>
      <c r="K276" s="247" t="s">
        <v>473</v>
      </c>
      <c r="L276" s="252"/>
      <c r="M276" s="253" t="s">
        <v>21</v>
      </c>
      <c r="N276" s="254" t="s">
        <v>44</v>
      </c>
      <c r="O276" s="66"/>
      <c r="P276" s="191">
        <f t="shared" si="61"/>
        <v>0</v>
      </c>
      <c r="Q276" s="191">
        <v>0</v>
      </c>
      <c r="R276" s="191">
        <f t="shared" si="62"/>
        <v>0</v>
      </c>
      <c r="S276" s="191">
        <v>0</v>
      </c>
      <c r="T276" s="192">
        <f t="shared" si="63"/>
        <v>0</v>
      </c>
      <c r="U276" s="36"/>
      <c r="V276" s="36"/>
      <c r="W276" s="36"/>
      <c r="X276" s="36"/>
      <c r="Y276" s="36"/>
      <c r="Z276" s="36"/>
      <c r="AA276" s="36"/>
      <c r="AB276" s="36"/>
      <c r="AC276" s="36"/>
      <c r="AD276" s="36"/>
      <c r="AE276" s="36"/>
      <c r="AR276" s="193" t="s">
        <v>607</v>
      </c>
      <c r="AT276" s="193" t="s">
        <v>459</v>
      </c>
      <c r="AU276" s="193" t="s">
        <v>80</v>
      </c>
      <c r="AY276" s="19" t="s">
        <v>286</v>
      </c>
      <c r="BE276" s="194">
        <f t="shared" si="64"/>
        <v>0</v>
      </c>
      <c r="BF276" s="194">
        <f t="shared" si="65"/>
        <v>0</v>
      </c>
      <c r="BG276" s="194">
        <f t="shared" si="66"/>
        <v>0</v>
      </c>
      <c r="BH276" s="194">
        <f t="shared" si="67"/>
        <v>0</v>
      </c>
      <c r="BI276" s="194">
        <f t="shared" si="68"/>
        <v>0</v>
      </c>
      <c r="BJ276" s="19" t="s">
        <v>80</v>
      </c>
      <c r="BK276" s="194">
        <f t="shared" si="69"/>
        <v>0</v>
      </c>
      <c r="BL276" s="19" t="s">
        <v>415</v>
      </c>
      <c r="BM276" s="193" t="s">
        <v>3058</v>
      </c>
    </row>
    <row r="277" spans="1:65" s="2" customFormat="1" ht="16.5" customHeight="1">
      <c r="A277" s="36"/>
      <c r="B277" s="37"/>
      <c r="C277" s="245" t="s">
        <v>1880</v>
      </c>
      <c r="D277" s="245" t="s">
        <v>459</v>
      </c>
      <c r="E277" s="246" t="s">
        <v>6070</v>
      </c>
      <c r="F277" s="247" t="s">
        <v>6037</v>
      </c>
      <c r="G277" s="248" t="s">
        <v>2459</v>
      </c>
      <c r="H277" s="249">
        <v>38</v>
      </c>
      <c r="I277" s="250"/>
      <c r="J277" s="251">
        <f t="shared" si="60"/>
        <v>0</v>
      </c>
      <c r="K277" s="247" t="s">
        <v>473</v>
      </c>
      <c r="L277" s="252"/>
      <c r="M277" s="253" t="s">
        <v>21</v>
      </c>
      <c r="N277" s="254" t="s">
        <v>44</v>
      </c>
      <c r="O277" s="66"/>
      <c r="P277" s="191">
        <f t="shared" si="61"/>
        <v>0</v>
      </c>
      <c r="Q277" s="191">
        <v>0</v>
      </c>
      <c r="R277" s="191">
        <f t="shared" si="62"/>
        <v>0</v>
      </c>
      <c r="S277" s="191">
        <v>0</v>
      </c>
      <c r="T277" s="192">
        <f t="shared" si="63"/>
        <v>0</v>
      </c>
      <c r="U277" s="36"/>
      <c r="V277" s="36"/>
      <c r="W277" s="36"/>
      <c r="X277" s="36"/>
      <c r="Y277" s="36"/>
      <c r="Z277" s="36"/>
      <c r="AA277" s="36"/>
      <c r="AB277" s="36"/>
      <c r="AC277" s="36"/>
      <c r="AD277" s="36"/>
      <c r="AE277" s="36"/>
      <c r="AR277" s="193" t="s">
        <v>607</v>
      </c>
      <c r="AT277" s="193" t="s">
        <v>459</v>
      </c>
      <c r="AU277" s="193" t="s">
        <v>80</v>
      </c>
      <c r="AY277" s="19" t="s">
        <v>286</v>
      </c>
      <c r="BE277" s="194">
        <f t="shared" si="64"/>
        <v>0</v>
      </c>
      <c r="BF277" s="194">
        <f t="shared" si="65"/>
        <v>0</v>
      </c>
      <c r="BG277" s="194">
        <f t="shared" si="66"/>
        <v>0</v>
      </c>
      <c r="BH277" s="194">
        <f t="shared" si="67"/>
        <v>0</v>
      </c>
      <c r="BI277" s="194">
        <f t="shared" si="68"/>
        <v>0</v>
      </c>
      <c r="BJ277" s="19" t="s">
        <v>80</v>
      </c>
      <c r="BK277" s="194">
        <f t="shared" si="69"/>
        <v>0</v>
      </c>
      <c r="BL277" s="19" t="s">
        <v>415</v>
      </c>
      <c r="BM277" s="193" t="s">
        <v>3069</v>
      </c>
    </row>
    <row r="278" spans="1:65" s="2" customFormat="1" ht="16.5" customHeight="1">
      <c r="A278" s="36"/>
      <c r="B278" s="37"/>
      <c r="C278" s="245" t="s">
        <v>1886</v>
      </c>
      <c r="D278" s="245" t="s">
        <v>459</v>
      </c>
      <c r="E278" s="246" t="s">
        <v>6071</v>
      </c>
      <c r="F278" s="247" t="s">
        <v>6072</v>
      </c>
      <c r="G278" s="248" t="s">
        <v>2459</v>
      </c>
      <c r="H278" s="249">
        <v>2</v>
      </c>
      <c r="I278" s="250"/>
      <c r="J278" s="251">
        <f t="shared" si="60"/>
        <v>0</v>
      </c>
      <c r="K278" s="247" t="s">
        <v>473</v>
      </c>
      <c r="L278" s="252"/>
      <c r="M278" s="253" t="s">
        <v>21</v>
      </c>
      <c r="N278" s="254" t="s">
        <v>44</v>
      </c>
      <c r="O278" s="66"/>
      <c r="P278" s="191">
        <f t="shared" si="61"/>
        <v>0</v>
      </c>
      <c r="Q278" s="191">
        <v>0</v>
      </c>
      <c r="R278" s="191">
        <f t="shared" si="62"/>
        <v>0</v>
      </c>
      <c r="S278" s="191">
        <v>0</v>
      </c>
      <c r="T278" s="192">
        <f t="shared" si="63"/>
        <v>0</v>
      </c>
      <c r="U278" s="36"/>
      <c r="V278" s="36"/>
      <c r="W278" s="36"/>
      <c r="X278" s="36"/>
      <c r="Y278" s="36"/>
      <c r="Z278" s="36"/>
      <c r="AA278" s="36"/>
      <c r="AB278" s="36"/>
      <c r="AC278" s="36"/>
      <c r="AD278" s="36"/>
      <c r="AE278" s="36"/>
      <c r="AR278" s="193" t="s">
        <v>607</v>
      </c>
      <c r="AT278" s="193" t="s">
        <v>459</v>
      </c>
      <c r="AU278" s="193" t="s">
        <v>80</v>
      </c>
      <c r="AY278" s="19" t="s">
        <v>286</v>
      </c>
      <c r="BE278" s="194">
        <f t="shared" si="64"/>
        <v>0</v>
      </c>
      <c r="BF278" s="194">
        <f t="shared" si="65"/>
        <v>0</v>
      </c>
      <c r="BG278" s="194">
        <f t="shared" si="66"/>
        <v>0</v>
      </c>
      <c r="BH278" s="194">
        <f t="shared" si="67"/>
        <v>0</v>
      </c>
      <c r="BI278" s="194">
        <f t="shared" si="68"/>
        <v>0</v>
      </c>
      <c r="BJ278" s="19" t="s">
        <v>80</v>
      </c>
      <c r="BK278" s="194">
        <f t="shared" si="69"/>
        <v>0</v>
      </c>
      <c r="BL278" s="19" t="s">
        <v>415</v>
      </c>
      <c r="BM278" s="193" t="s">
        <v>3079</v>
      </c>
    </row>
    <row r="279" spans="1:65" s="2" customFormat="1" ht="16.5" customHeight="1">
      <c r="A279" s="36"/>
      <c r="B279" s="37"/>
      <c r="C279" s="245" t="s">
        <v>1888</v>
      </c>
      <c r="D279" s="245" t="s">
        <v>459</v>
      </c>
      <c r="E279" s="246" t="s">
        <v>6073</v>
      </c>
      <c r="F279" s="247" t="s">
        <v>6021</v>
      </c>
      <c r="G279" s="248" t="s">
        <v>2459</v>
      </c>
      <c r="H279" s="249">
        <v>2</v>
      </c>
      <c r="I279" s="250"/>
      <c r="J279" s="251">
        <f t="shared" si="60"/>
        <v>0</v>
      </c>
      <c r="K279" s="247" t="s">
        <v>473</v>
      </c>
      <c r="L279" s="252"/>
      <c r="M279" s="253" t="s">
        <v>21</v>
      </c>
      <c r="N279" s="254" t="s">
        <v>44</v>
      </c>
      <c r="O279" s="66"/>
      <c r="P279" s="191">
        <f t="shared" si="61"/>
        <v>0</v>
      </c>
      <c r="Q279" s="191">
        <v>0</v>
      </c>
      <c r="R279" s="191">
        <f t="shared" si="62"/>
        <v>0</v>
      </c>
      <c r="S279" s="191">
        <v>0</v>
      </c>
      <c r="T279" s="192">
        <f t="shared" si="63"/>
        <v>0</v>
      </c>
      <c r="U279" s="36"/>
      <c r="V279" s="36"/>
      <c r="W279" s="36"/>
      <c r="X279" s="36"/>
      <c r="Y279" s="36"/>
      <c r="Z279" s="36"/>
      <c r="AA279" s="36"/>
      <c r="AB279" s="36"/>
      <c r="AC279" s="36"/>
      <c r="AD279" s="36"/>
      <c r="AE279" s="36"/>
      <c r="AR279" s="193" t="s">
        <v>607</v>
      </c>
      <c r="AT279" s="193" t="s">
        <v>459</v>
      </c>
      <c r="AU279" s="193" t="s">
        <v>80</v>
      </c>
      <c r="AY279" s="19" t="s">
        <v>286</v>
      </c>
      <c r="BE279" s="194">
        <f t="shared" si="64"/>
        <v>0</v>
      </c>
      <c r="BF279" s="194">
        <f t="shared" si="65"/>
        <v>0</v>
      </c>
      <c r="BG279" s="194">
        <f t="shared" si="66"/>
        <v>0</v>
      </c>
      <c r="BH279" s="194">
        <f t="shared" si="67"/>
        <v>0</v>
      </c>
      <c r="BI279" s="194">
        <f t="shared" si="68"/>
        <v>0</v>
      </c>
      <c r="BJ279" s="19" t="s">
        <v>80</v>
      </c>
      <c r="BK279" s="194">
        <f t="shared" si="69"/>
        <v>0</v>
      </c>
      <c r="BL279" s="19" t="s">
        <v>415</v>
      </c>
      <c r="BM279" s="193" t="s">
        <v>3091</v>
      </c>
    </row>
    <row r="280" spans="1:65" s="2" customFormat="1" ht="16.5" customHeight="1">
      <c r="A280" s="36"/>
      <c r="B280" s="37"/>
      <c r="C280" s="245" t="s">
        <v>1896</v>
      </c>
      <c r="D280" s="245" t="s">
        <v>459</v>
      </c>
      <c r="E280" s="246" t="s">
        <v>6074</v>
      </c>
      <c r="F280" s="247" t="s">
        <v>6075</v>
      </c>
      <c r="G280" s="248" t="s">
        <v>638</v>
      </c>
      <c r="H280" s="249">
        <v>2</v>
      </c>
      <c r="I280" s="250"/>
      <c r="J280" s="251">
        <f t="shared" si="60"/>
        <v>0</v>
      </c>
      <c r="K280" s="247" t="s">
        <v>473</v>
      </c>
      <c r="L280" s="252"/>
      <c r="M280" s="253" t="s">
        <v>21</v>
      </c>
      <c r="N280" s="254" t="s">
        <v>44</v>
      </c>
      <c r="O280" s="66"/>
      <c r="P280" s="191">
        <f t="shared" si="61"/>
        <v>0</v>
      </c>
      <c r="Q280" s="191">
        <v>0</v>
      </c>
      <c r="R280" s="191">
        <f t="shared" si="62"/>
        <v>0</v>
      </c>
      <c r="S280" s="191">
        <v>0</v>
      </c>
      <c r="T280" s="192">
        <f t="shared" si="63"/>
        <v>0</v>
      </c>
      <c r="U280" s="36"/>
      <c r="V280" s="36"/>
      <c r="W280" s="36"/>
      <c r="X280" s="36"/>
      <c r="Y280" s="36"/>
      <c r="Z280" s="36"/>
      <c r="AA280" s="36"/>
      <c r="AB280" s="36"/>
      <c r="AC280" s="36"/>
      <c r="AD280" s="36"/>
      <c r="AE280" s="36"/>
      <c r="AR280" s="193" t="s">
        <v>607</v>
      </c>
      <c r="AT280" s="193" t="s">
        <v>459</v>
      </c>
      <c r="AU280" s="193" t="s">
        <v>80</v>
      </c>
      <c r="AY280" s="19" t="s">
        <v>286</v>
      </c>
      <c r="BE280" s="194">
        <f t="shared" si="64"/>
        <v>0</v>
      </c>
      <c r="BF280" s="194">
        <f t="shared" si="65"/>
        <v>0</v>
      </c>
      <c r="BG280" s="194">
        <f t="shared" si="66"/>
        <v>0</v>
      </c>
      <c r="BH280" s="194">
        <f t="shared" si="67"/>
        <v>0</v>
      </c>
      <c r="BI280" s="194">
        <f t="shared" si="68"/>
        <v>0</v>
      </c>
      <c r="BJ280" s="19" t="s">
        <v>80</v>
      </c>
      <c r="BK280" s="194">
        <f t="shared" si="69"/>
        <v>0</v>
      </c>
      <c r="BL280" s="19" t="s">
        <v>415</v>
      </c>
      <c r="BM280" s="193" t="s">
        <v>3103</v>
      </c>
    </row>
    <row r="281" spans="1:65" s="2" customFormat="1" ht="16.5" customHeight="1">
      <c r="A281" s="36"/>
      <c r="B281" s="37"/>
      <c r="C281" s="245" t="s">
        <v>1901</v>
      </c>
      <c r="D281" s="245" t="s">
        <v>459</v>
      </c>
      <c r="E281" s="246" t="s">
        <v>6076</v>
      </c>
      <c r="F281" s="247" t="s">
        <v>6077</v>
      </c>
      <c r="G281" s="248" t="s">
        <v>2459</v>
      </c>
      <c r="H281" s="249">
        <v>2</v>
      </c>
      <c r="I281" s="250"/>
      <c r="J281" s="251">
        <f t="shared" si="60"/>
        <v>0</v>
      </c>
      <c r="K281" s="247" t="s">
        <v>473</v>
      </c>
      <c r="L281" s="252"/>
      <c r="M281" s="253" t="s">
        <v>21</v>
      </c>
      <c r="N281" s="254" t="s">
        <v>44</v>
      </c>
      <c r="O281" s="66"/>
      <c r="P281" s="191">
        <f t="shared" si="61"/>
        <v>0</v>
      </c>
      <c r="Q281" s="191">
        <v>0</v>
      </c>
      <c r="R281" s="191">
        <f t="shared" si="62"/>
        <v>0</v>
      </c>
      <c r="S281" s="191">
        <v>0</v>
      </c>
      <c r="T281" s="192">
        <f t="shared" si="63"/>
        <v>0</v>
      </c>
      <c r="U281" s="36"/>
      <c r="V281" s="36"/>
      <c r="W281" s="36"/>
      <c r="X281" s="36"/>
      <c r="Y281" s="36"/>
      <c r="Z281" s="36"/>
      <c r="AA281" s="36"/>
      <c r="AB281" s="36"/>
      <c r="AC281" s="36"/>
      <c r="AD281" s="36"/>
      <c r="AE281" s="36"/>
      <c r="AR281" s="193" t="s">
        <v>607</v>
      </c>
      <c r="AT281" s="193" t="s">
        <v>459</v>
      </c>
      <c r="AU281" s="193" t="s">
        <v>80</v>
      </c>
      <c r="AY281" s="19" t="s">
        <v>286</v>
      </c>
      <c r="BE281" s="194">
        <f t="shared" si="64"/>
        <v>0</v>
      </c>
      <c r="BF281" s="194">
        <f t="shared" si="65"/>
        <v>0</v>
      </c>
      <c r="BG281" s="194">
        <f t="shared" si="66"/>
        <v>0</v>
      </c>
      <c r="BH281" s="194">
        <f t="shared" si="67"/>
        <v>0</v>
      </c>
      <c r="BI281" s="194">
        <f t="shared" si="68"/>
        <v>0</v>
      </c>
      <c r="BJ281" s="19" t="s">
        <v>80</v>
      </c>
      <c r="BK281" s="194">
        <f t="shared" si="69"/>
        <v>0</v>
      </c>
      <c r="BL281" s="19" t="s">
        <v>415</v>
      </c>
      <c r="BM281" s="193" t="s">
        <v>3113</v>
      </c>
    </row>
    <row r="282" spans="1:65" s="2" customFormat="1" ht="16.5" customHeight="1">
      <c r="A282" s="36"/>
      <c r="B282" s="37"/>
      <c r="C282" s="245" t="s">
        <v>1906</v>
      </c>
      <c r="D282" s="245" t="s">
        <v>459</v>
      </c>
      <c r="E282" s="246" t="s">
        <v>6078</v>
      </c>
      <c r="F282" s="247" t="s">
        <v>6079</v>
      </c>
      <c r="G282" s="248" t="s">
        <v>2459</v>
      </c>
      <c r="H282" s="249">
        <v>4</v>
      </c>
      <c r="I282" s="250"/>
      <c r="J282" s="251">
        <f t="shared" si="60"/>
        <v>0</v>
      </c>
      <c r="K282" s="247" t="s">
        <v>473</v>
      </c>
      <c r="L282" s="252"/>
      <c r="M282" s="253" t="s">
        <v>21</v>
      </c>
      <c r="N282" s="254" t="s">
        <v>44</v>
      </c>
      <c r="O282" s="66"/>
      <c r="P282" s="191">
        <f t="shared" si="61"/>
        <v>0</v>
      </c>
      <c r="Q282" s="191">
        <v>0</v>
      </c>
      <c r="R282" s="191">
        <f t="shared" si="62"/>
        <v>0</v>
      </c>
      <c r="S282" s="191">
        <v>0</v>
      </c>
      <c r="T282" s="192">
        <f t="shared" si="63"/>
        <v>0</v>
      </c>
      <c r="U282" s="36"/>
      <c r="V282" s="36"/>
      <c r="W282" s="36"/>
      <c r="X282" s="36"/>
      <c r="Y282" s="36"/>
      <c r="Z282" s="36"/>
      <c r="AA282" s="36"/>
      <c r="AB282" s="36"/>
      <c r="AC282" s="36"/>
      <c r="AD282" s="36"/>
      <c r="AE282" s="36"/>
      <c r="AR282" s="193" t="s">
        <v>607</v>
      </c>
      <c r="AT282" s="193" t="s">
        <v>459</v>
      </c>
      <c r="AU282" s="193" t="s">
        <v>80</v>
      </c>
      <c r="AY282" s="19" t="s">
        <v>286</v>
      </c>
      <c r="BE282" s="194">
        <f t="shared" si="64"/>
        <v>0</v>
      </c>
      <c r="BF282" s="194">
        <f t="shared" si="65"/>
        <v>0</v>
      </c>
      <c r="BG282" s="194">
        <f t="shared" si="66"/>
        <v>0</v>
      </c>
      <c r="BH282" s="194">
        <f t="shared" si="67"/>
        <v>0</v>
      </c>
      <c r="BI282" s="194">
        <f t="shared" si="68"/>
        <v>0</v>
      </c>
      <c r="BJ282" s="19" t="s">
        <v>80</v>
      </c>
      <c r="BK282" s="194">
        <f t="shared" si="69"/>
        <v>0</v>
      </c>
      <c r="BL282" s="19" t="s">
        <v>415</v>
      </c>
      <c r="BM282" s="193" t="s">
        <v>3124</v>
      </c>
    </row>
    <row r="283" spans="1:65" s="2" customFormat="1" ht="16.5" customHeight="1">
      <c r="A283" s="36"/>
      <c r="B283" s="37"/>
      <c r="C283" s="245" t="s">
        <v>1911</v>
      </c>
      <c r="D283" s="245" t="s">
        <v>459</v>
      </c>
      <c r="E283" s="246" t="s">
        <v>6080</v>
      </c>
      <c r="F283" s="247" t="s">
        <v>6081</v>
      </c>
      <c r="G283" s="248" t="s">
        <v>2459</v>
      </c>
      <c r="H283" s="249">
        <v>2</v>
      </c>
      <c r="I283" s="250"/>
      <c r="J283" s="251">
        <f t="shared" si="60"/>
        <v>0</v>
      </c>
      <c r="K283" s="247" t="s">
        <v>473</v>
      </c>
      <c r="L283" s="252"/>
      <c r="M283" s="253" t="s">
        <v>21</v>
      </c>
      <c r="N283" s="254" t="s">
        <v>44</v>
      </c>
      <c r="O283" s="66"/>
      <c r="P283" s="191">
        <f t="shared" si="61"/>
        <v>0</v>
      </c>
      <c r="Q283" s="191">
        <v>0</v>
      </c>
      <c r="R283" s="191">
        <f t="shared" si="62"/>
        <v>0</v>
      </c>
      <c r="S283" s="191">
        <v>0</v>
      </c>
      <c r="T283" s="192">
        <f t="shared" si="63"/>
        <v>0</v>
      </c>
      <c r="U283" s="36"/>
      <c r="V283" s="36"/>
      <c r="W283" s="36"/>
      <c r="X283" s="36"/>
      <c r="Y283" s="36"/>
      <c r="Z283" s="36"/>
      <c r="AA283" s="36"/>
      <c r="AB283" s="36"/>
      <c r="AC283" s="36"/>
      <c r="AD283" s="36"/>
      <c r="AE283" s="36"/>
      <c r="AR283" s="193" t="s">
        <v>607</v>
      </c>
      <c r="AT283" s="193" t="s">
        <v>459</v>
      </c>
      <c r="AU283" s="193" t="s">
        <v>80</v>
      </c>
      <c r="AY283" s="19" t="s">
        <v>286</v>
      </c>
      <c r="BE283" s="194">
        <f t="shared" si="64"/>
        <v>0</v>
      </c>
      <c r="BF283" s="194">
        <f t="shared" si="65"/>
        <v>0</v>
      </c>
      <c r="BG283" s="194">
        <f t="shared" si="66"/>
        <v>0</v>
      </c>
      <c r="BH283" s="194">
        <f t="shared" si="67"/>
        <v>0</v>
      </c>
      <c r="BI283" s="194">
        <f t="shared" si="68"/>
        <v>0</v>
      </c>
      <c r="BJ283" s="19" t="s">
        <v>80</v>
      </c>
      <c r="BK283" s="194">
        <f t="shared" si="69"/>
        <v>0</v>
      </c>
      <c r="BL283" s="19" t="s">
        <v>415</v>
      </c>
      <c r="BM283" s="193" t="s">
        <v>3140</v>
      </c>
    </row>
    <row r="284" spans="1:65" s="2" customFormat="1" ht="16.5" customHeight="1">
      <c r="A284" s="36"/>
      <c r="B284" s="37"/>
      <c r="C284" s="245" t="s">
        <v>1918</v>
      </c>
      <c r="D284" s="245" t="s">
        <v>459</v>
      </c>
      <c r="E284" s="246" t="s">
        <v>6082</v>
      </c>
      <c r="F284" s="247" t="s">
        <v>6083</v>
      </c>
      <c r="G284" s="248" t="s">
        <v>2459</v>
      </c>
      <c r="H284" s="249">
        <v>5</v>
      </c>
      <c r="I284" s="250"/>
      <c r="J284" s="251">
        <f t="shared" si="60"/>
        <v>0</v>
      </c>
      <c r="K284" s="247" t="s">
        <v>473</v>
      </c>
      <c r="L284" s="252"/>
      <c r="M284" s="253" t="s">
        <v>21</v>
      </c>
      <c r="N284" s="254" t="s">
        <v>44</v>
      </c>
      <c r="O284" s="66"/>
      <c r="P284" s="191">
        <f t="shared" si="61"/>
        <v>0</v>
      </c>
      <c r="Q284" s="191">
        <v>0</v>
      </c>
      <c r="R284" s="191">
        <f t="shared" si="62"/>
        <v>0</v>
      </c>
      <c r="S284" s="191">
        <v>0</v>
      </c>
      <c r="T284" s="192">
        <f t="shared" si="63"/>
        <v>0</v>
      </c>
      <c r="U284" s="36"/>
      <c r="V284" s="36"/>
      <c r="W284" s="36"/>
      <c r="X284" s="36"/>
      <c r="Y284" s="36"/>
      <c r="Z284" s="36"/>
      <c r="AA284" s="36"/>
      <c r="AB284" s="36"/>
      <c r="AC284" s="36"/>
      <c r="AD284" s="36"/>
      <c r="AE284" s="36"/>
      <c r="AR284" s="193" t="s">
        <v>607</v>
      </c>
      <c r="AT284" s="193" t="s">
        <v>459</v>
      </c>
      <c r="AU284" s="193" t="s">
        <v>80</v>
      </c>
      <c r="AY284" s="19" t="s">
        <v>286</v>
      </c>
      <c r="BE284" s="194">
        <f t="shared" si="64"/>
        <v>0</v>
      </c>
      <c r="BF284" s="194">
        <f t="shared" si="65"/>
        <v>0</v>
      </c>
      <c r="BG284" s="194">
        <f t="shared" si="66"/>
        <v>0</v>
      </c>
      <c r="BH284" s="194">
        <f t="shared" si="67"/>
        <v>0</v>
      </c>
      <c r="BI284" s="194">
        <f t="shared" si="68"/>
        <v>0</v>
      </c>
      <c r="BJ284" s="19" t="s">
        <v>80</v>
      </c>
      <c r="BK284" s="194">
        <f t="shared" si="69"/>
        <v>0</v>
      </c>
      <c r="BL284" s="19" t="s">
        <v>415</v>
      </c>
      <c r="BM284" s="193" t="s">
        <v>3152</v>
      </c>
    </row>
    <row r="285" spans="1:65" s="2" customFormat="1" ht="16.5" customHeight="1">
      <c r="A285" s="36"/>
      <c r="B285" s="37"/>
      <c r="C285" s="245" t="s">
        <v>1921</v>
      </c>
      <c r="D285" s="245" t="s">
        <v>459</v>
      </c>
      <c r="E285" s="246" t="s">
        <v>6084</v>
      </c>
      <c r="F285" s="247" t="s">
        <v>6085</v>
      </c>
      <c r="G285" s="248" t="s">
        <v>1590</v>
      </c>
      <c r="H285" s="249">
        <v>5</v>
      </c>
      <c r="I285" s="250"/>
      <c r="J285" s="251">
        <f t="shared" si="60"/>
        <v>0</v>
      </c>
      <c r="K285" s="247" t="s">
        <v>473</v>
      </c>
      <c r="L285" s="252"/>
      <c r="M285" s="253" t="s">
        <v>21</v>
      </c>
      <c r="N285" s="254" t="s">
        <v>44</v>
      </c>
      <c r="O285" s="66"/>
      <c r="P285" s="191">
        <f t="shared" si="61"/>
        <v>0</v>
      </c>
      <c r="Q285" s="191">
        <v>0</v>
      </c>
      <c r="R285" s="191">
        <f t="shared" si="62"/>
        <v>0</v>
      </c>
      <c r="S285" s="191">
        <v>0</v>
      </c>
      <c r="T285" s="192">
        <f t="shared" si="63"/>
        <v>0</v>
      </c>
      <c r="U285" s="36"/>
      <c r="V285" s="36"/>
      <c r="W285" s="36"/>
      <c r="X285" s="36"/>
      <c r="Y285" s="36"/>
      <c r="Z285" s="36"/>
      <c r="AA285" s="36"/>
      <c r="AB285" s="36"/>
      <c r="AC285" s="36"/>
      <c r="AD285" s="36"/>
      <c r="AE285" s="36"/>
      <c r="AR285" s="193" t="s">
        <v>607</v>
      </c>
      <c r="AT285" s="193" t="s">
        <v>459</v>
      </c>
      <c r="AU285" s="193" t="s">
        <v>80</v>
      </c>
      <c r="AY285" s="19" t="s">
        <v>286</v>
      </c>
      <c r="BE285" s="194">
        <f t="shared" si="64"/>
        <v>0</v>
      </c>
      <c r="BF285" s="194">
        <f t="shared" si="65"/>
        <v>0</v>
      </c>
      <c r="BG285" s="194">
        <f t="shared" si="66"/>
        <v>0</v>
      </c>
      <c r="BH285" s="194">
        <f t="shared" si="67"/>
        <v>0</v>
      </c>
      <c r="BI285" s="194">
        <f t="shared" si="68"/>
        <v>0</v>
      </c>
      <c r="BJ285" s="19" t="s">
        <v>80</v>
      </c>
      <c r="BK285" s="194">
        <f t="shared" si="69"/>
        <v>0</v>
      </c>
      <c r="BL285" s="19" t="s">
        <v>415</v>
      </c>
      <c r="BM285" s="193" t="s">
        <v>3160</v>
      </c>
    </row>
    <row r="286" spans="1:65" s="2" customFormat="1" ht="16.5" customHeight="1">
      <c r="A286" s="36"/>
      <c r="B286" s="37"/>
      <c r="C286" s="245" t="s">
        <v>1936</v>
      </c>
      <c r="D286" s="245" t="s">
        <v>459</v>
      </c>
      <c r="E286" s="246" t="s">
        <v>6086</v>
      </c>
      <c r="F286" s="247" t="s">
        <v>6087</v>
      </c>
      <c r="G286" s="248" t="s">
        <v>2459</v>
      </c>
      <c r="H286" s="249">
        <v>10</v>
      </c>
      <c r="I286" s="250"/>
      <c r="J286" s="251">
        <f t="shared" si="60"/>
        <v>0</v>
      </c>
      <c r="K286" s="247" t="s">
        <v>473</v>
      </c>
      <c r="L286" s="252"/>
      <c r="M286" s="253" t="s">
        <v>21</v>
      </c>
      <c r="N286" s="254" t="s">
        <v>44</v>
      </c>
      <c r="O286" s="66"/>
      <c r="P286" s="191">
        <f t="shared" si="61"/>
        <v>0</v>
      </c>
      <c r="Q286" s="191">
        <v>0</v>
      </c>
      <c r="R286" s="191">
        <f t="shared" si="62"/>
        <v>0</v>
      </c>
      <c r="S286" s="191">
        <v>0</v>
      </c>
      <c r="T286" s="192">
        <f t="shared" si="63"/>
        <v>0</v>
      </c>
      <c r="U286" s="36"/>
      <c r="V286" s="36"/>
      <c r="W286" s="36"/>
      <c r="X286" s="36"/>
      <c r="Y286" s="36"/>
      <c r="Z286" s="36"/>
      <c r="AA286" s="36"/>
      <c r="AB286" s="36"/>
      <c r="AC286" s="36"/>
      <c r="AD286" s="36"/>
      <c r="AE286" s="36"/>
      <c r="AR286" s="193" t="s">
        <v>607</v>
      </c>
      <c r="AT286" s="193" t="s">
        <v>459</v>
      </c>
      <c r="AU286" s="193" t="s">
        <v>80</v>
      </c>
      <c r="AY286" s="19" t="s">
        <v>286</v>
      </c>
      <c r="BE286" s="194">
        <f t="shared" si="64"/>
        <v>0</v>
      </c>
      <c r="BF286" s="194">
        <f t="shared" si="65"/>
        <v>0</v>
      </c>
      <c r="BG286" s="194">
        <f t="shared" si="66"/>
        <v>0</v>
      </c>
      <c r="BH286" s="194">
        <f t="shared" si="67"/>
        <v>0</v>
      </c>
      <c r="BI286" s="194">
        <f t="shared" si="68"/>
        <v>0</v>
      </c>
      <c r="BJ286" s="19" t="s">
        <v>80</v>
      </c>
      <c r="BK286" s="194">
        <f t="shared" si="69"/>
        <v>0</v>
      </c>
      <c r="BL286" s="19" t="s">
        <v>415</v>
      </c>
      <c r="BM286" s="193" t="s">
        <v>3173</v>
      </c>
    </row>
    <row r="287" spans="1:65" s="2" customFormat="1" ht="16.5" customHeight="1">
      <c r="A287" s="36"/>
      <c r="B287" s="37"/>
      <c r="C287" s="245" t="s">
        <v>1939</v>
      </c>
      <c r="D287" s="245" t="s">
        <v>459</v>
      </c>
      <c r="E287" s="246" t="s">
        <v>6088</v>
      </c>
      <c r="F287" s="247" t="s">
        <v>6089</v>
      </c>
      <c r="G287" s="248" t="s">
        <v>638</v>
      </c>
      <c r="H287" s="249">
        <v>10</v>
      </c>
      <c r="I287" s="250"/>
      <c r="J287" s="251">
        <f t="shared" si="60"/>
        <v>0</v>
      </c>
      <c r="K287" s="247" t="s">
        <v>473</v>
      </c>
      <c r="L287" s="252"/>
      <c r="M287" s="253" t="s">
        <v>21</v>
      </c>
      <c r="N287" s="254" t="s">
        <v>44</v>
      </c>
      <c r="O287" s="66"/>
      <c r="P287" s="191">
        <f t="shared" si="61"/>
        <v>0</v>
      </c>
      <c r="Q287" s="191">
        <v>0</v>
      </c>
      <c r="R287" s="191">
        <f t="shared" si="62"/>
        <v>0</v>
      </c>
      <c r="S287" s="191">
        <v>0</v>
      </c>
      <c r="T287" s="192">
        <f t="shared" si="63"/>
        <v>0</v>
      </c>
      <c r="U287" s="36"/>
      <c r="V287" s="36"/>
      <c r="W287" s="36"/>
      <c r="X287" s="36"/>
      <c r="Y287" s="36"/>
      <c r="Z287" s="36"/>
      <c r="AA287" s="36"/>
      <c r="AB287" s="36"/>
      <c r="AC287" s="36"/>
      <c r="AD287" s="36"/>
      <c r="AE287" s="36"/>
      <c r="AR287" s="193" t="s">
        <v>607</v>
      </c>
      <c r="AT287" s="193" t="s">
        <v>459</v>
      </c>
      <c r="AU287" s="193" t="s">
        <v>80</v>
      </c>
      <c r="AY287" s="19" t="s">
        <v>286</v>
      </c>
      <c r="BE287" s="194">
        <f t="shared" si="64"/>
        <v>0</v>
      </c>
      <c r="BF287" s="194">
        <f t="shared" si="65"/>
        <v>0</v>
      </c>
      <c r="BG287" s="194">
        <f t="shared" si="66"/>
        <v>0</v>
      </c>
      <c r="BH287" s="194">
        <f t="shared" si="67"/>
        <v>0</v>
      </c>
      <c r="BI287" s="194">
        <f t="shared" si="68"/>
        <v>0</v>
      </c>
      <c r="BJ287" s="19" t="s">
        <v>80</v>
      </c>
      <c r="BK287" s="194">
        <f t="shared" si="69"/>
        <v>0</v>
      </c>
      <c r="BL287" s="19" t="s">
        <v>415</v>
      </c>
      <c r="BM287" s="193" t="s">
        <v>3188</v>
      </c>
    </row>
    <row r="288" spans="1:65" s="2" customFormat="1" ht="16.5" customHeight="1">
      <c r="A288" s="36"/>
      <c r="B288" s="37"/>
      <c r="C288" s="245" t="s">
        <v>1953</v>
      </c>
      <c r="D288" s="245" t="s">
        <v>459</v>
      </c>
      <c r="E288" s="246" t="s">
        <v>6090</v>
      </c>
      <c r="F288" s="247" t="s">
        <v>6091</v>
      </c>
      <c r="G288" s="248" t="s">
        <v>2459</v>
      </c>
      <c r="H288" s="249">
        <v>5</v>
      </c>
      <c r="I288" s="250"/>
      <c r="J288" s="251">
        <f t="shared" si="60"/>
        <v>0</v>
      </c>
      <c r="K288" s="247" t="s">
        <v>473</v>
      </c>
      <c r="L288" s="252"/>
      <c r="M288" s="253" t="s">
        <v>21</v>
      </c>
      <c r="N288" s="254" t="s">
        <v>44</v>
      </c>
      <c r="O288" s="66"/>
      <c r="P288" s="191">
        <f t="shared" si="61"/>
        <v>0</v>
      </c>
      <c r="Q288" s="191">
        <v>0</v>
      </c>
      <c r="R288" s="191">
        <f t="shared" si="62"/>
        <v>0</v>
      </c>
      <c r="S288" s="191">
        <v>0</v>
      </c>
      <c r="T288" s="192">
        <f t="shared" si="63"/>
        <v>0</v>
      </c>
      <c r="U288" s="36"/>
      <c r="V288" s="36"/>
      <c r="W288" s="36"/>
      <c r="X288" s="36"/>
      <c r="Y288" s="36"/>
      <c r="Z288" s="36"/>
      <c r="AA288" s="36"/>
      <c r="AB288" s="36"/>
      <c r="AC288" s="36"/>
      <c r="AD288" s="36"/>
      <c r="AE288" s="36"/>
      <c r="AR288" s="193" t="s">
        <v>607</v>
      </c>
      <c r="AT288" s="193" t="s">
        <v>459</v>
      </c>
      <c r="AU288" s="193" t="s">
        <v>80</v>
      </c>
      <c r="AY288" s="19" t="s">
        <v>286</v>
      </c>
      <c r="BE288" s="194">
        <f t="shared" si="64"/>
        <v>0</v>
      </c>
      <c r="BF288" s="194">
        <f t="shared" si="65"/>
        <v>0</v>
      </c>
      <c r="BG288" s="194">
        <f t="shared" si="66"/>
        <v>0</v>
      </c>
      <c r="BH288" s="194">
        <f t="shared" si="67"/>
        <v>0</v>
      </c>
      <c r="BI288" s="194">
        <f t="shared" si="68"/>
        <v>0</v>
      </c>
      <c r="BJ288" s="19" t="s">
        <v>80</v>
      </c>
      <c r="BK288" s="194">
        <f t="shared" si="69"/>
        <v>0</v>
      </c>
      <c r="BL288" s="19" t="s">
        <v>415</v>
      </c>
      <c r="BM288" s="193" t="s">
        <v>3198</v>
      </c>
    </row>
    <row r="289" spans="1:65" s="2" customFormat="1" ht="16.5" customHeight="1">
      <c r="A289" s="36"/>
      <c r="B289" s="37"/>
      <c r="C289" s="245" t="s">
        <v>1956</v>
      </c>
      <c r="D289" s="245" t="s">
        <v>459</v>
      </c>
      <c r="E289" s="246" t="s">
        <v>6092</v>
      </c>
      <c r="F289" s="247" t="s">
        <v>6079</v>
      </c>
      <c r="G289" s="248" t="s">
        <v>2459</v>
      </c>
      <c r="H289" s="249">
        <v>5</v>
      </c>
      <c r="I289" s="250"/>
      <c r="J289" s="251">
        <f t="shared" si="60"/>
        <v>0</v>
      </c>
      <c r="K289" s="247" t="s">
        <v>473</v>
      </c>
      <c r="L289" s="252"/>
      <c r="M289" s="253" t="s">
        <v>21</v>
      </c>
      <c r="N289" s="254" t="s">
        <v>44</v>
      </c>
      <c r="O289" s="66"/>
      <c r="P289" s="191">
        <f t="shared" si="61"/>
        <v>0</v>
      </c>
      <c r="Q289" s="191">
        <v>0</v>
      </c>
      <c r="R289" s="191">
        <f t="shared" si="62"/>
        <v>0</v>
      </c>
      <c r="S289" s="191">
        <v>0</v>
      </c>
      <c r="T289" s="192">
        <f t="shared" si="63"/>
        <v>0</v>
      </c>
      <c r="U289" s="36"/>
      <c r="V289" s="36"/>
      <c r="W289" s="36"/>
      <c r="X289" s="36"/>
      <c r="Y289" s="36"/>
      <c r="Z289" s="36"/>
      <c r="AA289" s="36"/>
      <c r="AB289" s="36"/>
      <c r="AC289" s="36"/>
      <c r="AD289" s="36"/>
      <c r="AE289" s="36"/>
      <c r="AR289" s="193" t="s">
        <v>607</v>
      </c>
      <c r="AT289" s="193" t="s">
        <v>459</v>
      </c>
      <c r="AU289" s="193" t="s">
        <v>80</v>
      </c>
      <c r="AY289" s="19" t="s">
        <v>286</v>
      </c>
      <c r="BE289" s="194">
        <f t="shared" si="64"/>
        <v>0</v>
      </c>
      <c r="BF289" s="194">
        <f t="shared" si="65"/>
        <v>0</v>
      </c>
      <c r="BG289" s="194">
        <f t="shared" si="66"/>
        <v>0</v>
      </c>
      <c r="BH289" s="194">
        <f t="shared" si="67"/>
        <v>0</v>
      </c>
      <c r="BI289" s="194">
        <f t="shared" si="68"/>
        <v>0</v>
      </c>
      <c r="BJ289" s="19" t="s">
        <v>80</v>
      </c>
      <c r="BK289" s="194">
        <f t="shared" si="69"/>
        <v>0</v>
      </c>
      <c r="BL289" s="19" t="s">
        <v>415</v>
      </c>
      <c r="BM289" s="193" t="s">
        <v>3212</v>
      </c>
    </row>
    <row r="290" spans="1:65" s="2" customFormat="1" ht="16.5" customHeight="1">
      <c r="A290" s="36"/>
      <c r="B290" s="37"/>
      <c r="C290" s="245" t="s">
        <v>1962</v>
      </c>
      <c r="D290" s="245" t="s">
        <v>459</v>
      </c>
      <c r="E290" s="246" t="s">
        <v>6093</v>
      </c>
      <c r="F290" s="247" t="s">
        <v>6094</v>
      </c>
      <c r="G290" s="248" t="s">
        <v>2459</v>
      </c>
      <c r="H290" s="249">
        <v>5</v>
      </c>
      <c r="I290" s="250"/>
      <c r="J290" s="251">
        <f t="shared" ref="J290:J321" si="70">ROUND(I290*H290,2)</f>
        <v>0</v>
      </c>
      <c r="K290" s="247" t="s">
        <v>473</v>
      </c>
      <c r="L290" s="252"/>
      <c r="M290" s="253" t="s">
        <v>21</v>
      </c>
      <c r="N290" s="254" t="s">
        <v>44</v>
      </c>
      <c r="O290" s="66"/>
      <c r="P290" s="191">
        <f t="shared" ref="P290:P321" si="71">O290*H290</f>
        <v>0</v>
      </c>
      <c r="Q290" s="191">
        <v>0</v>
      </c>
      <c r="R290" s="191">
        <f t="shared" ref="R290:R321" si="72">Q290*H290</f>
        <v>0</v>
      </c>
      <c r="S290" s="191">
        <v>0</v>
      </c>
      <c r="T290" s="192">
        <f t="shared" ref="T290:T321" si="73">S290*H290</f>
        <v>0</v>
      </c>
      <c r="U290" s="36"/>
      <c r="V290" s="36"/>
      <c r="W290" s="36"/>
      <c r="X290" s="36"/>
      <c r="Y290" s="36"/>
      <c r="Z290" s="36"/>
      <c r="AA290" s="36"/>
      <c r="AB290" s="36"/>
      <c r="AC290" s="36"/>
      <c r="AD290" s="36"/>
      <c r="AE290" s="36"/>
      <c r="AR290" s="193" t="s">
        <v>607</v>
      </c>
      <c r="AT290" s="193" t="s">
        <v>459</v>
      </c>
      <c r="AU290" s="193" t="s">
        <v>80</v>
      </c>
      <c r="AY290" s="19" t="s">
        <v>286</v>
      </c>
      <c r="BE290" s="194">
        <f t="shared" ref="BE290:BE306" si="74">IF(N290="základní",J290,0)</f>
        <v>0</v>
      </c>
      <c r="BF290" s="194">
        <f t="shared" ref="BF290:BF306" si="75">IF(N290="snížená",J290,0)</f>
        <v>0</v>
      </c>
      <c r="BG290" s="194">
        <f t="shared" ref="BG290:BG306" si="76">IF(N290="zákl. přenesená",J290,0)</f>
        <v>0</v>
      </c>
      <c r="BH290" s="194">
        <f t="shared" ref="BH290:BH306" si="77">IF(N290="sníž. přenesená",J290,0)</f>
        <v>0</v>
      </c>
      <c r="BI290" s="194">
        <f t="shared" ref="BI290:BI306" si="78">IF(N290="nulová",J290,0)</f>
        <v>0</v>
      </c>
      <c r="BJ290" s="19" t="s">
        <v>80</v>
      </c>
      <c r="BK290" s="194">
        <f t="shared" ref="BK290:BK306" si="79">ROUND(I290*H290,2)</f>
        <v>0</v>
      </c>
      <c r="BL290" s="19" t="s">
        <v>415</v>
      </c>
      <c r="BM290" s="193" t="s">
        <v>3225</v>
      </c>
    </row>
    <row r="291" spans="1:65" s="2" customFormat="1" ht="16.5" customHeight="1">
      <c r="A291" s="36"/>
      <c r="B291" s="37"/>
      <c r="C291" s="245" t="s">
        <v>1972</v>
      </c>
      <c r="D291" s="245" t="s">
        <v>459</v>
      </c>
      <c r="E291" s="246" t="s">
        <v>6095</v>
      </c>
      <c r="F291" s="247" t="s">
        <v>6096</v>
      </c>
      <c r="G291" s="248" t="s">
        <v>2459</v>
      </c>
      <c r="H291" s="249">
        <v>18</v>
      </c>
      <c r="I291" s="250"/>
      <c r="J291" s="251">
        <f t="shared" si="70"/>
        <v>0</v>
      </c>
      <c r="K291" s="247" t="s">
        <v>473</v>
      </c>
      <c r="L291" s="252"/>
      <c r="M291" s="253" t="s">
        <v>21</v>
      </c>
      <c r="N291" s="254" t="s">
        <v>44</v>
      </c>
      <c r="O291" s="66"/>
      <c r="P291" s="191">
        <f t="shared" si="71"/>
        <v>0</v>
      </c>
      <c r="Q291" s="191">
        <v>0</v>
      </c>
      <c r="R291" s="191">
        <f t="shared" si="72"/>
        <v>0</v>
      </c>
      <c r="S291" s="191">
        <v>0</v>
      </c>
      <c r="T291" s="192">
        <f t="shared" si="73"/>
        <v>0</v>
      </c>
      <c r="U291" s="36"/>
      <c r="V291" s="36"/>
      <c r="W291" s="36"/>
      <c r="X291" s="36"/>
      <c r="Y291" s="36"/>
      <c r="Z291" s="36"/>
      <c r="AA291" s="36"/>
      <c r="AB291" s="36"/>
      <c r="AC291" s="36"/>
      <c r="AD291" s="36"/>
      <c r="AE291" s="36"/>
      <c r="AR291" s="193" t="s">
        <v>607</v>
      </c>
      <c r="AT291" s="193" t="s">
        <v>459</v>
      </c>
      <c r="AU291" s="193" t="s">
        <v>80</v>
      </c>
      <c r="AY291" s="19" t="s">
        <v>286</v>
      </c>
      <c r="BE291" s="194">
        <f t="shared" si="74"/>
        <v>0</v>
      </c>
      <c r="BF291" s="194">
        <f t="shared" si="75"/>
        <v>0</v>
      </c>
      <c r="BG291" s="194">
        <f t="shared" si="76"/>
        <v>0</v>
      </c>
      <c r="BH291" s="194">
        <f t="shared" si="77"/>
        <v>0</v>
      </c>
      <c r="BI291" s="194">
        <f t="shared" si="78"/>
        <v>0</v>
      </c>
      <c r="BJ291" s="19" t="s">
        <v>80</v>
      </c>
      <c r="BK291" s="194">
        <f t="shared" si="79"/>
        <v>0</v>
      </c>
      <c r="BL291" s="19" t="s">
        <v>415</v>
      </c>
      <c r="BM291" s="193" t="s">
        <v>3237</v>
      </c>
    </row>
    <row r="292" spans="1:65" s="2" customFormat="1" ht="16.5" customHeight="1">
      <c r="A292" s="36"/>
      <c r="B292" s="37"/>
      <c r="C292" s="245" t="s">
        <v>1976</v>
      </c>
      <c r="D292" s="245" t="s">
        <v>459</v>
      </c>
      <c r="E292" s="246" t="s">
        <v>6097</v>
      </c>
      <c r="F292" s="247" t="s">
        <v>6098</v>
      </c>
      <c r="G292" s="248" t="s">
        <v>2459</v>
      </c>
      <c r="H292" s="249">
        <v>18</v>
      </c>
      <c r="I292" s="250"/>
      <c r="J292" s="251">
        <f t="shared" si="70"/>
        <v>0</v>
      </c>
      <c r="K292" s="247" t="s">
        <v>473</v>
      </c>
      <c r="L292" s="252"/>
      <c r="M292" s="253" t="s">
        <v>21</v>
      </c>
      <c r="N292" s="254" t="s">
        <v>44</v>
      </c>
      <c r="O292" s="66"/>
      <c r="P292" s="191">
        <f t="shared" si="71"/>
        <v>0</v>
      </c>
      <c r="Q292" s="191">
        <v>0</v>
      </c>
      <c r="R292" s="191">
        <f t="shared" si="72"/>
        <v>0</v>
      </c>
      <c r="S292" s="191">
        <v>0</v>
      </c>
      <c r="T292" s="192">
        <f t="shared" si="73"/>
        <v>0</v>
      </c>
      <c r="U292" s="36"/>
      <c r="V292" s="36"/>
      <c r="W292" s="36"/>
      <c r="X292" s="36"/>
      <c r="Y292" s="36"/>
      <c r="Z292" s="36"/>
      <c r="AA292" s="36"/>
      <c r="AB292" s="36"/>
      <c r="AC292" s="36"/>
      <c r="AD292" s="36"/>
      <c r="AE292" s="36"/>
      <c r="AR292" s="193" t="s">
        <v>607</v>
      </c>
      <c r="AT292" s="193" t="s">
        <v>459</v>
      </c>
      <c r="AU292" s="193" t="s">
        <v>80</v>
      </c>
      <c r="AY292" s="19" t="s">
        <v>286</v>
      </c>
      <c r="BE292" s="194">
        <f t="shared" si="74"/>
        <v>0</v>
      </c>
      <c r="BF292" s="194">
        <f t="shared" si="75"/>
        <v>0</v>
      </c>
      <c r="BG292" s="194">
        <f t="shared" si="76"/>
        <v>0</v>
      </c>
      <c r="BH292" s="194">
        <f t="shared" si="77"/>
        <v>0</v>
      </c>
      <c r="BI292" s="194">
        <f t="shared" si="78"/>
        <v>0</v>
      </c>
      <c r="BJ292" s="19" t="s">
        <v>80</v>
      </c>
      <c r="BK292" s="194">
        <f t="shared" si="79"/>
        <v>0</v>
      </c>
      <c r="BL292" s="19" t="s">
        <v>415</v>
      </c>
      <c r="BM292" s="193" t="s">
        <v>3246</v>
      </c>
    </row>
    <row r="293" spans="1:65" s="2" customFormat="1" ht="16.5" customHeight="1">
      <c r="A293" s="36"/>
      <c r="B293" s="37"/>
      <c r="C293" s="245" t="s">
        <v>1979</v>
      </c>
      <c r="D293" s="245" t="s">
        <v>459</v>
      </c>
      <c r="E293" s="246" t="s">
        <v>6099</v>
      </c>
      <c r="F293" s="247" t="s">
        <v>6100</v>
      </c>
      <c r="G293" s="248" t="s">
        <v>2459</v>
      </c>
      <c r="H293" s="249">
        <v>18</v>
      </c>
      <c r="I293" s="250"/>
      <c r="J293" s="251">
        <f t="shared" si="70"/>
        <v>0</v>
      </c>
      <c r="K293" s="247" t="s">
        <v>473</v>
      </c>
      <c r="L293" s="252"/>
      <c r="M293" s="253" t="s">
        <v>21</v>
      </c>
      <c r="N293" s="254" t="s">
        <v>44</v>
      </c>
      <c r="O293" s="66"/>
      <c r="P293" s="191">
        <f t="shared" si="71"/>
        <v>0</v>
      </c>
      <c r="Q293" s="191">
        <v>0</v>
      </c>
      <c r="R293" s="191">
        <f t="shared" si="72"/>
        <v>0</v>
      </c>
      <c r="S293" s="191">
        <v>0</v>
      </c>
      <c r="T293" s="192">
        <f t="shared" si="73"/>
        <v>0</v>
      </c>
      <c r="U293" s="36"/>
      <c r="V293" s="36"/>
      <c r="W293" s="36"/>
      <c r="X293" s="36"/>
      <c r="Y293" s="36"/>
      <c r="Z293" s="36"/>
      <c r="AA293" s="36"/>
      <c r="AB293" s="36"/>
      <c r="AC293" s="36"/>
      <c r="AD293" s="36"/>
      <c r="AE293" s="36"/>
      <c r="AR293" s="193" t="s">
        <v>607</v>
      </c>
      <c r="AT293" s="193" t="s">
        <v>459</v>
      </c>
      <c r="AU293" s="193" t="s">
        <v>80</v>
      </c>
      <c r="AY293" s="19" t="s">
        <v>286</v>
      </c>
      <c r="BE293" s="194">
        <f t="shared" si="74"/>
        <v>0</v>
      </c>
      <c r="BF293" s="194">
        <f t="shared" si="75"/>
        <v>0</v>
      </c>
      <c r="BG293" s="194">
        <f t="shared" si="76"/>
        <v>0</v>
      </c>
      <c r="BH293" s="194">
        <f t="shared" si="77"/>
        <v>0</v>
      </c>
      <c r="BI293" s="194">
        <f t="shared" si="78"/>
        <v>0</v>
      </c>
      <c r="BJ293" s="19" t="s">
        <v>80</v>
      </c>
      <c r="BK293" s="194">
        <f t="shared" si="79"/>
        <v>0</v>
      </c>
      <c r="BL293" s="19" t="s">
        <v>415</v>
      </c>
      <c r="BM293" s="193" t="s">
        <v>3258</v>
      </c>
    </row>
    <row r="294" spans="1:65" s="2" customFormat="1" ht="16.5" customHeight="1">
      <c r="A294" s="36"/>
      <c r="B294" s="37"/>
      <c r="C294" s="245" t="s">
        <v>1990</v>
      </c>
      <c r="D294" s="245" t="s">
        <v>459</v>
      </c>
      <c r="E294" s="246" t="s">
        <v>6101</v>
      </c>
      <c r="F294" s="247" t="s">
        <v>6102</v>
      </c>
      <c r="G294" s="248" t="s">
        <v>2459</v>
      </c>
      <c r="H294" s="249">
        <v>18</v>
      </c>
      <c r="I294" s="250"/>
      <c r="J294" s="251">
        <f t="shared" si="70"/>
        <v>0</v>
      </c>
      <c r="K294" s="247" t="s">
        <v>473</v>
      </c>
      <c r="L294" s="252"/>
      <c r="M294" s="253" t="s">
        <v>21</v>
      </c>
      <c r="N294" s="254" t="s">
        <v>44</v>
      </c>
      <c r="O294" s="66"/>
      <c r="P294" s="191">
        <f t="shared" si="71"/>
        <v>0</v>
      </c>
      <c r="Q294" s="191">
        <v>0</v>
      </c>
      <c r="R294" s="191">
        <f t="shared" si="72"/>
        <v>0</v>
      </c>
      <c r="S294" s="191">
        <v>0</v>
      </c>
      <c r="T294" s="192">
        <f t="shared" si="73"/>
        <v>0</v>
      </c>
      <c r="U294" s="36"/>
      <c r="V294" s="36"/>
      <c r="W294" s="36"/>
      <c r="X294" s="36"/>
      <c r="Y294" s="36"/>
      <c r="Z294" s="36"/>
      <c r="AA294" s="36"/>
      <c r="AB294" s="36"/>
      <c r="AC294" s="36"/>
      <c r="AD294" s="36"/>
      <c r="AE294" s="36"/>
      <c r="AR294" s="193" t="s">
        <v>607</v>
      </c>
      <c r="AT294" s="193" t="s">
        <v>459</v>
      </c>
      <c r="AU294" s="193" t="s">
        <v>80</v>
      </c>
      <c r="AY294" s="19" t="s">
        <v>286</v>
      </c>
      <c r="BE294" s="194">
        <f t="shared" si="74"/>
        <v>0</v>
      </c>
      <c r="BF294" s="194">
        <f t="shared" si="75"/>
        <v>0</v>
      </c>
      <c r="BG294" s="194">
        <f t="shared" si="76"/>
        <v>0</v>
      </c>
      <c r="BH294" s="194">
        <f t="shared" si="77"/>
        <v>0</v>
      </c>
      <c r="BI294" s="194">
        <f t="shared" si="78"/>
        <v>0</v>
      </c>
      <c r="BJ294" s="19" t="s">
        <v>80</v>
      </c>
      <c r="BK294" s="194">
        <f t="shared" si="79"/>
        <v>0</v>
      </c>
      <c r="BL294" s="19" t="s">
        <v>415</v>
      </c>
      <c r="BM294" s="193" t="s">
        <v>3267</v>
      </c>
    </row>
    <row r="295" spans="1:65" s="2" customFormat="1" ht="16.5" customHeight="1">
      <c r="A295" s="36"/>
      <c r="B295" s="37"/>
      <c r="C295" s="245" t="s">
        <v>1998</v>
      </c>
      <c r="D295" s="245" t="s">
        <v>459</v>
      </c>
      <c r="E295" s="246" t="s">
        <v>6103</v>
      </c>
      <c r="F295" s="247" t="s">
        <v>6104</v>
      </c>
      <c r="G295" s="248" t="s">
        <v>2459</v>
      </c>
      <c r="H295" s="249">
        <v>18</v>
      </c>
      <c r="I295" s="250"/>
      <c r="J295" s="251">
        <f t="shared" si="70"/>
        <v>0</v>
      </c>
      <c r="K295" s="247" t="s">
        <v>473</v>
      </c>
      <c r="L295" s="252"/>
      <c r="M295" s="253" t="s">
        <v>21</v>
      </c>
      <c r="N295" s="254" t="s">
        <v>44</v>
      </c>
      <c r="O295" s="66"/>
      <c r="P295" s="191">
        <f t="shared" si="71"/>
        <v>0</v>
      </c>
      <c r="Q295" s="191">
        <v>0</v>
      </c>
      <c r="R295" s="191">
        <f t="shared" si="72"/>
        <v>0</v>
      </c>
      <c r="S295" s="191">
        <v>0</v>
      </c>
      <c r="T295" s="192">
        <f t="shared" si="73"/>
        <v>0</v>
      </c>
      <c r="U295" s="36"/>
      <c r="V295" s="36"/>
      <c r="W295" s="36"/>
      <c r="X295" s="36"/>
      <c r="Y295" s="36"/>
      <c r="Z295" s="36"/>
      <c r="AA295" s="36"/>
      <c r="AB295" s="36"/>
      <c r="AC295" s="36"/>
      <c r="AD295" s="36"/>
      <c r="AE295" s="36"/>
      <c r="AR295" s="193" t="s">
        <v>607</v>
      </c>
      <c r="AT295" s="193" t="s">
        <v>459</v>
      </c>
      <c r="AU295" s="193" t="s">
        <v>80</v>
      </c>
      <c r="AY295" s="19" t="s">
        <v>286</v>
      </c>
      <c r="BE295" s="194">
        <f t="shared" si="74"/>
        <v>0</v>
      </c>
      <c r="BF295" s="194">
        <f t="shared" si="75"/>
        <v>0</v>
      </c>
      <c r="BG295" s="194">
        <f t="shared" si="76"/>
        <v>0</v>
      </c>
      <c r="BH295" s="194">
        <f t="shared" si="77"/>
        <v>0</v>
      </c>
      <c r="BI295" s="194">
        <f t="shared" si="78"/>
        <v>0</v>
      </c>
      <c r="BJ295" s="19" t="s">
        <v>80</v>
      </c>
      <c r="BK295" s="194">
        <f t="shared" si="79"/>
        <v>0</v>
      </c>
      <c r="BL295" s="19" t="s">
        <v>415</v>
      </c>
      <c r="BM295" s="193" t="s">
        <v>3281</v>
      </c>
    </row>
    <row r="296" spans="1:65" s="2" customFormat="1" ht="16.5" customHeight="1">
      <c r="A296" s="36"/>
      <c r="B296" s="37"/>
      <c r="C296" s="245" t="s">
        <v>2006</v>
      </c>
      <c r="D296" s="245" t="s">
        <v>459</v>
      </c>
      <c r="E296" s="246" t="s">
        <v>6105</v>
      </c>
      <c r="F296" s="247" t="s">
        <v>6106</v>
      </c>
      <c r="G296" s="248" t="s">
        <v>2459</v>
      </c>
      <c r="H296" s="249">
        <v>2</v>
      </c>
      <c r="I296" s="250"/>
      <c r="J296" s="251">
        <f t="shared" si="70"/>
        <v>0</v>
      </c>
      <c r="K296" s="247" t="s">
        <v>473</v>
      </c>
      <c r="L296" s="252"/>
      <c r="M296" s="253" t="s">
        <v>21</v>
      </c>
      <c r="N296" s="254" t="s">
        <v>44</v>
      </c>
      <c r="O296" s="66"/>
      <c r="P296" s="191">
        <f t="shared" si="71"/>
        <v>0</v>
      </c>
      <c r="Q296" s="191">
        <v>0</v>
      </c>
      <c r="R296" s="191">
        <f t="shared" si="72"/>
        <v>0</v>
      </c>
      <c r="S296" s="191">
        <v>0</v>
      </c>
      <c r="T296" s="192">
        <f t="shared" si="73"/>
        <v>0</v>
      </c>
      <c r="U296" s="36"/>
      <c r="V296" s="36"/>
      <c r="W296" s="36"/>
      <c r="X296" s="36"/>
      <c r="Y296" s="36"/>
      <c r="Z296" s="36"/>
      <c r="AA296" s="36"/>
      <c r="AB296" s="36"/>
      <c r="AC296" s="36"/>
      <c r="AD296" s="36"/>
      <c r="AE296" s="36"/>
      <c r="AR296" s="193" t="s">
        <v>607</v>
      </c>
      <c r="AT296" s="193" t="s">
        <v>459</v>
      </c>
      <c r="AU296" s="193" t="s">
        <v>80</v>
      </c>
      <c r="AY296" s="19" t="s">
        <v>286</v>
      </c>
      <c r="BE296" s="194">
        <f t="shared" si="74"/>
        <v>0</v>
      </c>
      <c r="BF296" s="194">
        <f t="shared" si="75"/>
        <v>0</v>
      </c>
      <c r="BG296" s="194">
        <f t="shared" si="76"/>
        <v>0</v>
      </c>
      <c r="BH296" s="194">
        <f t="shared" si="77"/>
        <v>0</v>
      </c>
      <c r="BI296" s="194">
        <f t="shared" si="78"/>
        <v>0</v>
      </c>
      <c r="BJ296" s="19" t="s">
        <v>80</v>
      </c>
      <c r="BK296" s="194">
        <f t="shared" si="79"/>
        <v>0</v>
      </c>
      <c r="BL296" s="19" t="s">
        <v>415</v>
      </c>
      <c r="BM296" s="193" t="s">
        <v>3288</v>
      </c>
    </row>
    <row r="297" spans="1:65" s="2" customFormat="1" ht="16.5" customHeight="1">
      <c r="A297" s="36"/>
      <c r="B297" s="37"/>
      <c r="C297" s="245" t="s">
        <v>2012</v>
      </c>
      <c r="D297" s="245" t="s">
        <v>459</v>
      </c>
      <c r="E297" s="246" t="s">
        <v>6107</v>
      </c>
      <c r="F297" s="247" t="s">
        <v>6108</v>
      </c>
      <c r="G297" s="248" t="s">
        <v>2459</v>
      </c>
      <c r="H297" s="249">
        <v>2</v>
      </c>
      <c r="I297" s="250"/>
      <c r="J297" s="251">
        <f t="shared" si="70"/>
        <v>0</v>
      </c>
      <c r="K297" s="247" t="s">
        <v>473</v>
      </c>
      <c r="L297" s="252"/>
      <c r="M297" s="253" t="s">
        <v>21</v>
      </c>
      <c r="N297" s="254" t="s">
        <v>44</v>
      </c>
      <c r="O297" s="66"/>
      <c r="P297" s="191">
        <f t="shared" si="71"/>
        <v>0</v>
      </c>
      <c r="Q297" s="191">
        <v>0</v>
      </c>
      <c r="R297" s="191">
        <f t="shared" si="72"/>
        <v>0</v>
      </c>
      <c r="S297" s="191">
        <v>0</v>
      </c>
      <c r="T297" s="192">
        <f t="shared" si="73"/>
        <v>0</v>
      </c>
      <c r="U297" s="36"/>
      <c r="V297" s="36"/>
      <c r="W297" s="36"/>
      <c r="X297" s="36"/>
      <c r="Y297" s="36"/>
      <c r="Z297" s="36"/>
      <c r="AA297" s="36"/>
      <c r="AB297" s="36"/>
      <c r="AC297" s="36"/>
      <c r="AD297" s="36"/>
      <c r="AE297" s="36"/>
      <c r="AR297" s="193" t="s">
        <v>607</v>
      </c>
      <c r="AT297" s="193" t="s">
        <v>459</v>
      </c>
      <c r="AU297" s="193" t="s">
        <v>80</v>
      </c>
      <c r="AY297" s="19" t="s">
        <v>286</v>
      </c>
      <c r="BE297" s="194">
        <f t="shared" si="74"/>
        <v>0</v>
      </c>
      <c r="BF297" s="194">
        <f t="shared" si="75"/>
        <v>0</v>
      </c>
      <c r="BG297" s="194">
        <f t="shared" si="76"/>
        <v>0</v>
      </c>
      <c r="BH297" s="194">
        <f t="shared" si="77"/>
        <v>0</v>
      </c>
      <c r="BI297" s="194">
        <f t="shared" si="78"/>
        <v>0</v>
      </c>
      <c r="BJ297" s="19" t="s">
        <v>80</v>
      </c>
      <c r="BK297" s="194">
        <f t="shared" si="79"/>
        <v>0</v>
      </c>
      <c r="BL297" s="19" t="s">
        <v>415</v>
      </c>
      <c r="BM297" s="193" t="s">
        <v>3297</v>
      </c>
    </row>
    <row r="298" spans="1:65" s="2" customFormat="1" ht="16.5" customHeight="1">
      <c r="A298" s="36"/>
      <c r="B298" s="37"/>
      <c r="C298" s="245" t="s">
        <v>2022</v>
      </c>
      <c r="D298" s="245" t="s">
        <v>459</v>
      </c>
      <c r="E298" s="246" t="s">
        <v>6109</v>
      </c>
      <c r="F298" s="247" t="s">
        <v>6100</v>
      </c>
      <c r="G298" s="248" t="s">
        <v>2459</v>
      </c>
      <c r="H298" s="249">
        <v>2</v>
      </c>
      <c r="I298" s="250"/>
      <c r="J298" s="251">
        <f t="shared" si="70"/>
        <v>0</v>
      </c>
      <c r="K298" s="247" t="s">
        <v>473</v>
      </c>
      <c r="L298" s="252"/>
      <c r="M298" s="253" t="s">
        <v>21</v>
      </c>
      <c r="N298" s="254" t="s">
        <v>44</v>
      </c>
      <c r="O298" s="66"/>
      <c r="P298" s="191">
        <f t="shared" si="71"/>
        <v>0</v>
      </c>
      <c r="Q298" s="191">
        <v>0</v>
      </c>
      <c r="R298" s="191">
        <f t="shared" si="72"/>
        <v>0</v>
      </c>
      <c r="S298" s="191">
        <v>0</v>
      </c>
      <c r="T298" s="192">
        <f t="shared" si="73"/>
        <v>0</v>
      </c>
      <c r="U298" s="36"/>
      <c r="V298" s="36"/>
      <c r="W298" s="36"/>
      <c r="X298" s="36"/>
      <c r="Y298" s="36"/>
      <c r="Z298" s="36"/>
      <c r="AA298" s="36"/>
      <c r="AB298" s="36"/>
      <c r="AC298" s="36"/>
      <c r="AD298" s="36"/>
      <c r="AE298" s="36"/>
      <c r="AR298" s="193" t="s">
        <v>607</v>
      </c>
      <c r="AT298" s="193" t="s">
        <v>459</v>
      </c>
      <c r="AU298" s="193" t="s">
        <v>80</v>
      </c>
      <c r="AY298" s="19" t="s">
        <v>286</v>
      </c>
      <c r="BE298" s="194">
        <f t="shared" si="74"/>
        <v>0</v>
      </c>
      <c r="BF298" s="194">
        <f t="shared" si="75"/>
        <v>0</v>
      </c>
      <c r="BG298" s="194">
        <f t="shared" si="76"/>
        <v>0</v>
      </c>
      <c r="BH298" s="194">
        <f t="shared" si="77"/>
        <v>0</v>
      </c>
      <c r="BI298" s="194">
        <f t="shared" si="78"/>
        <v>0</v>
      </c>
      <c r="BJ298" s="19" t="s">
        <v>80</v>
      </c>
      <c r="BK298" s="194">
        <f t="shared" si="79"/>
        <v>0</v>
      </c>
      <c r="BL298" s="19" t="s">
        <v>415</v>
      </c>
      <c r="BM298" s="193" t="s">
        <v>3314</v>
      </c>
    </row>
    <row r="299" spans="1:65" s="2" customFormat="1" ht="16.5" customHeight="1">
      <c r="A299" s="36"/>
      <c r="B299" s="37"/>
      <c r="C299" s="245" t="s">
        <v>2031</v>
      </c>
      <c r="D299" s="245" t="s">
        <v>459</v>
      </c>
      <c r="E299" s="246" t="s">
        <v>6110</v>
      </c>
      <c r="F299" s="247" t="s">
        <v>6111</v>
      </c>
      <c r="G299" s="248" t="s">
        <v>2459</v>
      </c>
      <c r="H299" s="249">
        <v>2</v>
      </c>
      <c r="I299" s="250"/>
      <c r="J299" s="251">
        <f t="shared" si="70"/>
        <v>0</v>
      </c>
      <c r="K299" s="247" t="s">
        <v>473</v>
      </c>
      <c r="L299" s="252"/>
      <c r="M299" s="253" t="s">
        <v>21</v>
      </c>
      <c r="N299" s="254" t="s">
        <v>44</v>
      </c>
      <c r="O299" s="66"/>
      <c r="P299" s="191">
        <f t="shared" si="71"/>
        <v>0</v>
      </c>
      <c r="Q299" s="191">
        <v>0</v>
      </c>
      <c r="R299" s="191">
        <f t="shared" si="72"/>
        <v>0</v>
      </c>
      <c r="S299" s="191">
        <v>0</v>
      </c>
      <c r="T299" s="192">
        <f t="shared" si="73"/>
        <v>0</v>
      </c>
      <c r="U299" s="36"/>
      <c r="V299" s="36"/>
      <c r="W299" s="36"/>
      <c r="X299" s="36"/>
      <c r="Y299" s="36"/>
      <c r="Z299" s="36"/>
      <c r="AA299" s="36"/>
      <c r="AB299" s="36"/>
      <c r="AC299" s="36"/>
      <c r="AD299" s="36"/>
      <c r="AE299" s="36"/>
      <c r="AR299" s="193" t="s">
        <v>607</v>
      </c>
      <c r="AT299" s="193" t="s">
        <v>459</v>
      </c>
      <c r="AU299" s="193" t="s">
        <v>80</v>
      </c>
      <c r="AY299" s="19" t="s">
        <v>286</v>
      </c>
      <c r="BE299" s="194">
        <f t="shared" si="74"/>
        <v>0</v>
      </c>
      <c r="BF299" s="194">
        <f t="shared" si="75"/>
        <v>0</v>
      </c>
      <c r="BG299" s="194">
        <f t="shared" si="76"/>
        <v>0</v>
      </c>
      <c r="BH299" s="194">
        <f t="shared" si="77"/>
        <v>0</v>
      </c>
      <c r="BI299" s="194">
        <f t="shared" si="78"/>
        <v>0</v>
      </c>
      <c r="BJ299" s="19" t="s">
        <v>80</v>
      </c>
      <c r="BK299" s="194">
        <f t="shared" si="79"/>
        <v>0</v>
      </c>
      <c r="BL299" s="19" t="s">
        <v>415</v>
      </c>
      <c r="BM299" s="193" t="s">
        <v>3328</v>
      </c>
    </row>
    <row r="300" spans="1:65" s="2" customFormat="1" ht="16.5" customHeight="1">
      <c r="A300" s="36"/>
      <c r="B300" s="37"/>
      <c r="C300" s="245" t="s">
        <v>2082</v>
      </c>
      <c r="D300" s="245" t="s">
        <v>459</v>
      </c>
      <c r="E300" s="246" t="s">
        <v>6112</v>
      </c>
      <c r="F300" s="247" t="s">
        <v>6113</v>
      </c>
      <c r="G300" s="248" t="s">
        <v>2459</v>
      </c>
      <c r="H300" s="249">
        <v>2</v>
      </c>
      <c r="I300" s="250"/>
      <c r="J300" s="251">
        <f t="shared" si="70"/>
        <v>0</v>
      </c>
      <c r="K300" s="247" t="s">
        <v>473</v>
      </c>
      <c r="L300" s="252"/>
      <c r="M300" s="253" t="s">
        <v>21</v>
      </c>
      <c r="N300" s="254" t="s">
        <v>44</v>
      </c>
      <c r="O300" s="66"/>
      <c r="P300" s="191">
        <f t="shared" si="71"/>
        <v>0</v>
      </c>
      <c r="Q300" s="191">
        <v>0</v>
      </c>
      <c r="R300" s="191">
        <f t="shared" si="72"/>
        <v>0</v>
      </c>
      <c r="S300" s="191">
        <v>0</v>
      </c>
      <c r="T300" s="192">
        <f t="shared" si="73"/>
        <v>0</v>
      </c>
      <c r="U300" s="36"/>
      <c r="V300" s="36"/>
      <c r="W300" s="36"/>
      <c r="X300" s="36"/>
      <c r="Y300" s="36"/>
      <c r="Z300" s="36"/>
      <c r="AA300" s="36"/>
      <c r="AB300" s="36"/>
      <c r="AC300" s="36"/>
      <c r="AD300" s="36"/>
      <c r="AE300" s="36"/>
      <c r="AR300" s="193" t="s">
        <v>607</v>
      </c>
      <c r="AT300" s="193" t="s">
        <v>459</v>
      </c>
      <c r="AU300" s="193" t="s">
        <v>80</v>
      </c>
      <c r="AY300" s="19" t="s">
        <v>286</v>
      </c>
      <c r="BE300" s="194">
        <f t="shared" si="74"/>
        <v>0</v>
      </c>
      <c r="BF300" s="194">
        <f t="shared" si="75"/>
        <v>0</v>
      </c>
      <c r="BG300" s="194">
        <f t="shared" si="76"/>
        <v>0</v>
      </c>
      <c r="BH300" s="194">
        <f t="shared" si="77"/>
        <v>0</v>
      </c>
      <c r="BI300" s="194">
        <f t="shared" si="78"/>
        <v>0</v>
      </c>
      <c r="BJ300" s="19" t="s">
        <v>80</v>
      </c>
      <c r="BK300" s="194">
        <f t="shared" si="79"/>
        <v>0</v>
      </c>
      <c r="BL300" s="19" t="s">
        <v>415</v>
      </c>
      <c r="BM300" s="193" t="s">
        <v>3339</v>
      </c>
    </row>
    <row r="301" spans="1:65" s="2" customFormat="1" ht="16.5" customHeight="1">
      <c r="A301" s="36"/>
      <c r="B301" s="37"/>
      <c r="C301" s="245" t="s">
        <v>2090</v>
      </c>
      <c r="D301" s="245" t="s">
        <v>459</v>
      </c>
      <c r="E301" s="246" t="s">
        <v>6114</v>
      </c>
      <c r="F301" s="247" t="s">
        <v>6104</v>
      </c>
      <c r="G301" s="248" t="s">
        <v>2459</v>
      </c>
      <c r="H301" s="249">
        <v>2</v>
      </c>
      <c r="I301" s="250"/>
      <c r="J301" s="251">
        <f t="shared" si="70"/>
        <v>0</v>
      </c>
      <c r="K301" s="247" t="s">
        <v>473</v>
      </c>
      <c r="L301" s="252"/>
      <c r="M301" s="253" t="s">
        <v>21</v>
      </c>
      <c r="N301" s="254" t="s">
        <v>44</v>
      </c>
      <c r="O301" s="66"/>
      <c r="P301" s="191">
        <f t="shared" si="71"/>
        <v>0</v>
      </c>
      <c r="Q301" s="191">
        <v>0</v>
      </c>
      <c r="R301" s="191">
        <f t="shared" si="72"/>
        <v>0</v>
      </c>
      <c r="S301" s="191">
        <v>0</v>
      </c>
      <c r="T301" s="192">
        <f t="shared" si="73"/>
        <v>0</v>
      </c>
      <c r="U301" s="36"/>
      <c r="V301" s="36"/>
      <c r="W301" s="36"/>
      <c r="X301" s="36"/>
      <c r="Y301" s="36"/>
      <c r="Z301" s="36"/>
      <c r="AA301" s="36"/>
      <c r="AB301" s="36"/>
      <c r="AC301" s="36"/>
      <c r="AD301" s="36"/>
      <c r="AE301" s="36"/>
      <c r="AR301" s="193" t="s">
        <v>607</v>
      </c>
      <c r="AT301" s="193" t="s">
        <v>459</v>
      </c>
      <c r="AU301" s="193" t="s">
        <v>80</v>
      </c>
      <c r="AY301" s="19" t="s">
        <v>286</v>
      </c>
      <c r="BE301" s="194">
        <f t="shared" si="74"/>
        <v>0</v>
      </c>
      <c r="BF301" s="194">
        <f t="shared" si="75"/>
        <v>0</v>
      </c>
      <c r="BG301" s="194">
        <f t="shared" si="76"/>
        <v>0</v>
      </c>
      <c r="BH301" s="194">
        <f t="shared" si="77"/>
        <v>0</v>
      </c>
      <c r="BI301" s="194">
        <f t="shared" si="78"/>
        <v>0</v>
      </c>
      <c r="BJ301" s="19" t="s">
        <v>80</v>
      </c>
      <c r="BK301" s="194">
        <f t="shared" si="79"/>
        <v>0</v>
      </c>
      <c r="BL301" s="19" t="s">
        <v>415</v>
      </c>
      <c r="BM301" s="193" t="s">
        <v>3350</v>
      </c>
    </row>
    <row r="302" spans="1:65" s="2" customFormat="1" ht="16.5" customHeight="1">
      <c r="A302" s="36"/>
      <c r="B302" s="37"/>
      <c r="C302" s="245" t="s">
        <v>2096</v>
      </c>
      <c r="D302" s="245" t="s">
        <v>459</v>
      </c>
      <c r="E302" s="246" t="s">
        <v>6115</v>
      </c>
      <c r="F302" s="247" t="s">
        <v>6116</v>
      </c>
      <c r="G302" s="248" t="s">
        <v>638</v>
      </c>
      <c r="H302" s="249">
        <v>2</v>
      </c>
      <c r="I302" s="250"/>
      <c r="J302" s="251">
        <f t="shared" si="70"/>
        <v>0</v>
      </c>
      <c r="K302" s="247" t="s">
        <v>473</v>
      </c>
      <c r="L302" s="252"/>
      <c r="M302" s="253" t="s">
        <v>21</v>
      </c>
      <c r="N302" s="254" t="s">
        <v>44</v>
      </c>
      <c r="O302" s="66"/>
      <c r="P302" s="191">
        <f t="shared" si="71"/>
        <v>0</v>
      </c>
      <c r="Q302" s="191">
        <v>0</v>
      </c>
      <c r="R302" s="191">
        <f t="shared" si="72"/>
        <v>0</v>
      </c>
      <c r="S302" s="191">
        <v>0</v>
      </c>
      <c r="T302" s="192">
        <f t="shared" si="73"/>
        <v>0</v>
      </c>
      <c r="U302" s="36"/>
      <c r="V302" s="36"/>
      <c r="W302" s="36"/>
      <c r="X302" s="36"/>
      <c r="Y302" s="36"/>
      <c r="Z302" s="36"/>
      <c r="AA302" s="36"/>
      <c r="AB302" s="36"/>
      <c r="AC302" s="36"/>
      <c r="AD302" s="36"/>
      <c r="AE302" s="36"/>
      <c r="AR302" s="193" t="s">
        <v>607</v>
      </c>
      <c r="AT302" s="193" t="s">
        <v>459</v>
      </c>
      <c r="AU302" s="193" t="s">
        <v>80</v>
      </c>
      <c r="AY302" s="19" t="s">
        <v>286</v>
      </c>
      <c r="BE302" s="194">
        <f t="shared" si="74"/>
        <v>0</v>
      </c>
      <c r="BF302" s="194">
        <f t="shared" si="75"/>
        <v>0</v>
      </c>
      <c r="BG302" s="194">
        <f t="shared" si="76"/>
        <v>0</v>
      </c>
      <c r="BH302" s="194">
        <f t="shared" si="77"/>
        <v>0</v>
      </c>
      <c r="BI302" s="194">
        <f t="shared" si="78"/>
        <v>0</v>
      </c>
      <c r="BJ302" s="19" t="s">
        <v>80</v>
      </c>
      <c r="BK302" s="194">
        <f t="shared" si="79"/>
        <v>0</v>
      </c>
      <c r="BL302" s="19" t="s">
        <v>415</v>
      </c>
      <c r="BM302" s="193" t="s">
        <v>3363</v>
      </c>
    </row>
    <row r="303" spans="1:65" s="2" customFormat="1" ht="16.5" customHeight="1">
      <c r="A303" s="36"/>
      <c r="B303" s="37"/>
      <c r="C303" s="245" t="s">
        <v>2101</v>
      </c>
      <c r="D303" s="245" t="s">
        <v>459</v>
      </c>
      <c r="E303" s="246" t="s">
        <v>6117</v>
      </c>
      <c r="F303" s="247" t="s">
        <v>6118</v>
      </c>
      <c r="G303" s="248" t="s">
        <v>638</v>
      </c>
      <c r="H303" s="249">
        <v>2</v>
      </c>
      <c r="I303" s="250"/>
      <c r="J303" s="251">
        <f t="shared" si="70"/>
        <v>0</v>
      </c>
      <c r="K303" s="247" t="s">
        <v>473</v>
      </c>
      <c r="L303" s="252"/>
      <c r="M303" s="253" t="s">
        <v>21</v>
      </c>
      <c r="N303" s="254" t="s">
        <v>44</v>
      </c>
      <c r="O303" s="66"/>
      <c r="P303" s="191">
        <f t="shared" si="71"/>
        <v>0</v>
      </c>
      <c r="Q303" s="191">
        <v>0</v>
      </c>
      <c r="R303" s="191">
        <f t="shared" si="72"/>
        <v>0</v>
      </c>
      <c r="S303" s="191">
        <v>0</v>
      </c>
      <c r="T303" s="192">
        <f t="shared" si="73"/>
        <v>0</v>
      </c>
      <c r="U303" s="36"/>
      <c r="V303" s="36"/>
      <c r="W303" s="36"/>
      <c r="X303" s="36"/>
      <c r="Y303" s="36"/>
      <c r="Z303" s="36"/>
      <c r="AA303" s="36"/>
      <c r="AB303" s="36"/>
      <c r="AC303" s="36"/>
      <c r="AD303" s="36"/>
      <c r="AE303" s="36"/>
      <c r="AR303" s="193" t="s">
        <v>607</v>
      </c>
      <c r="AT303" s="193" t="s">
        <v>459</v>
      </c>
      <c r="AU303" s="193" t="s">
        <v>80</v>
      </c>
      <c r="AY303" s="19" t="s">
        <v>286</v>
      </c>
      <c r="BE303" s="194">
        <f t="shared" si="74"/>
        <v>0</v>
      </c>
      <c r="BF303" s="194">
        <f t="shared" si="75"/>
        <v>0</v>
      </c>
      <c r="BG303" s="194">
        <f t="shared" si="76"/>
        <v>0</v>
      </c>
      <c r="BH303" s="194">
        <f t="shared" si="77"/>
        <v>0</v>
      </c>
      <c r="BI303" s="194">
        <f t="shared" si="78"/>
        <v>0</v>
      </c>
      <c r="BJ303" s="19" t="s">
        <v>80</v>
      </c>
      <c r="BK303" s="194">
        <f t="shared" si="79"/>
        <v>0</v>
      </c>
      <c r="BL303" s="19" t="s">
        <v>415</v>
      </c>
      <c r="BM303" s="193" t="s">
        <v>3372</v>
      </c>
    </row>
    <row r="304" spans="1:65" s="2" customFormat="1" ht="16.5" customHeight="1">
      <c r="A304" s="36"/>
      <c r="B304" s="37"/>
      <c r="C304" s="245" t="s">
        <v>2106</v>
      </c>
      <c r="D304" s="245" t="s">
        <v>459</v>
      </c>
      <c r="E304" s="246" t="s">
        <v>6119</v>
      </c>
      <c r="F304" s="247" t="s">
        <v>6120</v>
      </c>
      <c r="G304" s="248" t="s">
        <v>2459</v>
      </c>
      <c r="H304" s="249">
        <v>2</v>
      </c>
      <c r="I304" s="250"/>
      <c r="J304" s="251">
        <f t="shared" si="70"/>
        <v>0</v>
      </c>
      <c r="K304" s="247" t="s">
        <v>473</v>
      </c>
      <c r="L304" s="252"/>
      <c r="M304" s="253" t="s">
        <v>21</v>
      </c>
      <c r="N304" s="254" t="s">
        <v>44</v>
      </c>
      <c r="O304" s="66"/>
      <c r="P304" s="191">
        <f t="shared" si="71"/>
        <v>0</v>
      </c>
      <c r="Q304" s="191">
        <v>0</v>
      </c>
      <c r="R304" s="191">
        <f t="shared" si="72"/>
        <v>0</v>
      </c>
      <c r="S304" s="191">
        <v>0</v>
      </c>
      <c r="T304" s="192">
        <f t="shared" si="73"/>
        <v>0</v>
      </c>
      <c r="U304" s="36"/>
      <c r="V304" s="36"/>
      <c r="W304" s="36"/>
      <c r="X304" s="36"/>
      <c r="Y304" s="36"/>
      <c r="Z304" s="36"/>
      <c r="AA304" s="36"/>
      <c r="AB304" s="36"/>
      <c r="AC304" s="36"/>
      <c r="AD304" s="36"/>
      <c r="AE304" s="36"/>
      <c r="AR304" s="193" t="s">
        <v>607</v>
      </c>
      <c r="AT304" s="193" t="s">
        <v>459</v>
      </c>
      <c r="AU304" s="193" t="s">
        <v>80</v>
      </c>
      <c r="AY304" s="19" t="s">
        <v>286</v>
      </c>
      <c r="BE304" s="194">
        <f t="shared" si="74"/>
        <v>0</v>
      </c>
      <c r="BF304" s="194">
        <f t="shared" si="75"/>
        <v>0</v>
      </c>
      <c r="BG304" s="194">
        <f t="shared" si="76"/>
        <v>0</v>
      </c>
      <c r="BH304" s="194">
        <f t="shared" si="77"/>
        <v>0</v>
      </c>
      <c r="BI304" s="194">
        <f t="shared" si="78"/>
        <v>0</v>
      </c>
      <c r="BJ304" s="19" t="s">
        <v>80</v>
      </c>
      <c r="BK304" s="194">
        <f t="shared" si="79"/>
        <v>0</v>
      </c>
      <c r="BL304" s="19" t="s">
        <v>415</v>
      </c>
      <c r="BM304" s="193" t="s">
        <v>3398</v>
      </c>
    </row>
    <row r="305" spans="1:65" s="2" customFormat="1" ht="16.5" customHeight="1">
      <c r="A305" s="36"/>
      <c r="B305" s="37"/>
      <c r="C305" s="245" t="s">
        <v>2113</v>
      </c>
      <c r="D305" s="245" t="s">
        <v>459</v>
      </c>
      <c r="E305" s="246" t="s">
        <v>6121</v>
      </c>
      <c r="F305" s="247" t="s">
        <v>6122</v>
      </c>
      <c r="G305" s="248" t="s">
        <v>2459</v>
      </c>
      <c r="H305" s="249">
        <v>2</v>
      </c>
      <c r="I305" s="250"/>
      <c r="J305" s="251">
        <f t="shared" si="70"/>
        <v>0</v>
      </c>
      <c r="K305" s="247" t="s">
        <v>473</v>
      </c>
      <c r="L305" s="252"/>
      <c r="M305" s="253" t="s">
        <v>21</v>
      </c>
      <c r="N305" s="254" t="s">
        <v>44</v>
      </c>
      <c r="O305" s="66"/>
      <c r="P305" s="191">
        <f t="shared" si="71"/>
        <v>0</v>
      </c>
      <c r="Q305" s="191">
        <v>0</v>
      </c>
      <c r="R305" s="191">
        <f t="shared" si="72"/>
        <v>0</v>
      </c>
      <c r="S305" s="191">
        <v>0</v>
      </c>
      <c r="T305" s="192">
        <f t="shared" si="73"/>
        <v>0</v>
      </c>
      <c r="U305" s="36"/>
      <c r="V305" s="36"/>
      <c r="W305" s="36"/>
      <c r="X305" s="36"/>
      <c r="Y305" s="36"/>
      <c r="Z305" s="36"/>
      <c r="AA305" s="36"/>
      <c r="AB305" s="36"/>
      <c r="AC305" s="36"/>
      <c r="AD305" s="36"/>
      <c r="AE305" s="36"/>
      <c r="AR305" s="193" t="s">
        <v>607</v>
      </c>
      <c r="AT305" s="193" t="s">
        <v>459</v>
      </c>
      <c r="AU305" s="193" t="s">
        <v>80</v>
      </c>
      <c r="AY305" s="19" t="s">
        <v>286</v>
      </c>
      <c r="BE305" s="194">
        <f t="shared" si="74"/>
        <v>0</v>
      </c>
      <c r="BF305" s="194">
        <f t="shared" si="75"/>
        <v>0</v>
      </c>
      <c r="BG305" s="194">
        <f t="shared" si="76"/>
        <v>0</v>
      </c>
      <c r="BH305" s="194">
        <f t="shared" si="77"/>
        <v>0</v>
      </c>
      <c r="BI305" s="194">
        <f t="shared" si="78"/>
        <v>0</v>
      </c>
      <c r="BJ305" s="19" t="s">
        <v>80</v>
      </c>
      <c r="BK305" s="194">
        <f t="shared" si="79"/>
        <v>0</v>
      </c>
      <c r="BL305" s="19" t="s">
        <v>415</v>
      </c>
      <c r="BM305" s="193" t="s">
        <v>3450</v>
      </c>
    </row>
    <row r="306" spans="1:65" s="2" customFormat="1" ht="16.5" customHeight="1">
      <c r="A306" s="36"/>
      <c r="B306" s="37"/>
      <c r="C306" s="182" t="s">
        <v>2123</v>
      </c>
      <c r="D306" s="182" t="s">
        <v>288</v>
      </c>
      <c r="E306" s="183" t="s">
        <v>6123</v>
      </c>
      <c r="F306" s="184" t="s">
        <v>6124</v>
      </c>
      <c r="G306" s="185" t="s">
        <v>4367</v>
      </c>
      <c r="H306" s="255"/>
      <c r="I306" s="187"/>
      <c r="J306" s="188">
        <f t="shared" si="70"/>
        <v>0</v>
      </c>
      <c r="K306" s="184" t="s">
        <v>5388</v>
      </c>
      <c r="L306" s="41"/>
      <c r="M306" s="189" t="s">
        <v>21</v>
      </c>
      <c r="N306" s="190" t="s">
        <v>44</v>
      </c>
      <c r="O306" s="66"/>
      <c r="P306" s="191">
        <f t="shared" si="71"/>
        <v>0</v>
      </c>
      <c r="Q306" s="191">
        <v>0</v>
      </c>
      <c r="R306" s="191">
        <f t="shared" si="72"/>
        <v>0</v>
      </c>
      <c r="S306" s="191">
        <v>0</v>
      </c>
      <c r="T306" s="192">
        <f t="shared" si="73"/>
        <v>0</v>
      </c>
      <c r="U306" s="36"/>
      <c r="V306" s="36"/>
      <c r="W306" s="36"/>
      <c r="X306" s="36"/>
      <c r="Y306" s="36"/>
      <c r="Z306" s="36"/>
      <c r="AA306" s="36"/>
      <c r="AB306" s="36"/>
      <c r="AC306" s="36"/>
      <c r="AD306" s="36"/>
      <c r="AE306" s="36"/>
      <c r="AR306" s="193" t="s">
        <v>415</v>
      </c>
      <c r="AT306" s="193" t="s">
        <v>288</v>
      </c>
      <c r="AU306" s="193" t="s">
        <v>80</v>
      </c>
      <c r="AY306" s="19" t="s">
        <v>286</v>
      </c>
      <c r="BE306" s="194">
        <f t="shared" si="74"/>
        <v>0</v>
      </c>
      <c r="BF306" s="194">
        <f t="shared" si="75"/>
        <v>0</v>
      </c>
      <c r="BG306" s="194">
        <f t="shared" si="76"/>
        <v>0</v>
      </c>
      <c r="BH306" s="194">
        <f t="shared" si="77"/>
        <v>0</v>
      </c>
      <c r="BI306" s="194">
        <f t="shared" si="78"/>
        <v>0</v>
      </c>
      <c r="BJ306" s="19" t="s">
        <v>80</v>
      </c>
      <c r="BK306" s="194">
        <f t="shared" si="79"/>
        <v>0</v>
      </c>
      <c r="BL306" s="19" t="s">
        <v>415</v>
      </c>
      <c r="BM306" s="193" t="s">
        <v>3464</v>
      </c>
    </row>
    <row r="307" spans="1:65" s="12" customFormat="1" ht="25.9" customHeight="1">
      <c r="B307" s="166"/>
      <c r="C307" s="167"/>
      <c r="D307" s="168" t="s">
        <v>72</v>
      </c>
      <c r="E307" s="169" t="s">
        <v>6125</v>
      </c>
      <c r="F307" s="169" t="s">
        <v>6126</v>
      </c>
      <c r="G307" s="167"/>
      <c r="H307" s="167"/>
      <c r="I307" s="170"/>
      <c r="J307" s="171">
        <f>BK307</f>
        <v>0</v>
      </c>
      <c r="K307" s="167"/>
      <c r="L307" s="172"/>
      <c r="M307" s="173"/>
      <c r="N307" s="174"/>
      <c r="O307" s="174"/>
      <c r="P307" s="175">
        <f>SUM(P308:P320)</f>
        <v>0</v>
      </c>
      <c r="Q307" s="174"/>
      <c r="R307" s="175">
        <f>SUM(R308:R320)</f>
        <v>0</v>
      </c>
      <c r="S307" s="174"/>
      <c r="T307" s="176">
        <f>SUM(T308:T320)</f>
        <v>0</v>
      </c>
      <c r="AR307" s="177" t="s">
        <v>80</v>
      </c>
      <c r="AT307" s="178" t="s">
        <v>72</v>
      </c>
      <c r="AU307" s="178" t="s">
        <v>73</v>
      </c>
      <c r="AY307" s="177" t="s">
        <v>286</v>
      </c>
      <c r="BK307" s="179">
        <f>SUM(BK308:BK320)</f>
        <v>0</v>
      </c>
    </row>
    <row r="308" spans="1:65" s="2" customFormat="1" ht="16.5" customHeight="1">
      <c r="A308" s="36"/>
      <c r="B308" s="37"/>
      <c r="C308" s="182" t="s">
        <v>2129</v>
      </c>
      <c r="D308" s="182" t="s">
        <v>288</v>
      </c>
      <c r="E308" s="183" t="s">
        <v>6127</v>
      </c>
      <c r="F308" s="184" t="s">
        <v>6128</v>
      </c>
      <c r="G308" s="185" t="s">
        <v>472</v>
      </c>
      <c r="H308" s="186">
        <v>6</v>
      </c>
      <c r="I308" s="187"/>
      <c r="J308" s="188">
        <f t="shared" ref="J308:J320" si="80">ROUND(I308*H308,2)</f>
        <v>0</v>
      </c>
      <c r="K308" s="184" t="s">
        <v>5388</v>
      </c>
      <c r="L308" s="41"/>
      <c r="M308" s="189" t="s">
        <v>21</v>
      </c>
      <c r="N308" s="190" t="s">
        <v>44</v>
      </c>
      <c r="O308" s="66"/>
      <c r="P308" s="191">
        <f t="shared" ref="P308:P320" si="81">O308*H308</f>
        <v>0</v>
      </c>
      <c r="Q308" s="191">
        <v>0</v>
      </c>
      <c r="R308" s="191">
        <f t="shared" ref="R308:R320" si="82">Q308*H308</f>
        <v>0</v>
      </c>
      <c r="S308" s="191">
        <v>0</v>
      </c>
      <c r="T308" s="192">
        <f t="shared" ref="T308:T320" si="83">S308*H308</f>
        <v>0</v>
      </c>
      <c r="U308" s="36"/>
      <c r="V308" s="36"/>
      <c r="W308" s="36"/>
      <c r="X308" s="36"/>
      <c r="Y308" s="36"/>
      <c r="Z308" s="36"/>
      <c r="AA308" s="36"/>
      <c r="AB308" s="36"/>
      <c r="AC308" s="36"/>
      <c r="AD308" s="36"/>
      <c r="AE308" s="36"/>
      <c r="AR308" s="193" t="s">
        <v>103</v>
      </c>
      <c r="AT308" s="193" t="s">
        <v>288</v>
      </c>
      <c r="AU308" s="193" t="s">
        <v>80</v>
      </c>
      <c r="AY308" s="19" t="s">
        <v>286</v>
      </c>
      <c r="BE308" s="194">
        <f t="shared" ref="BE308:BE320" si="84">IF(N308="základní",J308,0)</f>
        <v>0</v>
      </c>
      <c r="BF308" s="194">
        <f t="shared" ref="BF308:BF320" si="85">IF(N308="snížená",J308,0)</f>
        <v>0</v>
      </c>
      <c r="BG308" s="194">
        <f t="shared" ref="BG308:BG320" si="86">IF(N308="zákl. přenesená",J308,0)</f>
        <v>0</v>
      </c>
      <c r="BH308" s="194">
        <f t="shared" ref="BH308:BH320" si="87">IF(N308="sníž. přenesená",J308,0)</f>
        <v>0</v>
      </c>
      <c r="BI308" s="194">
        <f t="shared" ref="BI308:BI320" si="88">IF(N308="nulová",J308,0)</f>
        <v>0</v>
      </c>
      <c r="BJ308" s="19" t="s">
        <v>80</v>
      </c>
      <c r="BK308" s="194">
        <f t="shared" ref="BK308:BK320" si="89">ROUND(I308*H308,2)</f>
        <v>0</v>
      </c>
      <c r="BL308" s="19" t="s">
        <v>103</v>
      </c>
      <c r="BM308" s="193" t="s">
        <v>3480</v>
      </c>
    </row>
    <row r="309" spans="1:65" s="2" customFormat="1" ht="16.5" customHeight="1">
      <c r="A309" s="36"/>
      <c r="B309" s="37"/>
      <c r="C309" s="182" t="s">
        <v>2138</v>
      </c>
      <c r="D309" s="182" t="s">
        <v>288</v>
      </c>
      <c r="E309" s="183" t="s">
        <v>6129</v>
      </c>
      <c r="F309" s="184" t="s">
        <v>6130</v>
      </c>
      <c r="G309" s="185" t="s">
        <v>472</v>
      </c>
      <c r="H309" s="186">
        <v>3</v>
      </c>
      <c r="I309" s="187"/>
      <c r="J309" s="188">
        <f t="shared" si="80"/>
        <v>0</v>
      </c>
      <c r="K309" s="184" t="s">
        <v>5388</v>
      </c>
      <c r="L309" s="41"/>
      <c r="M309" s="189" t="s">
        <v>21</v>
      </c>
      <c r="N309" s="190" t="s">
        <v>44</v>
      </c>
      <c r="O309" s="66"/>
      <c r="P309" s="191">
        <f t="shared" si="81"/>
        <v>0</v>
      </c>
      <c r="Q309" s="191">
        <v>0</v>
      </c>
      <c r="R309" s="191">
        <f t="shared" si="82"/>
        <v>0</v>
      </c>
      <c r="S309" s="191">
        <v>0</v>
      </c>
      <c r="T309" s="192">
        <f t="shared" si="83"/>
        <v>0</v>
      </c>
      <c r="U309" s="36"/>
      <c r="V309" s="36"/>
      <c r="W309" s="36"/>
      <c r="X309" s="36"/>
      <c r="Y309" s="36"/>
      <c r="Z309" s="36"/>
      <c r="AA309" s="36"/>
      <c r="AB309" s="36"/>
      <c r="AC309" s="36"/>
      <c r="AD309" s="36"/>
      <c r="AE309" s="36"/>
      <c r="AR309" s="193" t="s">
        <v>103</v>
      </c>
      <c r="AT309" s="193" t="s">
        <v>288</v>
      </c>
      <c r="AU309" s="193" t="s">
        <v>80</v>
      </c>
      <c r="AY309" s="19" t="s">
        <v>286</v>
      </c>
      <c r="BE309" s="194">
        <f t="shared" si="84"/>
        <v>0</v>
      </c>
      <c r="BF309" s="194">
        <f t="shared" si="85"/>
        <v>0</v>
      </c>
      <c r="BG309" s="194">
        <f t="shared" si="86"/>
        <v>0</v>
      </c>
      <c r="BH309" s="194">
        <f t="shared" si="87"/>
        <v>0</v>
      </c>
      <c r="BI309" s="194">
        <f t="shared" si="88"/>
        <v>0</v>
      </c>
      <c r="BJ309" s="19" t="s">
        <v>80</v>
      </c>
      <c r="BK309" s="194">
        <f t="shared" si="89"/>
        <v>0</v>
      </c>
      <c r="BL309" s="19" t="s">
        <v>103</v>
      </c>
      <c r="BM309" s="193" t="s">
        <v>3507</v>
      </c>
    </row>
    <row r="310" spans="1:65" s="2" customFormat="1" ht="16.5" customHeight="1">
      <c r="A310" s="36"/>
      <c r="B310" s="37"/>
      <c r="C310" s="182" t="s">
        <v>2145</v>
      </c>
      <c r="D310" s="182" t="s">
        <v>288</v>
      </c>
      <c r="E310" s="183" t="s">
        <v>6131</v>
      </c>
      <c r="F310" s="184" t="s">
        <v>6132</v>
      </c>
      <c r="G310" s="185" t="s">
        <v>472</v>
      </c>
      <c r="H310" s="186">
        <v>7</v>
      </c>
      <c r="I310" s="187"/>
      <c r="J310" s="188">
        <f t="shared" si="80"/>
        <v>0</v>
      </c>
      <c r="K310" s="184" t="s">
        <v>5388</v>
      </c>
      <c r="L310" s="41"/>
      <c r="M310" s="189" t="s">
        <v>21</v>
      </c>
      <c r="N310" s="190" t="s">
        <v>44</v>
      </c>
      <c r="O310" s="66"/>
      <c r="P310" s="191">
        <f t="shared" si="81"/>
        <v>0</v>
      </c>
      <c r="Q310" s="191">
        <v>0</v>
      </c>
      <c r="R310" s="191">
        <f t="shared" si="82"/>
        <v>0</v>
      </c>
      <c r="S310" s="191">
        <v>0</v>
      </c>
      <c r="T310" s="192">
        <f t="shared" si="83"/>
        <v>0</v>
      </c>
      <c r="U310" s="36"/>
      <c r="V310" s="36"/>
      <c r="W310" s="36"/>
      <c r="X310" s="36"/>
      <c r="Y310" s="36"/>
      <c r="Z310" s="36"/>
      <c r="AA310" s="36"/>
      <c r="AB310" s="36"/>
      <c r="AC310" s="36"/>
      <c r="AD310" s="36"/>
      <c r="AE310" s="36"/>
      <c r="AR310" s="193" t="s">
        <v>103</v>
      </c>
      <c r="AT310" s="193" t="s">
        <v>288</v>
      </c>
      <c r="AU310" s="193" t="s">
        <v>80</v>
      </c>
      <c r="AY310" s="19" t="s">
        <v>286</v>
      </c>
      <c r="BE310" s="194">
        <f t="shared" si="84"/>
        <v>0</v>
      </c>
      <c r="BF310" s="194">
        <f t="shared" si="85"/>
        <v>0</v>
      </c>
      <c r="BG310" s="194">
        <f t="shared" si="86"/>
        <v>0</v>
      </c>
      <c r="BH310" s="194">
        <f t="shared" si="87"/>
        <v>0</v>
      </c>
      <c r="BI310" s="194">
        <f t="shared" si="88"/>
        <v>0</v>
      </c>
      <c r="BJ310" s="19" t="s">
        <v>80</v>
      </c>
      <c r="BK310" s="194">
        <f t="shared" si="89"/>
        <v>0</v>
      </c>
      <c r="BL310" s="19" t="s">
        <v>103</v>
      </c>
      <c r="BM310" s="193" t="s">
        <v>3519</v>
      </c>
    </row>
    <row r="311" spans="1:65" s="2" customFormat="1" ht="16.5" customHeight="1">
      <c r="A311" s="36"/>
      <c r="B311" s="37"/>
      <c r="C311" s="182" t="s">
        <v>2152</v>
      </c>
      <c r="D311" s="182" t="s">
        <v>288</v>
      </c>
      <c r="E311" s="183" t="s">
        <v>6133</v>
      </c>
      <c r="F311" s="184" t="s">
        <v>6134</v>
      </c>
      <c r="G311" s="185" t="s">
        <v>472</v>
      </c>
      <c r="H311" s="186">
        <v>1</v>
      </c>
      <c r="I311" s="187"/>
      <c r="J311" s="188">
        <f t="shared" si="80"/>
        <v>0</v>
      </c>
      <c r="K311" s="184" t="s">
        <v>5388</v>
      </c>
      <c r="L311" s="41"/>
      <c r="M311" s="189" t="s">
        <v>21</v>
      </c>
      <c r="N311" s="190" t="s">
        <v>44</v>
      </c>
      <c r="O311" s="66"/>
      <c r="P311" s="191">
        <f t="shared" si="81"/>
        <v>0</v>
      </c>
      <c r="Q311" s="191">
        <v>0</v>
      </c>
      <c r="R311" s="191">
        <f t="shared" si="82"/>
        <v>0</v>
      </c>
      <c r="S311" s="191">
        <v>0</v>
      </c>
      <c r="T311" s="192">
        <f t="shared" si="83"/>
        <v>0</v>
      </c>
      <c r="U311" s="36"/>
      <c r="V311" s="36"/>
      <c r="W311" s="36"/>
      <c r="X311" s="36"/>
      <c r="Y311" s="36"/>
      <c r="Z311" s="36"/>
      <c r="AA311" s="36"/>
      <c r="AB311" s="36"/>
      <c r="AC311" s="36"/>
      <c r="AD311" s="36"/>
      <c r="AE311" s="36"/>
      <c r="AR311" s="193" t="s">
        <v>103</v>
      </c>
      <c r="AT311" s="193" t="s">
        <v>288</v>
      </c>
      <c r="AU311" s="193" t="s">
        <v>80</v>
      </c>
      <c r="AY311" s="19" t="s">
        <v>286</v>
      </c>
      <c r="BE311" s="194">
        <f t="shared" si="84"/>
        <v>0</v>
      </c>
      <c r="BF311" s="194">
        <f t="shared" si="85"/>
        <v>0</v>
      </c>
      <c r="BG311" s="194">
        <f t="shared" si="86"/>
        <v>0</v>
      </c>
      <c r="BH311" s="194">
        <f t="shared" si="87"/>
        <v>0</v>
      </c>
      <c r="BI311" s="194">
        <f t="shared" si="88"/>
        <v>0</v>
      </c>
      <c r="BJ311" s="19" t="s">
        <v>80</v>
      </c>
      <c r="BK311" s="194">
        <f t="shared" si="89"/>
        <v>0</v>
      </c>
      <c r="BL311" s="19" t="s">
        <v>103</v>
      </c>
      <c r="BM311" s="193" t="s">
        <v>3533</v>
      </c>
    </row>
    <row r="312" spans="1:65" s="2" customFormat="1" ht="16.5" customHeight="1">
      <c r="A312" s="36"/>
      <c r="B312" s="37"/>
      <c r="C312" s="182" t="s">
        <v>2158</v>
      </c>
      <c r="D312" s="182" t="s">
        <v>288</v>
      </c>
      <c r="E312" s="183" t="s">
        <v>6135</v>
      </c>
      <c r="F312" s="184" t="s">
        <v>6136</v>
      </c>
      <c r="G312" s="185" t="s">
        <v>472</v>
      </c>
      <c r="H312" s="186">
        <v>1</v>
      </c>
      <c r="I312" s="187"/>
      <c r="J312" s="188">
        <f t="shared" si="80"/>
        <v>0</v>
      </c>
      <c r="K312" s="184" t="s">
        <v>5388</v>
      </c>
      <c r="L312" s="41"/>
      <c r="M312" s="189" t="s">
        <v>21</v>
      </c>
      <c r="N312" s="190" t="s">
        <v>44</v>
      </c>
      <c r="O312" s="66"/>
      <c r="P312" s="191">
        <f t="shared" si="81"/>
        <v>0</v>
      </c>
      <c r="Q312" s="191">
        <v>0</v>
      </c>
      <c r="R312" s="191">
        <f t="shared" si="82"/>
        <v>0</v>
      </c>
      <c r="S312" s="191">
        <v>0</v>
      </c>
      <c r="T312" s="192">
        <f t="shared" si="83"/>
        <v>0</v>
      </c>
      <c r="U312" s="36"/>
      <c r="V312" s="36"/>
      <c r="W312" s="36"/>
      <c r="X312" s="36"/>
      <c r="Y312" s="36"/>
      <c r="Z312" s="36"/>
      <c r="AA312" s="36"/>
      <c r="AB312" s="36"/>
      <c r="AC312" s="36"/>
      <c r="AD312" s="36"/>
      <c r="AE312" s="36"/>
      <c r="AR312" s="193" t="s">
        <v>103</v>
      </c>
      <c r="AT312" s="193" t="s">
        <v>288</v>
      </c>
      <c r="AU312" s="193" t="s">
        <v>80</v>
      </c>
      <c r="AY312" s="19" t="s">
        <v>286</v>
      </c>
      <c r="BE312" s="194">
        <f t="shared" si="84"/>
        <v>0</v>
      </c>
      <c r="BF312" s="194">
        <f t="shared" si="85"/>
        <v>0</v>
      </c>
      <c r="BG312" s="194">
        <f t="shared" si="86"/>
        <v>0</v>
      </c>
      <c r="BH312" s="194">
        <f t="shared" si="87"/>
        <v>0</v>
      </c>
      <c r="BI312" s="194">
        <f t="shared" si="88"/>
        <v>0</v>
      </c>
      <c r="BJ312" s="19" t="s">
        <v>80</v>
      </c>
      <c r="BK312" s="194">
        <f t="shared" si="89"/>
        <v>0</v>
      </c>
      <c r="BL312" s="19" t="s">
        <v>103</v>
      </c>
      <c r="BM312" s="193" t="s">
        <v>3543</v>
      </c>
    </row>
    <row r="313" spans="1:65" s="2" customFormat="1" ht="16.5" customHeight="1">
      <c r="A313" s="36"/>
      <c r="B313" s="37"/>
      <c r="C313" s="182" t="s">
        <v>2164</v>
      </c>
      <c r="D313" s="182" t="s">
        <v>288</v>
      </c>
      <c r="E313" s="183" t="s">
        <v>6137</v>
      </c>
      <c r="F313" s="184" t="s">
        <v>6138</v>
      </c>
      <c r="G313" s="185" t="s">
        <v>472</v>
      </c>
      <c r="H313" s="186">
        <v>3</v>
      </c>
      <c r="I313" s="187"/>
      <c r="J313" s="188">
        <f t="shared" si="80"/>
        <v>0</v>
      </c>
      <c r="K313" s="184" t="s">
        <v>5388</v>
      </c>
      <c r="L313" s="41"/>
      <c r="M313" s="189" t="s">
        <v>21</v>
      </c>
      <c r="N313" s="190" t="s">
        <v>44</v>
      </c>
      <c r="O313" s="66"/>
      <c r="P313" s="191">
        <f t="shared" si="81"/>
        <v>0</v>
      </c>
      <c r="Q313" s="191">
        <v>0</v>
      </c>
      <c r="R313" s="191">
        <f t="shared" si="82"/>
        <v>0</v>
      </c>
      <c r="S313" s="191">
        <v>0</v>
      </c>
      <c r="T313" s="192">
        <f t="shared" si="83"/>
        <v>0</v>
      </c>
      <c r="U313" s="36"/>
      <c r="V313" s="36"/>
      <c r="W313" s="36"/>
      <c r="X313" s="36"/>
      <c r="Y313" s="36"/>
      <c r="Z313" s="36"/>
      <c r="AA313" s="36"/>
      <c r="AB313" s="36"/>
      <c r="AC313" s="36"/>
      <c r="AD313" s="36"/>
      <c r="AE313" s="36"/>
      <c r="AR313" s="193" t="s">
        <v>103</v>
      </c>
      <c r="AT313" s="193" t="s">
        <v>288</v>
      </c>
      <c r="AU313" s="193" t="s">
        <v>80</v>
      </c>
      <c r="AY313" s="19" t="s">
        <v>286</v>
      </c>
      <c r="BE313" s="194">
        <f t="shared" si="84"/>
        <v>0</v>
      </c>
      <c r="BF313" s="194">
        <f t="shared" si="85"/>
        <v>0</v>
      </c>
      <c r="BG313" s="194">
        <f t="shared" si="86"/>
        <v>0</v>
      </c>
      <c r="BH313" s="194">
        <f t="shared" si="87"/>
        <v>0</v>
      </c>
      <c r="BI313" s="194">
        <f t="shared" si="88"/>
        <v>0</v>
      </c>
      <c r="BJ313" s="19" t="s">
        <v>80</v>
      </c>
      <c r="BK313" s="194">
        <f t="shared" si="89"/>
        <v>0</v>
      </c>
      <c r="BL313" s="19" t="s">
        <v>103</v>
      </c>
      <c r="BM313" s="193" t="s">
        <v>3559</v>
      </c>
    </row>
    <row r="314" spans="1:65" s="2" customFormat="1" ht="16.5" customHeight="1">
      <c r="A314" s="36"/>
      <c r="B314" s="37"/>
      <c r="C314" s="182" t="s">
        <v>2170</v>
      </c>
      <c r="D314" s="182" t="s">
        <v>288</v>
      </c>
      <c r="E314" s="183" t="s">
        <v>6139</v>
      </c>
      <c r="F314" s="184" t="s">
        <v>6140</v>
      </c>
      <c r="G314" s="185" t="s">
        <v>472</v>
      </c>
      <c r="H314" s="186">
        <v>2</v>
      </c>
      <c r="I314" s="187"/>
      <c r="J314" s="188">
        <f t="shared" si="80"/>
        <v>0</v>
      </c>
      <c r="K314" s="184" t="s">
        <v>5388</v>
      </c>
      <c r="L314" s="41"/>
      <c r="M314" s="189" t="s">
        <v>21</v>
      </c>
      <c r="N314" s="190" t="s">
        <v>44</v>
      </c>
      <c r="O314" s="66"/>
      <c r="P314" s="191">
        <f t="shared" si="81"/>
        <v>0</v>
      </c>
      <c r="Q314" s="191">
        <v>0</v>
      </c>
      <c r="R314" s="191">
        <f t="shared" si="82"/>
        <v>0</v>
      </c>
      <c r="S314" s="191">
        <v>0</v>
      </c>
      <c r="T314" s="192">
        <f t="shared" si="83"/>
        <v>0</v>
      </c>
      <c r="U314" s="36"/>
      <c r="V314" s="36"/>
      <c r="W314" s="36"/>
      <c r="X314" s="36"/>
      <c r="Y314" s="36"/>
      <c r="Z314" s="36"/>
      <c r="AA314" s="36"/>
      <c r="AB314" s="36"/>
      <c r="AC314" s="36"/>
      <c r="AD314" s="36"/>
      <c r="AE314" s="36"/>
      <c r="AR314" s="193" t="s">
        <v>103</v>
      </c>
      <c r="AT314" s="193" t="s">
        <v>288</v>
      </c>
      <c r="AU314" s="193" t="s">
        <v>80</v>
      </c>
      <c r="AY314" s="19" t="s">
        <v>286</v>
      </c>
      <c r="BE314" s="194">
        <f t="shared" si="84"/>
        <v>0</v>
      </c>
      <c r="BF314" s="194">
        <f t="shared" si="85"/>
        <v>0</v>
      </c>
      <c r="BG314" s="194">
        <f t="shared" si="86"/>
        <v>0</v>
      </c>
      <c r="BH314" s="194">
        <f t="shared" si="87"/>
        <v>0</v>
      </c>
      <c r="BI314" s="194">
        <f t="shared" si="88"/>
        <v>0</v>
      </c>
      <c r="BJ314" s="19" t="s">
        <v>80</v>
      </c>
      <c r="BK314" s="194">
        <f t="shared" si="89"/>
        <v>0</v>
      </c>
      <c r="BL314" s="19" t="s">
        <v>103</v>
      </c>
      <c r="BM314" s="193" t="s">
        <v>3582</v>
      </c>
    </row>
    <row r="315" spans="1:65" s="2" customFormat="1" ht="16.5" customHeight="1">
      <c r="A315" s="36"/>
      <c r="B315" s="37"/>
      <c r="C315" s="182" t="s">
        <v>2175</v>
      </c>
      <c r="D315" s="182" t="s">
        <v>288</v>
      </c>
      <c r="E315" s="183" t="s">
        <v>6141</v>
      </c>
      <c r="F315" s="184" t="s">
        <v>6142</v>
      </c>
      <c r="G315" s="185" t="s">
        <v>472</v>
      </c>
      <c r="H315" s="186">
        <v>3</v>
      </c>
      <c r="I315" s="187"/>
      <c r="J315" s="188">
        <f t="shared" si="80"/>
        <v>0</v>
      </c>
      <c r="K315" s="184" t="s">
        <v>5388</v>
      </c>
      <c r="L315" s="41"/>
      <c r="M315" s="189" t="s">
        <v>21</v>
      </c>
      <c r="N315" s="190" t="s">
        <v>44</v>
      </c>
      <c r="O315" s="66"/>
      <c r="P315" s="191">
        <f t="shared" si="81"/>
        <v>0</v>
      </c>
      <c r="Q315" s="191">
        <v>0</v>
      </c>
      <c r="R315" s="191">
        <f t="shared" si="82"/>
        <v>0</v>
      </c>
      <c r="S315" s="191">
        <v>0</v>
      </c>
      <c r="T315" s="192">
        <f t="shared" si="83"/>
        <v>0</v>
      </c>
      <c r="U315" s="36"/>
      <c r="V315" s="36"/>
      <c r="W315" s="36"/>
      <c r="X315" s="36"/>
      <c r="Y315" s="36"/>
      <c r="Z315" s="36"/>
      <c r="AA315" s="36"/>
      <c r="AB315" s="36"/>
      <c r="AC315" s="36"/>
      <c r="AD315" s="36"/>
      <c r="AE315" s="36"/>
      <c r="AR315" s="193" t="s">
        <v>103</v>
      </c>
      <c r="AT315" s="193" t="s">
        <v>288</v>
      </c>
      <c r="AU315" s="193" t="s">
        <v>80</v>
      </c>
      <c r="AY315" s="19" t="s">
        <v>286</v>
      </c>
      <c r="BE315" s="194">
        <f t="shared" si="84"/>
        <v>0</v>
      </c>
      <c r="BF315" s="194">
        <f t="shared" si="85"/>
        <v>0</v>
      </c>
      <c r="BG315" s="194">
        <f t="shared" si="86"/>
        <v>0</v>
      </c>
      <c r="BH315" s="194">
        <f t="shared" si="87"/>
        <v>0</v>
      </c>
      <c r="BI315" s="194">
        <f t="shared" si="88"/>
        <v>0</v>
      </c>
      <c r="BJ315" s="19" t="s">
        <v>80</v>
      </c>
      <c r="BK315" s="194">
        <f t="shared" si="89"/>
        <v>0</v>
      </c>
      <c r="BL315" s="19" t="s">
        <v>103</v>
      </c>
      <c r="BM315" s="193" t="s">
        <v>3594</v>
      </c>
    </row>
    <row r="316" spans="1:65" s="2" customFormat="1" ht="16.5" customHeight="1">
      <c r="A316" s="36"/>
      <c r="B316" s="37"/>
      <c r="C316" s="182" t="s">
        <v>1526</v>
      </c>
      <c r="D316" s="182" t="s">
        <v>288</v>
      </c>
      <c r="E316" s="183" t="s">
        <v>6143</v>
      </c>
      <c r="F316" s="184" t="s">
        <v>6144</v>
      </c>
      <c r="G316" s="185" t="s">
        <v>406</v>
      </c>
      <c r="H316" s="186">
        <v>1.0940000000000001</v>
      </c>
      <c r="I316" s="187"/>
      <c r="J316" s="188">
        <f t="shared" si="80"/>
        <v>0</v>
      </c>
      <c r="K316" s="184" t="s">
        <v>5388</v>
      </c>
      <c r="L316" s="41"/>
      <c r="M316" s="189" t="s">
        <v>21</v>
      </c>
      <c r="N316" s="190" t="s">
        <v>44</v>
      </c>
      <c r="O316" s="66"/>
      <c r="P316" s="191">
        <f t="shared" si="81"/>
        <v>0</v>
      </c>
      <c r="Q316" s="191">
        <v>0</v>
      </c>
      <c r="R316" s="191">
        <f t="shared" si="82"/>
        <v>0</v>
      </c>
      <c r="S316" s="191">
        <v>0</v>
      </c>
      <c r="T316" s="192">
        <f t="shared" si="83"/>
        <v>0</v>
      </c>
      <c r="U316" s="36"/>
      <c r="V316" s="36"/>
      <c r="W316" s="36"/>
      <c r="X316" s="36"/>
      <c r="Y316" s="36"/>
      <c r="Z316" s="36"/>
      <c r="AA316" s="36"/>
      <c r="AB316" s="36"/>
      <c r="AC316" s="36"/>
      <c r="AD316" s="36"/>
      <c r="AE316" s="36"/>
      <c r="AR316" s="193" t="s">
        <v>103</v>
      </c>
      <c r="AT316" s="193" t="s">
        <v>288</v>
      </c>
      <c r="AU316" s="193" t="s">
        <v>80</v>
      </c>
      <c r="AY316" s="19" t="s">
        <v>286</v>
      </c>
      <c r="BE316" s="194">
        <f t="shared" si="84"/>
        <v>0</v>
      </c>
      <c r="BF316" s="194">
        <f t="shared" si="85"/>
        <v>0</v>
      </c>
      <c r="BG316" s="194">
        <f t="shared" si="86"/>
        <v>0</v>
      </c>
      <c r="BH316" s="194">
        <f t="shared" si="87"/>
        <v>0</v>
      </c>
      <c r="BI316" s="194">
        <f t="shared" si="88"/>
        <v>0</v>
      </c>
      <c r="BJ316" s="19" t="s">
        <v>80</v>
      </c>
      <c r="BK316" s="194">
        <f t="shared" si="89"/>
        <v>0</v>
      </c>
      <c r="BL316" s="19" t="s">
        <v>103</v>
      </c>
      <c r="BM316" s="193" t="s">
        <v>3608</v>
      </c>
    </row>
    <row r="317" spans="1:65" s="2" customFormat="1" ht="16.5" customHeight="1">
      <c r="A317" s="36"/>
      <c r="B317" s="37"/>
      <c r="C317" s="182" t="s">
        <v>2185</v>
      </c>
      <c r="D317" s="182" t="s">
        <v>288</v>
      </c>
      <c r="E317" s="183" t="s">
        <v>6145</v>
      </c>
      <c r="F317" s="184" t="s">
        <v>6146</v>
      </c>
      <c r="G317" s="185" t="s">
        <v>638</v>
      </c>
      <c r="H317" s="186">
        <v>4</v>
      </c>
      <c r="I317" s="187"/>
      <c r="J317" s="188">
        <f t="shared" si="80"/>
        <v>0</v>
      </c>
      <c r="K317" s="184" t="s">
        <v>5388</v>
      </c>
      <c r="L317" s="41"/>
      <c r="M317" s="189" t="s">
        <v>21</v>
      </c>
      <c r="N317" s="190" t="s">
        <v>44</v>
      </c>
      <c r="O317" s="66"/>
      <c r="P317" s="191">
        <f t="shared" si="81"/>
        <v>0</v>
      </c>
      <c r="Q317" s="191">
        <v>0</v>
      </c>
      <c r="R317" s="191">
        <f t="shared" si="82"/>
        <v>0</v>
      </c>
      <c r="S317" s="191">
        <v>0</v>
      </c>
      <c r="T317" s="192">
        <f t="shared" si="83"/>
        <v>0</v>
      </c>
      <c r="U317" s="36"/>
      <c r="V317" s="36"/>
      <c r="W317" s="36"/>
      <c r="X317" s="36"/>
      <c r="Y317" s="36"/>
      <c r="Z317" s="36"/>
      <c r="AA317" s="36"/>
      <c r="AB317" s="36"/>
      <c r="AC317" s="36"/>
      <c r="AD317" s="36"/>
      <c r="AE317" s="36"/>
      <c r="AR317" s="193" t="s">
        <v>103</v>
      </c>
      <c r="AT317" s="193" t="s">
        <v>288</v>
      </c>
      <c r="AU317" s="193" t="s">
        <v>80</v>
      </c>
      <c r="AY317" s="19" t="s">
        <v>286</v>
      </c>
      <c r="BE317" s="194">
        <f t="shared" si="84"/>
        <v>0</v>
      </c>
      <c r="BF317" s="194">
        <f t="shared" si="85"/>
        <v>0</v>
      </c>
      <c r="BG317" s="194">
        <f t="shared" si="86"/>
        <v>0</v>
      </c>
      <c r="BH317" s="194">
        <f t="shared" si="87"/>
        <v>0</v>
      </c>
      <c r="BI317" s="194">
        <f t="shared" si="88"/>
        <v>0</v>
      </c>
      <c r="BJ317" s="19" t="s">
        <v>80</v>
      </c>
      <c r="BK317" s="194">
        <f t="shared" si="89"/>
        <v>0</v>
      </c>
      <c r="BL317" s="19" t="s">
        <v>103</v>
      </c>
      <c r="BM317" s="193" t="s">
        <v>3621</v>
      </c>
    </row>
    <row r="318" spans="1:65" s="2" customFormat="1" ht="16.5" customHeight="1">
      <c r="A318" s="36"/>
      <c r="B318" s="37"/>
      <c r="C318" s="182" t="s">
        <v>2240</v>
      </c>
      <c r="D318" s="182" t="s">
        <v>288</v>
      </c>
      <c r="E318" s="183" t="s">
        <v>6147</v>
      </c>
      <c r="F318" s="184" t="s">
        <v>6148</v>
      </c>
      <c r="G318" s="185" t="s">
        <v>472</v>
      </c>
      <c r="H318" s="186">
        <v>10</v>
      </c>
      <c r="I318" s="187"/>
      <c r="J318" s="188">
        <f t="shared" si="80"/>
        <v>0</v>
      </c>
      <c r="K318" s="184" t="s">
        <v>5388</v>
      </c>
      <c r="L318" s="41"/>
      <c r="M318" s="189" t="s">
        <v>21</v>
      </c>
      <c r="N318" s="190" t="s">
        <v>44</v>
      </c>
      <c r="O318" s="66"/>
      <c r="P318" s="191">
        <f t="shared" si="81"/>
        <v>0</v>
      </c>
      <c r="Q318" s="191">
        <v>0</v>
      </c>
      <c r="R318" s="191">
        <f t="shared" si="82"/>
        <v>0</v>
      </c>
      <c r="S318" s="191">
        <v>0</v>
      </c>
      <c r="T318" s="192">
        <f t="shared" si="83"/>
        <v>0</v>
      </c>
      <c r="U318" s="36"/>
      <c r="V318" s="36"/>
      <c r="W318" s="36"/>
      <c r="X318" s="36"/>
      <c r="Y318" s="36"/>
      <c r="Z318" s="36"/>
      <c r="AA318" s="36"/>
      <c r="AB318" s="36"/>
      <c r="AC318" s="36"/>
      <c r="AD318" s="36"/>
      <c r="AE318" s="36"/>
      <c r="AR318" s="193" t="s">
        <v>103</v>
      </c>
      <c r="AT318" s="193" t="s">
        <v>288</v>
      </c>
      <c r="AU318" s="193" t="s">
        <v>80</v>
      </c>
      <c r="AY318" s="19" t="s">
        <v>286</v>
      </c>
      <c r="BE318" s="194">
        <f t="shared" si="84"/>
        <v>0</v>
      </c>
      <c r="BF318" s="194">
        <f t="shared" si="85"/>
        <v>0</v>
      </c>
      <c r="BG318" s="194">
        <f t="shared" si="86"/>
        <v>0</v>
      </c>
      <c r="BH318" s="194">
        <f t="shared" si="87"/>
        <v>0</v>
      </c>
      <c r="BI318" s="194">
        <f t="shared" si="88"/>
        <v>0</v>
      </c>
      <c r="BJ318" s="19" t="s">
        <v>80</v>
      </c>
      <c r="BK318" s="194">
        <f t="shared" si="89"/>
        <v>0</v>
      </c>
      <c r="BL318" s="19" t="s">
        <v>103</v>
      </c>
      <c r="BM318" s="193" t="s">
        <v>3635</v>
      </c>
    </row>
    <row r="319" spans="1:65" s="2" customFormat="1" ht="16.5" customHeight="1">
      <c r="A319" s="36"/>
      <c r="B319" s="37"/>
      <c r="C319" s="182" t="s">
        <v>2295</v>
      </c>
      <c r="D319" s="182" t="s">
        <v>288</v>
      </c>
      <c r="E319" s="183" t="s">
        <v>6149</v>
      </c>
      <c r="F319" s="184" t="s">
        <v>6150</v>
      </c>
      <c r="G319" s="185" t="s">
        <v>638</v>
      </c>
      <c r="H319" s="186">
        <v>1</v>
      </c>
      <c r="I319" s="187"/>
      <c r="J319" s="188">
        <f t="shared" si="80"/>
        <v>0</v>
      </c>
      <c r="K319" s="184" t="s">
        <v>5388</v>
      </c>
      <c r="L319" s="41"/>
      <c r="M319" s="189" t="s">
        <v>21</v>
      </c>
      <c r="N319" s="190" t="s">
        <v>44</v>
      </c>
      <c r="O319" s="66"/>
      <c r="P319" s="191">
        <f t="shared" si="81"/>
        <v>0</v>
      </c>
      <c r="Q319" s="191">
        <v>0</v>
      </c>
      <c r="R319" s="191">
        <f t="shared" si="82"/>
        <v>0</v>
      </c>
      <c r="S319" s="191">
        <v>0</v>
      </c>
      <c r="T319" s="192">
        <f t="shared" si="83"/>
        <v>0</v>
      </c>
      <c r="U319" s="36"/>
      <c r="V319" s="36"/>
      <c r="W319" s="36"/>
      <c r="X319" s="36"/>
      <c r="Y319" s="36"/>
      <c r="Z319" s="36"/>
      <c r="AA319" s="36"/>
      <c r="AB319" s="36"/>
      <c r="AC319" s="36"/>
      <c r="AD319" s="36"/>
      <c r="AE319" s="36"/>
      <c r="AR319" s="193" t="s">
        <v>103</v>
      </c>
      <c r="AT319" s="193" t="s">
        <v>288</v>
      </c>
      <c r="AU319" s="193" t="s">
        <v>80</v>
      </c>
      <c r="AY319" s="19" t="s">
        <v>286</v>
      </c>
      <c r="BE319" s="194">
        <f t="shared" si="84"/>
        <v>0</v>
      </c>
      <c r="BF319" s="194">
        <f t="shared" si="85"/>
        <v>0</v>
      </c>
      <c r="BG319" s="194">
        <f t="shared" si="86"/>
        <v>0</v>
      </c>
      <c r="BH319" s="194">
        <f t="shared" si="87"/>
        <v>0</v>
      </c>
      <c r="BI319" s="194">
        <f t="shared" si="88"/>
        <v>0</v>
      </c>
      <c r="BJ319" s="19" t="s">
        <v>80</v>
      </c>
      <c r="BK319" s="194">
        <f t="shared" si="89"/>
        <v>0</v>
      </c>
      <c r="BL319" s="19" t="s">
        <v>103</v>
      </c>
      <c r="BM319" s="193" t="s">
        <v>3647</v>
      </c>
    </row>
    <row r="320" spans="1:65" s="2" customFormat="1" ht="16.5" customHeight="1">
      <c r="A320" s="36"/>
      <c r="B320" s="37"/>
      <c r="C320" s="182" t="s">
        <v>2304</v>
      </c>
      <c r="D320" s="182" t="s">
        <v>288</v>
      </c>
      <c r="E320" s="183" t="s">
        <v>6151</v>
      </c>
      <c r="F320" s="184" t="s">
        <v>6152</v>
      </c>
      <c r="G320" s="185" t="s">
        <v>638</v>
      </c>
      <c r="H320" s="186">
        <v>16</v>
      </c>
      <c r="I320" s="187"/>
      <c r="J320" s="188">
        <f t="shared" si="80"/>
        <v>0</v>
      </c>
      <c r="K320" s="184" t="s">
        <v>5388</v>
      </c>
      <c r="L320" s="41"/>
      <c r="M320" s="189" t="s">
        <v>21</v>
      </c>
      <c r="N320" s="190" t="s">
        <v>44</v>
      </c>
      <c r="O320" s="66"/>
      <c r="P320" s="191">
        <f t="shared" si="81"/>
        <v>0</v>
      </c>
      <c r="Q320" s="191">
        <v>0</v>
      </c>
      <c r="R320" s="191">
        <f t="shared" si="82"/>
        <v>0</v>
      </c>
      <c r="S320" s="191">
        <v>0</v>
      </c>
      <c r="T320" s="192">
        <f t="shared" si="83"/>
        <v>0</v>
      </c>
      <c r="U320" s="36"/>
      <c r="V320" s="36"/>
      <c r="W320" s="36"/>
      <c r="X320" s="36"/>
      <c r="Y320" s="36"/>
      <c r="Z320" s="36"/>
      <c r="AA320" s="36"/>
      <c r="AB320" s="36"/>
      <c r="AC320" s="36"/>
      <c r="AD320" s="36"/>
      <c r="AE320" s="36"/>
      <c r="AR320" s="193" t="s">
        <v>103</v>
      </c>
      <c r="AT320" s="193" t="s">
        <v>288</v>
      </c>
      <c r="AU320" s="193" t="s">
        <v>80</v>
      </c>
      <c r="AY320" s="19" t="s">
        <v>286</v>
      </c>
      <c r="BE320" s="194">
        <f t="shared" si="84"/>
        <v>0</v>
      </c>
      <c r="BF320" s="194">
        <f t="shared" si="85"/>
        <v>0</v>
      </c>
      <c r="BG320" s="194">
        <f t="shared" si="86"/>
        <v>0</v>
      </c>
      <c r="BH320" s="194">
        <f t="shared" si="87"/>
        <v>0</v>
      </c>
      <c r="BI320" s="194">
        <f t="shared" si="88"/>
        <v>0</v>
      </c>
      <c r="BJ320" s="19" t="s">
        <v>80</v>
      </c>
      <c r="BK320" s="194">
        <f t="shared" si="89"/>
        <v>0</v>
      </c>
      <c r="BL320" s="19" t="s">
        <v>103</v>
      </c>
      <c r="BM320" s="193" t="s">
        <v>3659</v>
      </c>
    </row>
    <row r="321" spans="1:65" s="12" customFormat="1" ht="25.9" customHeight="1">
      <c r="B321" s="166"/>
      <c r="C321" s="167"/>
      <c r="D321" s="168" t="s">
        <v>72</v>
      </c>
      <c r="E321" s="169" t="s">
        <v>4212</v>
      </c>
      <c r="F321" s="169" t="s">
        <v>4213</v>
      </c>
      <c r="G321" s="167"/>
      <c r="H321" s="167"/>
      <c r="I321" s="170"/>
      <c r="J321" s="171">
        <f>BK321</f>
        <v>0</v>
      </c>
      <c r="K321" s="167"/>
      <c r="L321" s="172"/>
      <c r="M321" s="173"/>
      <c r="N321" s="174"/>
      <c r="O321" s="174"/>
      <c r="P321" s="175">
        <f>SUM(P322:P324)</f>
        <v>0</v>
      </c>
      <c r="Q321" s="174"/>
      <c r="R321" s="175">
        <f>SUM(R322:R324)</f>
        <v>0</v>
      </c>
      <c r="S321" s="174"/>
      <c r="T321" s="176">
        <f>SUM(T322:T324)</f>
        <v>0</v>
      </c>
      <c r="AR321" s="177" t="s">
        <v>82</v>
      </c>
      <c r="AT321" s="178" t="s">
        <v>72</v>
      </c>
      <c r="AU321" s="178" t="s">
        <v>73</v>
      </c>
      <c r="AY321" s="177" t="s">
        <v>286</v>
      </c>
      <c r="BK321" s="179">
        <f>SUM(BK322:BK324)</f>
        <v>0</v>
      </c>
    </row>
    <row r="322" spans="1:65" s="2" customFormat="1" ht="16.5" customHeight="1">
      <c r="A322" s="36"/>
      <c r="B322" s="37"/>
      <c r="C322" s="182" t="s">
        <v>2310</v>
      </c>
      <c r="D322" s="182" t="s">
        <v>288</v>
      </c>
      <c r="E322" s="183" t="s">
        <v>6153</v>
      </c>
      <c r="F322" s="184" t="s">
        <v>6154</v>
      </c>
      <c r="G322" s="185" t="s">
        <v>4241</v>
      </c>
      <c r="H322" s="186">
        <v>20</v>
      </c>
      <c r="I322" s="187"/>
      <c r="J322" s="188">
        <f>ROUND(I322*H322,2)</f>
        <v>0</v>
      </c>
      <c r="K322" s="184" t="s">
        <v>5388</v>
      </c>
      <c r="L322" s="41"/>
      <c r="M322" s="189" t="s">
        <v>21</v>
      </c>
      <c r="N322" s="190" t="s">
        <v>44</v>
      </c>
      <c r="O322" s="66"/>
      <c r="P322" s="191">
        <f>O322*H322</f>
        <v>0</v>
      </c>
      <c r="Q322" s="191">
        <v>0</v>
      </c>
      <c r="R322" s="191">
        <f>Q322*H322</f>
        <v>0</v>
      </c>
      <c r="S322" s="191">
        <v>0</v>
      </c>
      <c r="T322" s="192">
        <f>S322*H322</f>
        <v>0</v>
      </c>
      <c r="U322" s="36"/>
      <c r="V322" s="36"/>
      <c r="W322" s="36"/>
      <c r="X322" s="36"/>
      <c r="Y322" s="36"/>
      <c r="Z322" s="36"/>
      <c r="AA322" s="36"/>
      <c r="AB322" s="36"/>
      <c r="AC322" s="36"/>
      <c r="AD322" s="36"/>
      <c r="AE322" s="36"/>
      <c r="AR322" s="193" t="s">
        <v>415</v>
      </c>
      <c r="AT322" s="193" t="s">
        <v>288</v>
      </c>
      <c r="AU322" s="193" t="s">
        <v>80</v>
      </c>
      <c r="AY322" s="19" t="s">
        <v>286</v>
      </c>
      <c r="BE322" s="194">
        <f>IF(N322="základní",J322,0)</f>
        <v>0</v>
      </c>
      <c r="BF322" s="194">
        <f>IF(N322="snížená",J322,0)</f>
        <v>0</v>
      </c>
      <c r="BG322" s="194">
        <f>IF(N322="zákl. přenesená",J322,0)</f>
        <v>0</v>
      </c>
      <c r="BH322" s="194">
        <f>IF(N322="sníž. přenesená",J322,0)</f>
        <v>0</v>
      </c>
      <c r="BI322" s="194">
        <f>IF(N322="nulová",J322,0)</f>
        <v>0</v>
      </c>
      <c r="BJ322" s="19" t="s">
        <v>80</v>
      </c>
      <c r="BK322" s="194">
        <f>ROUND(I322*H322,2)</f>
        <v>0</v>
      </c>
      <c r="BL322" s="19" t="s">
        <v>415</v>
      </c>
      <c r="BM322" s="193" t="s">
        <v>3676</v>
      </c>
    </row>
    <row r="323" spans="1:65" s="2" customFormat="1" ht="16.5" customHeight="1">
      <c r="A323" s="36"/>
      <c r="B323" s="37"/>
      <c r="C323" s="245" t="s">
        <v>2319</v>
      </c>
      <c r="D323" s="245" t="s">
        <v>459</v>
      </c>
      <c r="E323" s="246" t="s">
        <v>5729</v>
      </c>
      <c r="F323" s="247" t="s">
        <v>5730</v>
      </c>
      <c r="G323" s="248" t="s">
        <v>4241</v>
      </c>
      <c r="H323" s="249">
        <v>20</v>
      </c>
      <c r="I323" s="250"/>
      <c r="J323" s="251">
        <f>ROUND(I323*H323,2)</f>
        <v>0</v>
      </c>
      <c r="K323" s="247" t="s">
        <v>473</v>
      </c>
      <c r="L323" s="252"/>
      <c r="M323" s="253" t="s">
        <v>21</v>
      </c>
      <c r="N323" s="254" t="s">
        <v>44</v>
      </c>
      <c r="O323" s="66"/>
      <c r="P323" s="191">
        <f>O323*H323</f>
        <v>0</v>
      </c>
      <c r="Q323" s="191">
        <v>0</v>
      </c>
      <c r="R323" s="191">
        <f>Q323*H323</f>
        <v>0</v>
      </c>
      <c r="S323" s="191">
        <v>0</v>
      </c>
      <c r="T323" s="192">
        <f>S323*H323</f>
        <v>0</v>
      </c>
      <c r="U323" s="36"/>
      <c r="V323" s="36"/>
      <c r="W323" s="36"/>
      <c r="X323" s="36"/>
      <c r="Y323" s="36"/>
      <c r="Z323" s="36"/>
      <c r="AA323" s="36"/>
      <c r="AB323" s="36"/>
      <c r="AC323" s="36"/>
      <c r="AD323" s="36"/>
      <c r="AE323" s="36"/>
      <c r="AR323" s="193" t="s">
        <v>607</v>
      </c>
      <c r="AT323" s="193" t="s">
        <v>459</v>
      </c>
      <c r="AU323" s="193" t="s">
        <v>80</v>
      </c>
      <c r="AY323" s="19" t="s">
        <v>286</v>
      </c>
      <c r="BE323" s="194">
        <f>IF(N323="základní",J323,0)</f>
        <v>0</v>
      </c>
      <c r="BF323" s="194">
        <f>IF(N323="snížená",J323,0)</f>
        <v>0</v>
      </c>
      <c r="BG323" s="194">
        <f>IF(N323="zákl. přenesená",J323,0)</f>
        <v>0</v>
      </c>
      <c r="BH323" s="194">
        <f>IF(N323="sníž. přenesená",J323,0)</f>
        <v>0</v>
      </c>
      <c r="BI323" s="194">
        <f>IF(N323="nulová",J323,0)</f>
        <v>0</v>
      </c>
      <c r="BJ323" s="19" t="s">
        <v>80</v>
      </c>
      <c r="BK323" s="194">
        <f>ROUND(I323*H323,2)</f>
        <v>0</v>
      </c>
      <c r="BL323" s="19" t="s">
        <v>415</v>
      </c>
      <c r="BM323" s="193" t="s">
        <v>3689</v>
      </c>
    </row>
    <row r="324" spans="1:65" s="2" customFormat="1" ht="16.5" customHeight="1">
      <c r="A324" s="36"/>
      <c r="B324" s="37"/>
      <c r="C324" s="182" t="s">
        <v>2325</v>
      </c>
      <c r="D324" s="182" t="s">
        <v>288</v>
      </c>
      <c r="E324" s="183" t="s">
        <v>5731</v>
      </c>
      <c r="F324" s="184" t="s">
        <v>5732</v>
      </c>
      <c r="G324" s="185" t="s">
        <v>4367</v>
      </c>
      <c r="H324" s="255"/>
      <c r="I324" s="187"/>
      <c r="J324" s="188">
        <f>ROUND(I324*H324,2)</f>
        <v>0</v>
      </c>
      <c r="K324" s="184" t="s">
        <v>5388</v>
      </c>
      <c r="L324" s="41"/>
      <c r="M324" s="189" t="s">
        <v>21</v>
      </c>
      <c r="N324" s="190" t="s">
        <v>44</v>
      </c>
      <c r="O324" s="66"/>
      <c r="P324" s="191">
        <f>O324*H324</f>
        <v>0</v>
      </c>
      <c r="Q324" s="191">
        <v>0</v>
      </c>
      <c r="R324" s="191">
        <f>Q324*H324</f>
        <v>0</v>
      </c>
      <c r="S324" s="191">
        <v>0</v>
      </c>
      <c r="T324" s="192">
        <f>S324*H324</f>
        <v>0</v>
      </c>
      <c r="U324" s="36"/>
      <c r="V324" s="36"/>
      <c r="W324" s="36"/>
      <c r="X324" s="36"/>
      <c r="Y324" s="36"/>
      <c r="Z324" s="36"/>
      <c r="AA324" s="36"/>
      <c r="AB324" s="36"/>
      <c r="AC324" s="36"/>
      <c r="AD324" s="36"/>
      <c r="AE324" s="36"/>
      <c r="AR324" s="193" t="s">
        <v>415</v>
      </c>
      <c r="AT324" s="193" t="s">
        <v>288</v>
      </c>
      <c r="AU324" s="193" t="s">
        <v>80</v>
      </c>
      <c r="AY324" s="19" t="s">
        <v>286</v>
      </c>
      <c r="BE324" s="194">
        <f>IF(N324="základní",J324,0)</f>
        <v>0</v>
      </c>
      <c r="BF324" s="194">
        <f>IF(N324="snížená",J324,0)</f>
        <v>0</v>
      </c>
      <c r="BG324" s="194">
        <f>IF(N324="zákl. přenesená",J324,0)</f>
        <v>0</v>
      </c>
      <c r="BH324" s="194">
        <f>IF(N324="sníž. přenesená",J324,0)</f>
        <v>0</v>
      </c>
      <c r="BI324" s="194">
        <f>IF(N324="nulová",J324,0)</f>
        <v>0</v>
      </c>
      <c r="BJ324" s="19" t="s">
        <v>80</v>
      </c>
      <c r="BK324" s="194">
        <f>ROUND(I324*H324,2)</f>
        <v>0</v>
      </c>
      <c r="BL324" s="19" t="s">
        <v>415</v>
      </c>
      <c r="BM324" s="193" t="s">
        <v>3699</v>
      </c>
    </row>
    <row r="325" spans="1:65" s="12" customFormat="1" ht="25.9" customHeight="1">
      <c r="B325" s="166"/>
      <c r="C325" s="167"/>
      <c r="D325" s="168" t="s">
        <v>72</v>
      </c>
      <c r="E325" s="169" t="s">
        <v>5049</v>
      </c>
      <c r="F325" s="169" t="s">
        <v>5733</v>
      </c>
      <c r="G325" s="167"/>
      <c r="H325" s="167"/>
      <c r="I325" s="170"/>
      <c r="J325" s="171">
        <f>BK325</f>
        <v>0</v>
      </c>
      <c r="K325" s="167"/>
      <c r="L325" s="172"/>
      <c r="M325" s="173"/>
      <c r="N325" s="174"/>
      <c r="O325" s="174"/>
      <c r="P325" s="175">
        <f>SUM(P326:P327)</f>
        <v>0</v>
      </c>
      <c r="Q325" s="174"/>
      <c r="R325" s="175">
        <f>SUM(R326:R327)</f>
        <v>0</v>
      </c>
      <c r="S325" s="174"/>
      <c r="T325" s="176">
        <f>SUM(T326:T327)</f>
        <v>0</v>
      </c>
      <c r="AR325" s="177" t="s">
        <v>82</v>
      </c>
      <c r="AT325" s="178" t="s">
        <v>72</v>
      </c>
      <c r="AU325" s="178" t="s">
        <v>73</v>
      </c>
      <c r="AY325" s="177" t="s">
        <v>286</v>
      </c>
      <c r="BK325" s="179">
        <f>SUM(BK326:BK327)</f>
        <v>0</v>
      </c>
    </row>
    <row r="326" spans="1:65" s="2" customFormat="1" ht="16.5" customHeight="1">
      <c r="A326" s="36"/>
      <c r="B326" s="37"/>
      <c r="C326" s="182" t="s">
        <v>2332</v>
      </c>
      <c r="D326" s="182" t="s">
        <v>288</v>
      </c>
      <c r="E326" s="183" t="s">
        <v>6155</v>
      </c>
      <c r="F326" s="184" t="s">
        <v>6156</v>
      </c>
      <c r="G326" s="185" t="s">
        <v>129</v>
      </c>
      <c r="H326" s="186">
        <v>17</v>
      </c>
      <c r="I326" s="187"/>
      <c r="J326" s="188">
        <f>ROUND(I326*H326,2)</f>
        <v>0</v>
      </c>
      <c r="K326" s="184" t="s">
        <v>5388</v>
      </c>
      <c r="L326" s="41"/>
      <c r="M326" s="189" t="s">
        <v>21</v>
      </c>
      <c r="N326" s="190"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415</v>
      </c>
      <c r="AT326" s="193" t="s">
        <v>288</v>
      </c>
      <c r="AU326" s="193" t="s">
        <v>80</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415</v>
      </c>
      <c r="BM326" s="193" t="s">
        <v>3711</v>
      </c>
    </row>
    <row r="327" spans="1:65" s="2" customFormat="1" ht="16.5" customHeight="1">
      <c r="A327" s="36"/>
      <c r="B327" s="37"/>
      <c r="C327" s="182" t="s">
        <v>2339</v>
      </c>
      <c r="D327" s="182" t="s">
        <v>288</v>
      </c>
      <c r="E327" s="183" t="s">
        <v>5736</v>
      </c>
      <c r="F327" s="184" t="s">
        <v>5737</v>
      </c>
      <c r="G327" s="185" t="s">
        <v>129</v>
      </c>
      <c r="H327" s="186">
        <v>17</v>
      </c>
      <c r="I327" s="187"/>
      <c r="J327" s="188">
        <f>ROUND(I327*H327,2)</f>
        <v>0</v>
      </c>
      <c r="K327" s="184" t="s">
        <v>5388</v>
      </c>
      <c r="L327" s="41"/>
      <c r="M327" s="189" t="s">
        <v>21</v>
      </c>
      <c r="N327" s="190" t="s">
        <v>44</v>
      </c>
      <c r="O327" s="66"/>
      <c r="P327" s="191">
        <f>O327*H327</f>
        <v>0</v>
      </c>
      <c r="Q327" s="191">
        <v>0</v>
      </c>
      <c r="R327" s="191">
        <f>Q327*H327</f>
        <v>0</v>
      </c>
      <c r="S327" s="191">
        <v>0</v>
      </c>
      <c r="T327" s="192">
        <f>S327*H327</f>
        <v>0</v>
      </c>
      <c r="U327" s="36"/>
      <c r="V327" s="36"/>
      <c r="W327" s="36"/>
      <c r="X327" s="36"/>
      <c r="Y327" s="36"/>
      <c r="Z327" s="36"/>
      <c r="AA327" s="36"/>
      <c r="AB327" s="36"/>
      <c r="AC327" s="36"/>
      <c r="AD327" s="36"/>
      <c r="AE327" s="36"/>
      <c r="AR327" s="193" t="s">
        <v>415</v>
      </c>
      <c r="AT327" s="193" t="s">
        <v>288</v>
      </c>
      <c r="AU327" s="193" t="s">
        <v>80</v>
      </c>
      <c r="AY327" s="19" t="s">
        <v>286</v>
      </c>
      <c r="BE327" s="194">
        <f>IF(N327="základní",J327,0)</f>
        <v>0</v>
      </c>
      <c r="BF327" s="194">
        <f>IF(N327="snížená",J327,0)</f>
        <v>0</v>
      </c>
      <c r="BG327" s="194">
        <f>IF(N327="zákl. přenesená",J327,0)</f>
        <v>0</v>
      </c>
      <c r="BH327" s="194">
        <f>IF(N327="sníž. přenesená",J327,0)</f>
        <v>0</v>
      </c>
      <c r="BI327" s="194">
        <f>IF(N327="nulová",J327,0)</f>
        <v>0</v>
      </c>
      <c r="BJ327" s="19" t="s">
        <v>80</v>
      </c>
      <c r="BK327" s="194">
        <f>ROUND(I327*H327,2)</f>
        <v>0</v>
      </c>
      <c r="BL327" s="19" t="s">
        <v>415</v>
      </c>
      <c r="BM327" s="193" t="s">
        <v>3721</v>
      </c>
    </row>
    <row r="328" spans="1:65" s="12" customFormat="1" ht="25.9" customHeight="1">
      <c r="B328" s="166"/>
      <c r="C328" s="167"/>
      <c r="D328" s="168" t="s">
        <v>72</v>
      </c>
      <c r="E328" s="169" t="s">
        <v>5740</v>
      </c>
      <c r="F328" s="169" t="s">
        <v>5741</v>
      </c>
      <c r="G328" s="167"/>
      <c r="H328" s="167"/>
      <c r="I328" s="170"/>
      <c r="J328" s="171">
        <f>BK328</f>
        <v>0</v>
      </c>
      <c r="K328" s="167"/>
      <c r="L328" s="172"/>
      <c r="M328" s="173"/>
      <c r="N328" s="174"/>
      <c r="O328" s="174"/>
      <c r="P328" s="175">
        <f>SUM(P329:P333)</f>
        <v>0</v>
      </c>
      <c r="Q328" s="174"/>
      <c r="R328" s="175">
        <f>SUM(R329:R333)</f>
        <v>0</v>
      </c>
      <c r="S328" s="174"/>
      <c r="T328" s="176">
        <f>SUM(T329:T333)</f>
        <v>0</v>
      </c>
      <c r="AR328" s="177" t="s">
        <v>80</v>
      </c>
      <c r="AT328" s="178" t="s">
        <v>72</v>
      </c>
      <c r="AU328" s="178" t="s">
        <v>73</v>
      </c>
      <c r="AY328" s="177" t="s">
        <v>286</v>
      </c>
      <c r="BK328" s="179">
        <f>SUM(BK329:BK333)</f>
        <v>0</v>
      </c>
    </row>
    <row r="329" spans="1:65" s="2" customFormat="1" ht="16.5" customHeight="1">
      <c r="A329" s="36"/>
      <c r="B329" s="37"/>
      <c r="C329" s="182" t="s">
        <v>2345</v>
      </c>
      <c r="D329" s="182" t="s">
        <v>288</v>
      </c>
      <c r="E329" s="183" t="s">
        <v>6157</v>
      </c>
      <c r="F329" s="184" t="s">
        <v>6158</v>
      </c>
      <c r="G329" s="185" t="s">
        <v>2444</v>
      </c>
      <c r="H329" s="186">
        <v>10</v>
      </c>
      <c r="I329" s="187"/>
      <c r="J329" s="188">
        <f>ROUND(I329*H329,2)</f>
        <v>0</v>
      </c>
      <c r="K329" s="184" t="s">
        <v>5388</v>
      </c>
      <c r="L329" s="41"/>
      <c r="M329" s="189" t="s">
        <v>21</v>
      </c>
      <c r="N329" s="190"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103</v>
      </c>
      <c r="AT329" s="193" t="s">
        <v>288</v>
      </c>
      <c r="AU329" s="193" t="s">
        <v>80</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103</v>
      </c>
      <c r="BM329" s="193" t="s">
        <v>3743</v>
      </c>
    </row>
    <row r="330" spans="1:65" s="2" customFormat="1" ht="16.5" customHeight="1">
      <c r="A330" s="36"/>
      <c r="B330" s="37"/>
      <c r="C330" s="182" t="s">
        <v>2350</v>
      </c>
      <c r="D330" s="182" t="s">
        <v>288</v>
      </c>
      <c r="E330" s="183" t="s">
        <v>6159</v>
      </c>
      <c r="F330" s="184" t="s">
        <v>6160</v>
      </c>
      <c r="G330" s="185" t="s">
        <v>1590</v>
      </c>
      <c r="H330" s="186">
        <v>2</v>
      </c>
      <c r="I330" s="187"/>
      <c r="J330" s="188">
        <f>ROUND(I330*H330,2)</f>
        <v>0</v>
      </c>
      <c r="K330" s="184" t="s">
        <v>5388</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80</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3756</v>
      </c>
    </row>
    <row r="331" spans="1:65" s="2" customFormat="1" ht="16.5" customHeight="1">
      <c r="A331" s="36"/>
      <c r="B331" s="37"/>
      <c r="C331" s="182" t="s">
        <v>2355</v>
      </c>
      <c r="D331" s="182" t="s">
        <v>288</v>
      </c>
      <c r="E331" s="183" t="s">
        <v>6161</v>
      </c>
      <c r="F331" s="184" t="s">
        <v>6162</v>
      </c>
      <c r="G331" s="185" t="s">
        <v>2444</v>
      </c>
      <c r="H331" s="186">
        <v>24</v>
      </c>
      <c r="I331" s="187"/>
      <c r="J331" s="188">
        <f>ROUND(I331*H331,2)</f>
        <v>0</v>
      </c>
      <c r="K331" s="184" t="s">
        <v>5388</v>
      </c>
      <c r="L331" s="41"/>
      <c r="M331" s="189" t="s">
        <v>21</v>
      </c>
      <c r="N331" s="190"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103</v>
      </c>
      <c r="AT331" s="193" t="s">
        <v>288</v>
      </c>
      <c r="AU331" s="193" t="s">
        <v>80</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103</v>
      </c>
      <c r="BM331" s="193" t="s">
        <v>3769</v>
      </c>
    </row>
    <row r="332" spans="1:65" s="2" customFormat="1" ht="16.5" customHeight="1">
      <c r="A332" s="36"/>
      <c r="B332" s="37"/>
      <c r="C332" s="182" t="s">
        <v>2363</v>
      </c>
      <c r="D332" s="182" t="s">
        <v>288</v>
      </c>
      <c r="E332" s="183" t="s">
        <v>6163</v>
      </c>
      <c r="F332" s="184" t="s">
        <v>6164</v>
      </c>
      <c r="G332" s="185" t="s">
        <v>1590</v>
      </c>
      <c r="H332" s="186">
        <v>1</v>
      </c>
      <c r="I332" s="187"/>
      <c r="J332" s="188">
        <f>ROUND(I332*H332,2)</f>
        <v>0</v>
      </c>
      <c r="K332" s="184" t="s">
        <v>5388</v>
      </c>
      <c r="L332" s="41"/>
      <c r="M332" s="189" t="s">
        <v>21</v>
      </c>
      <c r="N332" s="190" t="s">
        <v>44</v>
      </c>
      <c r="O332" s="66"/>
      <c r="P332" s="191">
        <f>O332*H332</f>
        <v>0</v>
      </c>
      <c r="Q332" s="191">
        <v>0</v>
      </c>
      <c r="R332" s="191">
        <f>Q332*H332</f>
        <v>0</v>
      </c>
      <c r="S332" s="191">
        <v>0</v>
      </c>
      <c r="T332" s="192">
        <f>S332*H332</f>
        <v>0</v>
      </c>
      <c r="U332" s="36"/>
      <c r="V332" s="36"/>
      <c r="W332" s="36"/>
      <c r="X332" s="36"/>
      <c r="Y332" s="36"/>
      <c r="Z332" s="36"/>
      <c r="AA332" s="36"/>
      <c r="AB332" s="36"/>
      <c r="AC332" s="36"/>
      <c r="AD332" s="36"/>
      <c r="AE332" s="36"/>
      <c r="AR332" s="193" t="s">
        <v>103</v>
      </c>
      <c r="AT332" s="193" t="s">
        <v>288</v>
      </c>
      <c r="AU332" s="193" t="s">
        <v>80</v>
      </c>
      <c r="AY332" s="19" t="s">
        <v>286</v>
      </c>
      <c r="BE332" s="194">
        <f>IF(N332="základní",J332,0)</f>
        <v>0</v>
      </c>
      <c r="BF332" s="194">
        <f>IF(N332="snížená",J332,0)</f>
        <v>0</v>
      </c>
      <c r="BG332" s="194">
        <f>IF(N332="zákl. přenesená",J332,0)</f>
        <v>0</v>
      </c>
      <c r="BH332" s="194">
        <f>IF(N332="sníž. přenesená",J332,0)</f>
        <v>0</v>
      </c>
      <c r="BI332" s="194">
        <f>IF(N332="nulová",J332,0)</f>
        <v>0</v>
      </c>
      <c r="BJ332" s="19" t="s">
        <v>80</v>
      </c>
      <c r="BK332" s="194">
        <f>ROUND(I332*H332,2)</f>
        <v>0</v>
      </c>
      <c r="BL332" s="19" t="s">
        <v>103</v>
      </c>
      <c r="BM332" s="193" t="s">
        <v>3781</v>
      </c>
    </row>
    <row r="333" spans="1:65" s="2" customFormat="1" ht="16.5" customHeight="1">
      <c r="A333" s="36"/>
      <c r="B333" s="37"/>
      <c r="C333" s="182" t="s">
        <v>2370</v>
      </c>
      <c r="D333" s="182" t="s">
        <v>288</v>
      </c>
      <c r="E333" s="183" t="s">
        <v>5746</v>
      </c>
      <c r="F333" s="184" t="s">
        <v>5747</v>
      </c>
      <c r="G333" s="185" t="s">
        <v>2444</v>
      </c>
      <c r="H333" s="186">
        <v>30</v>
      </c>
      <c r="I333" s="187"/>
      <c r="J333" s="188">
        <f>ROUND(I333*H333,2)</f>
        <v>0</v>
      </c>
      <c r="K333" s="184" t="s">
        <v>5388</v>
      </c>
      <c r="L333" s="41"/>
      <c r="M333" s="189" t="s">
        <v>21</v>
      </c>
      <c r="N333" s="190"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103</v>
      </c>
      <c r="AT333" s="193" t="s">
        <v>288</v>
      </c>
      <c r="AU333" s="193" t="s">
        <v>80</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103</v>
      </c>
      <c r="BM333" s="193" t="s">
        <v>3793</v>
      </c>
    </row>
    <row r="334" spans="1:65" s="12" customFormat="1" ht="25.9" customHeight="1">
      <c r="B334" s="166"/>
      <c r="C334" s="167"/>
      <c r="D334" s="168" t="s">
        <v>72</v>
      </c>
      <c r="E334" s="169" t="s">
        <v>5748</v>
      </c>
      <c r="F334" s="169" t="s">
        <v>5749</v>
      </c>
      <c r="G334" s="167"/>
      <c r="H334" s="167"/>
      <c r="I334" s="170"/>
      <c r="J334" s="171">
        <f>BK334</f>
        <v>0</v>
      </c>
      <c r="K334" s="167"/>
      <c r="L334" s="172"/>
      <c r="M334" s="173"/>
      <c r="N334" s="174"/>
      <c r="O334" s="174"/>
      <c r="P334" s="175">
        <f>SUM(P335:P337)</f>
        <v>0</v>
      </c>
      <c r="Q334" s="174"/>
      <c r="R334" s="175">
        <f>SUM(R335:R337)</f>
        <v>0</v>
      </c>
      <c r="S334" s="174"/>
      <c r="T334" s="176">
        <f>SUM(T335:T337)</f>
        <v>0</v>
      </c>
      <c r="AR334" s="177" t="s">
        <v>80</v>
      </c>
      <c r="AT334" s="178" t="s">
        <v>72</v>
      </c>
      <c r="AU334" s="178" t="s">
        <v>73</v>
      </c>
      <c r="AY334" s="177" t="s">
        <v>286</v>
      </c>
      <c r="BK334" s="179">
        <f>SUM(BK335:BK337)</f>
        <v>0</v>
      </c>
    </row>
    <row r="335" spans="1:65" s="2" customFormat="1" ht="16.5" customHeight="1">
      <c r="A335" s="36"/>
      <c r="B335" s="37"/>
      <c r="C335" s="182" t="s">
        <v>2376</v>
      </c>
      <c r="D335" s="182" t="s">
        <v>288</v>
      </c>
      <c r="E335" s="183" t="s">
        <v>5750</v>
      </c>
      <c r="F335" s="184" t="s">
        <v>5751</v>
      </c>
      <c r="G335" s="185" t="s">
        <v>406</v>
      </c>
      <c r="H335" s="186">
        <v>1.5</v>
      </c>
      <c r="I335" s="187"/>
      <c r="J335" s="188">
        <f>ROUND(I335*H335,2)</f>
        <v>0</v>
      </c>
      <c r="K335" s="184" t="s">
        <v>5388</v>
      </c>
      <c r="L335" s="41"/>
      <c r="M335" s="189" t="s">
        <v>21</v>
      </c>
      <c r="N335" s="190" t="s">
        <v>44</v>
      </c>
      <c r="O335" s="66"/>
      <c r="P335" s="191">
        <f>O335*H335</f>
        <v>0</v>
      </c>
      <c r="Q335" s="191">
        <v>0</v>
      </c>
      <c r="R335" s="191">
        <f>Q335*H335</f>
        <v>0</v>
      </c>
      <c r="S335" s="191">
        <v>0</v>
      </c>
      <c r="T335" s="192">
        <f>S335*H335</f>
        <v>0</v>
      </c>
      <c r="U335" s="36"/>
      <c r="V335" s="36"/>
      <c r="W335" s="36"/>
      <c r="X335" s="36"/>
      <c r="Y335" s="36"/>
      <c r="Z335" s="36"/>
      <c r="AA335" s="36"/>
      <c r="AB335" s="36"/>
      <c r="AC335" s="36"/>
      <c r="AD335" s="36"/>
      <c r="AE335" s="36"/>
      <c r="AR335" s="193" t="s">
        <v>103</v>
      </c>
      <c r="AT335" s="193" t="s">
        <v>288</v>
      </c>
      <c r="AU335" s="193" t="s">
        <v>80</v>
      </c>
      <c r="AY335" s="19" t="s">
        <v>286</v>
      </c>
      <c r="BE335" s="194">
        <f>IF(N335="základní",J335,0)</f>
        <v>0</v>
      </c>
      <c r="BF335" s="194">
        <f>IF(N335="snížená",J335,0)</f>
        <v>0</v>
      </c>
      <c r="BG335" s="194">
        <f>IF(N335="zákl. přenesená",J335,0)</f>
        <v>0</v>
      </c>
      <c r="BH335" s="194">
        <f>IF(N335="sníž. přenesená",J335,0)</f>
        <v>0</v>
      </c>
      <c r="BI335" s="194">
        <f>IF(N335="nulová",J335,0)</f>
        <v>0</v>
      </c>
      <c r="BJ335" s="19" t="s">
        <v>80</v>
      </c>
      <c r="BK335" s="194">
        <f>ROUND(I335*H335,2)</f>
        <v>0</v>
      </c>
      <c r="BL335" s="19" t="s">
        <v>103</v>
      </c>
      <c r="BM335" s="193" t="s">
        <v>6165</v>
      </c>
    </row>
    <row r="336" spans="1:65" s="2" customFormat="1" ht="16.5" customHeight="1">
      <c r="A336" s="36"/>
      <c r="B336" s="37"/>
      <c r="C336" s="182" t="s">
        <v>2383</v>
      </c>
      <c r="D336" s="182" t="s">
        <v>288</v>
      </c>
      <c r="E336" s="183" t="s">
        <v>5753</v>
      </c>
      <c r="F336" s="184" t="s">
        <v>6166</v>
      </c>
      <c r="G336" s="185" t="s">
        <v>406</v>
      </c>
      <c r="H336" s="186">
        <v>21</v>
      </c>
      <c r="I336" s="187"/>
      <c r="J336" s="188">
        <f>ROUND(I336*H336,2)</f>
        <v>0</v>
      </c>
      <c r="K336" s="184" t="s">
        <v>5388</v>
      </c>
      <c r="L336" s="41"/>
      <c r="M336" s="189" t="s">
        <v>21</v>
      </c>
      <c r="N336" s="190"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103</v>
      </c>
      <c r="AT336" s="193" t="s">
        <v>288</v>
      </c>
      <c r="AU336" s="193" t="s">
        <v>80</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103</v>
      </c>
      <c r="BM336" s="193" t="s">
        <v>6167</v>
      </c>
    </row>
    <row r="337" spans="1:65" s="2" customFormat="1" ht="16.5" customHeight="1">
      <c r="A337" s="36"/>
      <c r="B337" s="37"/>
      <c r="C337" s="182" t="s">
        <v>2389</v>
      </c>
      <c r="D337" s="182" t="s">
        <v>288</v>
      </c>
      <c r="E337" s="183" t="s">
        <v>5756</v>
      </c>
      <c r="F337" s="184" t="s">
        <v>5757</v>
      </c>
      <c r="G337" s="185" t="s">
        <v>406</v>
      </c>
      <c r="H337" s="186">
        <v>1.5</v>
      </c>
      <c r="I337" s="187"/>
      <c r="J337" s="188">
        <f>ROUND(I337*H337,2)</f>
        <v>0</v>
      </c>
      <c r="K337" s="184" t="s">
        <v>5388</v>
      </c>
      <c r="L337" s="41"/>
      <c r="M337" s="260" t="s">
        <v>21</v>
      </c>
      <c r="N337" s="261" t="s">
        <v>44</v>
      </c>
      <c r="O337" s="258"/>
      <c r="P337" s="262">
        <f>O337*H337</f>
        <v>0</v>
      </c>
      <c r="Q337" s="262">
        <v>0</v>
      </c>
      <c r="R337" s="262">
        <f>Q337*H337</f>
        <v>0</v>
      </c>
      <c r="S337" s="262">
        <v>0</v>
      </c>
      <c r="T337" s="263">
        <f>S337*H337</f>
        <v>0</v>
      </c>
      <c r="U337" s="36"/>
      <c r="V337" s="36"/>
      <c r="W337" s="36"/>
      <c r="X337" s="36"/>
      <c r="Y337" s="36"/>
      <c r="Z337" s="36"/>
      <c r="AA337" s="36"/>
      <c r="AB337" s="36"/>
      <c r="AC337" s="36"/>
      <c r="AD337" s="36"/>
      <c r="AE337" s="36"/>
      <c r="AR337" s="193" t="s">
        <v>103</v>
      </c>
      <c r="AT337" s="193" t="s">
        <v>288</v>
      </c>
      <c r="AU337" s="193" t="s">
        <v>80</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103</v>
      </c>
      <c r="BM337" s="193" t="s">
        <v>6168</v>
      </c>
    </row>
    <row r="338" spans="1:65" s="2" customFormat="1" ht="6.95" customHeight="1">
      <c r="A338" s="36"/>
      <c r="B338" s="49"/>
      <c r="C338" s="50"/>
      <c r="D338" s="50"/>
      <c r="E338" s="50"/>
      <c r="F338" s="50"/>
      <c r="G338" s="50"/>
      <c r="H338" s="50"/>
      <c r="I338" s="50"/>
      <c r="J338" s="50"/>
      <c r="K338" s="50"/>
      <c r="L338" s="41"/>
      <c r="M338" s="36"/>
      <c r="O338" s="36"/>
      <c r="P338" s="36"/>
      <c r="Q338" s="36"/>
      <c r="R338" s="36"/>
      <c r="S338" s="36"/>
      <c r="T338" s="36"/>
      <c r="U338" s="36"/>
      <c r="V338" s="36"/>
      <c r="W338" s="36"/>
      <c r="X338" s="36"/>
      <c r="Y338" s="36"/>
      <c r="Z338" s="36"/>
      <c r="AA338" s="36"/>
      <c r="AB338" s="36"/>
      <c r="AC338" s="36"/>
      <c r="AD338" s="36"/>
      <c r="AE338" s="36"/>
    </row>
  </sheetData>
  <sheetProtection algorithmName="SHA-512" hashValue="CO52gigOU+RqguRSC99+t6TEZnmSJ4EEa01ceuig/14WaX7Ox1i3hEjM0lnab/6qmD+7JhhgMfTAsNF2/QyUfQ==" saltValue="8gO9fDjU5wobzDSceyVvPotDrcRlsi7f6WNV9MziF8b+Kqp+36WoPRaF8gsVB76AmWPeHC2aYIk8RVB296b1Bg==" spinCount="100000" sheet="1" objects="1" scenarios="1" formatColumns="0" formatRows="0" autoFilter="0"/>
  <autoFilter ref="C104:K337"/>
  <mergeCells count="15">
    <mergeCell ref="E91:H91"/>
    <mergeCell ref="E95:H95"/>
    <mergeCell ref="E93:H93"/>
    <mergeCell ref="E97:H9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2:BM65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6169</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6170</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6171</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ROUND(J189,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ROUND((SUM(BE189:BE654)),  2)</f>
        <v>0</v>
      </c>
      <c r="G37" s="36"/>
      <c r="H37" s="36"/>
      <c r="I37" s="128">
        <v>0.21</v>
      </c>
      <c r="J37" s="127">
        <f>ROUND(((SUM(BE189:BE654))*I37),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ROUND((SUM(BF189:BF654)),  2)</f>
        <v>0</v>
      </c>
      <c r="G38" s="36"/>
      <c r="H38" s="36"/>
      <c r="I38" s="128">
        <v>0.15</v>
      </c>
      <c r="J38" s="127">
        <f>ROUND(((SUM(BF189:BF654))*I38),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ROUND((SUM(BG189:BG654)),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ROUND((SUM(BH189:BH654)),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ROUND((SUM(BI189:BI654)),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6169</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2022/A/02-01-14-4a - D.1.4.4a-Silnoproudá elektroinstalace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J189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6172</v>
      </c>
      <c r="E68" s="147"/>
      <c r="F68" s="147"/>
      <c r="G68" s="147"/>
      <c r="H68" s="147"/>
      <c r="I68" s="147"/>
      <c r="J68" s="148">
        <f>J190</f>
        <v>0</v>
      </c>
      <c r="K68" s="145"/>
      <c r="L68" s="149"/>
    </row>
    <row r="69" spans="1:47" s="10" customFormat="1" ht="19.899999999999999" customHeight="1">
      <c r="B69" s="150"/>
      <c r="C69" s="99"/>
      <c r="D69" s="151" t="s">
        <v>6173</v>
      </c>
      <c r="E69" s="152"/>
      <c r="F69" s="152"/>
      <c r="G69" s="152"/>
      <c r="H69" s="152"/>
      <c r="I69" s="152"/>
      <c r="J69" s="153">
        <f>J191</f>
        <v>0</v>
      </c>
      <c r="K69" s="99"/>
      <c r="L69" s="154"/>
    </row>
    <row r="70" spans="1:47" s="10" customFormat="1" ht="19.899999999999999" customHeight="1">
      <c r="B70" s="150"/>
      <c r="C70" s="99"/>
      <c r="D70" s="151" t="s">
        <v>6174</v>
      </c>
      <c r="E70" s="152"/>
      <c r="F70" s="152"/>
      <c r="G70" s="152"/>
      <c r="H70" s="152"/>
      <c r="I70" s="152"/>
      <c r="J70" s="153">
        <f>J194</f>
        <v>0</v>
      </c>
      <c r="K70" s="99"/>
      <c r="L70" s="154"/>
    </row>
    <row r="71" spans="1:47" s="10" customFormat="1" ht="19.899999999999999" customHeight="1">
      <c r="B71" s="150"/>
      <c r="C71" s="99"/>
      <c r="D71" s="151" t="s">
        <v>6175</v>
      </c>
      <c r="E71" s="152"/>
      <c r="F71" s="152"/>
      <c r="G71" s="152"/>
      <c r="H71" s="152"/>
      <c r="I71" s="152"/>
      <c r="J71" s="153">
        <f>J196</f>
        <v>0</v>
      </c>
      <c r="K71" s="99"/>
      <c r="L71" s="154"/>
    </row>
    <row r="72" spans="1:47" s="10" customFormat="1" ht="19.899999999999999" customHeight="1">
      <c r="B72" s="150"/>
      <c r="C72" s="99"/>
      <c r="D72" s="151" t="s">
        <v>6176</v>
      </c>
      <c r="E72" s="152"/>
      <c r="F72" s="152"/>
      <c r="G72" s="152"/>
      <c r="H72" s="152"/>
      <c r="I72" s="152"/>
      <c r="J72" s="153">
        <f>J199</f>
        <v>0</v>
      </c>
      <c r="K72" s="99"/>
      <c r="L72" s="154"/>
    </row>
    <row r="73" spans="1:47" s="10" customFormat="1" ht="19.899999999999999" customHeight="1">
      <c r="B73" s="150"/>
      <c r="C73" s="99"/>
      <c r="D73" s="151" t="s">
        <v>6177</v>
      </c>
      <c r="E73" s="152"/>
      <c r="F73" s="152"/>
      <c r="G73" s="152"/>
      <c r="H73" s="152"/>
      <c r="I73" s="152"/>
      <c r="J73" s="153">
        <f>J203</f>
        <v>0</v>
      </c>
      <c r="K73" s="99"/>
      <c r="L73" s="154"/>
    </row>
    <row r="74" spans="1:47" s="10" customFormat="1" ht="19.899999999999999" customHeight="1">
      <c r="B74" s="150"/>
      <c r="C74" s="99"/>
      <c r="D74" s="151" t="s">
        <v>6178</v>
      </c>
      <c r="E74" s="152"/>
      <c r="F74" s="152"/>
      <c r="G74" s="152"/>
      <c r="H74" s="152"/>
      <c r="I74" s="152"/>
      <c r="J74" s="153">
        <f>J205</f>
        <v>0</v>
      </c>
      <c r="K74" s="99"/>
      <c r="L74" s="154"/>
    </row>
    <row r="75" spans="1:47" s="10" customFormat="1" ht="19.899999999999999" customHeight="1">
      <c r="B75" s="150"/>
      <c r="C75" s="99"/>
      <c r="D75" s="151" t="s">
        <v>6179</v>
      </c>
      <c r="E75" s="152"/>
      <c r="F75" s="152"/>
      <c r="G75" s="152"/>
      <c r="H75" s="152"/>
      <c r="I75" s="152"/>
      <c r="J75" s="153">
        <f>J209</f>
        <v>0</v>
      </c>
      <c r="K75" s="99"/>
      <c r="L75" s="154"/>
    </row>
    <row r="76" spans="1:47" s="10" customFormat="1" ht="19.899999999999999" customHeight="1">
      <c r="B76" s="150"/>
      <c r="C76" s="99"/>
      <c r="D76" s="151" t="s">
        <v>6180</v>
      </c>
      <c r="E76" s="152"/>
      <c r="F76" s="152"/>
      <c r="G76" s="152"/>
      <c r="H76" s="152"/>
      <c r="I76" s="152"/>
      <c r="J76" s="153">
        <f>J211</f>
        <v>0</v>
      </c>
      <c r="K76" s="99"/>
      <c r="L76" s="154"/>
    </row>
    <row r="77" spans="1:47" s="10" customFormat="1" ht="19.899999999999999" customHeight="1">
      <c r="B77" s="150"/>
      <c r="C77" s="99"/>
      <c r="D77" s="151" t="s">
        <v>6181</v>
      </c>
      <c r="E77" s="152"/>
      <c r="F77" s="152"/>
      <c r="G77" s="152"/>
      <c r="H77" s="152"/>
      <c r="I77" s="152"/>
      <c r="J77" s="153">
        <f>J216</f>
        <v>0</v>
      </c>
      <c r="K77" s="99"/>
      <c r="L77" s="154"/>
    </row>
    <row r="78" spans="1:47" s="10" customFormat="1" ht="19.899999999999999" customHeight="1">
      <c r="B78" s="150"/>
      <c r="C78" s="99"/>
      <c r="D78" s="151" t="s">
        <v>6182</v>
      </c>
      <c r="E78" s="152"/>
      <c r="F78" s="152"/>
      <c r="G78" s="152"/>
      <c r="H78" s="152"/>
      <c r="I78" s="152"/>
      <c r="J78" s="153">
        <f>J218</f>
        <v>0</v>
      </c>
      <c r="K78" s="99"/>
      <c r="L78" s="154"/>
    </row>
    <row r="79" spans="1:47" s="10" customFormat="1" ht="19.899999999999999" customHeight="1">
      <c r="B79" s="150"/>
      <c r="C79" s="99"/>
      <c r="D79" s="151" t="s">
        <v>6183</v>
      </c>
      <c r="E79" s="152"/>
      <c r="F79" s="152"/>
      <c r="G79" s="152"/>
      <c r="H79" s="152"/>
      <c r="I79" s="152"/>
      <c r="J79" s="153">
        <f>J220</f>
        <v>0</v>
      </c>
      <c r="K79" s="99"/>
      <c r="L79" s="154"/>
    </row>
    <row r="80" spans="1:47" s="10" customFormat="1" ht="19.899999999999999" customHeight="1">
      <c r="B80" s="150"/>
      <c r="C80" s="99"/>
      <c r="D80" s="151" t="s">
        <v>6184</v>
      </c>
      <c r="E80" s="152"/>
      <c r="F80" s="152"/>
      <c r="G80" s="152"/>
      <c r="H80" s="152"/>
      <c r="I80" s="152"/>
      <c r="J80" s="153">
        <f>J223</f>
        <v>0</v>
      </c>
      <c r="K80" s="99"/>
      <c r="L80" s="154"/>
    </row>
    <row r="81" spans="2:12" s="10" customFormat="1" ht="19.899999999999999" customHeight="1">
      <c r="B81" s="150"/>
      <c r="C81" s="99"/>
      <c r="D81" s="151" t="s">
        <v>6185</v>
      </c>
      <c r="E81" s="152"/>
      <c r="F81" s="152"/>
      <c r="G81" s="152"/>
      <c r="H81" s="152"/>
      <c r="I81" s="152"/>
      <c r="J81" s="153">
        <f>J226</f>
        <v>0</v>
      </c>
      <c r="K81" s="99"/>
      <c r="L81" s="154"/>
    </row>
    <row r="82" spans="2:12" s="10" customFormat="1" ht="19.899999999999999" customHeight="1">
      <c r="B82" s="150"/>
      <c r="C82" s="99"/>
      <c r="D82" s="151" t="s">
        <v>6186</v>
      </c>
      <c r="E82" s="152"/>
      <c r="F82" s="152"/>
      <c r="G82" s="152"/>
      <c r="H82" s="152"/>
      <c r="I82" s="152"/>
      <c r="J82" s="153">
        <f>J228</f>
        <v>0</v>
      </c>
      <c r="K82" s="99"/>
      <c r="L82" s="154"/>
    </row>
    <row r="83" spans="2:12" s="10" customFormat="1" ht="19.899999999999999" customHeight="1">
      <c r="B83" s="150"/>
      <c r="C83" s="99"/>
      <c r="D83" s="151" t="s">
        <v>6187</v>
      </c>
      <c r="E83" s="152"/>
      <c r="F83" s="152"/>
      <c r="G83" s="152"/>
      <c r="H83" s="152"/>
      <c r="I83" s="152"/>
      <c r="J83" s="153">
        <f>J233</f>
        <v>0</v>
      </c>
      <c r="K83" s="99"/>
      <c r="L83" s="154"/>
    </row>
    <row r="84" spans="2:12" s="10" customFormat="1" ht="19.899999999999999" customHeight="1">
      <c r="B84" s="150"/>
      <c r="C84" s="99"/>
      <c r="D84" s="151" t="s">
        <v>6188</v>
      </c>
      <c r="E84" s="152"/>
      <c r="F84" s="152"/>
      <c r="G84" s="152"/>
      <c r="H84" s="152"/>
      <c r="I84" s="152"/>
      <c r="J84" s="153">
        <f>J235</f>
        <v>0</v>
      </c>
      <c r="K84" s="99"/>
      <c r="L84" s="154"/>
    </row>
    <row r="85" spans="2:12" s="10" customFormat="1" ht="19.899999999999999" customHeight="1">
      <c r="B85" s="150"/>
      <c r="C85" s="99"/>
      <c r="D85" s="151" t="s">
        <v>6189</v>
      </c>
      <c r="E85" s="152"/>
      <c r="F85" s="152"/>
      <c r="G85" s="152"/>
      <c r="H85" s="152"/>
      <c r="I85" s="152"/>
      <c r="J85" s="153">
        <f>J237</f>
        <v>0</v>
      </c>
      <c r="K85" s="99"/>
      <c r="L85" s="154"/>
    </row>
    <row r="86" spans="2:12" s="10" customFormat="1" ht="19.899999999999999" customHeight="1">
      <c r="B86" s="150"/>
      <c r="C86" s="99"/>
      <c r="D86" s="151" t="s">
        <v>6190</v>
      </c>
      <c r="E86" s="152"/>
      <c r="F86" s="152"/>
      <c r="G86" s="152"/>
      <c r="H86" s="152"/>
      <c r="I86" s="152"/>
      <c r="J86" s="153">
        <f>J239</f>
        <v>0</v>
      </c>
      <c r="K86" s="99"/>
      <c r="L86" s="154"/>
    </row>
    <row r="87" spans="2:12" s="10" customFormat="1" ht="19.899999999999999" customHeight="1">
      <c r="B87" s="150"/>
      <c r="C87" s="99"/>
      <c r="D87" s="151" t="s">
        <v>6191</v>
      </c>
      <c r="E87" s="152"/>
      <c r="F87" s="152"/>
      <c r="G87" s="152"/>
      <c r="H87" s="152"/>
      <c r="I87" s="152"/>
      <c r="J87" s="153">
        <f>J241</f>
        <v>0</v>
      </c>
      <c r="K87" s="99"/>
      <c r="L87" s="154"/>
    </row>
    <row r="88" spans="2:12" s="10" customFormat="1" ht="19.899999999999999" customHeight="1">
      <c r="B88" s="150"/>
      <c r="C88" s="99"/>
      <c r="D88" s="151" t="s">
        <v>6192</v>
      </c>
      <c r="E88" s="152"/>
      <c r="F88" s="152"/>
      <c r="G88" s="152"/>
      <c r="H88" s="152"/>
      <c r="I88" s="152"/>
      <c r="J88" s="153">
        <f>J245</f>
        <v>0</v>
      </c>
      <c r="K88" s="99"/>
      <c r="L88" s="154"/>
    </row>
    <row r="89" spans="2:12" s="10" customFormat="1" ht="19.899999999999999" customHeight="1">
      <c r="B89" s="150"/>
      <c r="C89" s="99"/>
      <c r="D89" s="151" t="s">
        <v>6193</v>
      </c>
      <c r="E89" s="152"/>
      <c r="F89" s="152"/>
      <c r="G89" s="152"/>
      <c r="H89" s="152"/>
      <c r="I89" s="152"/>
      <c r="J89" s="153">
        <f>J248</f>
        <v>0</v>
      </c>
      <c r="K89" s="99"/>
      <c r="L89" s="154"/>
    </row>
    <row r="90" spans="2:12" s="10" customFormat="1" ht="19.899999999999999" customHeight="1">
      <c r="B90" s="150"/>
      <c r="C90" s="99"/>
      <c r="D90" s="151" t="s">
        <v>6194</v>
      </c>
      <c r="E90" s="152"/>
      <c r="F90" s="152"/>
      <c r="G90" s="152"/>
      <c r="H90" s="152"/>
      <c r="I90" s="152"/>
      <c r="J90" s="153">
        <f>J252</f>
        <v>0</v>
      </c>
      <c r="K90" s="99"/>
      <c r="L90" s="154"/>
    </row>
    <row r="91" spans="2:12" s="10" customFormat="1" ht="19.899999999999999" customHeight="1">
      <c r="B91" s="150"/>
      <c r="C91" s="99"/>
      <c r="D91" s="151" t="s">
        <v>6195</v>
      </c>
      <c r="E91" s="152"/>
      <c r="F91" s="152"/>
      <c r="G91" s="152"/>
      <c r="H91" s="152"/>
      <c r="I91" s="152"/>
      <c r="J91" s="153">
        <f>J263</f>
        <v>0</v>
      </c>
      <c r="K91" s="99"/>
      <c r="L91" s="154"/>
    </row>
    <row r="92" spans="2:12" s="10" customFormat="1" ht="19.899999999999999" customHeight="1">
      <c r="B92" s="150"/>
      <c r="C92" s="99"/>
      <c r="D92" s="151" t="s">
        <v>6196</v>
      </c>
      <c r="E92" s="152"/>
      <c r="F92" s="152"/>
      <c r="G92" s="152"/>
      <c r="H92" s="152"/>
      <c r="I92" s="152"/>
      <c r="J92" s="153">
        <f>J265</f>
        <v>0</v>
      </c>
      <c r="K92" s="99"/>
      <c r="L92" s="154"/>
    </row>
    <row r="93" spans="2:12" s="10" customFormat="1" ht="19.899999999999999" customHeight="1">
      <c r="B93" s="150"/>
      <c r="C93" s="99"/>
      <c r="D93" s="151" t="s">
        <v>6197</v>
      </c>
      <c r="E93" s="152"/>
      <c r="F93" s="152"/>
      <c r="G93" s="152"/>
      <c r="H93" s="152"/>
      <c r="I93" s="152"/>
      <c r="J93" s="153">
        <f>J267</f>
        <v>0</v>
      </c>
      <c r="K93" s="99"/>
      <c r="L93" s="154"/>
    </row>
    <row r="94" spans="2:12" s="10" customFormat="1" ht="19.899999999999999" customHeight="1">
      <c r="B94" s="150"/>
      <c r="C94" s="99"/>
      <c r="D94" s="151" t="s">
        <v>6198</v>
      </c>
      <c r="E94" s="152"/>
      <c r="F94" s="152"/>
      <c r="G94" s="152"/>
      <c r="H94" s="152"/>
      <c r="I94" s="152"/>
      <c r="J94" s="153">
        <f>J269</f>
        <v>0</v>
      </c>
      <c r="K94" s="99"/>
      <c r="L94" s="154"/>
    </row>
    <row r="95" spans="2:12" s="10" customFormat="1" ht="19.899999999999999" customHeight="1">
      <c r="B95" s="150"/>
      <c r="C95" s="99"/>
      <c r="D95" s="151" t="s">
        <v>6199</v>
      </c>
      <c r="E95" s="152"/>
      <c r="F95" s="152"/>
      <c r="G95" s="152"/>
      <c r="H95" s="152"/>
      <c r="I95" s="152"/>
      <c r="J95" s="153">
        <f>J275</f>
        <v>0</v>
      </c>
      <c r="K95" s="99"/>
      <c r="L95" s="154"/>
    </row>
    <row r="96" spans="2:12" s="10" customFormat="1" ht="19.899999999999999" customHeight="1">
      <c r="B96" s="150"/>
      <c r="C96" s="99"/>
      <c r="D96" s="151" t="s">
        <v>6200</v>
      </c>
      <c r="E96" s="152"/>
      <c r="F96" s="152"/>
      <c r="G96" s="152"/>
      <c r="H96" s="152"/>
      <c r="I96" s="152"/>
      <c r="J96" s="153">
        <f>J281</f>
        <v>0</v>
      </c>
      <c r="K96" s="99"/>
      <c r="L96" s="154"/>
    </row>
    <row r="97" spans="2:12" s="10" customFormat="1" ht="19.899999999999999" customHeight="1">
      <c r="B97" s="150"/>
      <c r="C97" s="99"/>
      <c r="D97" s="151" t="s">
        <v>6201</v>
      </c>
      <c r="E97" s="152"/>
      <c r="F97" s="152"/>
      <c r="G97" s="152"/>
      <c r="H97" s="152"/>
      <c r="I97" s="152"/>
      <c r="J97" s="153">
        <f>J284</f>
        <v>0</v>
      </c>
      <c r="K97" s="99"/>
      <c r="L97" s="154"/>
    </row>
    <row r="98" spans="2:12" s="10" customFormat="1" ht="19.899999999999999" customHeight="1">
      <c r="B98" s="150"/>
      <c r="C98" s="99"/>
      <c r="D98" s="151" t="s">
        <v>6202</v>
      </c>
      <c r="E98" s="152"/>
      <c r="F98" s="152"/>
      <c r="G98" s="152"/>
      <c r="H98" s="152"/>
      <c r="I98" s="152"/>
      <c r="J98" s="153">
        <f>J287</f>
        <v>0</v>
      </c>
      <c r="K98" s="99"/>
      <c r="L98" s="154"/>
    </row>
    <row r="99" spans="2:12" s="10" customFormat="1" ht="19.899999999999999" customHeight="1">
      <c r="B99" s="150"/>
      <c r="C99" s="99"/>
      <c r="D99" s="151" t="s">
        <v>6203</v>
      </c>
      <c r="E99" s="152"/>
      <c r="F99" s="152"/>
      <c r="G99" s="152"/>
      <c r="H99" s="152"/>
      <c r="I99" s="152"/>
      <c r="J99" s="153">
        <f>J289</f>
        <v>0</v>
      </c>
      <c r="K99" s="99"/>
      <c r="L99" s="154"/>
    </row>
    <row r="100" spans="2:12" s="9" customFormat="1" ht="24.95" customHeight="1">
      <c r="B100" s="144"/>
      <c r="C100" s="145"/>
      <c r="D100" s="146" t="s">
        <v>6204</v>
      </c>
      <c r="E100" s="147"/>
      <c r="F100" s="147"/>
      <c r="G100" s="147"/>
      <c r="H100" s="147"/>
      <c r="I100" s="147"/>
      <c r="J100" s="148">
        <f>J292</f>
        <v>0</v>
      </c>
      <c r="K100" s="145"/>
      <c r="L100" s="149"/>
    </row>
    <row r="101" spans="2:12" s="10" customFormat="1" ht="19.899999999999999" customHeight="1">
      <c r="B101" s="150"/>
      <c r="C101" s="99"/>
      <c r="D101" s="151" t="s">
        <v>6205</v>
      </c>
      <c r="E101" s="152"/>
      <c r="F101" s="152"/>
      <c r="G101" s="152"/>
      <c r="H101" s="152"/>
      <c r="I101" s="152"/>
      <c r="J101" s="153">
        <f>J293</f>
        <v>0</v>
      </c>
      <c r="K101" s="99"/>
      <c r="L101" s="154"/>
    </row>
    <row r="102" spans="2:12" s="10" customFormat="1" ht="19.899999999999999" customHeight="1">
      <c r="B102" s="150"/>
      <c r="C102" s="99"/>
      <c r="D102" s="151" t="s">
        <v>6206</v>
      </c>
      <c r="E102" s="152"/>
      <c r="F102" s="152"/>
      <c r="G102" s="152"/>
      <c r="H102" s="152"/>
      <c r="I102" s="152"/>
      <c r="J102" s="153">
        <f>J295</f>
        <v>0</v>
      </c>
      <c r="K102" s="99"/>
      <c r="L102" s="154"/>
    </row>
    <row r="103" spans="2:12" s="10" customFormat="1" ht="19.899999999999999" customHeight="1">
      <c r="B103" s="150"/>
      <c r="C103" s="99"/>
      <c r="D103" s="151" t="s">
        <v>6207</v>
      </c>
      <c r="E103" s="152"/>
      <c r="F103" s="152"/>
      <c r="G103" s="152"/>
      <c r="H103" s="152"/>
      <c r="I103" s="152"/>
      <c r="J103" s="153">
        <f>J299</f>
        <v>0</v>
      </c>
      <c r="K103" s="99"/>
      <c r="L103" s="154"/>
    </row>
    <row r="104" spans="2:12" s="10" customFormat="1" ht="19.899999999999999" customHeight="1">
      <c r="B104" s="150"/>
      <c r="C104" s="99"/>
      <c r="D104" s="151" t="s">
        <v>6208</v>
      </c>
      <c r="E104" s="152"/>
      <c r="F104" s="152"/>
      <c r="G104" s="152"/>
      <c r="H104" s="152"/>
      <c r="I104" s="152"/>
      <c r="J104" s="153">
        <f>J302</f>
        <v>0</v>
      </c>
      <c r="K104" s="99"/>
      <c r="L104" s="154"/>
    </row>
    <row r="105" spans="2:12" s="10" customFormat="1" ht="19.899999999999999" customHeight="1">
      <c r="B105" s="150"/>
      <c r="C105" s="99"/>
      <c r="D105" s="151" t="s">
        <v>6209</v>
      </c>
      <c r="E105" s="152"/>
      <c r="F105" s="152"/>
      <c r="G105" s="152"/>
      <c r="H105" s="152"/>
      <c r="I105" s="152"/>
      <c r="J105" s="153">
        <f>J304</f>
        <v>0</v>
      </c>
      <c r="K105" s="99"/>
      <c r="L105" s="154"/>
    </row>
    <row r="106" spans="2:12" s="10" customFormat="1" ht="19.899999999999999" customHeight="1">
      <c r="B106" s="150"/>
      <c r="C106" s="99"/>
      <c r="D106" s="151" t="s">
        <v>6210</v>
      </c>
      <c r="E106" s="152"/>
      <c r="F106" s="152"/>
      <c r="G106" s="152"/>
      <c r="H106" s="152"/>
      <c r="I106" s="152"/>
      <c r="J106" s="153">
        <f>J306</f>
        <v>0</v>
      </c>
      <c r="K106" s="99"/>
      <c r="L106" s="154"/>
    </row>
    <row r="107" spans="2:12" s="10" customFormat="1" ht="19.899999999999999" customHeight="1">
      <c r="B107" s="150"/>
      <c r="C107" s="99"/>
      <c r="D107" s="151" t="s">
        <v>6211</v>
      </c>
      <c r="E107" s="152"/>
      <c r="F107" s="152"/>
      <c r="G107" s="152"/>
      <c r="H107" s="152"/>
      <c r="I107" s="152"/>
      <c r="J107" s="153">
        <f>J310</f>
        <v>0</v>
      </c>
      <c r="K107" s="99"/>
      <c r="L107" s="154"/>
    </row>
    <row r="108" spans="2:12" s="10" customFormat="1" ht="19.899999999999999" customHeight="1">
      <c r="B108" s="150"/>
      <c r="C108" s="99"/>
      <c r="D108" s="151" t="s">
        <v>6212</v>
      </c>
      <c r="E108" s="152"/>
      <c r="F108" s="152"/>
      <c r="G108" s="152"/>
      <c r="H108" s="152"/>
      <c r="I108" s="152"/>
      <c r="J108" s="153">
        <f>J314</f>
        <v>0</v>
      </c>
      <c r="K108" s="99"/>
      <c r="L108" s="154"/>
    </row>
    <row r="109" spans="2:12" s="10" customFormat="1" ht="19.899999999999999" customHeight="1">
      <c r="B109" s="150"/>
      <c r="C109" s="99"/>
      <c r="D109" s="151" t="s">
        <v>6213</v>
      </c>
      <c r="E109" s="152"/>
      <c r="F109" s="152"/>
      <c r="G109" s="152"/>
      <c r="H109" s="152"/>
      <c r="I109" s="152"/>
      <c r="J109" s="153">
        <f>J317</f>
        <v>0</v>
      </c>
      <c r="K109" s="99"/>
      <c r="L109" s="154"/>
    </row>
    <row r="110" spans="2:12" s="10" customFormat="1" ht="19.899999999999999" customHeight="1">
      <c r="B110" s="150"/>
      <c r="C110" s="99"/>
      <c r="D110" s="151" t="s">
        <v>6214</v>
      </c>
      <c r="E110" s="152"/>
      <c r="F110" s="152"/>
      <c r="G110" s="152"/>
      <c r="H110" s="152"/>
      <c r="I110" s="152"/>
      <c r="J110" s="153">
        <f>J324</f>
        <v>0</v>
      </c>
      <c r="K110" s="99"/>
      <c r="L110" s="154"/>
    </row>
    <row r="111" spans="2:12" s="10" customFormat="1" ht="19.899999999999999" customHeight="1">
      <c r="B111" s="150"/>
      <c r="C111" s="99"/>
      <c r="D111" s="151" t="s">
        <v>6215</v>
      </c>
      <c r="E111" s="152"/>
      <c r="F111" s="152"/>
      <c r="G111" s="152"/>
      <c r="H111" s="152"/>
      <c r="I111" s="152"/>
      <c r="J111" s="153">
        <f>J327</f>
        <v>0</v>
      </c>
      <c r="K111" s="99"/>
      <c r="L111" s="154"/>
    </row>
    <row r="112" spans="2:12" s="10" customFormat="1" ht="19.899999999999999" customHeight="1">
      <c r="B112" s="150"/>
      <c r="C112" s="99"/>
      <c r="D112" s="151" t="s">
        <v>6216</v>
      </c>
      <c r="E112" s="152"/>
      <c r="F112" s="152"/>
      <c r="G112" s="152"/>
      <c r="H112" s="152"/>
      <c r="I112" s="152"/>
      <c r="J112" s="153">
        <f>J330</f>
        <v>0</v>
      </c>
      <c r="K112" s="99"/>
      <c r="L112" s="154"/>
    </row>
    <row r="113" spans="2:12" s="10" customFormat="1" ht="19.899999999999999" customHeight="1">
      <c r="B113" s="150"/>
      <c r="C113" s="99"/>
      <c r="D113" s="151" t="s">
        <v>6217</v>
      </c>
      <c r="E113" s="152"/>
      <c r="F113" s="152"/>
      <c r="G113" s="152"/>
      <c r="H113" s="152"/>
      <c r="I113" s="152"/>
      <c r="J113" s="153">
        <f>J332</f>
        <v>0</v>
      </c>
      <c r="K113" s="99"/>
      <c r="L113" s="154"/>
    </row>
    <row r="114" spans="2:12" s="10" customFormat="1" ht="19.899999999999999" customHeight="1">
      <c r="B114" s="150"/>
      <c r="C114" s="99"/>
      <c r="D114" s="151" t="s">
        <v>6218</v>
      </c>
      <c r="E114" s="152"/>
      <c r="F114" s="152"/>
      <c r="G114" s="152"/>
      <c r="H114" s="152"/>
      <c r="I114" s="152"/>
      <c r="J114" s="153">
        <f>J335</f>
        <v>0</v>
      </c>
      <c r="K114" s="99"/>
      <c r="L114" s="154"/>
    </row>
    <row r="115" spans="2:12" s="10" customFormat="1" ht="19.899999999999999" customHeight="1">
      <c r="B115" s="150"/>
      <c r="C115" s="99"/>
      <c r="D115" s="151" t="s">
        <v>6219</v>
      </c>
      <c r="E115" s="152"/>
      <c r="F115" s="152"/>
      <c r="G115" s="152"/>
      <c r="H115" s="152"/>
      <c r="I115" s="152"/>
      <c r="J115" s="153">
        <f>J338</f>
        <v>0</v>
      </c>
      <c r="K115" s="99"/>
      <c r="L115" s="154"/>
    </row>
    <row r="116" spans="2:12" s="10" customFormat="1" ht="19.899999999999999" customHeight="1">
      <c r="B116" s="150"/>
      <c r="C116" s="99"/>
      <c r="D116" s="151" t="s">
        <v>6220</v>
      </c>
      <c r="E116" s="152"/>
      <c r="F116" s="152"/>
      <c r="G116" s="152"/>
      <c r="H116" s="152"/>
      <c r="I116" s="152"/>
      <c r="J116" s="153">
        <f>J340</f>
        <v>0</v>
      </c>
      <c r="K116" s="99"/>
      <c r="L116" s="154"/>
    </row>
    <row r="117" spans="2:12" s="10" customFormat="1" ht="19.899999999999999" customHeight="1">
      <c r="B117" s="150"/>
      <c r="C117" s="99"/>
      <c r="D117" s="151" t="s">
        <v>6221</v>
      </c>
      <c r="E117" s="152"/>
      <c r="F117" s="152"/>
      <c r="G117" s="152"/>
      <c r="H117" s="152"/>
      <c r="I117" s="152"/>
      <c r="J117" s="153">
        <f>J344</f>
        <v>0</v>
      </c>
      <c r="K117" s="99"/>
      <c r="L117" s="154"/>
    </row>
    <row r="118" spans="2:12" s="10" customFormat="1" ht="19.899999999999999" customHeight="1">
      <c r="B118" s="150"/>
      <c r="C118" s="99"/>
      <c r="D118" s="151" t="s">
        <v>6222</v>
      </c>
      <c r="E118" s="152"/>
      <c r="F118" s="152"/>
      <c r="G118" s="152"/>
      <c r="H118" s="152"/>
      <c r="I118" s="152"/>
      <c r="J118" s="153">
        <f>J355</f>
        <v>0</v>
      </c>
      <c r="K118" s="99"/>
      <c r="L118" s="154"/>
    </row>
    <row r="119" spans="2:12" s="10" customFormat="1" ht="19.899999999999999" customHeight="1">
      <c r="B119" s="150"/>
      <c r="C119" s="99"/>
      <c r="D119" s="151" t="s">
        <v>6223</v>
      </c>
      <c r="E119" s="152"/>
      <c r="F119" s="152"/>
      <c r="G119" s="152"/>
      <c r="H119" s="152"/>
      <c r="I119" s="152"/>
      <c r="J119" s="153">
        <f>J357</f>
        <v>0</v>
      </c>
      <c r="K119" s="99"/>
      <c r="L119" s="154"/>
    </row>
    <row r="120" spans="2:12" s="10" customFormat="1" ht="19.899999999999999" customHeight="1">
      <c r="B120" s="150"/>
      <c r="C120" s="99"/>
      <c r="D120" s="151" t="s">
        <v>6224</v>
      </c>
      <c r="E120" s="152"/>
      <c r="F120" s="152"/>
      <c r="G120" s="152"/>
      <c r="H120" s="152"/>
      <c r="I120" s="152"/>
      <c r="J120" s="153">
        <f>J365</f>
        <v>0</v>
      </c>
      <c r="K120" s="99"/>
      <c r="L120" s="154"/>
    </row>
    <row r="121" spans="2:12" s="9" customFormat="1" ht="24.95" customHeight="1">
      <c r="B121" s="144"/>
      <c r="C121" s="145"/>
      <c r="D121" s="146" t="s">
        <v>6225</v>
      </c>
      <c r="E121" s="147"/>
      <c r="F121" s="147"/>
      <c r="G121" s="147"/>
      <c r="H121" s="147"/>
      <c r="I121" s="147"/>
      <c r="J121" s="148">
        <f>J369</f>
        <v>0</v>
      </c>
      <c r="K121" s="145"/>
      <c r="L121" s="149"/>
    </row>
    <row r="122" spans="2:12" s="10" customFormat="1" ht="19.899999999999999" customHeight="1">
      <c r="B122" s="150"/>
      <c r="C122" s="99"/>
      <c r="D122" s="151" t="s">
        <v>6226</v>
      </c>
      <c r="E122" s="152"/>
      <c r="F122" s="152"/>
      <c r="G122" s="152"/>
      <c r="H122" s="152"/>
      <c r="I122" s="152"/>
      <c r="J122" s="153">
        <f>J370</f>
        <v>0</v>
      </c>
      <c r="K122" s="99"/>
      <c r="L122" s="154"/>
    </row>
    <row r="123" spans="2:12" s="10" customFormat="1" ht="19.899999999999999" customHeight="1">
      <c r="B123" s="150"/>
      <c r="C123" s="99"/>
      <c r="D123" s="151" t="s">
        <v>6227</v>
      </c>
      <c r="E123" s="152"/>
      <c r="F123" s="152"/>
      <c r="G123" s="152"/>
      <c r="H123" s="152"/>
      <c r="I123" s="152"/>
      <c r="J123" s="153">
        <f>J375</f>
        <v>0</v>
      </c>
      <c r="K123" s="99"/>
      <c r="L123" s="154"/>
    </row>
    <row r="124" spans="2:12" s="10" customFormat="1" ht="19.899999999999999" customHeight="1">
      <c r="B124" s="150"/>
      <c r="C124" s="99"/>
      <c r="D124" s="151" t="s">
        <v>6228</v>
      </c>
      <c r="E124" s="152"/>
      <c r="F124" s="152"/>
      <c r="G124" s="152"/>
      <c r="H124" s="152"/>
      <c r="I124" s="152"/>
      <c r="J124" s="153">
        <f>J378</f>
        <v>0</v>
      </c>
      <c r="K124" s="99"/>
      <c r="L124" s="154"/>
    </row>
    <row r="125" spans="2:12" s="10" customFormat="1" ht="19.899999999999999" customHeight="1">
      <c r="B125" s="150"/>
      <c r="C125" s="99"/>
      <c r="D125" s="151" t="s">
        <v>6229</v>
      </c>
      <c r="E125" s="152"/>
      <c r="F125" s="152"/>
      <c r="G125" s="152"/>
      <c r="H125" s="152"/>
      <c r="I125" s="152"/>
      <c r="J125" s="153">
        <f>J380</f>
        <v>0</v>
      </c>
      <c r="K125" s="99"/>
      <c r="L125" s="154"/>
    </row>
    <row r="126" spans="2:12" s="10" customFormat="1" ht="19.899999999999999" customHeight="1">
      <c r="B126" s="150"/>
      <c r="C126" s="99"/>
      <c r="D126" s="151" t="s">
        <v>6230</v>
      </c>
      <c r="E126" s="152"/>
      <c r="F126" s="152"/>
      <c r="G126" s="152"/>
      <c r="H126" s="152"/>
      <c r="I126" s="152"/>
      <c r="J126" s="153">
        <f>J384</f>
        <v>0</v>
      </c>
      <c r="K126" s="99"/>
      <c r="L126" s="154"/>
    </row>
    <row r="127" spans="2:12" s="10" customFormat="1" ht="19.899999999999999" customHeight="1">
      <c r="B127" s="150"/>
      <c r="C127" s="99"/>
      <c r="D127" s="151" t="s">
        <v>6231</v>
      </c>
      <c r="E127" s="152"/>
      <c r="F127" s="152"/>
      <c r="G127" s="152"/>
      <c r="H127" s="152"/>
      <c r="I127" s="152"/>
      <c r="J127" s="153">
        <f>J386</f>
        <v>0</v>
      </c>
      <c r="K127" s="99"/>
      <c r="L127" s="154"/>
    </row>
    <row r="128" spans="2:12" s="10" customFormat="1" ht="19.899999999999999" customHeight="1">
      <c r="B128" s="150"/>
      <c r="C128" s="99"/>
      <c r="D128" s="151" t="s">
        <v>6232</v>
      </c>
      <c r="E128" s="152"/>
      <c r="F128" s="152"/>
      <c r="G128" s="152"/>
      <c r="H128" s="152"/>
      <c r="I128" s="152"/>
      <c r="J128" s="153">
        <f>J390</f>
        <v>0</v>
      </c>
      <c r="K128" s="99"/>
      <c r="L128" s="154"/>
    </row>
    <row r="129" spans="2:12" s="10" customFormat="1" ht="19.899999999999999" customHeight="1">
      <c r="B129" s="150"/>
      <c r="C129" s="99"/>
      <c r="D129" s="151" t="s">
        <v>6233</v>
      </c>
      <c r="E129" s="152"/>
      <c r="F129" s="152"/>
      <c r="G129" s="152"/>
      <c r="H129" s="152"/>
      <c r="I129" s="152"/>
      <c r="J129" s="153">
        <f>J392</f>
        <v>0</v>
      </c>
      <c r="K129" s="99"/>
      <c r="L129" s="154"/>
    </row>
    <row r="130" spans="2:12" s="10" customFormat="1" ht="19.899999999999999" customHeight="1">
      <c r="B130" s="150"/>
      <c r="C130" s="99"/>
      <c r="D130" s="151" t="s">
        <v>6234</v>
      </c>
      <c r="E130" s="152"/>
      <c r="F130" s="152"/>
      <c r="G130" s="152"/>
      <c r="H130" s="152"/>
      <c r="I130" s="152"/>
      <c r="J130" s="153">
        <f>J394</f>
        <v>0</v>
      </c>
      <c r="K130" s="99"/>
      <c r="L130" s="154"/>
    </row>
    <row r="131" spans="2:12" s="9" customFormat="1" ht="24.95" customHeight="1">
      <c r="B131" s="144"/>
      <c r="C131" s="145"/>
      <c r="D131" s="146" t="s">
        <v>6235</v>
      </c>
      <c r="E131" s="147"/>
      <c r="F131" s="147"/>
      <c r="G131" s="147"/>
      <c r="H131" s="147"/>
      <c r="I131" s="147"/>
      <c r="J131" s="148">
        <f>J398</f>
        <v>0</v>
      </c>
      <c r="K131" s="145"/>
      <c r="L131" s="149"/>
    </row>
    <row r="132" spans="2:12" s="10" customFormat="1" ht="19.899999999999999" customHeight="1">
      <c r="B132" s="150"/>
      <c r="C132" s="99"/>
      <c r="D132" s="151" t="s">
        <v>6236</v>
      </c>
      <c r="E132" s="152"/>
      <c r="F132" s="152"/>
      <c r="G132" s="152"/>
      <c r="H132" s="152"/>
      <c r="I132" s="152"/>
      <c r="J132" s="153">
        <f>J399</f>
        <v>0</v>
      </c>
      <c r="K132" s="99"/>
      <c r="L132" s="154"/>
    </row>
    <row r="133" spans="2:12" s="10" customFormat="1" ht="19.899999999999999" customHeight="1">
      <c r="B133" s="150"/>
      <c r="C133" s="99"/>
      <c r="D133" s="151" t="s">
        <v>6237</v>
      </c>
      <c r="E133" s="152"/>
      <c r="F133" s="152"/>
      <c r="G133" s="152"/>
      <c r="H133" s="152"/>
      <c r="I133" s="152"/>
      <c r="J133" s="153">
        <f>J401</f>
        <v>0</v>
      </c>
      <c r="K133" s="99"/>
      <c r="L133" s="154"/>
    </row>
    <row r="134" spans="2:12" s="10" customFormat="1" ht="19.899999999999999" customHeight="1">
      <c r="B134" s="150"/>
      <c r="C134" s="99"/>
      <c r="D134" s="151" t="s">
        <v>6238</v>
      </c>
      <c r="E134" s="152"/>
      <c r="F134" s="152"/>
      <c r="G134" s="152"/>
      <c r="H134" s="152"/>
      <c r="I134" s="152"/>
      <c r="J134" s="153">
        <f>J404</f>
        <v>0</v>
      </c>
      <c r="K134" s="99"/>
      <c r="L134" s="154"/>
    </row>
    <row r="135" spans="2:12" s="10" customFormat="1" ht="19.899999999999999" customHeight="1">
      <c r="B135" s="150"/>
      <c r="C135" s="99"/>
      <c r="D135" s="151" t="s">
        <v>6239</v>
      </c>
      <c r="E135" s="152"/>
      <c r="F135" s="152"/>
      <c r="G135" s="152"/>
      <c r="H135" s="152"/>
      <c r="I135" s="152"/>
      <c r="J135" s="153">
        <f>J406</f>
        <v>0</v>
      </c>
      <c r="K135" s="99"/>
      <c r="L135" s="154"/>
    </row>
    <row r="136" spans="2:12" s="10" customFormat="1" ht="19.899999999999999" customHeight="1">
      <c r="B136" s="150"/>
      <c r="C136" s="99"/>
      <c r="D136" s="151" t="s">
        <v>6240</v>
      </c>
      <c r="E136" s="152"/>
      <c r="F136" s="152"/>
      <c r="G136" s="152"/>
      <c r="H136" s="152"/>
      <c r="I136" s="152"/>
      <c r="J136" s="153">
        <f>J408</f>
        <v>0</v>
      </c>
      <c r="K136" s="99"/>
      <c r="L136" s="154"/>
    </row>
    <row r="137" spans="2:12" s="10" customFormat="1" ht="19.899999999999999" customHeight="1">
      <c r="B137" s="150"/>
      <c r="C137" s="99"/>
      <c r="D137" s="151" t="s">
        <v>6241</v>
      </c>
      <c r="E137" s="152"/>
      <c r="F137" s="152"/>
      <c r="G137" s="152"/>
      <c r="H137" s="152"/>
      <c r="I137" s="152"/>
      <c r="J137" s="153">
        <f>J411</f>
        <v>0</v>
      </c>
      <c r="K137" s="99"/>
      <c r="L137" s="154"/>
    </row>
    <row r="138" spans="2:12" s="10" customFormat="1" ht="19.899999999999999" customHeight="1">
      <c r="B138" s="150"/>
      <c r="C138" s="99"/>
      <c r="D138" s="151" t="s">
        <v>6242</v>
      </c>
      <c r="E138" s="152"/>
      <c r="F138" s="152"/>
      <c r="G138" s="152"/>
      <c r="H138" s="152"/>
      <c r="I138" s="152"/>
      <c r="J138" s="153">
        <f>J413</f>
        <v>0</v>
      </c>
      <c r="K138" s="99"/>
      <c r="L138" s="154"/>
    </row>
    <row r="139" spans="2:12" s="10" customFormat="1" ht="19.899999999999999" customHeight="1">
      <c r="B139" s="150"/>
      <c r="C139" s="99"/>
      <c r="D139" s="151" t="s">
        <v>6243</v>
      </c>
      <c r="E139" s="152"/>
      <c r="F139" s="152"/>
      <c r="G139" s="152"/>
      <c r="H139" s="152"/>
      <c r="I139" s="152"/>
      <c r="J139" s="153">
        <f>J415</f>
        <v>0</v>
      </c>
      <c r="K139" s="99"/>
      <c r="L139" s="154"/>
    </row>
    <row r="140" spans="2:12" s="10" customFormat="1" ht="19.899999999999999" customHeight="1">
      <c r="B140" s="150"/>
      <c r="C140" s="99"/>
      <c r="D140" s="151" t="s">
        <v>6244</v>
      </c>
      <c r="E140" s="152"/>
      <c r="F140" s="152"/>
      <c r="G140" s="152"/>
      <c r="H140" s="152"/>
      <c r="I140" s="152"/>
      <c r="J140" s="153">
        <f>J417</f>
        <v>0</v>
      </c>
      <c r="K140" s="99"/>
      <c r="L140" s="154"/>
    </row>
    <row r="141" spans="2:12" s="10" customFormat="1" ht="19.899999999999999" customHeight="1">
      <c r="B141" s="150"/>
      <c r="C141" s="99"/>
      <c r="D141" s="151" t="s">
        <v>6245</v>
      </c>
      <c r="E141" s="152"/>
      <c r="F141" s="152"/>
      <c r="G141" s="152"/>
      <c r="H141" s="152"/>
      <c r="I141" s="152"/>
      <c r="J141" s="153">
        <f>J419</f>
        <v>0</v>
      </c>
      <c r="K141" s="99"/>
      <c r="L141" s="154"/>
    </row>
    <row r="142" spans="2:12" s="9" customFormat="1" ht="24.95" customHeight="1">
      <c r="B142" s="144"/>
      <c r="C142" s="145"/>
      <c r="D142" s="146" t="s">
        <v>6246</v>
      </c>
      <c r="E142" s="147"/>
      <c r="F142" s="147"/>
      <c r="G142" s="147"/>
      <c r="H142" s="147"/>
      <c r="I142" s="147"/>
      <c r="J142" s="148">
        <f>J422</f>
        <v>0</v>
      </c>
      <c r="K142" s="145"/>
      <c r="L142" s="149"/>
    </row>
    <row r="143" spans="2:12" s="10" customFormat="1" ht="19.899999999999999" customHeight="1">
      <c r="B143" s="150"/>
      <c r="C143" s="99"/>
      <c r="D143" s="151" t="s">
        <v>6247</v>
      </c>
      <c r="E143" s="152"/>
      <c r="F143" s="152"/>
      <c r="G143" s="152"/>
      <c r="H143" s="152"/>
      <c r="I143" s="152"/>
      <c r="J143" s="153">
        <f>J423</f>
        <v>0</v>
      </c>
      <c r="K143" s="99"/>
      <c r="L143" s="154"/>
    </row>
    <row r="144" spans="2:12" s="10" customFormat="1" ht="19.899999999999999" customHeight="1">
      <c r="B144" s="150"/>
      <c r="C144" s="99"/>
      <c r="D144" s="151" t="s">
        <v>6248</v>
      </c>
      <c r="E144" s="152"/>
      <c r="F144" s="152"/>
      <c r="G144" s="152"/>
      <c r="H144" s="152"/>
      <c r="I144" s="152"/>
      <c r="J144" s="153">
        <f>J432</f>
        <v>0</v>
      </c>
      <c r="K144" s="99"/>
      <c r="L144" s="154"/>
    </row>
    <row r="145" spans="2:12" s="10" customFormat="1" ht="19.899999999999999" customHeight="1">
      <c r="B145" s="150"/>
      <c r="C145" s="99"/>
      <c r="D145" s="151" t="s">
        <v>6249</v>
      </c>
      <c r="E145" s="152"/>
      <c r="F145" s="152"/>
      <c r="G145" s="152"/>
      <c r="H145" s="152"/>
      <c r="I145" s="152"/>
      <c r="J145" s="153">
        <f>J439</f>
        <v>0</v>
      </c>
      <c r="K145" s="99"/>
      <c r="L145" s="154"/>
    </row>
    <row r="146" spans="2:12" s="10" customFormat="1" ht="19.899999999999999" customHeight="1">
      <c r="B146" s="150"/>
      <c r="C146" s="99"/>
      <c r="D146" s="151" t="s">
        <v>6250</v>
      </c>
      <c r="E146" s="152"/>
      <c r="F146" s="152"/>
      <c r="G146" s="152"/>
      <c r="H146" s="152"/>
      <c r="I146" s="152"/>
      <c r="J146" s="153">
        <f>J462</f>
        <v>0</v>
      </c>
      <c r="K146" s="99"/>
      <c r="L146" s="154"/>
    </row>
    <row r="147" spans="2:12" s="10" customFormat="1" ht="19.899999999999999" customHeight="1">
      <c r="B147" s="150"/>
      <c r="C147" s="99"/>
      <c r="D147" s="151" t="s">
        <v>6251</v>
      </c>
      <c r="E147" s="152"/>
      <c r="F147" s="152"/>
      <c r="G147" s="152"/>
      <c r="H147" s="152"/>
      <c r="I147" s="152"/>
      <c r="J147" s="153">
        <f>J481</f>
        <v>0</v>
      </c>
      <c r="K147" s="99"/>
      <c r="L147" s="154"/>
    </row>
    <row r="148" spans="2:12" s="10" customFormat="1" ht="19.899999999999999" customHeight="1">
      <c r="B148" s="150"/>
      <c r="C148" s="99"/>
      <c r="D148" s="151" t="s">
        <v>6252</v>
      </c>
      <c r="E148" s="152"/>
      <c r="F148" s="152"/>
      <c r="G148" s="152"/>
      <c r="H148" s="152"/>
      <c r="I148" s="152"/>
      <c r="J148" s="153">
        <f>J500</f>
        <v>0</v>
      </c>
      <c r="K148" s="99"/>
      <c r="L148" s="154"/>
    </row>
    <row r="149" spans="2:12" s="10" customFormat="1" ht="19.899999999999999" customHeight="1">
      <c r="B149" s="150"/>
      <c r="C149" s="99"/>
      <c r="D149" s="151" t="s">
        <v>6253</v>
      </c>
      <c r="E149" s="152"/>
      <c r="F149" s="152"/>
      <c r="G149" s="152"/>
      <c r="H149" s="152"/>
      <c r="I149" s="152"/>
      <c r="J149" s="153">
        <f>J519</f>
        <v>0</v>
      </c>
      <c r="K149" s="99"/>
      <c r="L149" s="154"/>
    </row>
    <row r="150" spans="2:12" s="10" customFormat="1" ht="19.899999999999999" customHeight="1">
      <c r="B150" s="150"/>
      <c r="C150" s="99"/>
      <c r="D150" s="151" t="s">
        <v>6254</v>
      </c>
      <c r="E150" s="152"/>
      <c r="F150" s="152"/>
      <c r="G150" s="152"/>
      <c r="H150" s="152"/>
      <c r="I150" s="152"/>
      <c r="J150" s="153">
        <f>J537</f>
        <v>0</v>
      </c>
      <c r="K150" s="99"/>
      <c r="L150" s="154"/>
    </row>
    <row r="151" spans="2:12" s="10" customFormat="1" ht="19.899999999999999" customHeight="1">
      <c r="B151" s="150"/>
      <c r="C151" s="99"/>
      <c r="D151" s="151" t="s">
        <v>6255</v>
      </c>
      <c r="E151" s="152"/>
      <c r="F151" s="152"/>
      <c r="G151" s="152"/>
      <c r="H151" s="152"/>
      <c r="I151" s="152"/>
      <c r="J151" s="153">
        <f>J555</f>
        <v>0</v>
      </c>
      <c r="K151" s="99"/>
      <c r="L151" s="154"/>
    </row>
    <row r="152" spans="2:12" s="10" customFormat="1" ht="19.899999999999999" customHeight="1">
      <c r="B152" s="150"/>
      <c r="C152" s="99"/>
      <c r="D152" s="151" t="s">
        <v>6256</v>
      </c>
      <c r="E152" s="152"/>
      <c r="F152" s="152"/>
      <c r="G152" s="152"/>
      <c r="H152" s="152"/>
      <c r="I152" s="152"/>
      <c r="J152" s="153">
        <f>J574</f>
        <v>0</v>
      </c>
      <c r="K152" s="99"/>
      <c r="L152" s="154"/>
    </row>
    <row r="153" spans="2:12" s="10" customFormat="1" ht="19.899999999999999" customHeight="1">
      <c r="B153" s="150"/>
      <c r="C153" s="99"/>
      <c r="D153" s="151" t="s">
        <v>6257</v>
      </c>
      <c r="E153" s="152"/>
      <c r="F153" s="152"/>
      <c r="G153" s="152"/>
      <c r="H153" s="152"/>
      <c r="I153" s="152"/>
      <c r="J153" s="153">
        <f>J593</f>
        <v>0</v>
      </c>
      <c r="K153" s="99"/>
      <c r="L153" s="154"/>
    </row>
    <row r="154" spans="2:12" s="9" customFormat="1" ht="24.95" customHeight="1">
      <c r="B154" s="144"/>
      <c r="C154" s="145"/>
      <c r="D154" s="146" t="s">
        <v>6258</v>
      </c>
      <c r="E154" s="147"/>
      <c r="F154" s="147"/>
      <c r="G154" s="147"/>
      <c r="H154" s="147"/>
      <c r="I154" s="147"/>
      <c r="J154" s="148">
        <f>J616</f>
        <v>0</v>
      </c>
      <c r="K154" s="145"/>
      <c r="L154" s="149"/>
    </row>
    <row r="155" spans="2:12" s="10" customFormat="1" ht="19.899999999999999" customHeight="1">
      <c r="B155" s="150"/>
      <c r="C155" s="99"/>
      <c r="D155" s="151" t="s">
        <v>6259</v>
      </c>
      <c r="E155" s="152"/>
      <c r="F155" s="152"/>
      <c r="G155" s="152"/>
      <c r="H155" s="152"/>
      <c r="I155" s="152"/>
      <c r="J155" s="153">
        <f>J617</f>
        <v>0</v>
      </c>
      <c r="K155" s="99"/>
      <c r="L155" s="154"/>
    </row>
    <row r="156" spans="2:12" s="9" customFormat="1" ht="24.95" customHeight="1">
      <c r="B156" s="144"/>
      <c r="C156" s="145"/>
      <c r="D156" s="146" t="s">
        <v>6260</v>
      </c>
      <c r="E156" s="147"/>
      <c r="F156" s="147"/>
      <c r="G156" s="147"/>
      <c r="H156" s="147"/>
      <c r="I156" s="147"/>
      <c r="J156" s="148">
        <f>J619</f>
        <v>0</v>
      </c>
      <c r="K156" s="145"/>
      <c r="L156" s="149"/>
    </row>
    <row r="157" spans="2:12" s="10" customFormat="1" ht="19.899999999999999" customHeight="1">
      <c r="B157" s="150"/>
      <c r="C157" s="99"/>
      <c r="D157" s="151" t="s">
        <v>6261</v>
      </c>
      <c r="E157" s="152"/>
      <c r="F157" s="152"/>
      <c r="G157" s="152"/>
      <c r="H157" s="152"/>
      <c r="I157" s="152"/>
      <c r="J157" s="153">
        <f>J620</f>
        <v>0</v>
      </c>
      <c r="K157" s="99"/>
      <c r="L157" s="154"/>
    </row>
    <row r="158" spans="2:12" s="10" customFormat="1" ht="19.899999999999999" customHeight="1">
      <c r="B158" s="150"/>
      <c r="C158" s="99"/>
      <c r="D158" s="151" t="s">
        <v>6262</v>
      </c>
      <c r="E158" s="152"/>
      <c r="F158" s="152"/>
      <c r="G158" s="152"/>
      <c r="H158" s="152"/>
      <c r="I158" s="152"/>
      <c r="J158" s="153">
        <f>J622</f>
        <v>0</v>
      </c>
      <c r="K158" s="99"/>
      <c r="L158" s="154"/>
    </row>
    <row r="159" spans="2:12" s="10" customFormat="1" ht="19.899999999999999" customHeight="1">
      <c r="B159" s="150"/>
      <c r="C159" s="99"/>
      <c r="D159" s="151" t="s">
        <v>6263</v>
      </c>
      <c r="E159" s="152"/>
      <c r="F159" s="152"/>
      <c r="G159" s="152"/>
      <c r="H159" s="152"/>
      <c r="I159" s="152"/>
      <c r="J159" s="153">
        <f>J626</f>
        <v>0</v>
      </c>
      <c r="K159" s="99"/>
      <c r="L159" s="154"/>
    </row>
    <row r="160" spans="2:12" s="9" customFormat="1" ht="24.95" customHeight="1">
      <c r="B160" s="144"/>
      <c r="C160" s="145"/>
      <c r="D160" s="146" t="s">
        <v>6264</v>
      </c>
      <c r="E160" s="147"/>
      <c r="F160" s="147"/>
      <c r="G160" s="147"/>
      <c r="H160" s="147"/>
      <c r="I160" s="147"/>
      <c r="J160" s="148">
        <f>J628</f>
        <v>0</v>
      </c>
      <c r="K160" s="145"/>
      <c r="L160" s="149"/>
    </row>
    <row r="161" spans="1:31" s="10" customFormat="1" ht="19.899999999999999" customHeight="1">
      <c r="B161" s="150"/>
      <c r="C161" s="99"/>
      <c r="D161" s="151" t="s">
        <v>6265</v>
      </c>
      <c r="E161" s="152"/>
      <c r="F161" s="152"/>
      <c r="G161" s="152"/>
      <c r="H161" s="152"/>
      <c r="I161" s="152"/>
      <c r="J161" s="153">
        <f>J629</f>
        <v>0</v>
      </c>
      <c r="K161" s="99"/>
      <c r="L161" s="154"/>
    </row>
    <row r="162" spans="1:31" s="9" customFormat="1" ht="24.95" customHeight="1">
      <c r="B162" s="144"/>
      <c r="C162" s="145"/>
      <c r="D162" s="146" t="s">
        <v>6266</v>
      </c>
      <c r="E162" s="147"/>
      <c r="F162" s="147"/>
      <c r="G162" s="147"/>
      <c r="H162" s="147"/>
      <c r="I162" s="147"/>
      <c r="J162" s="148">
        <f>J632</f>
        <v>0</v>
      </c>
      <c r="K162" s="145"/>
      <c r="L162" s="149"/>
    </row>
    <row r="163" spans="1:31" s="9" customFormat="1" ht="24.95" customHeight="1">
      <c r="B163" s="144"/>
      <c r="C163" s="145"/>
      <c r="D163" s="146" t="s">
        <v>6267</v>
      </c>
      <c r="E163" s="147"/>
      <c r="F163" s="147"/>
      <c r="G163" s="147"/>
      <c r="H163" s="147"/>
      <c r="I163" s="147"/>
      <c r="J163" s="148">
        <f>J634</f>
        <v>0</v>
      </c>
      <c r="K163" s="145"/>
      <c r="L163" s="149"/>
    </row>
    <row r="164" spans="1:31" s="10" customFormat="1" ht="19.899999999999999" customHeight="1">
      <c r="B164" s="150"/>
      <c r="C164" s="99"/>
      <c r="D164" s="151" t="s">
        <v>6268</v>
      </c>
      <c r="E164" s="152"/>
      <c r="F164" s="152"/>
      <c r="G164" s="152"/>
      <c r="H164" s="152"/>
      <c r="I164" s="152"/>
      <c r="J164" s="153">
        <f>J635</f>
        <v>0</v>
      </c>
      <c r="K164" s="99"/>
      <c r="L164" s="154"/>
    </row>
    <row r="165" spans="1:31" s="9" customFormat="1" ht="24.95" customHeight="1">
      <c r="B165" s="144"/>
      <c r="C165" s="145"/>
      <c r="D165" s="146" t="s">
        <v>6269</v>
      </c>
      <c r="E165" s="147"/>
      <c r="F165" s="147"/>
      <c r="G165" s="147"/>
      <c r="H165" s="147"/>
      <c r="I165" s="147"/>
      <c r="J165" s="148">
        <f>J645</f>
        <v>0</v>
      </c>
      <c r="K165" s="145"/>
      <c r="L165" s="149"/>
    </row>
    <row r="166" spans="1:31" s="2" customFormat="1" ht="21.75" customHeight="1">
      <c r="A166" s="36"/>
      <c r="B166" s="37"/>
      <c r="C166" s="38"/>
      <c r="D166" s="38"/>
      <c r="E166" s="38"/>
      <c r="F166" s="38"/>
      <c r="G166" s="38"/>
      <c r="H166" s="38"/>
      <c r="I166" s="38"/>
      <c r="J166" s="38"/>
      <c r="K166" s="38"/>
      <c r="L166" s="116"/>
      <c r="S166" s="36"/>
      <c r="T166" s="36"/>
      <c r="U166" s="36"/>
      <c r="V166" s="36"/>
      <c r="W166" s="36"/>
      <c r="X166" s="36"/>
      <c r="Y166" s="36"/>
      <c r="Z166" s="36"/>
      <c r="AA166" s="36"/>
      <c r="AB166" s="36"/>
      <c r="AC166" s="36"/>
      <c r="AD166" s="36"/>
      <c r="AE166" s="36"/>
    </row>
    <row r="167" spans="1:31" s="2" customFormat="1" ht="6.95" customHeight="1">
      <c r="A167" s="36"/>
      <c r="B167" s="49"/>
      <c r="C167" s="50"/>
      <c r="D167" s="50"/>
      <c r="E167" s="50"/>
      <c r="F167" s="50"/>
      <c r="G167" s="50"/>
      <c r="H167" s="50"/>
      <c r="I167" s="50"/>
      <c r="J167" s="50"/>
      <c r="K167" s="50"/>
      <c r="L167" s="116"/>
      <c r="S167" s="36"/>
      <c r="T167" s="36"/>
      <c r="U167" s="36"/>
      <c r="V167" s="36"/>
      <c r="W167" s="36"/>
      <c r="X167" s="36"/>
      <c r="Y167" s="36"/>
      <c r="Z167" s="36"/>
      <c r="AA167" s="36"/>
      <c r="AB167" s="36"/>
      <c r="AC167" s="36"/>
      <c r="AD167" s="36"/>
      <c r="AE167" s="36"/>
    </row>
    <row r="171" spans="1:31" s="2" customFormat="1" ht="6.95" customHeight="1">
      <c r="A171" s="36"/>
      <c r="B171" s="51"/>
      <c r="C171" s="52"/>
      <c r="D171" s="52"/>
      <c r="E171" s="52"/>
      <c r="F171" s="52"/>
      <c r="G171" s="52"/>
      <c r="H171" s="52"/>
      <c r="I171" s="52"/>
      <c r="J171" s="52"/>
      <c r="K171" s="52"/>
      <c r="L171" s="116"/>
      <c r="S171" s="36"/>
      <c r="T171" s="36"/>
      <c r="U171" s="36"/>
      <c r="V171" s="36"/>
      <c r="W171" s="36"/>
      <c r="X171" s="36"/>
      <c r="Y171" s="36"/>
      <c r="Z171" s="36"/>
      <c r="AA171" s="36"/>
      <c r="AB171" s="36"/>
      <c r="AC171" s="36"/>
      <c r="AD171" s="36"/>
      <c r="AE171" s="36"/>
    </row>
    <row r="172" spans="1:31" s="2" customFormat="1" ht="24.95" customHeight="1">
      <c r="A172" s="36"/>
      <c r="B172" s="37"/>
      <c r="C172" s="25" t="s">
        <v>271</v>
      </c>
      <c r="D172" s="38"/>
      <c r="E172" s="38"/>
      <c r="F172" s="38"/>
      <c r="G172" s="38"/>
      <c r="H172" s="38"/>
      <c r="I172" s="38"/>
      <c r="J172" s="38"/>
      <c r="K172" s="38"/>
      <c r="L172" s="116"/>
      <c r="S172" s="36"/>
      <c r="T172" s="36"/>
      <c r="U172" s="36"/>
      <c r="V172" s="36"/>
      <c r="W172" s="36"/>
      <c r="X172" s="36"/>
      <c r="Y172" s="36"/>
      <c r="Z172" s="36"/>
      <c r="AA172" s="36"/>
      <c r="AB172" s="36"/>
      <c r="AC172" s="36"/>
      <c r="AD172" s="36"/>
      <c r="AE172" s="36"/>
    </row>
    <row r="173" spans="1:31" s="2" customFormat="1" ht="6.95" customHeight="1">
      <c r="A173" s="36"/>
      <c r="B173" s="37"/>
      <c r="C173" s="38"/>
      <c r="D173" s="38"/>
      <c r="E173" s="38"/>
      <c r="F173" s="38"/>
      <c r="G173" s="38"/>
      <c r="H173" s="38"/>
      <c r="I173" s="38"/>
      <c r="J173" s="38"/>
      <c r="K173" s="38"/>
      <c r="L173" s="116"/>
      <c r="S173" s="36"/>
      <c r="T173" s="36"/>
      <c r="U173" s="36"/>
      <c r="V173" s="36"/>
      <c r="W173" s="36"/>
      <c r="X173" s="36"/>
      <c r="Y173" s="36"/>
      <c r="Z173" s="36"/>
      <c r="AA173" s="36"/>
      <c r="AB173" s="36"/>
      <c r="AC173" s="36"/>
      <c r="AD173" s="36"/>
      <c r="AE173" s="36"/>
    </row>
    <row r="174" spans="1:31" s="2" customFormat="1" ht="12" customHeight="1">
      <c r="A174" s="36"/>
      <c r="B174" s="37"/>
      <c r="C174" s="31" t="s">
        <v>16</v>
      </c>
      <c r="D174" s="38"/>
      <c r="E174" s="38"/>
      <c r="F174" s="38"/>
      <c r="G174" s="38"/>
      <c r="H174" s="38"/>
      <c r="I174" s="38"/>
      <c r="J174" s="38"/>
      <c r="K174" s="38"/>
      <c r="L174" s="116"/>
      <c r="S174" s="36"/>
      <c r="T174" s="36"/>
      <c r="U174" s="36"/>
      <c r="V174" s="36"/>
      <c r="W174" s="36"/>
      <c r="X174" s="36"/>
      <c r="Y174" s="36"/>
      <c r="Z174" s="36"/>
      <c r="AA174" s="36"/>
      <c r="AB174" s="36"/>
      <c r="AC174" s="36"/>
      <c r="AD174" s="36"/>
      <c r="AE174" s="36"/>
    </row>
    <row r="175" spans="1:31" s="2" customFormat="1" ht="16.5" customHeight="1">
      <c r="A175" s="36"/>
      <c r="B175" s="37"/>
      <c r="C175" s="38"/>
      <c r="D175" s="38"/>
      <c r="E175" s="411" t="str">
        <f>E7</f>
        <v>ZŠ Lukov-výstavba specializovaných učeben</v>
      </c>
      <c r="F175" s="412"/>
      <c r="G175" s="412"/>
      <c r="H175" s="412"/>
      <c r="I175" s="38"/>
      <c r="J175" s="38"/>
      <c r="K175" s="38"/>
      <c r="L175" s="116"/>
      <c r="S175" s="36"/>
      <c r="T175" s="36"/>
      <c r="U175" s="36"/>
      <c r="V175" s="36"/>
      <c r="W175" s="36"/>
      <c r="X175" s="36"/>
      <c r="Y175" s="36"/>
      <c r="Z175" s="36"/>
      <c r="AA175" s="36"/>
      <c r="AB175" s="36"/>
      <c r="AC175" s="36"/>
      <c r="AD175" s="36"/>
      <c r="AE175" s="36"/>
    </row>
    <row r="176" spans="1:31" s="1" customFormat="1" ht="12" customHeight="1">
      <c r="B176" s="23"/>
      <c r="C176" s="31" t="s">
        <v>147</v>
      </c>
      <c r="D176" s="24"/>
      <c r="E176" s="24"/>
      <c r="F176" s="24"/>
      <c r="G176" s="24"/>
      <c r="H176" s="24"/>
      <c r="I176" s="24"/>
      <c r="J176" s="24"/>
      <c r="K176" s="24"/>
      <c r="L176" s="22"/>
    </row>
    <row r="177" spans="1:65" s="1" customFormat="1" ht="16.5" customHeight="1">
      <c r="B177" s="23"/>
      <c r="C177" s="24"/>
      <c r="D177" s="24"/>
      <c r="E177" s="411" t="s">
        <v>151</v>
      </c>
      <c r="F177" s="371"/>
      <c r="G177" s="371"/>
      <c r="H177" s="371"/>
      <c r="I177" s="24"/>
      <c r="J177" s="24"/>
      <c r="K177" s="24"/>
      <c r="L177" s="22"/>
    </row>
    <row r="178" spans="1:65" s="1" customFormat="1" ht="12" customHeight="1">
      <c r="B178" s="23"/>
      <c r="C178" s="31" t="s">
        <v>155</v>
      </c>
      <c r="D178" s="24"/>
      <c r="E178" s="24"/>
      <c r="F178" s="24"/>
      <c r="G178" s="24"/>
      <c r="H178" s="24"/>
      <c r="I178" s="24"/>
      <c r="J178" s="24"/>
      <c r="K178" s="24"/>
      <c r="L178" s="22"/>
    </row>
    <row r="179" spans="1:65" s="2" customFormat="1" ht="16.5" customHeight="1">
      <c r="A179" s="36"/>
      <c r="B179" s="37"/>
      <c r="C179" s="38"/>
      <c r="D179" s="38"/>
      <c r="E179" s="415" t="s">
        <v>5366</v>
      </c>
      <c r="F179" s="413"/>
      <c r="G179" s="413"/>
      <c r="H179" s="413"/>
      <c r="I179" s="38"/>
      <c r="J179" s="38"/>
      <c r="K179" s="38"/>
      <c r="L179" s="116"/>
      <c r="S179" s="36"/>
      <c r="T179" s="36"/>
      <c r="U179" s="36"/>
      <c r="V179" s="36"/>
      <c r="W179" s="36"/>
      <c r="X179" s="36"/>
      <c r="Y179" s="36"/>
      <c r="Z179" s="36"/>
      <c r="AA179" s="36"/>
      <c r="AB179" s="36"/>
      <c r="AC179" s="36"/>
      <c r="AD179" s="36"/>
      <c r="AE179" s="36"/>
    </row>
    <row r="180" spans="1:65" s="2" customFormat="1" ht="12" customHeight="1">
      <c r="A180" s="36"/>
      <c r="B180" s="37"/>
      <c r="C180" s="31" t="s">
        <v>6169</v>
      </c>
      <c r="D180" s="38"/>
      <c r="E180" s="38"/>
      <c r="F180" s="38"/>
      <c r="G180" s="38"/>
      <c r="H180" s="38"/>
      <c r="I180" s="38"/>
      <c r="J180" s="38"/>
      <c r="K180" s="38"/>
      <c r="L180" s="116"/>
      <c r="S180" s="36"/>
      <c r="T180" s="36"/>
      <c r="U180" s="36"/>
      <c r="V180" s="36"/>
      <c r="W180" s="36"/>
      <c r="X180" s="36"/>
      <c r="Y180" s="36"/>
      <c r="Z180" s="36"/>
      <c r="AA180" s="36"/>
      <c r="AB180" s="36"/>
      <c r="AC180" s="36"/>
      <c r="AD180" s="36"/>
      <c r="AE180" s="36"/>
    </row>
    <row r="181" spans="1:65" s="2" customFormat="1" ht="16.5" customHeight="1">
      <c r="A181" s="36"/>
      <c r="B181" s="37"/>
      <c r="C181" s="38"/>
      <c r="D181" s="38"/>
      <c r="E181" s="364" t="str">
        <f>E13</f>
        <v>2022/A/02-01-14-4a - D.1.4.4a-Silnoproudá elektroinstalace</v>
      </c>
      <c r="F181" s="413"/>
      <c r="G181" s="413"/>
      <c r="H181" s="413"/>
      <c r="I181" s="38"/>
      <c r="J181" s="38"/>
      <c r="K181" s="38"/>
      <c r="L181" s="116"/>
      <c r="S181" s="36"/>
      <c r="T181" s="36"/>
      <c r="U181" s="36"/>
      <c r="V181" s="36"/>
      <c r="W181" s="36"/>
      <c r="X181" s="36"/>
      <c r="Y181" s="36"/>
      <c r="Z181" s="36"/>
      <c r="AA181" s="36"/>
      <c r="AB181" s="36"/>
      <c r="AC181" s="36"/>
      <c r="AD181" s="36"/>
      <c r="AE181" s="36"/>
    </row>
    <row r="182" spans="1:65" s="2" customFormat="1" ht="6.95" customHeight="1">
      <c r="A182" s="36"/>
      <c r="B182" s="37"/>
      <c r="C182" s="38"/>
      <c r="D182" s="38"/>
      <c r="E182" s="38"/>
      <c r="F182" s="38"/>
      <c r="G182" s="38"/>
      <c r="H182" s="38"/>
      <c r="I182" s="38"/>
      <c r="J182" s="38"/>
      <c r="K182" s="38"/>
      <c r="L182" s="116"/>
      <c r="S182" s="36"/>
      <c r="T182" s="36"/>
      <c r="U182" s="36"/>
      <c r="V182" s="36"/>
      <c r="W182" s="36"/>
      <c r="X182" s="36"/>
      <c r="Y182" s="36"/>
      <c r="Z182" s="36"/>
      <c r="AA182" s="36"/>
      <c r="AB182" s="36"/>
      <c r="AC182" s="36"/>
      <c r="AD182" s="36"/>
      <c r="AE182" s="36"/>
    </row>
    <row r="183" spans="1:65" s="2" customFormat="1" ht="12" customHeight="1">
      <c r="A183" s="36"/>
      <c r="B183" s="37"/>
      <c r="C183" s="31" t="s">
        <v>22</v>
      </c>
      <c r="D183" s="38"/>
      <c r="E183" s="38"/>
      <c r="F183" s="29" t="str">
        <f>F16</f>
        <v xml:space="preserve"> </v>
      </c>
      <c r="G183" s="38"/>
      <c r="H183" s="38"/>
      <c r="I183" s="31" t="s">
        <v>24</v>
      </c>
      <c r="J183" s="61" t="str">
        <f>IF(J16="","",J16)</f>
        <v>6. 12. 2022</v>
      </c>
      <c r="K183" s="38"/>
      <c r="L183" s="116"/>
      <c r="S183" s="36"/>
      <c r="T183" s="36"/>
      <c r="U183" s="36"/>
      <c r="V183" s="36"/>
      <c r="W183" s="36"/>
      <c r="X183" s="36"/>
      <c r="Y183" s="36"/>
      <c r="Z183" s="36"/>
      <c r="AA183" s="36"/>
      <c r="AB183" s="36"/>
      <c r="AC183" s="36"/>
      <c r="AD183" s="36"/>
      <c r="AE183" s="36"/>
    </row>
    <row r="184" spans="1:65" s="2" customFormat="1" ht="6.95" customHeight="1">
      <c r="A184" s="36"/>
      <c r="B184" s="37"/>
      <c r="C184" s="38"/>
      <c r="D184" s="38"/>
      <c r="E184" s="38"/>
      <c r="F184" s="38"/>
      <c r="G184" s="38"/>
      <c r="H184" s="38"/>
      <c r="I184" s="38"/>
      <c r="J184" s="38"/>
      <c r="K184" s="38"/>
      <c r="L184" s="116"/>
      <c r="S184" s="36"/>
      <c r="T184" s="36"/>
      <c r="U184" s="36"/>
      <c r="V184" s="36"/>
      <c r="W184" s="36"/>
      <c r="X184" s="36"/>
      <c r="Y184" s="36"/>
      <c r="Z184" s="36"/>
      <c r="AA184" s="36"/>
      <c r="AB184" s="36"/>
      <c r="AC184" s="36"/>
      <c r="AD184" s="36"/>
      <c r="AE184" s="36"/>
    </row>
    <row r="185" spans="1:65" s="2" customFormat="1" ht="15.2" customHeight="1">
      <c r="A185" s="36"/>
      <c r="B185" s="37"/>
      <c r="C185" s="31" t="s">
        <v>26</v>
      </c>
      <c r="D185" s="38"/>
      <c r="E185" s="38"/>
      <c r="F185" s="29" t="str">
        <f>E19</f>
        <v>Obec Lukov</v>
      </c>
      <c r="G185" s="38"/>
      <c r="H185" s="38"/>
      <c r="I185" s="31" t="s">
        <v>32</v>
      </c>
      <c r="J185" s="34" t="str">
        <f>E25</f>
        <v>ARSprojekt Zlín</v>
      </c>
      <c r="K185" s="38"/>
      <c r="L185" s="116"/>
      <c r="S185" s="36"/>
      <c r="T185" s="36"/>
      <c r="U185" s="36"/>
      <c r="V185" s="36"/>
      <c r="W185" s="36"/>
      <c r="X185" s="36"/>
      <c r="Y185" s="36"/>
      <c r="Z185" s="36"/>
      <c r="AA185" s="36"/>
      <c r="AB185" s="36"/>
      <c r="AC185" s="36"/>
      <c r="AD185" s="36"/>
      <c r="AE185" s="36"/>
    </row>
    <row r="186" spans="1:65" s="2" customFormat="1" ht="15.2" customHeight="1">
      <c r="A186" s="36"/>
      <c r="B186" s="37"/>
      <c r="C186" s="31" t="s">
        <v>30</v>
      </c>
      <c r="D186" s="38"/>
      <c r="E186" s="38"/>
      <c r="F186" s="29" t="str">
        <f>IF(E22="","",E22)</f>
        <v>Vyplň údaj</v>
      </c>
      <c r="G186" s="38"/>
      <c r="H186" s="38"/>
      <c r="I186" s="31" t="s">
        <v>35</v>
      </c>
      <c r="J186" s="34" t="str">
        <f>E28</f>
        <v>J.Odstrčil</v>
      </c>
      <c r="K186" s="38"/>
      <c r="L186" s="116"/>
      <c r="S186" s="36"/>
      <c r="T186" s="36"/>
      <c r="U186" s="36"/>
      <c r="V186" s="36"/>
      <c r="W186" s="36"/>
      <c r="X186" s="36"/>
      <c r="Y186" s="36"/>
      <c r="Z186" s="36"/>
      <c r="AA186" s="36"/>
      <c r="AB186" s="36"/>
      <c r="AC186" s="36"/>
      <c r="AD186" s="36"/>
      <c r="AE186" s="36"/>
    </row>
    <row r="187" spans="1:65" s="2" customFormat="1" ht="10.35" customHeight="1">
      <c r="A187" s="36"/>
      <c r="B187" s="37"/>
      <c r="C187" s="38"/>
      <c r="D187" s="38"/>
      <c r="E187" s="38"/>
      <c r="F187" s="38"/>
      <c r="G187" s="38"/>
      <c r="H187" s="38"/>
      <c r="I187" s="38"/>
      <c r="J187" s="38"/>
      <c r="K187" s="38"/>
      <c r="L187" s="116"/>
      <c r="S187" s="36"/>
      <c r="T187" s="36"/>
      <c r="U187" s="36"/>
      <c r="V187" s="36"/>
      <c r="W187" s="36"/>
      <c r="X187" s="36"/>
      <c r="Y187" s="36"/>
      <c r="Z187" s="36"/>
      <c r="AA187" s="36"/>
      <c r="AB187" s="36"/>
      <c r="AC187" s="36"/>
      <c r="AD187" s="36"/>
      <c r="AE187" s="36"/>
    </row>
    <row r="188" spans="1:65" s="11" customFormat="1" ht="29.25" customHeight="1">
      <c r="A188" s="155"/>
      <c r="B188" s="156"/>
      <c r="C188" s="157" t="s">
        <v>272</v>
      </c>
      <c r="D188" s="158" t="s">
        <v>58</v>
      </c>
      <c r="E188" s="158" t="s">
        <v>54</v>
      </c>
      <c r="F188" s="158" t="s">
        <v>55</v>
      </c>
      <c r="G188" s="158" t="s">
        <v>273</v>
      </c>
      <c r="H188" s="158" t="s">
        <v>274</v>
      </c>
      <c r="I188" s="158" t="s">
        <v>275</v>
      </c>
      <c r="J188" s="158" t="s">
        <v>238</v>
      </c>
      <c r="K188" s="159" t="s">
        <v>276</v>
      </c>
      <c r="L188" s="160"/>
      <c r="M188" s="70" t="s">
        <v>21</v>
      </c>
      <c r="N188" s="71" t="s">
        <v>43</v>
      </c>
      <c r="O188" s="71" t="s">
        <v>277</v>
      </c>
      <c r="P188" s="71" t="s">
        <v>278</v>
      </c>
      <c r="Q188" s="71" t="s">
        <v>279</v>
      </c>
      <c r="R188" s="71" t="s">
        <v>280</v>
      </c>
      <c r="S188" s="71" t="s">
        <v>281</v>
      </c>
      <c r="T188" s="72" t="s">
        <v>282</v>
      </c>
      <c r="U188" s="155"/>
      <c r="V188" s="155"/>
      <c r="W188" s="155"/>
      <c r="X188" s="155"/>
      <c r="Y188" s="155"/>
      <c r="Z188" s="155"/>
      <c r="AA188" s="155"/>
      <c r="AB188" s="155"/>
      <c r="AC188" s="155"/>
      <c r="AD188" s="155"/>
      <c r="AE188" s="155"/>
    </row>
    <row r="189" spans="1:65" s="2" customFormat="1" ht="22.9" customHeight="1">
      <c r="A189" s="36"/>
      <c r="B189" s="37"/>
      <c r="C189" s="77" t="s">
        <v>283</v>
      </c>
      <c r="D189" s="38"/>
      <c r="E189" s="38"/>
      <c r="F189" s="38"/>
      <c r="G189" s="38"/>
      <c r="H189" s="38"/>
      <c r="I189" s="38"/>
      <c r="J189" s="161">
        <f>BK189</f>
        <v>0</v>
      </c>
      <c r="K189" s="38"/>
      <c r="L189" s="41"/>
      <c r="M189" s="73"/>
      <c r="N189" s="162"/>
      <c r="O189" s="74"/>
      <c r="P189" s="163">
        <f>P190+P292+P369+P398+P422+P616+P619+P628+P632+P634+P645</f>
        <v>0</v>
      </c>
      <c r="Q189" s="74"/>
      <c r="R189" s="163">
        <f>R190+R292+R369+R398+R422+R616+R619+R628+R632+R634+R645</f>
        <v>0</v>
      </c>
      <c r="S189" s="74"/>
      <c r="T189" s="164">
        <f>T190+T292+T369+T398+T422+T616+T619+T628+T632+T634+T645</f>
        <v>0</v>
      </c>
      <c r="U189" s="36"/>
      <c r="V189" s="36"/>
      <c r="W189" s="36"/>
      <c r="X189" s="36"/>
      <c r="Y189" s="36"/>
      <c r="Z189" s="36"/>
      <c r="AA189" s="36"/>
      <c r="AB189" s="36"/>
      <c r="AC189" s="36"/>
      <c r="AD189" s="36"/>
      <c r="AE189" s="36"/>
      <c r="AT189" s="19" t="s">
        <v>72</v>
      </c>
      <c r="AU189" s="19" t="s">
        <v>239</v>
      </c>
      <c r="BK189" s="165">
        <f>BK190+BK292+BK369+BK398+BK422+BK616+BK619+BK628+BK632+BK634+BK645</f>
        <v>0</v>
      </c>
    </row>
    <row r="190" spans="1:65" s="12" customFormat="1" ht="25.9" customHeight="1">
      <c r="B190" s="166"/>
      <c r="C190" s="167"/>
      <c r="D190" s="168" t="s">
        <v>72</v>
      </c>
      <c r="E190" s="169" t="s">
        <v>6270</v>
      </c>
      <c r="F190" s="169" t="s">
        <v>6271</v>
      </c>
      <c r="G190" s="167"/>
      <c r="H190" s="167"/>
      <c r="I190" s="170"/>
      <c r="J190" s="171">
        <f>BK190</f>
        <v>0</v>
      </c>
      <c r="K190" s="167"/>
      <c r="L190" s="172"/>
      <c r="M190" s="173"/>
      <c r="N190" s="174"/>
      <c r="O190" s="174"/>
      <c r="P190" s="175">
        <f>P191+P194+P196+P199+P203+P205+P209+P211+P216+P218+P220+P223+P226+P228+P233+P235+P237+P239+P241+P245+P248+P252+P263+P265+P267+P269+P275+P281+P284+P287+P289</f>
        <v>0</v>
      </c>
      <c r="Q190" s="174"/>
      <c r="R190" s="175">
        <f>R191+R194+R196+R199+R203+R205+R209+R211+R216+R218+R220+R223+R226+R228+R233+R235+R237+R239+R241+R245+R248+R252+R263+R265+R267+R269+R275+R281+R284+R287+R289</f>
        <v>0</v>
      </c>
      <c r="S190" s="174"/>
      <c r="T190" s="176">
        <f>T191+T194+T196+T199+T203+T205+T209+T211+T216+T218+T220+T223+T226+T228+T233+T235+T237+T239+T241+T245+T248+T252+T263+T265+T267+T269+T275+T281+T284+T287+T289</f>
        <v>0</v>
      </c>
      <c r="AR190" s="177" t="s">
        <v>80</v>
      </c>
      <c r="AT190" s="178" t="s">
        <v>72</v>
      </c>
      <c r="AU190" s="178" t="s">
        <v>73</v>
      </c>
      <c r="AY190" s="177" t="s">
        <v>286</v>
      </c>
      <c r="BK190" s="179">
        <f>BK191+BK194+BK196+BK199+BK203+BK205+BK209+BK211+BK216+BK218+BK220+BK223+BK226+BK228+BK233+BK235+BK237+BK239+BK241+BK245+BK248+BK252+BK263+BK265+BK267+BK269+BK275+BK281+BK284+BK287+BK289</f>
        <v>0</v>
      </c>
    </row>
    <row r="191" spans="1:65" s="12" customFormat="1" ht="22.9" customHeight="1">
      <c r="B191" s="166"/>
      <c r="C191" s="167"/>
      <c r="D191" s="168" t="s">
        <v>72</v>
      </c>
      <c r="E191" s="180" t="s">
        <v>6272</v>
      </c>
      <c r="F191" s="180" t="s">
        <v>6273</v>
      </c>
      <c r="G191" s="167"/>
      <c r="H191" s="167"/>
      <c r="I191" s="170"/>
      <c r="J191" s="181">
        <f>BK191</f>
        <v>0</v>
      </c>
      <c r="K191" s="167"/>
      <c r="L191" s="172"/>
      <c r="M191" s="173"/>
      <c r="N191" s="174"/>
      <c r="O191" s="174"/>
      <c r="P191" s="175">
        <f>SUM(P192:P193)</f>
        <v>0</v>
      </c>
      <c r="Q191" s="174"/>
      <c r="R191" s="175">
        <f>SUM(R192:R193)</f>
        <v>0</v>
      </c>
      <c r="S191" s="174"/>
      <c r="T191" s="176">
        <f>SUM(T192:T193)</f>
        <v>0</v>
      </c>
      <c r="AR191" s="177" t="s">
        <v>80</v>
      </c>
      <c r="AT191" s="178" t="s">
        <v>72</v>
      </c>
      <c r="AU191" s="178" t="s">
        <v>80</v>
      </c>
      <c r="AY191" s="177" t="s">
        <v>286</v>
      </c>
      <c r="BK191" s="179">
        <f>SUM(BK192:BK193)</f>
        <v>0</v>
      </c>
    </row>
    <row r="192" spans="1:65" s="2" customFormat="1" ht="16.5" customHeight="1">
      <c r="A192" s="36"/>
      <c r="B192" s="37"/>
      <c r="C192" s="182" t="s">
        <v>80</v>
      </c>
      <c r="D192" s="182" t="s">
        <v>288</v>
      </c>
      <c r="E192" s="183" t="s">
        <v>6274</v>
      </c>
      <c r="F192" s="184" t="s">
        <v>6275</v>
      </c>
      <c r="G192" s="185" t="s">
        <v>2459</v>
      </c>
      <c r="H192" s="186">
        <v>10</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882</v>
      </c>
      <c r="AT192" s="193" t="s">
        <v>288</v>
      </c>
      <c r="AU192" s="193" t="s">
        <v>82</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882</v>
      </c>
      <c r="BM192" s="193" t="s">
        <v>82</v>
      </c>
    </row>
    <row r="193" spans="1:65" s="2" customFormat="1" ht="16.5" customHeight="1">
      <c r="A193" s="36"/>
      <c r="B193" s="37"/>
      <c r="C193" s="182" t="s">
        <v>82</v>
      </c>
      <c r="D193" s="182" t="s">
        <v>288</v>
      </c>
      <c r="E193" s="183" t="s">
        <v>6276</v>
      </c>
      <c r="F193" s="184" t="s">
        <v>6277</v>
      </c>
      <c r="G193" s="185" t="s">
        <v>2459</v>
      </c>
      <c r="H193" s="186">
        <v>1</v>
      </c>
      <c r="I193" s="187"/>
      <c r="J193" s="188">
        <f>ROUND(I193*H193,2)</f>
        <v>0</v>
      </c>
      <c r="K193" s="184" t="s">
        <v>473</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882</v>
      </c>
      <c r="AT193" s="193" t="s">
        <v>288</v>
      </c>
      <c r="AU193" s="193" t="s">
        <v>82</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882</v>
      </c>
      <c r="BM193" s="193" t="s">
        <v>103</v>
      </c>
    </row>
    <row r="194" spans="1:65" s="12" customFormat="1" ht="22.9" customHeight="1">
      <c r="B194" s="166"/>
      <c r="C194" s="167"/>
      <c r="D194" s="168" t="s">
        <v>72</v>
      </c>
      <c r="E194" s="180" t="s">
        <v>6278</v>
      </c>
      <c r="F194" s="180" t="s">
        <v>6279</v>
      </c>
      <c r="G194" s="167"/>
      <c r="H194" s="167"/>
      <c r="I194" s="170"/>
      <c r="J194" s="181">
        <f>BK194</f>
        <v>0</v>
      </c>
      <c r="K194" s="167"/>
      <c r="L194" s="172"/>
      <c r="M194" s="173"/>
      <c r="N194" s="174"/>
      <c r="O194" s="174"/>
      <c r="P194" s="175">
        <f>P195</f>
        <v>0</v>
      </c>
      <c r="Q194" s="174"/>
      <c r="R194" s="175">
        <f>R195</f>
        <v>0</v>
      </c>
      <c r="S194" s="174"/>
      <c r="T194" s="176">
        <f>T195</f>
        <v>0</v>
      </c>
      <c r="AR194" s="177" t="s">
        <v>80</v>
      </c>
      <c r="AT194" s="178" t="s">
        <v>72</v>
      </c>
      <c r="AU194" s="178" t="s">
        <v>80</v>
      </c>
      <c r="AY194" s="177" t="s">
        <v>286</v>
      </c>
      <c r="BK194" s="179">
        <f>BK195</f>
        <v>0</v>
      </c>
    </row>
    <row r="195" spans="1:65" s="2" customFormat="1" ht="16.5" customHeight="1">
      <c r="A195" s="36"/>
      <c r="B195" s="37"/>
      <c r="C195" s="182" t="s">
        <v>93</v>
      </c>
      <c r="D195" s="182" t="s">
        <v>288</v>
      </c>
      <c r="E195" s="183" t="s">
        <v>6280</v>
      </c>
      <c r="F195" s="184" t="s">
        <v>6275</v>
      </c>
      <c r="G195" s="185" t="s">
        <v>2459</v>
      </c>
      <c r="H195" s="186">
        <v>1</v>
      </c>
      <c r="I195" s="187"/>
      <c r="J195" s="188">
        <f>ROUND(I195*H195,2)</f>
        <v>0</v>
      </c>
      <c r="K195" s="184" t="s">
        <v>473</v>
      </c>
      <c r="L195" s="41"/>
      <c r="M195" s="189" t="s">
        <v>21</v>
      </c>
      <c r="N195" s="190" t="s">
        <v>44</v>
      </c>
      <c r="O195" s="66"/>
      <c r="P195" s="191">
        <f>O195*H195</f>
        <v>0</v>
      </c>
      <c r="Q195" s="191">
        <v>0</v>
      </c>
      <c r="R195" s="191">
        <f>Q195*H195</f>
        <v>0</v>
      </c>
      <c r="S195" s="191">
        <v>0</v>
      </c>
      <c r="T195" s="192">
        <f>S195*H195</f>
        <v>0</v>
      </c>
      <c r="U195" s="36"/>
      <c r="V195" s="36"/>
      <c r="W195" s="36"/>
      <c r="X195" s="36"/>
      <c r="Y195" s="36"/>
      <c r="Z195" s="36"/>
      <c r="AA195" s="36"/>
      <c r="AB195" s="36"/>
      <c r="AC195" s="36"/>
      <c r="AD195" s="36"/>
      <c r="AE195" s="36"/>
      <c r="AR195" s="193" t="s">
        <v>882</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882</v>
      </c>
      <c r="BM195" s="193" t="s">
        <v>334</v>
      </c>
    </row>
    <row r="196" spans="1:65" s="12" customFormat="1" ht="22.9" customHeight="1">
      <c r="B196" s="166"/>
      <c r="C196" s="167"/>
      <c r="D196" s="168" t="s">
        <v>72</v>
      </c>
      <c r="E196" s="180" t="s">
        <v>6281</v>
      </c>
      <c r="F196" s="180" t="s">
        <v>6282</v>
      </c>
      <c r="G196" s="167"/>
      <c r="H196" s="167"/>
      <c r="I196" s="170"/>
      <c r="J196" s="181">
        <f>BK196</f>
        <v>0</v>
      </c>
      <c r="K196" s="167"/>
      <c r="L196" s="172"/>
      <c r="M196" s="173"/>
      <c r="N196" s="174"/>
      <c r="O196" s="174"/>
      <c r="P196" s="175">
        <f>SUM(P197:P198)</f>
        <v>0</v>
      </c>
      <c r="Q196" s="174"/>
      <c r="R196" s="175">
        <f>SUM(R197:R198)</f>
        <v>0</v>
      </c>
      <c r="S196" s="174"/>
      <c r="T196" s="176">
        <f>SUM(T197:T198)</f>
        <v>0</v>
      </c>
      <c r="AR196" s="177" t="s">
        <v>80</v>
      </c>
      <c r="AT196" s="178" t="s">
        <v>72</v>
      </c>
      <c r="AU196" s="178" t="s">
        <v>80</v>
      </c>
      <c r="AY196" s="177" t="s">
        <v>286</v>
      </c>
      <c r="BK196" s="179">
        <f>SUM(BK197:BK198)</f>
        <v>0</v>
      </c>
    </row>
    <row r="197" spans="1:65" s="2" customFormat="1" ht="16.5" customHeight="1">
      <c r="A197" s="36"/>
      <c r="B197" s="37"/>
      <c r="C197" s="182" t="s">
        <v>103</v>
      </c>
      <c r="D197" s="182" t="s">
        <v>288</v>
      </c>
      <c r="E197" s="183" t="s">
        <v>6283</v>
      </c>
      <c r="F197" s="184" t="s">
        <v>6284</v>
      </c>
      <c r="G197" s="185" t="s">
        <v>2459</v>
      </c>
      <c r="H197" s="186">
        <v>1</v>
      </c>
      <c r="I197" s="187"/>
      <c r="J197" s="188">
        <f>ROUND(I197*H197,2)</f>
        <v>0</v>
      </c>
      <c r="K197" s="184" t="s">
        <v>473</v>
      </c>
      <c r="L197" s="41"/>
      <c r="M197" s="189" t="s">
        <v>21</v>
      </c>
      <c r="N197" s="190" t="s">
        <v>44</v>
      </c>
      <c r="O197" s="66"/>
      <c r="P197" s="191">
        <f>O197*H197</f>
        <v>0</v>
      </c>
      <c r="Q197" s="191">
        <v>0</v>
      </c>
      <c r="R197" s="191">
        <f>Q197*H197</f>
        <v>0</v>
      </c>
      <c r="S197" s="191">
        <v>0</v>
      </c>
      <c r="T197" s="192">
        <f>S197*H197</f>
        <v>0</v>
      </c>
      <c r="U197" s="36"/>
      <c r="V197" s="36"/>
      <c r="W197" s="36"/>
      <c r="X197" s="36"/>
      <c r="Y197" s="36"/>
      <c r="Z197" s="36"/>
      <c r="AA197" s="36"/>
      <c r="AB197" s="36"/>
      <c r="AC197" s="36"/>
      <c r="AD197" s="36"/>
      <c r="AE197" s="36"/>
      <c r="AR197" s="193" t="s">
        <v>882</v>
      </c>
      <c r="AT197" s="193" t="s">
        <v>288</v>
      </c>
      <c r="AU197" s="193" t="s">
        <v>82</v>
      </c>
      <c r="AY197" s="19" t="s">
        <v>286</v>
      </c>
      <c r="BE197" s="194">
        <f>IF(N197="základní",J197,0)</f>
        <v>0</v>
      </c>
      <c r="BF197" s="194">
        <f>IF(N197="snížená",J197,0)</f>
        <v>0</v>
      </c>
      <c r="BG197" s="194">
        <f>IF(N197="zákl. přenesená",J197,0)</f>
        <v>0</v>
      </c>
      <c r="BH197" s="194">
        <f>IF(N197="sníž. přenesená",J197,0)</f>
        <v>0</v>
      </c>
      <c r="BI197" s="194">
        <f>IF(N197="nulová",J197,0)</f>
        <v>0</v>
      </c>
      <c r="BJ197" s="19" t="s">
        <v>80</v>
      </c>
      <c r="BK197" s="194">
        <f>ROUND(I197*H197,2)</f>
        <v>0</v>
      </c>
      <c r="BL197" s="19" t="s">
        <v>882</v>
      </c>
      <c r="BM197" s="193" t="s">
        <v>358</v>
      </c>
    </row>
    <row r="198" spans="1:65" s="2" customFormat="1" ht="16.5" customHeight="1">
      <c r="A198" s="36"/>
      <c r="B198" s="37"/>
      <c r="C198" s="182" t="s">
        <v>319</v>
      </c>
      <c r="D198" s="182" t="s">
        <v>288</v>
      </c>
      <c r="E198" s="183" t="s">
        <v>6285</v>
      </c>
      <c r="F198" s="184" t="s">
        <v>6286</v>
      </c>
      <c r="G198" s="185" t="s">
        <v>2459</v>
      </c>
      <c r="H198" s="186">
        <v>2</v>
      </c>
      <c r="I198" s="187"/>
      <c r="J198" s="188">
        <f>ROUND(I198*H198,2)</f>
        <v>0</v>
      </c>
      <c r="K198" s="184" t="s">
        <v>473</v>
      </c>
      <c r="L198" s="41"/>
      <c r="M198" s="189" t="s">
        <v>21</v>
      </c>
      <c r="N198" s="190" t="s">
        <v>44</v>
      </c>
      <c r="O198" s="66"/>
      <c r="P198" s="191">
        <f>O198*H198</f>
        <v>0</v>
      </c>
      <c r="Q198" s="191">
        <v>0</v>
      </c>
      <c r="R198" s="191">
        <f>Q198*H198</f>
        <v>0</v>
      </c>
      <c r="S198" s="191">
        <v>0</v>
      </c>
      <c r="T198" s="192">
        <f>S198*H198</f>
        <v>0</v>
      </c>
      <c r="U198" s="36"/>
      <c r="V198" s="36"/>
      <c r="W198" s="36"/>
      <c r="X198" s="36"/>
      <c r="Y198" s="36"/>
      <c r="Z198" s="36"/>
      <c r="AA198" s="36"/>
      <c r="AB198" s="36"/>
      <c r="AC198" s="36"/>
      <c r="AD198" s="36"/>
      <c r="AE198" s="36"/>
      <c r="AR198" s="193" t="s">
        <v>882</v>
      </c>
      <c r="AT198" s="193" t="s">
        <v>288</v>
      </c>
      <c r="AU198" s="193" t="s">
        <v>82</v>
      </c>
      <c r="AY198" s="19" t="s">
        <v>286</v>
      </c>
      <c r="BE198" s="194">
        <f>IF(N198="základní",J198,0)</f>
        <v>0</v>
      </c>
      <c r="BF198" s="194">
        <f>IF(N198="snížená",J198,0)</f>
        <v>0</v>
      </c>
      <c r="BG198" s="194">
        <f>IF(N198="zákl. přenesená",J198,0)</f>
        <v>0</v>
      </c>
      <c r="BH198" s="194">
        <f>IF(N198="sníž. přenesená",J198,0)</f>
        <v>0</v>
      </c>
      <c r="BI198" s="194">
        <f>IF(N198="nulová",J198,0)</f>
        <v>0</v>
      </c>
      <c r="BJ198" s="19" t="s">
        <v>80</v>
      </c>
      <c r="BK198" s="194">
        <f>ROUND(I198*H198,2)</f>
        <v>0</v>
      </c>
      <c r="BL198" s="19" t="s">
        <v>882</v>
      </c>
      <c r="BM198" s="193" t="s">
        <v>372</v>
      </c>
    </row>
    <row r="199" spans="1:65" s="12" customFormat="1" ht="22.9" customHeight="1">
      <c r="B199" s="166"/>
      <c r="C199" s="167"/>
      <c r="D199" s="168" t="s">
        <v>72</v>
      </c>
      <c r="E199" s="180" t="s">
        <v>6287</v>
      </c>
      <c r="F199" s="180" t="s">
        <v>6288</v>
      </c>
      <c r="G199" s="167"/>
      <c r="H199" s="167"/>
      <c r="I199" s="170"/>
      <c r="J199" s="181">
        <f>BK199</f>
        <v>0</v>
      </c>
      <c r="K199" s="167"/>
      <c r="L199" s="172"/>
      <c r="M199" s="173"/>
      <c r="N199" s="174"/>
      <c r="O199" s="174"/>
      <c r="P199" s="175">
        <f>SUM(P200:P202)</f>
        <v>0</v>
      </c>
      <c r="Q199" s="174"/>
      <c r="R199" s="175">
        <f>SUM(R200:R202)</f>
        <v>0</v>
      </c>
      <c r="S199" s="174"/>
      <c r="T199" s="176">
        <f>SUM(T200:T202)</f>
        <v>0</v>
      </c>
      <c r="AR199" s="177" t="s">
        <v>80</v>
      </c>
      <c r="AT199" s="178" t="s">
        <v>72</v>
      </c>
      <c r="AU199" s="178" t="s">
        <v>80</v>
      </c>
      <c r="AY199" s="177" t="s">
        <v>286</v>
      </c>
      <c r="BK199" s="179">
        <f>SUM(BK200:BK202)</f>
        <v>0</v>
      </c>
    </row>
    <row r="200" spans="1:65" s="2" customFormat="1" ht="16.5" customHeight="1">
      <c r="A200" s="36"/>
      <c r="B200" s="37"/>
      <c r="C200" s="182" t="s">
        <v>334</v>
      </c>
      <c r="D200" s="182" t="s">
        <v>288</v>
      </c>
      <c r="E200" s="183" t="s">
        <v>6289</v>
      </c>
      <c r="F200" s="184" t="s">
        <v>6290</v>
      </c>
      <c r="G200" s="185" t="s">
        <v>2459</v>
      </c>
      <c r="H200" s="186">
        <v>140</v>
      </c>
      <c r="I200" s="187"/>
      <c r="J200" s="188">
        <f>ROUND(I200*H200,2)</f>
        <v>0</v>
      </c>
      <c r="K200" s="184" t="s">
        <v>473</v>
      </c>
      <c r="L200" s="41"/>
      <c r="M200" s="189" t="s">
        <v>21</v>
      </c>
      <c r="N200" s="190" t="s">
        <v>44</v>
      </c>
      <c r="O200" s="66"/>
      <c r="P200" s="191">
        <f>O200*H200</f>
        <v>0</v>
      </c>
      <c r="Q200" s="191">
        <v>0</v>
      </c>
      <c r="R200" s="191">
        <f>Q200*H200</f>
        <v>0</v>
      </c>
      <c r="S200" s="191">
        <v>0</v>
      </c>
      <c r="T200" s="192">
        <f>S200*H200</f>
        <v>0</v>
      </c>
      <c r="U200" s="36"/>
      <c r="V200" s="36"/>
      <c r="W200" s="36"/>
      <c r="X200" s="36"/>
      <c r="Y200" s="36"/>
      <c r="Z200" s="36"/>
      <c r="AA200" s="36"/>
      <c r="AB200" s="36"/>
      <c r="AC200" s="36"/>
      <c r="AD200" s="36"/>
      <c r="AE200" s="36"/>
      <c r="AR200" s="193" t="s">
        <v>882</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882</v>
      </c>
      <c r="BM200" s="193" t="s">
        <v>389</v>
      </c>
    </row>
    <row r="201" spans="1:65" s="2" customFormat="1" ht="16.5" customHeight="1">
      <c r="A201" s="36"/>
      <c r="B201" s="37"/>
      <c r="C201" s="182" t="s">
        <v>351</v>
      </c>
      <c r="D201" s="182" t="s">
        <v>288</v>
      </c>
      <c r="E201" s="183" t="s">
        <v>6291</v>
      </c>
      <c r="F201" s="184" t="s">
        <v>6292</v>
      </c>
      <c r="G201" s="185" t="s">
        <v>2459</v>
      </c>
      <c r="H201" s="186">
        <v>420</v>
      </c>
      <c r="I201" s="187"/>
      <c r="J201" s="188">
        <f>ROUND(I201*H201,2)</f>
        <v>0</v>
      </c>
      <c r="K201" s="184" t="s">
        <v>473</v>
      </c>
      <c r="L201" s="41"/>
      <c r="M201" s="189" t="s">
        <v>21</v>
      </c>
      <c r="N201" s="190" t="s">
        <v>44</v>
      </c>
      <c r="O201" s="66"/>
      <c r="P201" s="191">
        <f>O201*H201</f>
        <v>0</v>
      </c>
      <c r="Q201" s="191">
        <v>0</v>
      </c>
      <c r="R201" s="191">
        <f>Q201*H201</f>
        <v>0</v>
      </c>
      <c r="S201" s="191">
        <v>0</v>
      </c>
      <c r="T201" s="192">
        <f>S201*H201</f>
        <v>0</v>
      </c>
      <c r="U201" s="36"/>
      <c r="V201" s="36"/>
      <c r="W201" s="36"/>
      <c r="X201" s="36"/>
      <c r="Y201" s="36"/>
      <c r="Z201" s="36"/>
      <c r="AA201" s="36"/>
      <c r="AB201" s="36"/>
      <c r="AC201" s="36"/>
      <c r="AD201" s="36"/>
      <c r="AE201" s="36"/>
      <c r="AR201" s="193" t="s">
        <v>882</v>
      </c>
      <c r="AT201" s="193" t="s">
        <v>288</v>
      </c>
      <c r="AU201" s="193" t="s">
        <v>82</v>
      </c>
      <c r="AY201" s="19" t="s">
        <v>286</v>
      </c>
      <c r="BE201" s="194">
        <f>IF(N201="základní",J201,0)</f>
        <v>0</v>
      </c>
      <c r="BF201" s="194">
        <f>IF(N201="snížená",J201,0)</f>
        <v>0</v>
      </c>
      <c r="BG201" s="194">
        <f>IF(N201="zákl. přenesená",J201,0)</f>
        <v>0</v>
      </c>
      <c r="BH201" s="194">
        <f>IF(N201="sníž. přenesená",J201,0)</f>
        <v>0</v>
      </c>
      <c r="BI201" s="194">
        <f>IF(N201="nulová",J201,0)</f>
        <v>0</v>
      </c>
      <c r="BJ201" s="19" t="s">
        <v>80</v>
      </c>
      <c r="BK201" s="194">
        <f>ROUND(I201*H201,2)</f>
        <v>0</v>
      </c>
      <c r="BL201" s="19" t="s">
        <v>882</v>
      </c>
      <c r="BM201" s="193" t="s">
        <v>403</v>
      </c>
    </row>
    <row r="202" spans="1:65" s="2" customFormat="1" ht="16.5" customHeight="1">
      <c r="A202" s="36"/>
      <c r="B202" s="37"/>
      <c r="C202" s="182" t="s">
        <v>358</v>
      </c>
      <c r="D202" s="182" t="s">
        <v>288</v>
      </c>
      <c r="E202" s="183" t="s">
        <v>6293</v>
      </c>
      <c r="F202" s="184" t="s">
        <v>6294</v>
      </c>
      <c r="G202" s="185" t="s">
        <v>2459</v>
      </c>
      <c r="H202" s="186">
        <v>80</v>
      </c>
      <c r="I202" s="187"/>
      <c r="J202" s="188">
        <f>ROUND(I202*H202,2)</f>
        <v>0</v>
      </c>
      <c r="K202" s="184" t="s">
        <v>473</v>
      </c>
      <c r="L202" s="41"/>
      <c r="M202" s="189" t="s">
        <v>21</v>
      </c>
      <c r="N202" s="190" t="s">
        <v>44</v>
      </c>
      <c r="O202" s="66"/>
      <c r="P202" s="191">
        <f>O202*H202</f>
        <v>0</v>
      </c>
      <c r="Q202" s="191">
        <v>0</v>
      </c>
      <c r="R202" s="191">
        <f>Q202*H202</f>
        <v>0</v>
      </c>
      <c r="S202" s="191">
        <v>0</v>
      </c>
      <c r="T202" s="192">
        <f>S202*H202</f>
        <v>0</v>
      </c>
      <c r="U202" s="36"/>
      <c r="V202" s="36"/>
      <c r="W202" s="36"/>
      <c r="X202" s="36"/>
      <c r="Y202" s="36"/>
      <c r="Z202" s="36"/>
      <c r="AA202" s="36"/>
      <c r="AB202" s="36"/>
      <c r="AC202" s="36"/>
      <c r="AD202" s="36"/>
      <c r="AE202" s="36"/>
      <c r="AR202" s="193" t="s">
        <v>882</v>
      </c>
      <c r="AT202" s="193" t="s">
        <v>288</v>
      </c>
      <c r="AU202" s="193" t="s">
        <v>82</v>
      </c>
      <c r="AY202" s="19" t="s">
        <v>286</v>
      </c>
      <c r="BE202" s="194">
        <f>IF(N202="základní",J202,0)</f>
        <v>0</v>
      </c>
      <c r="BF202" s="194">
        <f>IF(N202="snížená",J202,0)</f>
        <v>0</v>
      </c>
      <c r="BG202" s="194">
        <f>IF(N202="zákl. přenesená",J202,0)</f>
        <v>0</v>
      </c>
      <c r="BH202" s="194">
        <f>IF(N202="sníž. přenesená",J202,0)</f>
        <v>0</v>
      </c>
      <c r="BI202" s="194">
        <f>IF(N202="nulová",J202,0)</f>
        <v>0</v>
      </c>
      <c r="BJ202" s="19" t="s">
        <v>80</v>
      </c>
      <c r="BK202" s="194">
        <f>ROUND(I202*H202,2)</f>
        <v>0</v>
      </c>
      <c r="BL202" s="19" t="s">
        <v>882</v>
      </c>
      <c r="BM202" s="193" t="s">
        <v>415</v>
      </c>
    </row>
    <row r="203" spans="1:65" s="12" customFormat="1" ht="22.9" customHeight="1">
      <c r="B203" s="166"/>
      <c r="C203" s="167"/>
      <c r="D203" s="168" t="s">
        <v>72</v>
      </c>
      <c r="E203" s="180" t="s">
        <v>6295</v>
      </c>
      <c r="F203" s="180" t="s">
        <v>6296</v>
      </c>
      <c r="G203" s="167"/>
      <c r="H203" s="167"/>
      <c r="I203" s="170"/>
      <c r="J203" s="181">
        <f>BK203</f>
        <v>0</v>
      </c>
      <c r="K203" s="167"/>
      <c r="L203" s="172"/>
      <c r="M203" s="173"/>
      <c r="N203" s="174"/>
      <c r="O203" s="174"/>
      <c r="P203" s="175">
        <f>P204</f>
        <v>0</v>
      </c>
      <c r="Q203" s="174"/>
      <c r="R203" s="175">
        <f>R204</f>
        <v>0</v>
      </c>
      <c r="S203" s="174"/>
      <c r="T203" s="176">
        <f>T204</f>
        <v>0</v>
      </c>
      <c r="AR203" s="177" t="s">
        <v>80</v>
      </c>
      <c r="AT203" s="178" t="s">
        <v>72</v>
      </c>
      <c r="AU203" s="178" t="s">
        <v>80</v>
      </c>
      <c r="AY203" s="177" t="s">
        <v>286</v>
      </c>
      <c r="BK203" s="179">
        <f>BK204</f>
        <v>0</v>
      </c>
    </row>
    <row r="204" spans="1:65" s="2" customFormat="1" ht="16.5" customHeight="1">
      <c r="A204" s="36"/>
      <c r="B204" s="37"/>
      <c r="C204" s="182" t="s">
        <v>365</v>
      </c>
      <c r="D204" s="182" t="s">
        <v>288</v>
      </c>
      <c r="E204" s="183" t="s">
        <v>6297</v>
      </c>
      <c r="F204" s="184" t="s">
        <v>6298</v>
      </c>
      <c r="G204" s="185" t="s">
        <v>2459</v>
      </c>
      <c r="H204" s="186">
        <v>10</v>
      </c>
      <c r="I204" s="187"/>
      <c r="J204" s="188">
        <f>ROUND(I204*H204,2)</f>
        <v>0</v>
      </c>
      <c r="K204" s="184" t="s">
        <v>473</v>
      </c>
      <c r="L204" s="41"/>
      <c r="M204" s="189" t="s">
        <v>21</v>
      </c>
      <c r="N204" s="190" t="s">
        <v>44</v>
      </c>
      <c r="O204" s="66"/>
      <c r="P204" s="191">
        <f>O204*H204</f>
        <v>0</v>
      </c>
      <c r="Q204" s="191">
        <v>0</v>
      </c>
      <c r="R204" s="191">
        <f>Q204*H204</f>
        <v>0</v>
      </c>
      <c r="S204" s="191">
        <v>0</v>
      </c>
      <c r="T204" s="192">
        <f>S204*H204</f>
        <v>0</v>
      </c>
      <c r="U204" s="36"/>
      <c r="V204" s="36"/>
      <c r="W204" s="36"/>
      <c r="X204" s="36"/>
      <c r="Y204" s="36"/>
      <c r="Z204" s="36"/>
      <c r="AA204" s="36"/>
      <c r="AB204" s="36"/>
      <c r="AC204" s="36"/>
      <c r="AD204" s="36"/>
      <c r="AE204" s="36"/>
      <c r="AR204" s="193" t="s">
        <v>882</v>
      </c>
      <c r="AT204" s="193" t="s">
        <v>288</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882</v>
      </c>
      <c r="BM204" s="193" t="s">
        <v>435</v>
      </c>
    </row>
    <row r="205" spans="1:65" s="12" customFormat="1" ht="22.9" customHeight="1">
      <c r="B205" s="166"/>
      <c r="C205" s="167"/>
      <c r="D205" s="168" t="s">
        <v>72</v>
      </c>
      <c r="E205" s="180" t="s">
        <v>6299</v>
      </c>
      <c r="F205" s="180" t="s">
        <v>6300</v>
      </c>
      <c r="G205" s="167"/>
      <c r="H205" s="167"/>
      <c r="I205" s="170"/>
      <c r="J205" s="181">
        <f>BK205</f>
        <v>0</v>
      </c>
      <c r="K205" s="167"/>
      <c r="L205" s="172"/>
      <c r="M205" s="173"/>
      <c r="N205" s="174"/>
      <c r="O205" s="174"/>
      <c r="P205" s="175">
        <f>SUM(P206:P208)</f>
        <v>0</v>
      </c>
      <c r="Q205" s="174"/>
      <c r="R205" s="175">
        <f>SUM(R206:R208)</f>
        <v>0</v>
      </c>
      <c r="S205" s="174"/>
      <c r="T205" s="176">
        <f>SUM(T206:T208)</f>
        <v>0</v>
      </c>
      <c r="AR205" s="177" t="s">
        <v>80</v>
      </c>
      <c r="AT205" s="178" t="s">
        <v>72</v>
      </c>
      <c r="AU205" s="178" t="s">
        <v>80</v>
      </c>
      <c r="AY205" s="177" t="s">
        <v>286</v>
      </c>
      <c r="BK205" s="179">
        <f>SUM(BK206:BK208)</f>
        <v>0</v>
      </c>
    </row>
    <row r="206" spans="1:65" s="2" customFormat="1" ht="16.5" customHeight="1">
      <c r="A206" s="36"/>
      <c r="B206" s="37"/>
      <c r="C206" s="182" t="s">
        <v>372</v>
      </c>
      <c r="D206" s="182" t="s">
        <v>288</v>
      </c>
      <c r="E206" s="183" t="s">
        <v>6301</v>
      </c>
      <c r="F206" s="184" t="s">
        <v>6302</v>
      </c>
      <c r="G206" s="185" t="s">
        <v>129</v>
      </c>
      <c r="H206" s="186">
        <v>75</v>
      </c>
      <c r="I206" s="187"/>
      <c r="J206" s="188">
        <f>ROUND(I206*H206,2)</f>
        <v>0</v>
      </c>
      <c r="K206" s="184" t="s">
        <v>473</v>
      </c>
      <c r="L206" s="41"/>
      <c r="M206" s="189" t="s">
        <v>21</v>
      </c>
      <c r="N206" s="190" t="s">
        <v>44</v>
      </c>
      <c r="O206" s="66"/>
      <c r="P206" s="191">
        <f>O206*H206</f>
        <v>0</v>
      </c>
      <c r="Q206" s="191">
        <v>0</v>
      </c>
      <c r="R206" s="191">
        <f>Q206*H206</f>
        <v>0</v>
      </c>
      <c r="S206" s="191">
        <v>0</v>
      </c>
      <c r="T206" s="192">
        <f>S206*H206</f>
        <v>0</v>
      </c>
      <c r="U206" s="36"/>
      <c r="V206" s="36"/>
      <c r="W206" s="36"/>
      <c r="X206" s="36"/>
      <c r="Y206" s="36"/>
      <c r="Z206" s="36"/>
      <c r="AA206" s="36"/>
      <c r="AB206" s="36"/>
      <c r="AC206" s="36"/>
      <c r="AD206" s="36"/>
      <c r="AE206" s="36"/>
      <c r="AR206" s="193" t="s">
        <v>882</v>
      </c>
      <c r="AT206" s="193" t="s">
        <v>288</v>
      </c>
      <c r="AU206" s="193" t="s">
        <v>82</v>
      </c>
      <c r="AY206" s="19" t="s">
        <v>286</v>
      </c>
      <c r="BE206" s="194">
        <f>IF(N206="základní",J206,0)</f>
        <v>0</v>
      </c>
      <c r="BF206" s="194">
        <f>IF(N206="snížená",J206,0)</f>
        <v>0</v>
      </c>
      <c r="BG206" s="194">
        <f>IF(N206="zákl. přenesená",J206,0)</f>
        <v>0</v>
      </c>
      <c r="BH206" s="194">
        <f>IF(N206="sníž. přenesená",J206,0)</f>
        <v>0</v>
      </c>
      <c r="BI206" s="194">
        <f>IF(N206="nulová",J206,0)</f>
        <v>0</v>
      </c>
      <c r="BJ206" s="19" t="s">
        <v>80</v>
      </c>
      <c r="BK206" s="194">
        <f>ROUND(I206*H206,2)</f>
        <v>0</v>
      </c>
      <c r="BL206" s="19" t="s">
        <v>882</v>
      </c>
      <c r="BM206" s="193" t="s">
        <v>458</v>
      </c>
    </row>
    <row r="207" spans="1:65" s="2" customFormat="1" ht="16.5" customHeight="1">
      <c r="A207" s="36"/>
      <c r="B207" s="37"/>
      <c r="C207" s="182" t="s">
        <v>383</v>
      </c>
      <c r="D207" s="182" t="s">
        <v>288</v>
      </c>
      <c r="E207" s="183" t="s">
        <v>6303</v>
      </c>
      <c r="F207" s="184" t="s">
        <v>6304</v>
      </c>
      <c r="G207" s="185" t="s">
        <v>129</v>
      </c>
      <c r="H207" s="186">
        <v>55</v>
      </c>
      <c r="I207" s="187"/>
      <c r="J207" s="188">
        <f>ROUND(I207*H207,2)</f>
        <v>0</v>
      </c>
      <c r="K207" s="184" t="s">
        <v>473</v>
      </c>
      <c r="L207" s="41"/>
      <c r="M207" s="189" t="s">
        <v>21</v>
      </c>
      <c r="N207" s="190" t="s">
        <v>44</v>
      </c>
      <c r="O207" s="66"/>
      <c r="P207" s="191">
        <f>O207*H207</f>
        <v>0</v>
      </c>
      <c r="Q207" s="191">
        <v>0</v>
      </c>
      <c r="R207" s="191">
        <f>Q207*H207</f>
        <v>0</v>
      </c>
      <c r="S207" s="191">
        <v>0</v>
      </c>
      <c r="T207" s="192">
        <f>S207*H207</f>
        <v>0</v>
      </c>
      <c r="U207" s="36"/>
      <c r="V207" s="36"/>
      <c r="W207" s="36"/>
      <c r="X207" s="36"/>
      <c r="Y207" s="36"/>
      <c r="Z207" s="36"/>
      <c r="AA207" s="36"/>
      <c r="AB207" s="36"/>
      <c r="AC207" s="36"/>
      <c r="AD207" s="36"/>
      <c r="AE207" s="36"/>
      <c r="AR207" s="193" t="s">
        <v>882</v>
      </c>
      <c r="AT207" s="193" t="s">
        <v>288</v>
      </c>
      <c r="AU207" s="193" t="s">
        <v>82</v>
      </c>
      <c r="AY207" s="19" t="s">
        <v>286</v>
      </c>
      <c r="BE207" s="194">
        <f>IF(N207="základní",J207,0)</f>
        <v>0</v>
      </c>
      <c r="BF207" s="194">
        <f>IF(N207="snížená",J207,0)</f>
        <v>0</v>
      </c>
      <c r="BG207" s="194">
        <f>IF(N207="zákl. přenesená",J207,0)</f>
        <v>0</v>
      </c>
      <c r="BH207" s="194">
        <f>IF(N207="sníž. přenesená",J207,0)</f>
        <v>0</v>
      </c>
      <c r="BI207" s="194">
        <f>IF(N207="nulová",J207,0)</f>
        <v>0</v>
      </c>
      <c r="BJ207" s="19" t="s">
        <v>80</v>
      </c>
      <c r="BK207" s="194">
        <f>ROUND(I207*H207,2)</f>
        <v>0</v>
      </c>
      <c r="BL207" s="19" t="s">
        <v>882</v>
      </c>
      <c r="BM207" s="193" t="s">
        <v>469</v>
      </c>
    </row>
    <row r="208" spans="1:65" s="2" customFormat="1" ht="16.5" customHeight="1">
      <c r="A208" s="36"/>
      <c r="B208" s="37"/>
      <c r="C208" s="182" t="s">
        <v>389</v>
      </c>
      <c r="D208" s="182" t="s">
        <v>288</v>
      </c>
      <c r="E208" s="183" t="s">
        <v>6305</v>
      </c>
      <c r="F208" s="184" t="s">
        <v>6306</v>
      </c>
      <c r="G208" s="185" t="s">
        <v>129</v>
      </c>
      <c r="H208" s="186">
        <v>75</v>
      </c>
      <c r="I208" s="187"/>
      <c r="J208" s="188">
        <f>ROUND(I208*H208,2)</f>
        <v>0</v>
      </c>
      <c r="K208" s="184" t="s">
        <v>473</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882</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882</v>
      </c>
      <c r="BM208" s="193" t="s">
        <v>495</v>
      </c>
    </row>
    <row r="209" spans="1:65" s="12" customFormat="1" ht="22.9" customHeight="1">
      <c r="B209" s="166"/>
      <c r="C209" s="167"/>
      <c r="D209" s="168" t="s">
        <v>72</v>
      </c>
      <c r="E209" s="180" t="s">
        <v>6307</v>
      </c>
      <c r="F209" s="180" t="s">
        <v>6308</v>
      </c>
      <c r="G209" s="167"/>
      <c r="H209" s="167"/>
      <c r="I209" s="170"/>
      <c r="J209" s="181">
        <f>BK209</f>
        <v>0</v>
      </c>
      <c r="K209" s="167"/>
      <c r="L209" s="172"/>
      <c r="M209" s="173"/>
      <c r="N209" s="174"/>
      <c r="O209" s="174"/>
      <c r="P209" s="175">
        <f>P210</f>
        <v>0</v>
      </c>
      <c r="Q209" s="174"/>
      <c r="R209" s="175">
        <f>R210</f>
        <v>0</v>
      </c>
      <c r="S209" s="174"/>
      <c r="T209" s="176">
        <f>T210</f>
        <v>0</v>
      </c>
      <c r="AR209" s="177" t="s">
        <v>80</v>
      </c>
      <c r="AT209" s="178" t="s">
        <v>72</v>
      </c>
      <c r="AU209" s="178" t="s">
        <v>80</v>
      </c>
      <c r="AY209" s="177" t="s">
        <v>286</v>
      </c>
      <c r="BK209" s="179">
        <f>BK210</f>
        <v>0</v>
      </c>
    </row>
    <row r="210" spans="1:65" s="2" customFormat="1" ht="16.5" customHeight="1">
      <c r="A210" s="36"/>
      <c r="B210" s="37"/>
      <c r="C210" s="182" t="s">
        <v>395</v>
      </c>
      <c r="D210" s="182" t="s">
        <v>288</v>
      </c>
      <c r="E210" s="183" t="s">
        <v>6309</v>
      </c>
      <c r="F210" s="184" t="s">
        <v>6310</v>
      </c>
      <c r="G210" s="185" t="s">
        <v>129</v>
      </c>
      <c r="H210" s="186">
        <v>220</v>
      </c>
      <c r="I210" s="187"/>
      <c r="J210" s="188">
        <f>ROUND(I210*H210,2)</f>
        <v>0</v>
      </c>
      <c r="K210" s="184" t="s">
        <v>473</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882</v>
      </c>
      <c r="AT210" s="193" t="s">
        <v>288</v>
      </c>
      <c r="AU210" s="193" t="s">
        <v>82</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882</v>
      </c>
      <c r="BM210" s="193" t="s">
        <v>519</v>
      </c>
    </row>
    <row r="211" spans="1:65" s="12" customFormat="1" ht="22.9" customHeight="1">
      <c r="B211" s="166"/>
      <c r="C211" s="167"/>
      <c r="D211" s="168" t="s">
        <v>72</v>
      </c>
      <c r="E211" s="180" t="s">
        <v>6311</v>
      </c>
      <c r="F211" s="180" t="s">
        <v>6312</v>
      </c>
      <c r="G211" s="167"/>
      <c r="H211" s="167"/>
      <c r="I211" s="170"/>
      <c r="J211" s="181">
        <f>BK211</f>
        <v>0</v>
      </c>
      <c r="K211" s="167"/>
      <c r="L211" s="172"/>
      <c r="M211" s="173"/>
      <c r="N211" s="174"/>
      <c r="O211" s="174"/>
      <c r="P211" s="175">
        <f>SUM(P212:P215)</f>
        <v>0</v>
      </c>
      <c r="Q211" s="174"/>
      <c r="R211" s="175">
        <f>SUM(R212:R215)</f>
        <v>0</v>
      </c>
      <c r="S211" s="174"/>
      <c r="T211" s="176">
        <f>SUM(T212:T215)</f>
        <v>0</v>
      </c>
      <c r="AR211" s="177" t="s">
        <v>80</v>
      </c>
      <c r="AT211" s="178" t="s">
        <v>72</v>
      </c>
      <c r="AU211" s="178" t="s">
        <v>80</v>
      </c>
      <c r="AY211" s="177" t="s">
        <v>286</v>
      </c>
      <c r="BK211" s="179">
        <f>SUM(BK212:BK215)</f>
        <v>0</v>
      </c>
    </row>
    <row r="212" spans="1:65" s="2" customFormat="1" ht="16.5" customHeight="1">
      <c r="A212" s="36"/>
      <c r="B212" s="37"/>
      <c r="C212" s="182" t="s">
        <v>403</v>
      </c>
      <c r="D212" s="182" t="s">
        <v>288</v>
      </c>
      <c r="E212" s="183" t="s">
        <v>6313</v>
      </c>
      <c r="F212" s="184" t="s">
        <v>6314</v>
      </c>
      <c r="G212" s="185" t="s">
        <v>129</v>
      </c>
      <c r="H212" s="186">
        <v>40</v>
      </c>
      <c r="I212" s="187"/>
      <c r="J212" s="188">
        <f>ROUND(I212*H212,2)</f>
        <v>0</v>
      </c>
      <c r="K212" s="184" t="s">
        <v>473</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882</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882</v>
      </c>
      <c r="BM212" s="193" t="s">
        <v>537</v>
      </c>
    </row>
    <row r="213" spans="1:65" s="2" customFormat="1" ht="16.5" customHeight="1">
      <c r="A213" s="36"/>
      <c r="B213" s="37"/>
      <c r="C213" s="182" t="s">
        <v>8</v>
      </c>
      <c r="D213" s="182" t="s">
        <v>288</v>
      </c>
      <c r="E213" s="183" t="s">
        <v>6315</v>
      </c>
      <c r="F213" s="184" t="s">
        <v>6316</v>
      </c>
      <c r="G213" s="185" t="s">
        <v>129</v>
      </c>
      <c r="H213" s="186">
        <v>40</v>
      </c>
      <c r="I213" s="187"/>
      <c r="J213" s="188">
        <f>ROUND(I213*H213,2)</f>
        <v>0</v>
      </c>
      <c r="K213" s="184" t="s">
        <v>473</v>
      </c>
      <c r="L213" s="41"/>
      <c r="M213" s="189" t="s">
        <v>21</v>
      </c>
      <c r="N213" s="190" t="s">
        <v>44</v>
      </c>
      <c r="O213" s="66"/>
      <c r="P213" s="191">
        <f>O213*H213</f>
        <v>0</v>
      </c>
      <c r="Q213" s="191">
        <v>0</v>
      </c>
      <c r="R213" s="191">
        <f>Q213*H213</f>
        <v>0</v>
      </c>
      <c r="S213" s="191">
        <v>0</v>
      </c>
      <c r="T213" s="192">
        <f>S213*H213</f>
        <v>0</v>
      </c>
      <c r="U213" s="36"/>
      <c r="V213" s="36"/>
      <c r="W213" s="36"/>
      <c r="X213" s="36"/>
      <c r="Y213" s="36"/>
      <c r="Z213" s="36"/>
      <c r="AA213" s="36"/>
      <c r="AB213" s="36"/>
      <c r="AC213" s="36"/>
      <c r="AD213" s="36"/>
      <c r="AE213" s="36"/>
      <c r="AR213" s="193" t="s">
        <v>882</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882</v>
      </c>
      <c r="BM213" s="193" t="s">
        <v>593</v>
      </c>
    </row>
    <row r="214" spans="1:65" s="2" customFormat="1" ht="16.5" customHeight="1">
      <c r="A214" s="36"/>
      <c r="B214" s="37"/>
      <c r="C214" s="182" t="s">
        <v>415</v>
      </c>
      <c r="D214" s="182" t="s">
        <v>288</v>
      </c>
      <c r="E214" s="183" t="s">
        <v>6317</v>
      </c>
      <c r="F214" s="184" t="s">
        <v>6318</v>
      </c>
      <c r="G214" s="185" t="s">
        <v>129</v>
      </c>
      <c r="H214" s="186">
        <v>20</v>
      </c>
      <c r="I214" s="187"/>
      <c r="J214" s="188">
        <f>ROUND(I214*H214,2)</f>
        <v>0</v>
      </c>
      <c r="K214" s="184" t="s">
        <v>473</v>
      </c>
      <c r="L214" s="41"/>
      <c r="M214" s="189" t="s">
        <v>21</v>
      </c>
      <c r="N214" s="190" t="s">
        <v>44</v>
      </c>
      <c r="O214" s="66"/>
      <c r="P214" s="191">
        <f>O214*H214</f>
        <v>0</v>
      </c>
      <c r="Q214" s="191">
        <v>0</v>
      </c>
      <c r="R214" s="191">
        <f>Q214*H214</f>
        <v>0</v>
      </c>
      <c r="S214" s="191">
        <v>0</v>
      </c>
      <c r="T214" s="192">
        <f>S214*H214</f>
        <v>0</v>
      </c>
      <c r="U214" s="36"/>
      <c r="V214" s="36"/>
      <c r="W214" s="36"/>
      <c r="X214" s="36"/>
      <c r="Y214" s="36"/>
      <c r="Z214" s="36"/>
      <c r="AA214" s="36"/>
      <c r="AB214" s="36"/>
      <c r="AC214" s="36"/>
      <c r="AD214" s="36"/>
      <c r="AE214" s="36"/>
      <c r="AR214" s="193" t="s">
        <v>882</v>
      </c>
      <c r="AT214" s="193" t="s">
        <v>288</v>
      </c>
      <c r="AU214" s="193" t="s">
        <v>82</v>
      </c>
      <c r="AY214" s="19" t="s">
        <v>286</v>
      </c>
      <c r="BE214" s="194">
        <f>IF(N214="základní",J214,0)</f>
        <v>0</v>
      </c>
      <c r="BF214" s="194">
        <f>IF(N214="snížená",J214,0)</f>
        <v>0</v>
      </c>
      <c r="BG214" s="194">
        <f>IF(N214="zákl. přenesená",J214,0)</f>
        <v>0</v>
      </c>
      <c r="BH214" s="194">
        <f>IF(N214="sníž. přenesená",J214,0)</f>
        <v>0</v>
      </c>
      <c r="BI214" s="194">
        <f>IF(N214="nulová",J214,0)</f>
        <v>0</v>
      </c>
      <c r="BJ214" s="19" t="s">
        <v>80</v>
      </c>
      <c r="BK214" s="194">
        <f>ROUND(I214*H214,2)</f>
        <v>0</v>
      </c>
      <c r="BL214" s="19" t="s">
        <v>882</v>
      </c>
      <c r="BM214" s="193" t="s">
        <v>607</v>
      </c>
    </row>
    <row r="215" spans="1:65" s="2" customFormat="1" ht="16.5" customHeight="1">
      <c r="A215" s="36"/>
      <c r="B215" s="37"/>
      <c r="C215" s="182" t="s">
        <v>421</v>
      </c>
      <c r="D215" s="182" t="s">
        <v>288</v>
      </c>
      <c r="E215" s="183" t="s">
        <v>6319</v>
      </c>
      <c r="F215" s="184" t="s">
        <v>6320</v>
      </c>
      <c r="G215" s="185" t="s">
        <v>129</v>
      </c>
      <c r="H215" s="186">
        <v>18</v>
      </c>
      <c r="I215" s="187"/>
      <c r="J215" s="188">
        <f>ROUND(I215*H215,2)</f>
        <v>0</v>
      </c>
      <c r="K215" s="184" t="s">
        <v>473</v>
      </c>
      <c r="L215" s="41"/>
      <c r="M215" s="189" t="s">
        <v>21</v>
      </c>
      <c r="N215" s="190" t="s">
        <v>44</v>
      </c>
      <c r="O215" s="66"/>
      <c r="P215" s="191">
        <f>O215*H215</f>
        <v>0</v>
      </c>
      <c r="Q215" s="191">
        <v>0</v>
      </c>
      <c r="R215" s="191">
        <f>Q215*H215</f>
        <v>0</v>
      </c>
      <c r="S215" s="191">
        <v>0</v>
      </c>
      <c r="T215" s="192">
        <f>S215*H215</f>
        <v>0</v>
      </c>
      <c r="U215" s="36"/>
      <c r="V215" s="36"/>
      <c r="W215" s="36"/>
      <c r="X215" s="36"/>
      <c r="Y215" s="36"/>
      <c r="Z215" s="36"/>
      <c r="AA215" s="36"/>
      <c r="AB215" s="36"/>
      <c r="AC215" s="36"/>
      <c r="AD215" s="36"/>
      <c r="AE215" s="36"/>
      <c r="AR215" s="193" t="s">
        <v>882</v>
      </c>
      <c r="AT215" s="193" t="s">
        <v>288</v>
      </c>
      <c r="AU215" s="193" t="s">
        <v>82</v>
      </c>
      <c r="AY215" s="19" t="s">
        <v>286</v>
      </c>
      <c r="BE215" s="194">
        <f>IF(N215="základní",J215,0)</f>
        <v>0</v>
      </c>
      <c r="BF215" s="194">
        <f>IF(N215="snížená",J215,0)</f>
        <v>0</v>
      </c>
      <c r="BG215" s="194">
        <f>IF(N215="zákl. přenesená",J215,0)</f>
        <v>0</v>
      </c>
      <c r="BH215" s="194">
        <f>IF(N215="sníž. přenesená",J215,0)</f>
        <v>0</v>
      </c>
      <c r="BI215" s="194">
        <f>IF(N215="nulová",J215,0)</f>
        <v>0</v>
      </c>
      <c r="BJ215" s="19" t="s">
        <v>80</v>
      </c>
      <c r="BK215" s="194">
        <f>ROUND(I215*H215,2)</f>
        <v>0</v>
      </c>
      <c r="BL215" s="19" t="s">
        <v>882</v>
      </c>
      <c r="BM215" s="193" t="s">
        <v>642</v>
      </c>
    </row>
    <row r="216" spans="1:65" s="12" customFormat="1" ht="22.9" customHeight="1">
      <c r="B216" s="166"/>
      <c r="C216" s="167"/>
      <c r="D216" s="168" t="s">
        <v>72</v>
      </c>
      <c r="E216" s="180" t="s">
        <v>6321</v>
      </c>
      <c r="F216" s="180" t="s">
        <v>6322</v>
      </c>
      <c r="G216" s="167"/>
      <c r="H216" s="167"/>
      <c r="I216" s="170"/>
      <c r="J216" s="181">
        <f>BK216</f>
        <v>0</v>
      </c>
      <c r="K216" s="167"/>
      <c r="L216" s="172"/>
      <c r="M216" s="173"/>
      <c r="N216" s="174"/>
      <c r="O216" s="174"/>
      <c r="P216" s="175">
        <f>P217</f>
        <v>0</v>
      </c>
      <c r="Q216" s="174"/>
      <c r="R216" s="175">
        <f>R217</f>
        <v>0</v>
      </c>
      <c r="S216" s="174"/>
      <c r="T216" s="176">
        <f>T217</f>
        <v>0</v>
      </c>
      <c r="AR216" s="177" t="s">
        <v>80</v>
      </c>
      <c r="AT216" s="178" t="s">
        <v>72</v>
      </c>
      <c r="AU216" s="178" t="s">
        <v>80</v>
      </c>
      <c r="AY216" s="177" t="s">
        <v>286</v>
      </c>
      <c r="BK216" s="179">
        <f>BK217</f>
        <v>0</v>
      </c>
    </row>
    <row r="217" spans="1:65" s="2" customFormat="1" ht="16.5" customHeight="1">
      <c r="A217" s="36"/>
      <c r="B217" s="37"/>
      <c r="C217" s="182" t="s">
        <v>435</v>
      </c>
      <c r="D217" s="182" t="s">
        <v>288</v>
      </c>
      <c r="E217" s="183" t="s">
        <v>6323</v>
      </c>
      <c r="F217" s="184" t="s">
        <v>6324</v>
      </c>
      <c r="G217" s="185" t="s">
        <v>129</v>
      </c>
      <c r="H217" s="186">
        <v>20</v>
      </c>
      <c r="I217" s="187"/>
      <c r="J217" s="188">
        <f>ROUND(I217*H217,2)</f>
        <v>0</v>
      </c>
      <c r="K217" s="184" t="s">
        <v>473</v>
      </c>
      <c r="L217" s="41"/>
      <c r="M217" s="189" t="s">
        <v>21</v>
      </c>
      <c r="N217" s="190" t="s">
        <v>44</v>
      </c>
      <c r="O217" s="66"/>
      <c r="P217" s="191">
        <f>O217*H217</f>
        <v>0</v>
      </c>
      <c r="Q217" s="191">
        <v>0</v>
      </c>
      <c r="R217" s="191">
        <f>Q217*H217</f>
        <v>0</v>
      </c>
      <c r="S217" s="191">
        <v>0</v>
      </c>
      <c r="T217" s="192">
        <f>S217*H217</f>
        <v>0</v>
      </c>
      <c r="U217" s="36"/>
      <c r="V217" s="36"/>
      <c r="W217" s="36"/>
      <c r="X217" s="36"/>
      <c r="Y217" s="36"/>
      <c r="Z217" s="36"/>
      <c r="AA217" s="36"/>
      <c r="AB217" s="36"/>
      <c r="AC217" s="36"/>
      <c r="AD217" s="36"/>
      <c r="AE217" s="36"/>
      <c r="AR217" s="193" t="s">
        <v>882</v>
      </c>
      <c r="AT217" s="193" t="s">
        <v>288</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882</v>
      </c>
      <c r="BM217" s="193" t="s">
        <v>655</v>
      </c>
    </row>
    <row r="218" spans="1:65" s="12" customFormat="1" ht="22.9" customHeight="1">
      <c r="B218" s="166"/>
      <c r="C218" s="167"/>
      <c r="D218" s="168" t="s">
        <v>72</v>
      </c>
      <c r="E218" s="180" t="s">
        <v>6325</v>
      </c>
      <c r="F218" s="180" t="s">
        <v>6326</v>
      </c>
      <c r="G218" s="167"/>
      <c r="H218" s="167"/>
      <c r="I218" s="170"/>
      <c r="J218" s="181">
        <f>BK218</f>
        <v>0</v>
      </c>
      <c r="K218" s="167"/>
      <c r="L218" s="172"/>
      <c r="M218" s="173"/>
      <c r="N218" s="174"/>
      <c r="O218" s="174"/>
      <c r="P218" s="175">
        <f>P219</f>
        <v>0</v>
      </c>
      <c r="Q218" s="174"/>
      <c r="R218" s="175">
        <f>R219</f>
        <v>0</v>
      </c>
      <c r="S218" s="174"/>
      <c r="T218" s="176">
        <f>T219</f>
        <v>0</v>
      </c>
      <c r="AR218" s="177" t="s">
        <v>80</v>
      </c>
      <c r="AT218" s="178" t="s">
        <v>72</v>
      </c>
      <c r="AU218" s="178" t="s">
        <v>80</v>
      </c>
      <c r="AY218" s="177" t="s">
        <v>286</v>
      </c>
      <c r="BK218" s="179">
        <f>BK219</f>
        <v>0</v>
      </c>
    </row>
    <row r="219" spans="1:65" s="2" customFormat="1" ht="16.5" customHeight="1">
      <c r="A219" s="36"/>
      <c r="B219" s="37"/>
      <c r="C219" s="182" t="s">
        <v>450</v>
      </c>
      <c r="D219" s="182" t="s">
        <v>288</v>
      </c>
      <c r="E219" s="183" t="s">
        <v>6327</v>
      </c>
      <c r="F219" s="184" t="s">
        <v>6328</v>
      </c>
      <c r="G219" s="185" t="s">
        <v>2459</v>
      </c>
      <c r="H219" s="186">
        <v>2</v>
      </c>
      <c r="I219" s="187"/>
      <c r="J219" s="188">
        <f>ROUND(I219*H219,2)</f>
        <v>0</v>
      </c>
      <c r="K219" s="184" t="s">
        <v>473</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882</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882</v>
      </c>
      <c r="BM219" s="193" t="s">
        <v>674</v>
      </c>
    </row>
    <row r="220" spans="1:65" s="12" customFormat="1" ht="22.9" customHeight="1">
      <c r="B220" s="166"/>
      <c r="C220" s="167"/>
      <c r="D220" s="168" t="s">
        <v>72</v>
      </c>
      <c r="E220" s="180" t="s">
        <v>6329</v>
      </c>
      <c r="F220" s="180" t="s">
        <v>6330</v>
      </c>
      <c r="G220" s="167"/>
      <c r="H220" s="167"/>
      <c r="I220" s="170"/>
      <c r="J220" s="181">
        <f>BK220</f>
        <v>0</v>
      </c>
      <c r="K220" s="167"/>
      <c r="L220" s="172"/>
      <c r="M220" s="173"/>
      <c r="N220" s="174"/>
      <c r="O220" s="174"/>
      <c r="P220" s="175">
        <f>SUM(P221:P222)</f>
        <v>0</v>
      </c>
      <c r="Q220" s="174"/>
      <c r="R220" s="175">
        <f>SUM(R221:R222)</f>
        <v>0</v>
      </c>
      <c r="S220" s="174"/>
      <c r="T220" s="176">
        <f>SUM(T221:T222)</f>
        <v>0</v>
      </c>
      <c r="AR220" s="177" t="s">
        <v>80</v>
      </c>
      <c r="AT220" s="178" t="s">
        <v>72</v>
      </c>
      <c r="AU220" s="178" t="s">
        <v>80</v>
      </c>
      <c r="AY220" s="177" t="s">
        <v>286</v>
      </c>
      <c r="BK220" s="179">
        <f>SUM(BK221:BK222)</f>
        <v>0</v>
      </c>
    </row>
    <row r="221" spans="1:65" s="2" customFormat="1" ht="16.5" customHeight="1">
      <c r="A221" s="36"/>
      <c r="B221" s="37"/>
      <c r="C221" s="182" t="s">
        <v>458</v>
      </c>
      <c r="D221" s="182" t="s">
        <v>288</v>
      </c>
      <c r="E221" s="183" t="s">
        <v>6331</v>
      </c>
      <c r="F221" s="184" t="s">
        <v>6332</v>
      </c>
      <c r="G221" s="185" t="s">
        <v>2459</v>
      </c>
      <c r="H221" s="186">
        <v>180</v>
      </c>
      <c r="I221" s="187"/>
      <c r="J221" s="188">
        <f>ROUND(I221*H221,2)</f>
        <v>0</v>
      </c>
      <c r="K221" s="184" t="s">
        <v>473</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882</v>
      </c>
      <c r="AT221" s="193" t="s">
        <v>288</v>
      </c>
      <c r="AU221" s="193" t="s">
        <v>82</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882</v>
      </c>
      <c r="BM221" s="193" t="s">
        <v>702</v>
      </c>
    </row>
    <row r="222" spans="1:65" s="2" customFormat="1" ht="16.5" customHeight="1">
      <c r="A222" s="36"/>
      <c r="B222" s="37"/>
      <c r="C222" s="182" t="s">
        <v>7</v>
      </c>
      <c r="D222" s="182" t="s">
        <v>288</v>
      </c>
      <c r="E222" s="183" t="s">
        <v>6333</v>
      </c>
      <c r="F222" s="184" t="s">
        <v>6334</v>
      </c>
      <c r="G222" s="185" t="s">
        <v>2459</v>
      </c>
      <c r="H222" s="186">
        <v>50</v>
      </c>
      <c r="I222" s="187"/>
      <c r="J222" s="188">
        <f>ROUND(I222*H222,2)</f>
        <v>0</v>
      </c>
      <c r="K222" s="184" t="s">
        <v>473</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882</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882</v>
      </c>
      <c r="BM222" s="193" t="s">
        <v>717</v>
      </c>
    </row>
    <row r="223" spans="1:65" s="12" customFormat="1" ht="22.9" customHeight="1">
      <c r="B223" s="166"/>
      <c r="C223" s="167"/>
      <c r="D223" s="168" t="s">
        <v>72</v>
      </c>
      <c r="E223" s="180" t="s">
        <v>6335</v>
      </c>
      <c r="F223" s="180" t="s">
        <v>6336</v>
      </c>
      <c r="G223" s="167"/>
      <c r="H223" s="167"/>
      <c r="I223" s="170"/>
      <c r="J223" s="181">
        <f>BK223</f>
        <v>0</v>
      </c>
      <c r="K223" s="167"/>
      <c r="L223" s="172"/>
      <c r="M223" s="173"/>
      <c r="N223" s="174"/>
      <c r="O223" s="174"/>
      <c r="P223" s="175">
        <f>SUM(P224:P225)</f>
        <v>0</v>
      </c>
      <c r="Q223" s="174"/>
      <c r="R223" s="175">
        <f>SUM(R224:R225)</f>
        <v>0</v>
      </c>
      <c r="S223" s="174"/>
      <c r="T223" s="176">
        <f>SUM(T224:T225)</f>
        <v>0</v>
      </c>
      <c r="AR223" s="177" t="s">
        <v>80</v>
      </c>
      <c r="AT223" s="178" t="s">
        <v>72</v>
      </c>
      <c r="AU223" s="178" t="s">
        <v>80</v>
      </c>
      <c r="AY223" s="177" t="s">
        <v>286</v>
      </c>
      <c r="BK223" s="179">
        <f>SUM(BK224:BK225)</f>
        <v>0</v>
      </c>
    </row>
    <row r="224" spans="1:65" s="2" customFormat="1" ht="16.5" customHeight="1">
      <c r="A224" s="36"/>
      <c r="B224" s="37"/>
      <c r="C224" s="182" t="s">
        <v>469</v>
      </c>
      <c r="D224" s="182" t="s">
        <v>288</v>
      </c>
      <c r="E224" s="183" t="s">
        <v>6337</v>
      </c>
      <c r="F224" s="184" t="s">
        <v>6338</v>
      </c>
      <c r="G224" s="185" t="s">
        <v>2459</v>
      </c>
      <c r="H224" s="186">
        <v>70</v>
      </c>
      <c r="I224" s="187"/>
      <c r="J224" s="188">
        <f>ROUND(I224*H224,2)</f>
        <v>0</v>
      </c>
      <c r="K224" s="184" t="s">
        <v>473</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882</v>
      </c>
      <c r="AT224" s="193" t="s">
        <v>288</v>
      </c>
      <c r="AU224" s="193" t="s">
        <v>82</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882</v>
      </c>
      <c r="BM224" s="193" t="s">
        <v>730</v>
      </c>
    </row>
    <row r="225" spans="1:65" s="2" customFormat="1" ht="16.5" customHeight="1">
      <c r="A225" s="36"/>
      <c r="B225" s="37"/>
      <c r="C225" s="182" t="s">
        <v>475</v>
      </c>
      <c r="D225" s="182" t="s">
        <v>288</v>
      </c>
      <c r="E225" s="183" t="s">
        <v>6339</v>
      </c>
      <c r="F225" s="184" t="s">
        <v>6340</v>
      </c>
      <c r="G225" s="185" t="s">
        <v>2459</v>
      </c>
      <c r="H225" s="186">
        <v>90</v>
      </c>
      <c r="I225" s="187"/>
      <c r="J225" s="188">
        <f>ROUND(I225*H225,2)</f>
        <v>0</v>
      </c>
      <c r="K225" s="184" t="s">
        <v>473</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882</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882</v>
      </c>
      <c r="BM225" s="193" t="s">
        <v>742</v>
      </c>
    </row>
    <row r="226" spans="1:65" s="12" customFormat="1" ht="22.9" customHeight="1">
      <c r="B226" s="166"/>
      <c r="C226" s="167"/>
      <c r="D226" s="168" t="s">
        <v>72</v>
      </c>
      <c r="E226" s="180" t="s">
        <v>6341</v>
      </c>
      <c r="F226" s="180" t="s">
        <v>6342</v>
      </c>
      <c r="G226" s="167"/>
      <c r="H226" s="167"/>
      <c r="I226" s="170"/>
      <c r="J226" s="181">
        <f>BK226</f>
        <v>0</v>
      </c>
      <c r="K226" s="167"/>
      <c r="L226" s="172"/>
      <c r="M226" s="173"/>
      <c r="N226" s="174"/>
      <c r="O226" s="174"/>
      <c r="P226" s="175">
        <f>P227</f>
        <v>0</v>
      </c>
      <c r="Q226" s="174"/>
      <c r="R226" s="175">
        <f>R227</f>
        <v>0</v>
      </c>
      <c r="S226" s="174"/>
      <c r="T226" s="176">
        <f>T227</f>
        <v>0</v>
      </c>
      <c r="AR226" s="177" t="s">
        <v>80</v>
      </c>
      <c r="AT226" s="178" t="s">
        <v>72</v>
      </c>
      <c r="AU226" s="178" t="s">
        <v>80</v>
      </c>
      <c r="AY226" s="177" t="s">
        <v>286</v>
      </c>
      <c r="BK226" s="179">
        <f>BK227</f>
        <v>0</v>
      </c>
    </row>
    <row r="227" spans="1:65" s="2" customFormat="1" ht="16.5" customHeight="1">
      <c r="A227" s="36"/>
      <c r="B227" s="37"/>
      <c r="C227" s="182" t="s">
        <v>495</v>
      </c>
      <c r="D227" s="182" t="s">
        <v>288</v>
      </c>
      <c r="E227" s="183" t="s">
        <v>6343</v>
      </c>
      <c r="F227" s="184" t="s">
        <v>6344</v>
      </c>
      <c r="G227" s="185" t="s">
        <v>2459</v>
      </c>
      <c r="H227" s="186">
        <v>90</v>
      </c>
      <c r="I227" s="187"/>
      <c r="J227" s="188">
        <f>ROUND(I227*H227,2)</f>
        <v>0</v>
      </c>
      <c r="K227" s="184" t="s">
        <v>473</v>
      </c>
      <c r="L227" s="41"/>
      <c r="M227" s="189" t="s">
        <v>21</v>
      </c>
      <c r="N227" s="190" t="s">
        <v>44</v>
      </c>
      <c r="O227" s="66"/>
      <c r="P227" s="191">
        <f>O227*H227</f>
        <v>0</v>
      </c>
      <c r="Q227" s="191">
        <v>0</v>
      </c>
      <c r="R227" s="191">
        <f>Q227*H227</f>
        <v>0</v>
      </c>
      <c r="S227" s="191">
        <v>0</v>
      </c>
      <c r="T227" s="192">
        <f>S227*H227</f>
        <v>0</v>
      </c>
      <c r="U227" s="36"/>
      <c r="V227" s="36"/>
      <c r="W227" s="36"/>
      <c r="X227" s="36"/>
      <c r="Y227" s="36"/>
      <c r="Z227" s="36"/>
      <c r="AA227" s="36"/>
      <c r="AB227" s="36"/>
      <c r="AC227" s="36"/>
      <c r="AD227" s="36"/>
      <c r="AE227" s="36"/>
      <c r="AR227" s="193" t="s">
        <v>882</v>
      </c>
      <c r="AT227" s="193" t="s">
        <v>288</v>
      </c>
      <c r="AU227" s="193" t="s">
        <v>82</v>
      </c>
      <c r="AY227" s="19" t="s">
        <v>286</v>
      </c>
      <c r="BE227" s="194">
        <f>IF(N227="základní",J227,0)</f>
        <v>0</v>
      </c>
      <c r="BF227" s="194">
        <f>IF(N227="snížená",J227,0)</f>
        <v>0</v>
      </c>
      <c r="BG227" s="194">
        <f>IF(N227="zákl. přenesená",J227,0)</f>
        <v>0</v>
      </c>
      <c r="BH227" s="194">
        <f>IF(N227="sníž. přenesená",J227,0)</f>
        <v>0</v>
      </c>
      <c r="BI227" s="194">
        <f>IF(N227="nulová",J227,0)</f>
        <v>0</v>
      </c>
      <c r="BJ227" s="19" t="s">
        <v>80</v>
      </c>
      <c r="BK227" s="194">
        <f>ROUND(I227*H227,2)</f>
        <v>0</v>
      </c>
      <c r="BL227" s="19" t="s">
        <v>882</v>
      </c>
      <c r="BM227" s="193" t="s">
        <v>755</v>
      </c>
    </row>
    <row r="228" spans="1:65" s="12" customFormat="1" ht="22.9" customHeight="1">
      <c r="B228" s="166"/>
      <c r="C228" s="167"/>
      <c r="D228" s="168" t="s">
        <v>72</v>
      </c>
      <c r="E228" s="180" t="s">
        <v>6345</v>
      </c>
      <c r="F228" s="180" t="s">
        <v>6346</v>
      </c>
      <c r="G228" s="167"/>
      <c r="H228" s="167"/>
      <c r="I228" s="170"/>
      <c r="J228" s="181">
        <f>BK228</f>
        <v>0</v>
      </c>
      <c r="K228" s="167"/>
      <c r="L228" s="172"/>
      <c r="M228" s="173"/>
      <c r="N228" s="174"/>
      <c r="O228" s="174"/>
      <c r="P228" s="175">
        <f>SUM(P229:P232)</f>
        <v>0</v>
      </c>
      <c r="Q228" s="174"/>
      <c r="R228" s="175">
        <f>SUM(R229:R232)</f>
        <v>0</v>
      </c>
      <c r="S228" s="174"/>
      <c r="T228" s="176">
        <f>SUM(T229:T232)</f>
        <v>0</v>
      </c>
      <c r="AR228" s="177" t="s">
        <v>80</v>
      </c>
      <c r="AT228" s="178" t="s">
        <v>72</v>
      </c>
      <c r="AU228" s="178" t="s">
        <v>80</v>
      </c>
      <c r="AY228" s="177" t="s">
        <v>286</v>
      </c>
      <c r="BK228" s="179">
        <f>SUM(BK229:BK232)</f>
        <v>0</v>
      </c>
    </row>
    <row r="229" spans="1:65" s="2" customFormat="1" ht="16.5" customHeight="1">
      <c r="A229" s="36"/>
      <c r="B229" s="37"/>
      <c r="C229" s="182" t="s">
        <v>139</v>
      </c>
      <c r="D229" s="182" t="s">
        <v>288</v>
      </c>
      <c r="E229" s="183" t="s">
        <v>6347</v>
      </c>
      <c r="F229" s="184" t="s">
        <v>6348</v>
      </c>
      <c r="G229" s="185" t="s">
        <v>129</v>
      </c>
      <c r="H229" s="186">
        <v>140</v>
      </c>
      <c r="I229" s="187"/>
      <c r="J229" s="188">
        <f>ROUND(I229*H229,2)</f>
        <v>0</v>
      </c>
      <c r="K229" s="184" t="s">
        <v>473</v>
      </c>
      <c r="L229" s="41"/>
      <c r="M229" s="189" t="s">
        <v>21</v>
      </c>
      <c r="N229" s="190" t="s">
        <v>44</v>
      </c>
      <c r="O229" s="66"/>
      <c r="P229" s="191">
        <f>O229*H229</f>
        <v>0</v>
      </c>
      <c r="Q229" s="191">
        <v>0</v>
      </c>
      <c r="R229" s="191">
        <f>Q229*H229</f>
        <v>0</v>
      </c>
      <c r="S229" s="191">
        <v>0</v>
      </c>
      <c r="T229" s="192">
        <f>S229*H229</f>
        <v>0</v>
      </c>
      <c r="U229" s="36"/>
      <c r="V229" s="36"/>
      <c r="W229" s="36"/>
      <c r="X229" s="36"/>
      <c r="Y229" s="36"/>
      <c r="Z229" s="36"/>
      <c r="AA229" s="36"/>
      <c r="AB229" s="36"/>
      <c r="AC229" s="36"/>
      <c r="AD229" s="36"/>
      <c r="AE229" s="36"/>
      <c r="AR229" s="193" t="s">
        <v>882</v>
      </c>
      <c r="AT229" s="193" t="s">
        <v>288</v>
      </c>
      <c r="AU229" s="193" t="s">
        <v>82</v>
      </c>
      <c r="AY229" s="19" t="s">
        <v>286</v>
      </c>
      <c r="BE229" s="194">
        <f>IF(N229="základní",J229,0)</f>
        <v>0</v>
      </c>
      <c r="BF229" s="194">
        <f>IF(N229="snížená",J229,0)</f>
        <v>0</v>
      </c>
      <c r="BG229" s="194">
        <f>IF(N229="zákl. přenesená",J229,0)</f>
        <v>0</v>
      </c>
      <c r="BH229" s="194">
        <f>IF(N229="sníž. přenesená",J229,0)</f>
        <v>0</v>
      </c>
      <c r="BI229" s="194">
        <f>IF(N229="nulová",J229,0)</f>
        <v>0</v>
      </c>
      <c r="BJ229" s="19" t="s">
        <v>80</v>
      </c>
      <c r="BK229" s="194">
        <f>ROUND(I229*H229,2)</f>
        <v>0</v>
      </c>
      <c r="BL229" s="19" t="s">
        <v>882</v>
      </c>
      <c r="BM229" s="193" t="s">
        <v>693</v>
      </c>
    </row>
    <row r="230" spans="1:65" s="2" customFormat="1" ht="16.5" customHeight="1">
      <c r="A230" s="36"/>
      <c r="B230" s="37"/>
      <c r="C230" s="182" t="s">
        <v>519</v>
      </c>
      <c r="D230" s="182" t="s">
        <v>288</v>
      </c>
      <c r="E230" s="183" t="s">
        <v>6349</v>
      </c>
      <c r="F230" s="184" t="s">
        <v>6350</v>
      </c>
      <c r="G230" s="185" t="s">
        <v>129</v>
      </c>
      <c r="H230" s="186">
        <v>70</v>
      </c>
      <c r="I230" s="187"/>
      <c r="J230" s="188">
        <f>ROUND(I230*H230,2)</f>
        <v>0</v>
      </c>
      <c r="K230" s="184" t="s">
        <v>473</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882</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882</v>
      </c>
      <c r="BM230" s="193" t="s">
        <v>785</v>
      </c>
    </row>
    <row r="231" spans="1:65" s="2" customFormat="1" ht="16.5" customHeight="1">
      <c r="A231" s="36"/>
      <c r="B231" s="37"/>
      <c r="C231" s="182" t="s">
        <v>527</v>
      </c>
      <c r="D231" s="182" t="s">
        <v>288</v>
      </c>
      <c r="E231" s="183" t="s">
        <v>6351</v>
      </c>
      <c r="F231" s="184" t="s">
        <v>6352</v>
      </c>
      <c r="G231" s="185" t="s">
        <v>129</v>
      </c>
      <c r="H231" s="186">
        <v>55</v>
      </c>
      <c r="I231" s="187"/>
      <c r="J231" s="188">
        <f>ROUND(I231*H231,2)</f>
        <v>0</v>
      </c>
      <c r="K231" s="184" t="s">
        <v>473</v>
      </c>
      <c r="L231" s="41"/>
      <c r="M231" s="189" t="s">
        <v>21</v>
      </c>
      <c r="N231" s="190" t="s">
        <v>44</v>
      </c>
      <c r="O231" s="66"/>
      <c r="P231" s="191">
        <f>O231*H231</f>
        <v>0</v>
      </c>
      <c r="Q231" s="191">
        <v>0</v>
      </c>
      <c r="R231" s="191">
        <f>Q231*H231</f>
        <v>0</v>
      </c>
      <c r="S231" s="191">
        <v>0</v>
      </c>
      <c r="T231" s="192">
        <f>S231*H231</f>
        <v>0</v>
      </c>
      <c r="U231" s="36"/>
      <c r="V231" s="36"/>
      <c r="W231" s="36"/>
      <c r="X231" s="36"/>
      <c r="Y231" s="36"/>
      <c r="Z231" s="36"/>
      <c r="AA231" s="36"/>
      <c r="AB231" s="36"/>
      <c r="AC231" s="36"/>
      <c r="AD231" s="36"/>
      <c r="AE231" s="36"/>
      <c r="AR231" s="193" t="s">
        <v>882</v>
      </c>
      <c r="AT231" s="193" t="s">
        <v>288</v>
      </c>
      <c r="AU231" s="193" t="s">
        <v>82</v>
      </c>
      <c r="AY231" s="19" t="s">
        <v>286</v>
      </c>
      <c r="BE231" s="194">
        <f>IF(N231="základní",J231,0)</f>
        <v>0</v>
      </c>
      <c r="BF231" s="194">
        <f>IF(N231="snížená",J231,0)</f>
        <v>0</v>
      </c>
      <c r="BG231" s="194">
        <f>IF(N231="zákl. přenesená",J231,0)</f>
        <v>0</v>
      </c>
      <c r="BH231" s="194">
        <f>IF(N231="sníž. přenesená",J231,0)</f>
        <v>0</v>
      </c>
      <c r="BI231" s="194">
        <f>IF(N231="nulová",J231,0)</f>
        <v>0</v>
      </c>
      <c r="BJ231" s="19" t="s">
        <v>80</v>
      </c>
      <c r="BK231" s="194">
        <f>ROUND(I231*H231,2)</f>
        <v>0</v>
      </c>
      <c r="BL231" s="19" t="s">
        <v>882</v>
      </c>
      <c r="BM231" s="193" t="s">
        <v>802</v>
      </c>
    </row>
    <row r="232" spans="1:65" s="2" customFormat="1" ht="16.5" customHeight="1">
      <c r="A232" s="36"/>
      <c r="B232" s="37"/>
      <c r="C232" s="182" t="s">
        <v>537</v>
      </c>
      <c r="D232" s="182" t="s">
        <v>288</v>
      </c>
      <c r="E232" s="183" t="s">
        <v>6353</v>
      </c>
      <c r="F232" s="184" t="s">
        <v>6354</v>
      </c>
      <c r="G232" s="185" t="s">
        <v>129</v>
      </c>
      <c r="H232" s="186">
        <v>8</v>
      </c>
      <c r="I232" s="187"/>
      <c r="J232" s="188">
        <f>ROUND(I232*H232,2)</f>
        <v>0</v>
      </c>
      <c r="K232" s="184" t="s">
        <v>473</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882</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882</v>
      </c>
      <c r="BM232" s="193" t="s">
        <v>815</v>
      </c>
    </row>
    <row r="233" spans="1:65" s="12" customFormat="1" ht="22.9" customHeight="1">
      <c r="B233" s="166"/>
      <c r="C233" s="167"/>
      <c r="D233" s="168" t="s">
        <v>72</v>
      </c>
      <c r="E233" s="180" t="s">
        <v>6355</v>
      </c>
      <c r="F233" s="180" t="s">
        <v>6356</v>
      </c>
      <c r="G233" s="167"/>
      <c r="H233" s="167"/>
      <c r="I233" s="170"/>
      <c r="J233" s="181">
        <f>BK233</f>
        <v>0</v>
      </c>
      <c r="K233" s="167"/>
      <c r="L233" s="172"/>
      <c r="M233" s="173"/>
      <c r="N233" s="174"/>
      <c r="O233" s="174"/>
      <c r="P233" s="175">
        <f>P234</f>
        <v>0</v>
      </c>
      <c r="Q233" s="174"/>
      <c r="R233" s="175">
        <f>R234</f>
        <v>0</v>
      </c>
      <c r="S233" s="174"/>
      <c r="T233" s="176">
        <f>T234</f>
        <v>0</v>
      </c>
      <c r="AR233" s="177" t="s">
        <v>80</v>
      </c>
      <c r="AT233" s="178" t="s">
        <v>72</v>
      </c>
      <c r="AU233" s="178" t="s">
        <v>80</v>
      </c>
      <c r="AY233" s="177" t="s">
        <v>286</v>
      </c>
      <c r="BK233" s="179">
        <f>BK234</f>
        <v>0</v>
      </c>
    </row>
    <row r="234" spans="1:65" s="2" customFormat="1" ht="16.5" customHeight="1">
      <c r="A234" s="36"/>
      <c r="B234" s="37"/>
      <c r="C234" s="182" t="s">
        <v>555</v>
      </c>
      <c r="D234" s="182" t="s">
        <v>288</v>
      </c>
      <c r="E234" s="183" t="s">
        <v>6357</v>
      </c>
      <c r="F234" s="184" t="s">
        <v>6358</v>
      </c>
      <c r="G234" s="185" t="s">
        <v>2459</v>
      </c>
      <c r="H234" s="186">
        <v>200</v>
      </c>
      <c r="I234" s="187"/>
      <c r="J234" s="188">
        <f>ROUND(I234*H234,2)</f>
        <v>0</v>
      </c>
      <c r="K234" s="184" t="s">
        <v>473</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882</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882</v>
      </c>
      <c r="BM234" s="193" t="s">
        <v>829</v>
      </c>
    </row>
    <row r="235" spans="1:65" s="12" customFormat="1" ht="22.9" customHeight="1">
      <c r="B235" s="166"/>
      <c r="C235" s="167"/>
      <c r="D235" s="168" t="s">
        <v>72</v>
      </c>
      <c r="E235" s="180" t="s">
        <v>6359</v>
      </c>
      <c r="F235" s="180" t="s">
        <v>6360</v>
      </c>
      <c r="G235" s="167"/>
      <c r="H235" s="167"/>
      <c r="I235" s="170"/>
      <c r="J235" s="181">
        <f>BK235</f>
        <v>0</v>
      </c>
      <c r="K235" s="167"/>
      <c r="L235" s="172"/>
      <c r="M235" s="173"/>
      <c r="N235" s="174"/>
      <c r="O235" s="174"/>
      <c r="P235" s="175">
        <f>P236</f>
        <v>0</v>
      </c>
      <c r="Q235" s="174"/>
      <c r="R235" s="175">
        <f>R236</f>
        <v>0</v>
      </c>
      <c r="S235" s="174"/>
      <c r="T235" s="176">
        <f>T236</f>
        <v>0</v>
      </c>
      <c r="AR235" s="177" t="s">
        <v>80</v>
      </c>
      <c r="AT235" s="178" t="s">
        <v>72</v>
      </c>
      <c r="AU235" s="178" t="s">
        <v>80</v>
      </c>
      <c r="AY235" s="177" t="s">
        <v>286</v>
      </c>
      <c r="BK235" s="179">
        <f>BK236</f>
        <v>0</v>
      </c>
    </row>
    <row r="236" spans="1:65" s="2" customFormat="1" ht="16.5" customHeight="1">
      <c r="A236" s="36"/>
      <c r="B236" s="37"/>
      <c r="C236" s="182" t="s">
        <v>593</v>
      </c>
      <c r="D236" s="182" t="s">
        <v>288</v>
      </c>
      <c r="E236" s="183" t="s">
        <v>6361</v>
      </c>
      <c r="F236" s="184" t="s">
        <v>6362</v>
      </c>
      <c r="G236" s="185" t="s">
        <v>2459</v>
      </c>
      <c r="H236" s="186">
        <v>260</v>
      </c>
      <c r="I236" s="187"/>
      <c r="J236" s="188">
        <f>ROUND(I236*H236,2)</f>
        <v>0</v>
      </c>
      <c r="K236" s="184" t="s">
        <v>473</v>
      </c>
      <c r="L236" s="41"/>
      <c r="M236" s="189" t="s">
        <v>21</v>
      </c>
      <c r="N236" s="190" t="s">
        <v>44</v>
      </c>
      <c r="O236" s="66"/>
      <c r="P236" s="191">
        <f>O236*H236</f>
        <v>0</v>
      </c>
      <c r="Q236" s="191">
        <v>0</v>
      </c>
      <c r="R236" s="191">
        <f>Q236*H236</f>
        <v>0</v>
      </c>
      <c r="S236" s="191">
        <v>0</v>
      </c>
      <c r="T236" s="192">
        <f>S236*H236</f>
        <v>0</v>
      </c>
      <c r="U236" s="36"/>
      <c r="V236" s="36"/>
      <c r="W236" s="36"/>
      <c r="X236" s="36"/>
      <c r="Y236" s="36"/>
      <c r="Z236" s="36"/>
      <c r="AA236" s="36"/>
      <c r="AB236" s="36"/>
      <c r="AC236" s="36"/>
      <c r="AD236" s="36"/>
      <c r="AE236" s="36"/>
      <c r="AR236" s="193" t="s">
        <v>882</v>
      </c>
      <c r="AT236" s="193" t="s">
        <v>288</v>
      </c>
      <c r="AU236" s="193" t="s">
        <v>82</v>
      </c>
      <c r="AY236" s="19" t="s">
        <v>286</v>
      </c>
      <c r="BE236" s="194">
        <f>IF(N236="základní",J236,0)</f>
        <v>0</v>
      </c>
      <c r="BF236" s="194">
        <f>IF(N236="snížená",J236,0)</f>
        <v>0</v>
      </c>
      <c r="BG236" s="194">
        <f>IF(N236="zákl. přenesená",J236,0)</f>
        <v>0</v>
      </c>
      <c r="BH236" s="194">
        <f>IF(N236="sníž. přenesená",J236,0)</f>
        <v>0</v>
      </c>
      <c r="BI236" s="194">
        <f>IF(N236="nulová",J236,0)</f>
        <v>0</v>
      </c>
      <c r="BJ236" s="19" t="s">
        <v>80</v>
      </c>
      <c r="BK236" s="194">
        <f>ROUND(I236*H236,2)</f>
        <v>0</v>
      </c>
      <c r="BL236" s="19" t="s">
        <v>882</v>
      </c>
      <c r="BM236" s="193" t="s">
        <v>845</v>
      </c>
    </row>
    <row r="237" spans="1:65" s="12" customFormat="1" ht="22.9" customHeight="1">
      <c r="B237" s="166"/>
      <c r="C237" s="167"/>
      <c r="D237" s="168" t="s">
        <v>72</v>
      </c>
      <c r="E237" s="180" t="s">
        <v>6363</v>
      </c>
      <c r="F237" s="180" t="s">
        <v>6364</v>
      </c>
      <c r="G237" s="167"/>
      <c r="H237" s="167"/>
      <c r="I237" s="170"/>
      <c r="J237" s="181">
        <f>BK237</f>
        <v>0</v>
      </c>
      <c r="K237" s="167"/>
      <c r="L237" s="172"/>
      <c r="M237" s="173"/>
      <c r="N237" s="174"/>
      <c r="O237" s="174"/>
      <c r="P237" s="175">
        <f>P238</f>
        <v>0</v>
      </c>
      <c r="Q237" s="174"/>
      <c r="R237" s="175">
        <f>R238</f>
        <v>0</v>
      </c>
      <c r="S237" s="174"/>
      <c r="T237" s="176">
        <f>T238</f>
        <v>0</v>
      </c>
      <c r="AR237" s="177" t="s">
        <v>80</v>
      </c>
      <c r="AT237" s="178" t="s">
        <v>72</v>
      </c>
      <c r="AU237" s="178" t="s">
        <v>80</v>
      </c>
      <c r="AY237" s="177" t="s">
        <v>286</v>
      </c>
      <c r="BK237" s="179">
        <f>BK238</f>
        <v>0</v>
      </c>
    </row>
    <row r="238" spans="1:65" s="2" customFormat="1" ht="16.5" customHeight="1">
      <c r="A238" s="36"/>
      <c r="B238" s="37"/>
      <c r="C238" s="182" t="s">
        <v>599</v>
      </c>
      <c r="D238" s="182" t="s">
        <v>288</v>
      </c>
      <c r="E238" s="183" t="s">
        <v>6365</v>
      </c>
      <c r="F238" s="184" t="s">
        <v>6366</v>
      </c>
      <c r="G238" s="185" t="s">
        <v>129</v>
      </c>
      <c r="H238" s="186">
        <v>7</v>
      </c>
      <c r="I238" s="187"/>
      <c r="J238" s="188">
        <f>ROUND(I238*H238,2)</f>
        <v>0</v>
      </c>
      <c r="K238" s="184" t="s">
        <v>473</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882</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882</v>
      </c>
      <c r="BM238" s="193" t="s">
        <v>866</v>
      </c>
    </row>
    <row r="239" spans="1:65" s="12" customFormat="1" ht="22.9" customHeight="1">
      <c r="B239" s="166"/>
      <c r="C239" s="167"/>
      <c r="D239" s="168" t="s">
        <v>72</v>
      </c>
      <c r="E239" s="180" t="s">
        <v>6367</v>
      </c>
      <c r="F239" s="180" t="s">
        <v>6368</v>
      </c>
      <c r="G239" s="167"/>
      <c r="H239" s="167"/>
      <c r="I239" s="170"/>
      <c r="J239" s="181">
        <f>BK239</f>
        <v>0</v>
      </c>
      <c r="K239" s="167"/>
      <c r="L239" s="172"/>
      <c r="M239" s="173"/>
      <c r="N239" s="174"/>
      <c r="O239" s="174"/>
      <c r="P239" s="175">
        <f>P240</f>
        <v>0</v>
      </c>
      <c r="Q239" s="174"/>
      <c r="R239" s="175">
        <f>R240</f>
        <v>0</v>
      </c>
      <c r="S239" s="174"/>
      <c r="T239" s="176">
        <f>T240</f>
        <v>0</v>
      </c>
      <c r="AR239" s="177" t="s">
        <v>80</v>
      </c>
      <c r="AT239" s="178" t="s">
        <v>72</v>
      </c>
      <c r="AU239" s="178" t="s">
        <v>80</v>
      </c>
      <c r="AY239" s="177" t="s">
        <v>286</v>
      </c>
      <c r="BK239" s="179">
        <f>BK240</f>
        <v>0</v>
      </c>
    </row>
    <row r="240" spans="1:65" s="2" customFormat="1" ht="16.5" customHeight="1">
      <c r="A240" s="36"/>
      <c r="B240" s="37"/>
      <c r="C240" s="182" t="s">
        <v>607</v>
      </c>
      <c r="D240" s="182" t="s">
        <v>288</v>
      </c>
      <c r="E240" s="183" t="s">
        <v>6369</v>
      </c>
      <c r="F240" s="184" t="s">
        <v>6370</v>
      </c>
      <c r="G240" s="185" t="s">
        <v>2459</v>
      </c>
      <c r="H240" s="186">
        <v>60</v>
      </c>
      <c r="I240" s="187"/>
      <c r="J240" s="188">
        <f>ROUND(I240*H240,2)</f>
        <v>0</v>
      </c>
      <c r="K240" s="184" t="s">
        <v>473</v>
      </c>
      <c r="L240" s="41"/>
      <c r="M240" s="189" t="s">
        <v>21</v>
      </c>
      <c r="N240" s="190" t="s">
        <v>44</v>
      </c>
      <c r="O240" s="66"/>
      <c r="P240" s="191">
        <f>O240*H240</f>
        <v>0</v>
      </c>
      <c r="Q240" s="191">
        <v>0</v>
      </c>
      <c r="R240" s="191">
        <f>Q240*H240</f>
        <v>0</v>
      </c>
      <c r="S240" s="191">
        <v>0</v>
      </c>
      <c r="T240" s="192">
        <f>S240*H240</f>
        <v>0</v>
      </c>
      <c r="U240" s="36"/>
      <c r="V240" s="36"/>
      <c r="W240" s="36"/>
      <c r="X240" s="36"/>
      <c r="Y240" s="36"/>
      <c r="Z240" s="36"/>
      <c r="AA240" s="36"/>
      <c r="AB240" s="36"/>
      <c r="AC240" s="36"/>
      <c r="AD240" s="36"/>
      <c r="AE240" s="36"/>
      <c r="AR240" s="193" t="s">
        <v>882</v>
      </c>
      <c r="AT240" s="193" t="s">
        <v>288</v>
      </c>
      <c r="AU240" s="193" t="s">
        <v>82</v>
      </c>
      <c r="AY240" s="19" t="s">
        <v>286</v>
      </c>
      <c r="BE240" s="194">
        <f>IF(N240="základní",J240,0)</f>
        <v>0</v>
      </c>
      <c r="BF240" s="194">
        <f>IF(N240="snížená",J240,0)</f>
        <v>0</v>
      </c>
      <c r="BG240" s="194">
        <f>IF(N240="zákl. přenesená",J240,0)</f>
        <v>0</v>
      </c>
      <c r="BH240" s="194">
        <f>IF(N240="sníž. přenesená",J240,0)</f>
        <v>0</v>
      </c>
      <c r="BI240" s="194">
        <f>IF(N240="nulová",J240,0)</f>
        <v>0</v>
      </c>
      <c r="BJ240" s="19" t="s">
        <v>80</v>
      </c>
      <c r="BK240" s="194">
        <f>ROUND(I240*H240,2)</f>
        <v>0</v>
      </c>
      <c r="BL240" s="19" t="s">
        <v>882</v>
      </c>
      <c r="BM240" s="193" t="s">
        <v>882</v>
      </c>
    </row>
    <row r="241" spans="1:65" s="12" customFormat="1" ht="22.9" customHeight="1">
      <c r="B241" s="166"/>
      <c r="C241" s="167"/>
      <c r="D241" s="168" t="s">
        <v>72</v>
      </c>
      <c r="E241" s="180" t="s">
        <v>6371</v>
      </c>
      <c r="F241" s="180" t="s">
        <v>6372</v>
      </c>
      <c r="G241" s="167"/>
      <c r="H241" s="167"/>
      <c r="I241" s="170"/>
      <c r="J241" s="181">
        <f>BK241</f>
        <v>0</v>
      </c>
      <c r="K241" s="167"/>
      <c r="L241" s="172"/>
      <c r="M241" s="173"/>
      <c r="N241" s="174"/>
      <c r="O241" s="174"/>
      <c r="P241" s="175">
        <f>SUM(P242:P244)</f>
        <v>0</v>
      </c>
      <c r="Q241" s="174"/>
      <c r="R241" s="175">
        <f>SUM(R242:R244)</f>
        <v>0</v>
      </c>
      <c r="S241" s="174"/>
      <c r="T241" s="176">
        <f>SUM(T242:T244)</f>
        <v>0</v>
      </c>
      <c r="AR241" s="177" t="s">
        <v>80</v>
      </c>
      <c r="AT241" s="178" t="s">
        <v>72</v>
      </c>
      <c r="AU241" s="178" t="s">
        <v>80</v>
      </c>
      <c r="AY241" s="177" t="s">
        <v>286</v>
      </c>
      <c r="BK241" s="179">
        <f>SUM(BK242:BK244)</f>
        <v>0</v>
      </c>
    </row>
    <row r="242" spans="1:65" s="2" customFormat="1" ht="16.5" customHeight="1">
      <c r="A242" s="36"/>
      <c r="B242" s="37"/>
      <c r="C242" s="182" t="s">
        <v>635</v>
      </c>
      <c r="D242" s="182" t="s">
        <v>288</v>
      </c>
      <c r="E242" s="183" t="s">
        <v>6373</v>
      </c>
      <c r="F242" s="184" t="s">
        <v>6374</v>
      </c>
      <c r="G242" s="185" t="s">
        <v>2459</v>
      </c>
      <c r="H242" s="186">
        <v>2</v>
      </c>
      <c r="I242" s="187"/>
      <c r="J242" s="188">
        <f>ROUND(I242*H242,2)</f>
        <v>0</v>
      </c>
      <c r="K242" s="184" t="s">
        <v>473</v>
      </c>
      <c r="L242" s="41"/>
      <c r="M242" s="189" t="s">
        <v>21</v>
      </c>
      <c r="N242" s="190" t="s">
        <v>44</v>
      </c>
      <c r="O242" s="66"/>
      <c r="P242" s="191">
        <f>O242*H242</f>
        <v>0</v>
      </c>
      <c r="Q242" s="191">
        <v>0</v>
      </c>
      <c r="R242" s="191">
        <f>Q242*H242</f>
        <v>0</v>
      </c>
      <c r="S242" s="191">
        <v>0</v>
      </c>
      <c r="T242" s="192">
        <f>S242*H242</f>
        <v>0</v>
      </c>
      <c r="U242" s="36"/>
      <c r="V242" s="36"/>
      <c r="W242" s="36"/>
      <c r="X242" s="36"/>
      <c r="Y242" s="36"/>
      <c r="Z242" s="36"/>
      <c r="AA242" s="36"/>
      <c r="AB242" s="36"/>
      <c r="AC242" s="36"/>
      <c r="AD242" s="36"/>
      <c r="AE242" s="36"/>
      <c r="AR242" s="193" t="s">
        <v>882</v>
      </c>
      <c r="AT242" s="193" t="s">
        <v>288</v>
      </c>
      <c r="AU242" s="193" t="s">
        <v>82</v>
      </c>
      <c r="AY242" s="19" t="s">
        <v>286</v>
      </c>
      <c r="BE242" s="194">
        <f>IF(N242="základní",J242,0)</f>
        <v>0</v>
      </c>
      <c r="BF242" s="194">
        <f>IF(N242="snížená",J242,0)</f>
        <v>0</v>
      </c>
      <c r="BG242" s="194">
        <f>IF(N242="zákl. přenesená",J242,0)</f>
        <v>0</v>
      </c>
      <c r="BH242" s="194">
        <f>IF(N242="sníž. přenesená",J242,0)</f>
        <v>0</v>
      </c>
      <c r="BI242" s="194">
        <f>IF(N242="nulová",J242,0)</f>
        <v>0</v>
      </c>
      <c r="BJ242" s="19" t="s">
        <v>80</v>
      </c>
      <c r="BK242" s="194">
        <f>ROUND(I242*H242,2)</f>
        <v>0</v>
      </c>
      <c r="BL242" s="19" t="s">
        <v>882</v>
      </c>
      <c r="BM242" s="193" t="s">
        <v>901</v>
      </c>
    </row>
    <row r="243" spans="1:65" s="2" customFormat="1" ht="16.5" customHeight="1">
      <c r="A243" s="36"/>
      <c r="B243" s="37"/>
      <c r="C243" s="182" t="s">
        <v>642</v>
      </c>
      <c r="D243" s="182" t="s">
        <v>288</v>
      </c>
      <c r="E243" s="183" t="s">
        <v>6375</v>
      </c>
      <c r="F243" s="184" t="s">
        <v>6376</v>
      </c>
      <c r="G243" s="185" t="s">
        <v>2459</v>
      </c>
      <c r="H243" s="186">
        <v>2</v>
      </c>
      <c r="I243" s="187"/>
      <c r="J243" s="188">
        <f>ROUND(I243*H243,2)</f>
        <v>0</v>
      </c>
      <c r="K243" s="184" t="s">
        <v>473</v>
      </c>
      <c r="L243" s="41"/>
      <c r="M243" s="189" t="s">
        <v>21</v>
      </c>
      <c r="N243" s="190" t="s">
        <v>44</v>
      </c>
      <c r="O243" s="66"/>
      <c r="P243" s="191">
        <f>O243*H243</f>
        <v>0</v>
      </c>
      <c r="Q243" s="191">
        <v>0</v>
      </c>
      <c r="R243" s="191">
        <f>Q243*H243</f>
        <v>0</v>
      </c>
      <c r="S243" s="191">
        <v>0</v>
      </c>
      <c r="T243" s="192">
        <f>S243*H243</f>
        <v>0</v>
      </c>
      <c r="U243" s="36"/>
      <c r="V243" s="36"/>
      <c r="W243" s="36"/>
      <c r="X243" s="36"/>
      <c r="Y243" s="36"/>
      <c r="Z243" s="36"/>
      <c r="AA243" s="36"/>
      <c r="AB243" s="36"/>
      <c r="AC243" s="36"/>
      <c r="AD243" s="36"/>
      <c r="AE243" s="36"/>
      <c r="AR243" s="193" t="s">
        <v>882</v>
      </c>
      <c r="AT243" s="193" t="s">
        <v>288</v>
      </c>
      <c r="AU243" s="193" t="s">
        <v>82</v>
      </c>
      <c r="AY243" s="19" t="s">
        <v>286</v>
      </c>
      <c r="BE243" s="194">
        <f>IF(N243="základní",J243,0)</f>
        <v>0</v>
      </c>
      <c r="BF243" s="194">
        <f>IF(N243="snížená",J243,0)</f>
        <v>0</v>
      </c>
      <c r="BG243" s="194">
        <f>IF(N243="zákl. přenesená",J243,0)</f>
        <v>0</v>
      </c>
      <c r="BH243" s="194">
        <f>IF(N243="sníž. přenesená",J243,0)</f>
        <v>0</v>
      </c>
      <c r="BI243" s="194">
        <f>IF(N243="nulová",J243,0)</f>
        <v>0</v>
      </c>
      <c r="BJ243" s="19" t="s">
        <v>80</v>
      </c>
      <c r="BK243" s="194">
        <f>ROUND(I243*H243,2)</f>
        <v>0</v>
      </c>
      <c r="BL243" s="19" t="s">
        <v>882</v>
      </c>
      <c r="BM243" s="193" t="s">
        <v>922</v>
      </c>
    </row>
    <row r="244" spans="1:65" s="2" customFormat="1" ht="16.5" customHeight="1">
      <c r="A244" s="36"/>
      <c r="B244" s="37"/>
      <c r="C244" s="182" t="s">
        <v>649</v>
      </c>
      <c r="D244" s="182" t="s">
        <v>288</v>
      </c>
      <c r="E244" s="183" t="s">
        <v>6377</v>
      </c>
      <c r="F244" s="184" t="s">
        <v>6378</v>
      </c>
      <c r="G244" s="185" t="s">
        <v>2459</v>
      </c>
      <c r="H244" s="186">
        <v>24</v>
      </c>
      <c r="I244" s="187"/>
      <c r="J244" s="188">
        <f>ROUND(I244*H244,2)</f>
        <v>0</v>
      </c>
      <c r="K244" s="184" t="s">
        <v>473</v>
      </c>
      <c r="L244" s="41"/>
      <c r="M244" s="189" t="s">
        <v>21</v>
      </c>
      <c r="N244" s="190" t="s">
        <v>44</v>
      </c>
      <c r="O244" s="66"/>
      <c r="P244" s="191">
        <f>O244*H244</f>
        <v>0</v>
      </c>
      <c r="Q244" s="191">
        <v>0</v>
      </c>
      <c r="R244" s="191">
        <f>Q244*H244</f>
        <v>0</v>
      </c>
      <c r="S244" s="191">
        <v>0</v>
      </c>
      <c r="T244" s="192">
        <f>S244*H244</f>
        <v>0</v>
      </c>
      <c r="U244" s="36"/>
      <c r="V244" s="36"/>
      <c r="W244" s="36"/>
      <c r="X244" s="36"/>
      <c r="Y244" s="36"/>
      <c r="Z244" s="36"/>
      <c r="AA244" s="36"/>
      <c r="AB244" s="36"/>
      <c r="AC244" s="36"/>
      <c r="AD244" s="36"/>
      <c r="AE244" s="36"/>
      <c r="AR244" s="193" t="s">
        <v>882</v>
      </c>
      <c r="AT244" s="193" t="s">
        <v>288</v>
      </c>
      <c r="AU244" s="193" t="s">
        <v>82</v>
      </c>
      <c r="AY244" s="19" t="s">
        <v>286</v>
      </c>
      <c r="BE244" s="194">
        <f>IF(N244="základní",J244,0)</f>
        <v>0</v>
      </c>
      <c r="BF244" s="194">
        <f>IF(N244="snížená",J244,0)</f>
        <v>0</v>
      </c>
      <c r="BG244" s="194">
        <f>IF(N244="zákl. přenesená",J244,0)</f>
        <v>0</v>
      </c>
      <c r="BH244" s="194">
        <f>IF(N244="sníž. přenesená",J244,0)</f>
        <v>0</v>
      </c>
      <c r="BI244" s="194">
        <f>IF(N244="nulová",J244,0)</f>
        <v>0</v>
      </c>
      <c r="BJ244" s="19" t="s">
        <v>80</v>
      </c>
      <c r="BK244" s="194">
        <f>ROUND(I244*H244,2)</f>
        <v>0</v>
      </c>
      <c r="BL244" s="19" t="s">
        <v>882</v>
      </c>
      <c r="BM244" s="193" t="s">
        <v>938</v>
      </c>
    </row>
    <row r="245" spans="1:65" s="12" customFormat="1" ht="22.9" customHeight="1">
      <c r="B245" s="166"/>
      <c r="C245" s="167"/>
      <c r="D245" s="168" t="s">
        <v>72</v>
      </c>
      <c r="E245" s="180" t="s">
        <v>6379</v>
      </c>
      <c r="F245" s="180" t="s">
        <v>6380</v>
      </c>
      <c r="G245" s="167"/>
      <c r="H245" s="167"/>
      <c r="I245" s="170"/>
      <c r="J245" s="181">
        <f>BK245</f>
        <v>0</v>
      </c>
      <c r="K245" s="167"/>
      <c r="L245" s="172"/>
      <c r="M245" s="173"/>
      <c r="N245" s="174"/>
      <c r="O245" s="174"/>
      <c r="P245" s="175">
        <f>SUM(P246:P247)</f>
        <v>0</v>
      </c>
      <c r="Q245" s="174"/>
      <c r="R245" s="175">
        <f>SUM(R246:R247)</f>
        <v>0</v>
      </c>
      <c r="S245" s="174"/>
      <c r="T245" s="176">
        <f>SUM(T246:T247)</f>
        <v>0</v>
      </c>
      <c r="AR245" s="177" t="s">
        <v>80</v>
      </c>
      <c r="AT245" s="178" t="s">
        <v>72</v>
      </c>
      <c r="AU245" s="178" t="s">
        <v>80</v>
      </c>
      <c r="AY245" s="177" t="s">
        <v>286</v>
      </c>
      <c r="BK245" s="179">
        <f>SUM(BK246:BK247)</f>
        <v>0</v>
      </c>
    </row>
    <row r="246" spans="1:65" s="2" customFormat="1" ht="16.5" customHeight="1">
      <c r="A246" s="36"/>
      <c r="B246" s="37"/>
      <c r="C246" s="182" t="s">
        <v>655</v>
      </c>
      <c r="D246" s="182" t="s">
        <v>288</v>
      </c>
      <c r="E246" s="183" t="s">
        <v>6381</v>
      </c>
      <c r="F246" s="184" t="s">
        <v>6382</v>
      </c>
      <c r="G246" s="185" t="s">
        <v>2459</v>
      </c>
      <c r="H246" s="186">
        <v>40</v>
      </c>
      <c r="I246" s="187"/>
      <c r="J246" s="188">
        <f>ROUND(I246*H246,2)</f>
        <v>0</v>
      </c>
      <c r="K246" s="184" t="s">
        <v>473</v>
      </c>
      <c r="L246" s="41"/>
      <c r="M246" s="189" t="s">
        <v>21</v>
      </c>
      <c r="N246" s="190" t="s">
        <v>44</v>
      </c>
      <c r="O246" s="66"/>
      <c r="P246" s="191">
        <f>O246*H246</f>
        <v>0</v>
      </c>
      <c r="Q246" s="191">
        <v>0</v>
      </c>
      <c r="R246" s="191">
        <f>Q246*H246</f>
        <v>0</v>
      </c>
      <c r="S246" s="191">
        <v>0</v>
      </c>
      <c r="T246" s="192">
        <f>S246*H246</f>
        <v>0</v>
      </c>
      <c r="U246" s="36"/>
      <c r="V246" s="36"/>
      <c r="W246" s="36"/>
      <c r="X246" s="36"/>
      <c r="Y246" s="36"/>
      <c r="Z246" s="36"/>
      <c r="AA246" s="36"/>
      <c r="AB246" s="36"/>
      <c r="AC246" s="36"/>
      <c r="AD246" s="36"/>
      <c r="AE246" s="36"/>
      <c r="AR246" s="193" t="s">
        <v>882</v>
      </c>
      <c r="AT246" s="193" t="s">
        <v>288</v>
      </c>
      <c r="AU246" s="193" t="s">
        <v>82</v>
      </c>
      <c r="AY246" s="19" t="s">
        <v>286</v>
      </c>
      <c r="BE246" s="194">
        <f>IF(N246="základní",J246,0)</f>
        <v>0</v>
      </c>
      <c r="BF246" s="194">
        <f>IF(N246="snížená",J246,0)</f>
        <v>0</v>
      </c>
      <c r="BG246" s="194">
        <f>IF(N246="zákl. přenesená",J246,0)</f>
        <v>0</v>
      </c>
      <c r="BH246" s="194">
        <f>IF(N246="sníž. přenesená",J246,0)</f>
        <v>0</v>
      </c>
      <c r="BI246" s="194">
        <f>IF(N246="nulová",J246,0)</f>
        <v>0</v>
      </c>
      <c r="BJ246" s="19" t="s">
        <v>80</v>
      </c>
      <c r="BK246" s="194">
        <f>ROUND(I246*H246,2)</f>
        <v>0</v>
      </c>
      <c r="BL246" s="19" t="s">
        <v>882</v>
      </c>
      <c r="BM246" s="193" t="s">
        <v>987</v>
      </c>
    </row>
    <row r="247" spans="1:65" s="2" customFormat="1" ht="16.5" customHeight="1">
      <c r="A247" s="36"/>
      <c r="B247" s="37"/>
      <c r="C247" s="182" t="s">
        <v>665</v>
      </c>
      <c r="D247" s="182" t="s">
        <v>288</v>
      </c>
      <c r="E247" s="183" t="s">
        <v>6383</v>
      </c>
      <c r="F247" s="184" t="s">
        <v>6384</v>
      </c>
      <c r="G247" s="185" t="s">
        <v>129</v>
      </c>
      <c r="H247" s="186">
        <v>2</v>
      </c>
      <c r="I247" s="187"/>
      <c r="J247" s="188">
        <f>ROUND(I247*H247,2)</f>
        <v>0</v>
      </c>
      <c r="K247" s="184" t="s">
        <v>473</v>
      </c>
      <c r="L247" s="41"/>
      <c r="M247" s="189" t="s">
        <v>21</v>
      </c>
      <c r="N247" s="190" t="s">
        <v>44</v>
      </c>
      <c r="O247" s="66"/>
      <c r="P247" s="191">
        <f>O247*H247</f>
        <v>0</v>
      </c>
      <c r="Q247" s="191">
        <v>0</v>
      </c>
      <c r="R247" s="191">
        <f>Q247*H247</f>
        <v>0</v>
      </c>
      <c r="S247" s="191">
        <v>0</v>
      </c>
      <c r="T247" s="192">
        <f>S247*H247</f>
        <v>0</v>
      </c>
      <c r="U247" s="36"/>
      <c r="V247" s="36"/>
      <c r="W247" s="36"/>
      <c r="X247" s="36"/>
      <c r="Y247" s="36"/>
      <c r="Z247" s="36"/>
      <c r="AA247" s="36"/>
      <c r="AB247" s="36"/>
      <c r="AC247" s="36"/>
      <c r="AD247" s="36"/>
      <c r="AE247" s="36"/>
      <c r="AR247" s="193" t="s">
        <v>882</v>
      </c>
      <c r="AT247" s="193" t="s">
        <v>288</v>
      </c>
      <c r="AU247" s="193" t="s">
        <v>82</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882</v>
      </c>
      <c r="BM247" s="193" t="s">
        <v>999</v>
      </c>
    </row>
    <row r="248" spans="1:65" s="12" customFormat="1" ht="22.9" customHeight="1">
      <c r="B248" s="166"/>
      <c r="C248" s="167"/>
      <c r="D248" s="168" t="s">
        <v>72</v>
      </c>
      <c r="E248" s="180" t="s">
        <v>6385</v>
      </c>
      <c r="F248" s="180" t="s">
        <v>6386</v>
      </c>
      <c r="G248" s="167"/>
      <c r="H248" s="167"/>
      <c r="I248" s="170"/>
      <c r="J248" s="181">
        <f>BK248</f>
        <v>0</v>
      </c>
      <c r="K248" s="167"/>
      <c r="L248" s="172"/>
      <c r="M248" s="173"/>
      <c r="N248" s="174"/>
      <c r="O248" s="174"/>
      <c r="P248" s="175">
        <f>SUM(P249:P251)</f>
        <v>0</v>
      </c>
      <c r="Q248" s="174"/>
      <c r="R248" s="175">
        <f>SUM(R249:R251)</f>
        <v>0</v>
      </c>
      <c r="S248" s="174"/>
      <c r="T248" s="176">
        <f>SUM(T249:T251)</f>
        <v>0</v>
      </c>
      <c r="AR248" s="177" t="s">
        <v>80</v>
      </c>
      <c r="AT248" s="178" t="s">
        <v>72</v>
      </c>
      <c r="AU248" s="178" t="s">
        <v>80</v>
      </c>
      <c r="AY248" s="177" t="s">
        <v>286</v>
      </c>
      <c r="BK248" s="179">
        <f>SUM(BK249:BK251)</f>
        <v>0</v>
      </c>
    </row>
    <row r="249" spans="1:65" s="2" customFormat="1" ht="16.5" customHeight="1">
      <c r="A249" s="36"/>
      <c r="B249" s="37"/>
      <c r="C249" s="182" t="s">
        <v>674</v>
      </c>
      <c r="D249" s="182" t="s">
        <v>288</v>
      </c>
      <c r="E249" s="183" t="s">
        <v>6387</v>
      </c>
      <c r="F249" s="184" t="s">
        <v>6388</v>
      </c>
      <c r="G249" s="185" t="s">
        <v>129</v>
      </c>
      <c r="H249" s="186">
        <v>450</v>
      </c>
      <c r="I249" s="187"/>
      <c r="J249" s="188">
        <f>ROUND(I249*H249,2)</f>
        <v>0</v>
      </c>
      <c r="K249" s="184" t="s">
        <v>473</v>
      </c>
      <c r="L249" s="41"/>
      <c r="M249" s="189" t="s">
        <v>21</v>
      </c>
      <c r="N249" s="190" t="s">
        <v>44</v>
      </c>
      <c r="O249" s="66"/>
      <c r="P249" s="191">
        <f>O249*H249</f>
        <v>0</v>
      </c>
      <c r="Q249" s="191">
        <v>0</v>
      </c>
      <c r="R249" s="191">
        <f>Q249*H249</f>
        <v>0</v>
      </c>
      <c r="S249" s="191">
        <v>0</v>
      </c>
      <c r="T249" s="192">
        <f>S249*H249</f>
        <v>0</v>
      </c>
      <c r="U249" s="36"/>
      <c r="V249" s="36"/>
      <c r="W249" s="36"/>
      <c r="X249" s="36"/>
      <c r="Y249" s="36"/>
      <c r="Z249" s="36"/>
      <c r="AA249" s="36"/>
      <c r="AB249" s="36"/>
      <c r="AC249" s="36"/>
      <c r="AD249" s="36"/>
      <c r="AE249" s="36"/>
      <c r="AR249" s="193" t="s">
        <v>882</v>
      </c>
      <c r="AT249" s="193" t="s">
        <v>288</v>
      </c>
      <c r="AU249" s="193" t="s">
        <v>82</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882</v>
      </c>
      <c r="BM249" s="193" t="s">
        <v>1010</v>
      </c>
    </row>
    <row r="250" spans="1:65" s="2" customFormat="1" ht="16.5" customHeight="1">
      <c r="A250" s="36"/>
      <c r="B250" s="37"/>
      <c r="C250" s="182" t="s">
        <v>694</v>
      </c>
      <c r="D250" s="182" t="s">
        <v>288</v>
      </c>
      <c r="E250" s="183" t="s">
        <v>6389</v>
      </c>
      <c r="F250" s="184" t="s">
        <v>6390</v>
      </c>
      <c r="G250" s="185" t="s">
        <v>129</v>
      </c>
      <c r="H250" s="186">
        <v>285</v>
      </c>
      <c r="I250" s="187"/>
      <c r="J250" s="188">
        <f>ROUND(I250*H250,2)</f>
        <v>0</v>
      </c>
      <c r="K250" s="184" t="s">
        <v>473</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882</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882</v>
      </c>
      <c r="BM250" s="193" t="s">
        <v>1035</v>
      </c>
    </row>
    <row r="251" spans="1:65" s="2" customFormat="1" ht="16.5" customHeight="1">
      <c r="A251" s="36"/>
      <c r="B251" s="37"/>
      <c r="C251" s="182" t="s">
        <v>702</v>
      </c>
      <c r="D251" s="182" t="s">
        <v>288</v>
      </c>
      <c r="E251" s="183" t="s">
        <v>6391</v>
      </c>
      <c r="F251" s="184" t="s">
        <v>6392</v>
      </c>
      <c r="G251" s="185" t="s">
        <v>129</v>
      </c>
      <c r="H251" s="186">
        <v>220</v>
      </c>
      <c r="I251" s="187"/>
      <c r="J251" s="188">
        <f>ROUND(I251*H251,2)</f>
        <v>0</v>
      </c>
      <c r="K251" s="184" t="s">
        <v>473</v>
      </c>
      <c r="L251" s="41"/>
      <c r="M251" s="189" t="s">
        <v>21</v>
      </c>
      <c r="N251" s="190" t="s">
        <v>44</v>
      </c>
      <c r="O251" s="66"/>
      <c r="P251" s="191">
        <f>O251*H251</f>
        <v>0</v>
      </c>
      <c r="Q251" s="191">
        <v>0</v>
      </c>
      <c r="R251" s="191">
        <f>Q251*H251</f>
        <v>0</v>
      </c>
      <c r="S251" s="191">
        <v>0</v>
      </c>
      <c r="T251" s="192">
        <f>S251*H251</f>
        <v>0</v>
      </c>
      <c r="U251" s="36"/>
      <c r="V251" s="36"/>
      <c r="W251" s="36"/>
      <c r="X251" s="36"/>
      <c r="Y251" s="36"/>
      <c r="Z251" s="36"/>
      <c r="AA251" s="36"/>
      <c r="AB251" s="36"/>
      <c r="AC251" s="36"/>
      <c r="AD251" s="36"/>
      <c r="AE251" s="36"/>
      <c r="AR251" s="193" t="s">
        <v>882</v>
      </c>
      <c r="AT251" s="193" t="s">
        <v>288</v>
      </c>
      <c r="AU251" s="193" t="s">
        <v>82</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882</v>
      </c>
      <c r="BM251" s="193" t="s">
        <v>1068</v>
      </c>
    </row>
    <row r="252" spans="1:65" s="12" customFormat="1" ht="22.9" customHeight="1">
      <c r="B252" s="166"/>
      <c r="C252" s="167"/>
      <c r="D252" s="168" t="s">
        <v>72</v>
      </c>
      <c r="E252" s="180" t="s">
        <v>6393</v>
      </c>
      <c r="F252" s="180" t="s">
        <v>6394</v>
      </c>
      <c r="G252" s="167"/>
      <c r="H252" s="167"/>
      <c r="I252" s="170"/>
      <c r="J252" s="181">
        <f>BK252</f>
        <v>0</v>
      </c>
      <c r="K252" s="167"/>
      <c r="L252" s="172"/>
      <c r="M252" s="173"/>
      <c r="N252" s="174"/>
      <c r="O252" s="174"/>
      <c r="P252" s="175">
        <f>SUM(P253:P262)</f>
        <v>0</v>
      </c>
      <c r="Q252" s="174"/>
      <c r="R252" s="175">
        <f>SUM(R253:R262)</f>
        <v>0</v>
      </c>
      <c r="S252" s="174"/>
      <c r="T252" s="176">
        <f>SUM(T253:T262)</f>
        <v>0</v>
      </c>
      <c r="AR252" s="177" t="s">
        <v>80</v>
      </c>
      <c r="AT252" s="178" t="s">
        <v>72</v>
      </c>
      <c r="AU252" s="178" t="s">
        <v>80</v>
      </c>
      <c r="AY252" s="177" t="s">
        <v>286</v>
      </c>
      <c r="BK252" s="179">
        <f>SUM(BK253:BK262)</f>
        <v>0</v>
      </c>
    </row>
    <row r="253" spans="1:65" s="2" customFormat="1" ht="16.5" customHeight="1">
      <c r="A253" s="36"/>
      <c r="B253" s="37"/>
      <c r="C253" s="182" t="s">
        <v>710</v>
      </c>
      <c r="D253" s="182" t="s">
        <v>288</v>
      </c>
      <c r="E253" s="183" t="s">
        <v>6395</v>
      </c>
      <c r="F253" s="184" t="s">
        <v>6396</v>
      </c>
      <c r="G253" s="185" t="s">
        <v>129</v>
      </c>
      <c r="H253" s="186">
        <v>970</v>
      </c>
      <c r="I253" s="187"/>
      <c r="J253" s="188">
        <f t="shared" ref="J253:J262" si="0">ROUND(I253*H253,2)</f>
        <v>0</v>
      </c>
      <c r="K253" s="184" t="s">
        <v>473</v>
      </c>
      <c r="L253" s="41"/>
      <c r="M253" s="189" t="s">
        <v>21</v>
      </c>
      <c r="N253" s="190" t="s">
        <v>44</v>
      </c>
      <c r="O253" s="66"/>
      <c r="P253" s="191">
        <f t="shared" ref="P253:P262" si="1">O253*H253</f>
        <v>0</v>
      </c>
      <c r="Q253" s="191">
        <v>0</v>
      </c>
      <c r="R253" s="191">
        <f t="shared" ref="R253:R262" si="2">Q253*H253</f>
        <v>0</v>
      </c>
      <c r="S253" s="191">
        <v>0</v>
      </c>
      <c r="T253" s="192">
        <f t="shared" ref="T253:T262" si="3">S253*H253</f>
        <v>0</v>
      </c>
      <c r="U253" s="36"/>
      <c r="V253" s="36"/>
      <c r="W253" s="36"/>
      <c r="X253" s="36"/>
      <c r="Y253" s="36"/>
      <c r="Z253" s="36"/>
      <c r="AA253" s="36"/>
      <c r="AB253" s="36"/>
      <c r="AC253" s="36"/>
      <c r="AD253" s="36"/>
      <c r="AE253" s="36"/>
      <c r="AR253" s="193" t="s">
        <v>882</v>
      </c>
      <c r="AT253" s="193" t="s">
        <v>288</v>
      </c>
      <c r="AU253" s="193" t="s">
        <v>82</v>
      </c>
      <c r="AY253" s="19" t="s">
        <v>286</v>
      </c>
      <c r="BE253" s="194">
        <f t="shared" ref="BE253:BE262" si="4">IF(N253="základní",J253,0)</f>
        <v>0</v>
      </c>
      <c r="BF253" s="194">
        <f t="shared" ref="BF253:BF262" si="5">IF(N253="snížená",J253,0)</f>
        <v>0</v>
      </c>
      <c r="BG253" s="194">
        <f t="shared" ref="BG253:BG262" si="6">IF(N253="zákl. přenesená",J253,0)</f>
        <v>0</v>
      </c>
      <c r="BH253" s="194">
        <f t="shared" ref="BH253:BH262" si="7">IF(N253="sníž. přenesená",J253,0)</f>
        <v>0</v>
      </c>
      <c r="BI253" s="194">
        <f t="shared" ref="BI253:BI262" si="8">IF(N253="nulová",J253,0)</f>
        <v>0</v>
      </c>
      <c r="BJ253" s="19" t="s">
        <v>80</v>
      </c>
      <c r="BK253" s="194">
        <f t="shared" ref="BK253:BK262" si="9">ROUND(I253*H253,2)</f>
        <v>0</v>
      </c>
      <c r="BL253" s="19" t="s">
        <v>882</v>
      </c>
      <c r="BM253" s="193" t="s">
        <v>1109</v>
      </c>
    </row>
    <row r="254" spans="1:65" s="2" customFormat="1" ht="16.5" customHeight="1">
      <c r="A254" s="36"/>
      <c r="B254" s="37"/>
      <c r="C254" s="182" t="s">
        <v>717</v>
      </c>
      <c r="D254" s="182" t="s">
        <v>288</v>
      </c>
      <c r="E254" s="183" t="s">
        <v>6397</v>
      </c>
      <c r="F254" s="184" t="s">
        <v>6398</v>
      </c>
      <c r="G254" s="185" t="s">
        <v>129</v>
      </c>
      <c r="H254" s="186">
        <v>3650</v>
      </c>
      <c r="I254" s="187"/>
      <c r="J254" s="188">
        <f t="shared" si="0"/>
        <v>0</v>
      </c>
      <c r="K254" s="184" t="s">
        <v>473</v>
      </c>
      <c r="L254" s="41"/>
      <c r="M254" s="189" t="s">
        <v>21</v>
      </c>
      <c r="N254" s="190" t="s">
        <v>44</v>
      </c>
      <c r="O254" s="66"/>
      <c r="P254" s="191">
        <f t="shared" si="1"/>
        <v>0</v>
      </c>
      <c r="Q254" s="191">
        <v>0</v>
      </c>
      <c r="R254" s="191">
        <f t="shared" si="2"/>
        <v>0</v>
      </c>
      <c r="S254" s="191">
        <v>0</v>
      </c>
      <c r="T254" s="192">
        <f t="shared" si="3"/>
        <v>0</v>
      </c>
      <c r="U254" s="36"/>
      <c r="V254" s="36"/>
      <c r="W254" s="36"/>
      <c r="X254" s="36"/>
      <c r="Y254" s="36"/>
      <c r="Z254" s="36"/>
      <c r="AA254" s="36"/>
      <c r="AB254" s="36"/>
      <c r="AC254" s="36"/>
      <c r="AD254" s="36"/>
      <c r="AE254" s="36"/>
      <c r="AR254" s="193" t="s">
        <v>882</v>
      </c>
      <c r="AT254" s="193" t="s">
        <v>288</v>
      </c>
      <c r="AU254" s="193" t="s">
        <v>82</v>
      </c>
      <c r="AY254" s="19" t="s">
        <v>286</v>
      </c>
      <c r="BE254" s="194">
        <f t="shared" si="4"/>
        <v>0</v>
      </c>
      <c r="BF254" s="194">
        <f t="shared" si="5"/>
        <v>0</v>
      </c>
      <c r="BG254" s="194">
        <f t="shared" si="6"/>
        <v>0</v>
      </c>
      <c r="BH254" s="194">
        <f t="shared" si="7"/>
        <v>0</v>
      </c>
      <c r="BI254" s="194">
        <f t="shared" si="8"/>
        <v>0</v>
      </c>
      <c r="BJ254" s="19" t="s">
        <v>80</v>
      </c>
      <c r="BK254" s="194">
        <f t="shared" si="9"/>
        <v>0</v>
      </c>
      <c r="BL254" s="19" t="s">
        <v>882</v>
      </c>
      <c r="BM254" s="193" t="s">
        <v>1120</v>
      </c>
    </row>
    <row r="255" spans="1:65" s="2" customFormat="1" ht="16.5" customHeight="1">
      <c r="A255" s="36"/>
      <c r="B255" s="37"/>
      <c r="C255" s="182" t="s">
        <v>724</v>
      </c>
      <c r="D255" s="182" t="s">
        <v>288</v>
      </c>
      <c r="E255" s="183" t="s">
        <v>6399</v>
      </c>
      <c r="F255" s="184" t="s">
        <v>6400</v>
      </c>
      <c r="G255" s="185" t="s">
        <v>129</v>
      </c>
      <c r="H255" s="186">
        <v>3160</v>
      </c>
      <c r="I255" s="187"/>
      <c r="J255" s="188">
        <f t="shared" si="0"/>
        <v>0</v>
      </c>
      <c r="K255" s="184" t="s">
        <v>473</v>
      </c>
      <c r="L255" s="41"/>
      <c r="M255" s="189" t="s">
        <v>21</v>
      </c>
      <c r="N255" s="190" t="s">
        <v>44</v>
      </c>
      <c r="O255" s="66"/>
      <c r="P255" s="191">
        <f t="shared" si="1"/>
        <v>0</v>
      </c>
      <c r="Q255" s="191">
        <v>0</v>
      </c>
      <c r="R255" s="191">
        <f t="shared" si="2"/>
        <v>0</v>
      </c>
      <c r="S255" s="191">
        <v>0</v>
      </c>
      <c r="T255" s="192">
        <f t="shared" si="3"/>
        <v>0</v>
      </c>
      <c r="U255" s="36"/>
      <c r="V255" s="36"/>
      <c r="W255" s="36"/>
      <c r="X255" s="36"/>
      <c r="Y255" s="36"/>
      <c r="Z255" s="36"/>
      <c r="AA255" s="36"/>
      <c r="AB255" s="36"/>
      <c r="AC255" s="36"/>
      <c r="AD255" s="36"/>
      <c r="AE255" s="36"/>
      <c r="AR255" s="193" t="s">
        <v>882</v>
      </c>
      <c r="AT255" s="193" t="s">
        <v>288</v>
      </c>
      <c r="AU255" s="193" t="s">
        <v>82</v>
      </c>
      <c r="AY255" s="19" t="s">
        <v>286</v>
      </c>
      <c r="BE255" s="194">
        <f t="shared" si="4"/>
        <v>0</v>
      </c>
      <c r="BF255" s="194">
        <f t="shared" si="5"/>
        <v>0</v>
      </c>
      <c r="BG255" s="194">
        <f t="shared" si="6"/>
        <v>0</v>
      </c>
      <c r="BH255" s="194">
        <f t="shared" si="7"/>
        <v>0</v>
      </c>
      <c r="BI255" s="194">
        <f t="shared" si="8"/>
        <v>0</v>
      </c>
      <c r="BJ255" s="19" t="s">
        <v>80</v>
      </c>
      <c r="BK255" s="194">
        <f t="shared" si="9"/>
        <v>0</v>
      </c>
      <c r="BL255" s="19" t="s">
        <v>882</v>
      </c>
      <c r="BM255" s="193" t="s">
        <v>1179</v>
      </c>
    </row>
    <row r="256" spans="1:65" s="2" customFormat="1" ht="16.5" customHeight="1">
      <c r="A256" s="36"/>
      <c r="B256" s="37"/>
      <c r="C256" s="182" t="s">
        <v>730</v>
      </c>
      <c r="D256" s="182" t="s">
        <v>288</v>
      </c>
      <c r="E256" s="183" t="s">
        <v>6401</v>
      </c>
      <c r="F256" s="184" t="s">
        <v>6402</v>
      </c>
      <c r="G256" s="185" t="s">
        <v>129</v>
      </c>
      <c r="H256" s="186">
        <v>50</v>
      </c>
      <c r="I256" s="187"/>
      <c r="J256" s="188">
        <f t="shared" si="0"/>
        <v>0</v>
      </c>
      <c r="K256" s="184" t="s">
        <v>473</v>
      </c>
      <c r="L256" s="41"/>
      <c r="M256" s="189" t="s">
        <v>21</v>
      </c>
      <c r="N256" s="190" t="s">
        <v>44</v>
      </c>
      <c r="O256" s="66"/>
      <c r="P256" s="191">
        <f t="shared" si="1"/>
        <v>0</v>
      </c>
      <c r="Q256" s="191">
        <v>0</v>
      </c>
      <c r="R256" s="191">
        <f t="shared" si="2"/>
        <v>0</v>
      </c>
      <c r="S256" s="191">
        <v>0</v>
      </c>
      <c r="T256" s="192">
        <f t="shared" si="3"/>
        <v>0</v>
      </c>
      <c r="U256" s="36"/>
      <c r="V256" s="36"/>
      <c r="W256" s="36"/>
      <c r="X256" s="36"/>
      <c r="Y256" s="36"/>
      <c r="Z256" s="36"/>
      <c r="AA256" s="36"/>
      <c r="AB256" s="36"/>
      <c r="AC256" s="36"/>
      <c r="AD256" s="36"/>
      <c r="AE256" s="36"/>
      <c r="AR256" s="193" t="s">
        <v>882</v>
      </c>
      <c r="AT256" s="193" t="s">
        <v>288</v>
      </c>
      <c r="AU256" s="193" t="s">
        <v>82</v>
      </c>
      <c r="AY256" s="19" t="s">
        <v>286</v>
      </c>
      <c r="BE256" s="194">
        <f t="shared" si="4"/>
        <v>0</v>
      </c>
      <c r="BF256" s="194">
        <f t="shared" si="5"/>
        <v>0</v>
      </c>
      <c r="BG256" s="194">
        <f t="shared" si="6"/>
        <v>0</v>
      </c>
      <c r="BH256" s="194">
        <f t="shared" si="7"/>
        <v>0</v>
      </c>
      <c r="BI256" s="194">
        <f t="shared" si="8"/>
        <v>0</v>
      </c>
      <c r="BJ256" s="19" t="s">
        <v>80</v>
      </c>
      <c r="BK256" s="194">
        <f t="shared" si="9"/>
        <v>0</v>
      </c>
      <c r="BL256" s="19" t="s">
        <v>882</v>
      </c>
      <c r="BM256" s="193" t="s">
        <v>1231</v>
      </c>
    </row>
    <row r="257" spans="1:65" s="2" customFormat="1" ht="16.5" customHeight="1">
      <c r="A257" s="36"/>
      <c r="B257" s="37"/>
      <c r="C257" s="182" t="s">
        <v>736</v>
      </c>
      <c r="D257" s="182" t="s">
        <v>288</v>
      </c>
      <c r="E257" s="183" t="s">
        <v>6403</v>
      </c>
      <c r="F257" s="184" t="s">
        <v>6404</v>
      </c>
      <c r="G257" s="185" t="s">
        <v>129</v>
      </c>
      <c r="H257" s="186">
        <v>320</v>
      </c>
      <c r="I257" s="187"/>
      <c r="J257" s="188">
        <f t="shared" si="0"/>
        <v>0</v>
      </c>
      <c r="K257" s="184" t="s">
        <v>473</v>
      </c>
      <c r="L257" s="41"/>
      <c r="M257" s="189" t="s">
        <v>21</v>
      </c>
      <c r="N257" s="190" t="s">
        <v>44</v>
      </c>
      <c r="O257" s="66"/>
      <c r="P257" s="191">
        <f t="shared" si="1"/>
        <v>0</v>
      </c>
      <c r="Q257" s="191">
        <v>0</v>
      </c>
      <c r="R257" s="191">
        <f t="shared" si="2"/>
        <v>0</v>
      </c>
      <c r="S257" s="191">
        <v>0</v>
      </c>
      <c r="T257" s="192">
        <f t="shared" si="3"/>
        <v>0</v>
      </c>
      <c r="U257" s="36"/>
      <c r="V257" s="36"/>
      <c r="W257" s="36"/>
      <c r="X257" s="36"/>
      <c r="Y257" s="36"/>
      <c r="Z257" s="36"/>
      <c r="AA257" s="36"/>
      <c r="AB257" s="36"/>
      <c r="AC257" s="36"/>
      <c r="AD257" s="36"/>
      <c r="AE257" s="36"/>
      <c r="AR257" s="193" t="s">
        <v>882</v>
      </c>
      <c r="AT257" s="193" t="s">
        <v>288</v>
      </c>
      <c r="AU257" s="193" t="s">
        <v>82</v>
      </c>
      <c r="AY257" s="19" t="s">
        <v>286</v>
      </c>
      <c r="BE257" s="194">
        <f t="shared" si="4"/>
        <v>0</v>
      </c>
      <c r="BF257" s="194">
        <f t="shared" si="5"/>
        <v>0</v>
      </c>
      <c r="BG257" s="194">
        <f t="shared" si="6"/>
        <v>0</v>
      </c>
      <c r="BH257" s="194">
        <f t="shared" si="7"/>
        <v>0</v>
      </c>
      <c r="BI257" s="194">
        <f t="shared" si="8"/>
        <v>0</v>
      </c>
      <c r="BJ257" s="19" t="s">
        <v>80</v>
      </c>
      <c r="BK257" s="194">
        <f t="shared" si="9"/>
        <v>0</v>
      </c>
      <c r="BL257" s="19" t="s">
        <v>882</v>
      </c>
      <c r="BM257" s="193" t="s">
        <v>1250</v>
      </c>
    </row>
    <row r="258" spans="1:65" s="2" customFormat="1" ht="16.5" customHeight="1">
      <c r="A258" s="36"/>
      <c r="B258" s="37"/>
      <c r="C258" s="182" t="s">
        <v>742</v>
      </c>
      <c r="D258" s="182" t="s">
        <v>288</v>
      </c>
      <c r="E258" s="183" t="s">
        <v>6405</v>
      </c>
      <c r="F258" s="184" t="s">
        <v>6406</v>
      </c>
      <c r="G258" s="185" t="s">
        <v>129</v>
      </c>
      <c r="H258" s="186">
        <v>180</v>
      </c>
      <c r="I258" s="187"/>
      <c r="J258" s="188">
        <f t="shared" si="0"/>
        <v>0</v>
      </c>
      <c r="K258" s="184" t="s">
        <v>473</v>
      </c>
      <c r="L258" s="41"/>
      <c r="M258" s="189" t="s">
        <v>21</v>
      </c>
      <c r="N258" s="190" t="s">
        <v>44</v>
      </c>
      <c r="O258" s="66"/>
      <c r="P258" s="191">
        <f t="shared" si="1"/>
        <v>0</v>
      </c>
      <c r="Q258" s="191">
        <v>0</v>
      </c>
      <c r="R258" s="191">
        <f t="shared" si="2"/>
        <v>0</v>
      </c>
      <c r="S258" s="191">
        <v>0</v>
      </c>
      <c r="T258" s="192">
        <f t="shared" si="3"/>
        <v>0</v>
      </c>
      <c r="U258" s="36"/>
      <c r="V258" s="36"/>
      <c r="W258" s="36"/>
      <c r="X258" s="36"/>
      <c r="Y258" s="36"/>
      <c r="Z258" s="36"/>
      <c r="AA258" s="36"/>
      <c r="AB258" s="36"/>
      <c r="AC258" s="36"/>
      <c r="AD258" s="36"/>
      <c r="AE258" s="36"/>
      <c r="AR258" s="193" t="s">
        <v>882</v>
      </c>
      <c r="AT258" s="193" t="s">
        <v>288</v>
      </c>
      <c r="AU258" s="193" t="s">
        <v>82</v>
      </c>
      <c r="AY258" s="19" t="s">
        <v>286</v>
      </c>
      <c r="BE258" s="194">
        <f t="shared" si="4"/>
        <v>0</v>
      </c>
      <c r="BF258" s="194">
        <f t="shared" si="5"/>
        <v>0</v>
      </c>
      <c r="BG258" s="194">
        <f t="shared" si="6"/>
        <v>0</v>
      </c>
      <c r="BH258" s="194">
        <f t="shared" si="7"/>
        <v>0</v>
      </c>
      <c r="BI258" s="194">
        <f t="shared" si="8"/>
        <v>0</v>
      </c>
      <c r="BJ258" s="19" t="s">
        <v>80</v>
      </c>
      <c r="BK258" s="194">
        <f t="shared" si="9"/>
        <v>0</v>
      </c>
      <c r="BL258" s="19" t="s">
        <v>882</v>
      </c>
      <c r="BM258" s="193" t="s">
        <v>1264</v>
      </c>
    </row>
    <row r="259" spans="1:65" s="2" customFormat="1" ht="16.5" customHeight="1">
      <c r="A259" s="36"/>
      <c r="B259" s="37"/>
      <c r="C259" s="182" t="s">
        <v>748</v>
      </c>
      <c r="D259" s="182" t="s">
        <v>288</v>
      </c>
      <c r="E259" s="183" t="s">
        <v>6407</v>
      </c>
      <c r="F259" s="184" t="s">
        <v>6408</v>
      </c>
      <c r="G259" s="185" t="s">
        <v>129</v>
      </c>
      <c r="H259" s="186">
        <v>85</v>
      </c>
      <c r="I259" s="187"/>
      <c r="J259" s="188">
        <f t="shared" si="0"/>
        <v>0</v>
      </c>
      <c r="K259" s="184" t="s">
        <v>473</v>
      </c>
      <c r="L259" s="41"/>
      <c r="M259" s="189" t="s">
        <v>21</v>
      </c>
      <c r="N259" s="190" t="s">
        <v>44</v>
      </c>
      <c r="O259" s="66"/>
      <c r="P259" s="191">
        <f t="shared" si="1"/>
        <v>0</v>
      </c>
      <c r="Q259" s="191">
        <v>0</v>
      </c>
      <c r="R259" s="191">
        <f t="shared" si="2"/>
        <v>0</v>
      </c>
      <c r="S259" s="191">
        <v>0</v>
      </c>
      <c r="T259" s="192">
        <f t="shared" si="3"/>
        <v>0</v>
      </c>
      <c r="U259" s="36"/>
      <c r="V259" s="36"/>
      <c r="W259" s="36"/>
      <c r="X259" s="36"/>
      <c r="Y259" s="36"/>
      <c r="Z259" s="36"/>
      <c r="AA259" s="36"/>
      <c r="AB259" s="36"/>
      <c r="AC259" s="36"/>
      <c r="AD259" s="36"/>
      <c r="AE259" s="36"/>
      <c r="AR259" s="193" t="s">
        <v>882</v>
      </c>
      <c r="AT259" s="193" t="s">
        <v>288</v>
      </c>
      <c r="AU259" s="193" t="s">
        <v>82</v>
      </c>
      <c r="AY259" s="19" t="s">
        <v>286</v>
      </c>
      <c r="BE259" s="194">
        <f t="shared" si="4"/>
        <v>0</v>
      </c>
      <c r="BF259" s="194">
        <f t="shared" si="5"/>
        <v>0</v>
      </c>
      <c r="BG259" s="194">
        <f t="shared" si="6"/>
        <v>0</v>
      </c>
      <c r="BH259" s="194">
        <f t="shared" si="7"/>
        <v>0</v>
      </c>
      <c r="BI259" s="194">
        <f t="shared" si="8"/>
        <v>0</v>
      </c>
      <c r="BJ259" s="19" t="s">
        <v>80</v>
      </c>
      <c r="BK259" s="194">
        <f t="shared" si="9"/>
        <v>0</v>
      </c>
      <c r="BL259" s="19" t="s">
        <v>882</v>
      </c>
      <c r="BM259" s="193" t="s">
        <v>1285</v>
      </c>
    </row>
    <row r="260" spans="1:65" s="2" customFormat="1" ht="16.5" customHeight="1">
      <c r="A260" s="36"/>
      <c r="B260" s="37"/>
      <c r="C260" s="182" t="s">
        <v>755</v>
      </c>
      <c r="D260" s="182" t="s">
        <v>288</v>
      </c>
      <c r="E260" s="183" t="s">
        <v>6409</v>
      </c>
      <c r="F260" s="184" t="s">
        <v>6410</v>
      </c>
      <c r="G260" s="185" t="s">
        <v>129</v>
      </c>
      <c r="H260" s="186">
        <v>320</v>
      </c>
      <c r="I260" s="187"/>
      <c r="J260" s="188">
        <f t="shared" si="0"/>
        <v>0</v>
      </c>
      <c r="K260" s="184" t="s">
        <v>473</v>
      </c>
      <c r="L260" s="41"/>
      <c r="M260" s="189" t="s">
        <v>21</v>
      </c>
      <c r="N260" s="190" t="s">
        <v>44</v>
      </c>
      <c r="O260" s="66"/>
      <c r="P260" s="191">
        <f t="shared" si="1"/>
        <v>0</v>
      </c>
      <c r="Q260" s="191">
        <v>0</v>
      </c>
      <c r="R260" s="191">
        <f t="shared" si="2"/>
        <v>0</v>
      </c>
      <c r="S260" s="191">
        <v>0</v>
      </c>
      <c r="T260" s="192">
        <f t="shared" si="3"/>
        <v>0</v>
      </c>
      <c r="U260" s="36"/>
      <c r="V260" s="36"/>
      <c r="W260" s="36"/>
      <c r="X260" s="36"/>
      <c r="Y260" s="36"/>
      <c r="Z260" s="36"/>
      <c r="AA260" s="36"/>
      <c r="AB260" s="36"/>
      <c r="AC260" s="36"/>
      <c r="AD260" s="36"/>
      <c r="AE260" s="36"/>
      <c r="AR260" s="193" t="s">
        <v>882</v>
      </c>
      <c r="AT260" s="193" t="s">
        <v>288</v>
      </c>
      <c r="AU260" s="193" t="s">
        <v>82</v>
      </c>
      <c r="AY260" s="19" t="s">
        <v>286</v>
      </c>
      <c r="BE260" s="194">
        <f t="shared" si="4"/>
        <v>0</v>
      </c>
      <c r="BF260" s="194">
        <f t="shared" si="5"/>
        <v>0</v>
      </c>
      <c r="BG260" s="194">
        <f t="shared" si="6"/>
        <v>0</v>
      </c>
      <c r="BH260" s="194">
        <f t="shared" si="7"/>
        <v>0</v>
      </c>
      <c r="BI260" s="194">
        <f t="shared" si="8"/>
        <v>0</v>
      </c>
      <c r="BJ260" s="19" t="s">
        <v>80</v>
      </c>
      <c r="BK260" s="194">
        <f t="shared" si="9"/>
        <v>0</v>
      </c>
      <c r="BL260" s="19" t="s">
        <v>882</v>
      </c>
      <c r="BM260" s="193" t="s">
        <v>1306</v>
      </c>
    </row>
    <row r="261" spans="1:65" s="2" customFormat="1" ht="16.5" customHeight="1">
      <c r="A261" s="36"/>
      <c r="B261" s="37"/>
      <c r="C261" s="182" t="s">
        <v>764</v>
      </c>
      <c r="D261" s="182" t="s">
        <v>288</v>
      </c>
      <c r="E261" s="183" t="s">
        <v>6411</v>
      </c>
      <c r="F261" s="184" t="s">
        <v>6412</v>
      </c>
      <c r="G261" s="185" t="s">
        <v>129</v>
      </c>
      <c r="H261" s="186">
        <v>65</v>
      </c>
      <c r="I261" s="187"/>
      <c r="J261" s="188">
        <f t="shared" si="0"/>
        <v>0</v>
      </c>
      <c r="K261" s="184" t="s">
        <v>473</v>
      </c>
      <c r="L261" s="41"/>
      <c r="M261" s="189" t="s">
        <v>21</v>
      </c>
      <c r="N261" s="190" t="s">
        <v>44</v>
      </c>
      <c r="O261" s="66"/>
      <c r="P261" s="191">
        <f t="shared" si="1"/>
        <v>0</v>
      </c>
      <c r="Q261" s="191">
        <v>0</v>
      </c>
      <c r="R261" s="191">
        <f t="shared" si="2"/>
        <v>0</v>
      </c>
      <c r="S261" s="191">
        <v>0</v>
      </c>
      <c r="T261" s="192">
        <f t="shared" si="3"/>
        <v>0</v>
      </c>
      <c r="U261" s="36"/>
      <c r="V261" s="36"/>
      <c r="W261" s="36"/>
      <c r="X261" s="36"/>
      <c r="Y261" s="36"/>
      <c r="Z261" s="36"/>
      <c r="AA261" s="36"/>
      <c r="AB261" s="36"/>
      <c r="AC261" s="36"/>
      <c r="AD261" s="36"/>
      <c r="AE261" s="36"/>
      <c r="AR261" s="193" t="s">
        <v>882</v>
      </c>
      <c r="AT261" s="193" t="s">
        <v>288</v>
      </c>
      <c r="AU261" s="193" t="s">
        <v>82</v>
      </c>
      <c r="AY261" s="19" t="s">
        <v>286</v>
      </c>
      <c r="BE261" s="194">
        <f t="shared" si="4"/>
        <v>0</v>
      </c>
      <c r="BF261" s="194">
        <f t="shared" si="5"/>
        <v>0</v>
      </c>
      <c r="BG261" s="194">
        <f t="shared" si="6"/>
        <v>0</v>
      </c>
      <c r="BH261" s="194">
        <f t="shared" si="7"/>
        <v>0</v>
      </c>
      <c r="BI261" s="194">
        <f t="shared" si="8"/>
        <v>0</v>
      </c>
      <c r="BJ261" s="19" t="s">
        <v>80</v>
      </c>
      <c r="BK261" s="194">
        <f t="shared" si="9"/>
        <v>0</v>
      </c>
      <c r="BL261" s="19" t="s">
        <v>882</v>
      </c>
      <c r="BM261" s="193" t="s">
        <v>1319</v>
      </c>
    </row>
    <row r="262" spans="1:65" s="2" customFormat="1" ht="16.5" customHeight="1">
      <c r="A262" s="36"/>
      <c r="B262" s="37"/>
      <c r="C262" s="182" t="s">
        <v>693</v>
      </c>
      <c r="D262" s="182" t="s">
        <v>288</v>
      </c>
      <c r="E262" s="183" t="s">
        <v>6413</v>
      </c>
      <c r="F262" s="184" t="s">
        <v>6414</v>
      </c>
      <c r="G262" s="185" t="s">
        <v>129</v>
      </c>
      <c r="H262" s="186">
        <v>45</v>
      </c>
      <c r="I262" s="187"/>
      <c r="J262" s="188">
        <f t="shared" si="0"/>
        <v>0</v>
      </c>
      <c r="K262" s="184" t="s">
        <v>473</v>
      </c>
      <c r="L262" s="41"/>
      <c r="M262" s="189" t="s">
        <v>21</v>
      </c>
      <c r="N262" s="190" t="s">
        <v>44</v>
      </c>
      <c r="O262" s="66"/>
      <c r="P262" s="191">
        <f t="shared" si="1"/>
        <v>0</v>
      </c>
      <c r="Q262" s="191">
        <v>0</v>
      </c>
      <c r="R262" s="191">
        <f t="shared" si="2"/>
        <v>0</v>
      </c>
      <c r="S262" s="191">
        <v>0</v>
      </c>
      <c r="T262" s="192">
        <f t="shared" si="3"/>
        <v>0</v>
      </c>
      <c r="U262" s="36"/>
      <c r="V262" s="36"/>
      <c r="W262" s="36"/>
      <c r="X262" s="36"/>
      <c r="Y262" s="36"/>
      <c r="Z262" s="36"/>
      <c r="AA262" s="36"/>
      <c r="AB262" s="36"/>
      <c r="AC262" s="36"/>
      <c r="AD262" s="36"/>
      <c r="AE262" s="36"/>
      <c r="AR262" s="193" t="s">
        <v>882</v>
      </c>
      <c r="AT262" s="193" t="s">
        <v>288</v>
      </c>
      <c r="AU262" s="193" t="s">
        <v>82</v>
      </c>
      <c r="AY262" s="19" t="s">
        <v>286</v>
      </c>
      <c r="BE262" s="194">
        <f t="shared" si="4"/>
        <v>0</v>
      </c>
      <c r="BF262" s="194">
        <f t="shared" si="5"/>
        <v>0</v>
      </c>
      <c r="BG262" s="194">
        <f t="shared" si="6"/>
        <v>0</v>
      </c>
      <c r="BH262" s="194">
        <f t="shared" si="7"/>
        <v>0</v>
      </c>
      <c r="BI262" s="194">
        <f t="shared" si="8"/>
        <v>0</v>
      </c>
      <c r="BJ262" s="19" t="s">
        <v>80</v>
      </c>
      <c r="BK262" s="194">
        <f t="shared" si="9"/>
        <v>0</v>
      </c>
      <c r="BL262" s="19" t="s">
        <v>882</v>
      </c>
      <c r="BM262" s="193" t="s">
        <v>1332</v>
      </c>
    </row>
    <row r="263" spans="1:65" s="12" customFormat="1" ht="22.9" customHeight="1">
      <c r="B263" s="166"/>
      <c r="C263" s="167"/>
      <c r="D263" s="168" t="s">
        <v>72</v>
      </c>
      <c r="E263" s="180" t="s">
        <v>6415</v>
      </c>
      <c r="F263" s="180" t="s">
        <v>6416</v>
      </c>
      <c r="G263" s="167"/>
      <c r="H263" s="167"/>
      <c r="I263" s="170"/>
      <c r="J263" s="181">
        <f>BK263</f>
        <v>0</v>
      </c>
      <c r="K263" s="167"/>
      <c r="L263" s="172"/>
      <c r="M263" s="173"/>
      <c r="N263" s="174"/>
      <c r="O263" s="174"/>
      <c r="P263" s="175">
        <f>P264</f>
        <v>0</v>
      </c>
      <c r="Q263" s="174"/>
      <c r="R263" s="175">
        <f>R264</f>
        <v>0</v>
      </c>
      <c r="S263" s="174"/>
      <c r="T263" s="176">
        <f>T264</f>
        <v>0</v>
      </c>
      <c r="AR263" s="177" t="s">
        <v>80</v>
      </c>
      <c r="AT263" s="178" t="s">
        <v>72</v>
      </c>
      <c r="AU263" s="178" t="s">
        <v>80</v>
      </c>
      <c r="AY263" s="177" t="s">
        <v>286</v>
      </c>
      <c r="BK263" s="179">
        <f>BK264</f>
        <v>0</v>
      </c>
    </row>
    <row r="264" spans="1:65" s="2" customFormat="1" ht="16.5" customHeight="1">
      <c r="A264" s="36"/>
      <c r="B264" s="37"/>
      <c r="C264" s="182" t="s">
        <v>779</v>
      </c>
      <c r="D264" s="182" t="s">
        <v>288</v>
      </c>
      <c r="E264" s="183" t="s">
        <v>6417</v>
      </c>
      <c r="F264" s="184" t="s">
        <v>6418</v>
      </c>
      <c r="G264" s="185" t="s">
        <v>129</v>
      </c>
      <c r="H264" s="186">
        <v>820</v>
      </c>
      <c r="I264" s="187"/>
      <c r="J264" s="188">
        <f>ROUND(I264*H264,2)</f>
        <v>0</v>
      </c>
      <c r="K264" s="184" t="s">
        <v>473</v>
      </c>
      <c r="L264" s="41"/>
      <c r="M264" s="189" t="s">
        <v>21</v>
      </c>
      <c r="N264" s="190" t="s">
        <v>44</v>
      </c>
      <c r="O264" s="66"/>
      <c r="P264" s="191">
        <f>O264*H264</f>
        <v>0</v>
      </c>
      <c r="Q264" s="191">
        <v>0</v>
      </c>
      <c r="R264" s="191">
        <f>Q264*H264</f>
        <v>0</v>
      </c>
      <c r="S264" s="191">
        <v>0</v>
      </c>
      <c r="T264" s="192">
        <f>S264*H264</f>
        <v>0</v>
      </c>
      <c r="U264" s="36"/>
      <c r="V264" s="36"/>
      <c r="W264" s="36"/>
      <c r="X264" s="36"/>
      <c r="Y264" s="36"/>
      <c r="Z264" s="36"/>
      <c r="AA264" s="36"/>
      <c r="AB264" s="36"/>
      <c r="AC264" s="36"/>
      <c r="AD264" s="36"/>
      <c r="AE264" s="36"/>
      <c r="AR264" s="193" t="s">
        <v>882</v>
      </c>
      <c r="AT264" s="193" t="s">
        <v>288</v>
      </c>
      <c r="AU264" s="193" t="s">
        <v>82</v>
      </c>
      <c r="AY264" s="19" t="s">
        <v>286</v>
      </c>
      <c r="BE264" s="194">
        <f>IF(N264="základní",J264,0)</f>
        <v>0</v>
      </c>
      <c r="BF264" s="194">
        <f>IF(N264="snížená",J264,0)</f>
        <v>0</v>
      </c>
      <c r="BG264" s="194">
        <f>IF(N264="zákl. přenesená",J264,0)</f>
        <v>0</v>
      </c>
      <c r="BH264" s="194">
        <f>IF(N264="sníž. přenesená",J264,0)</f>
        <v>0</v>
      </c>
      <c r="BI264" s="194">
        <f>IF(N264="nulová",J264,0)</f>
        <v>0</v>
      </c>
      <c r="BJ264" s="19" t="s">
        <v>80</v>
      </c>
      <c r="BK264" s="194">
        <f>ROUND(I264*H264,2)</f>
        <v>0</v>
      </c>
      <c r="BL264" s="19" t="s">
        <v>882</v>
      </c>
      <c r="BM264" s="193" t="s">
        <v>1344</v>
      </c>
    </row>
    <row r="265" spans="1:65" s="12" customFormat="1" ht="22.9" customHeight="1">
      <c r="B265" s="166"/>
      <c r="C265" s="167"/>
      <c r="D265" s="168" t="s">
        <v>72</v>
      </c>
      <c r="E265" s="180" t="s">
        <v>6419</v>
      </c>
      <c r="F265" s="180" t="s">
        <v>6420</v>
      </c>
      <c r="G265" s="167"/>
      <c r="H265" s="167"/>
      <c r="I265" s="170"/>
      <c r="J265" s="181">
        <f>BK265</f>
        <v>0</v>
      </c>
      <c r="K265" s="167"/>
      <c r="L265" s="172"/>
      <c r="M265" s="173"/>
      <c r="N265" s="174"/>
      <c r="O265" s="174"/>
      <c r="P265" s="175">
        <f>P266</f>
        <v>0</v>
      </c>
      <c r="Q265" s="174"/>
      <c r="R265" s="175">
        <f>R266</f>
        <v>0</v>
      </c>
      <c r="S265" s="174"/>
      <c r="T265" s="176">
        <f>T266</f>
        <v>0</v>
      </c>
      <c r="AR265" s="177" t="s">
        <v>80</v>
      </c>
      <c r="AT265" s="178" t="s">
        <v>72</v>
      </c>
      <c r="AU265" s="178" t="s">
        <v>80</v>
      </c>
      <c r="AY265" s="177" t="s">
        <v>286</v>
      </c>
      <c r="BK265" s="179">
        <f>BK266</f>
        <v>0</v>
      </c>
    </row>
    <row r="266" spans="1:65" s="2" customFormat="1" ht="16.5" customHeight="1">
      <c r="A266" s="36"/>
      <c r="B266" s="37"/>
      <c r="C266" s="182" t="s">
        <v>785</v>
      </c>
      <c r="D266" s="182" t="s">
        <v>288</v>
      </c>
      <c r="E266" s="183" t="s">
        <v>6421</v>
      </c>
      <c r="F266" s="184" t="s">
        <v>6422</v>
      </c>
      <c r="G266" s="185" t="s">
        <v>2459</v>
      </c>
      <c r="H266" s="186">
        <v>280</v>
      </c>
      <c r="I266" s="187"/>
      <c r="J266" s="188">
        <f>ROUND(I266*H266,2)</f>
        <v>0</v>
      </c>
      <c r="K266" s="184" t="s">
        <v>473</v>
      </c>
      <c r="L266" s="41"/>
      <c r="M266" s="189" t="s">
        <v>21</v>
      </c>
      <c r="N266" s="190" t="s">
        <v>44</v>
      </c>
      <c r="O266" s="66"/>
      <c r="P266" s="191">
        <f>O266*H266</f>
        <v>0</v>
      </c>
      <c r="Q266" s="191">
        <v>0</v>
      </c>
      <c r="R266" s="191">
        <f>Q266*H266</f>
        <v>0</v>
      </c>
      <c r="S266" s="191">
        <v>0</v>
      </c>
      <c r="T266" s="192">
        <f>S266*H266</f>
        <v>0</v>
      </c>
      <c r="U266" s="36"/>
      <c r="V266" s="36"/>
      <c r="W266" s="36"/>
      <c r="X266" s="36"/>
      <c r="Y266" s="36"/>
      <c r="Z266" s="36"/>
      <c r="AA266" s="36"/>
      <c r="AB266" s="36"/>
      <c r="AC266" s="36"/>
      <c r="AD266" s="36"/>
      <c r="AE266" s="36"/>
      <c r="AR266" s="193" t="s">
        <v>882</v>
      </c>
      <c r="AT266" s="193" t="s">
        <v>288</v>
      </c>
      <c r="AU266" s="193" t="s">
        <v>82</v>
      </c>
      <c r="AY266" s="19" t="s">
        <v>286</v>
      </c>
      <c r="BE266" s="194">
        <f>IF(N266="základní",J266,0)</f>
        <v>0</v>
      </c>
      <c r="BF266" s="194">
        <f>IF(N266="snížená",J266,0)</f>
        <v>0</v>
      </c>
      <c r="BG266" s="194">
        <f>IF(N266="zákl. přenesená",J266,0)</f>
        <v>0</v>
      </c>
      <c r="BH266" s="194">
        <f>IF(N266="sníž. přenesená",J266,0)</f>
        <v>0</v>
      </c>
      <c r="BI266" s="194">
        <f>IF(N266="nulová",J266,0)</f>
        <v>0</v>
      </c>
      <c r="BJ266" s="19" t="s">
        <v>80</v>
      </c>
      <c r="BK266" s="194">
        <f>ROUND(I266*H266,2)</f>
        <v>0</v>
      </c>
      <c r="BL266" s="19" t="s">
        <v>882</v>
      </c>
      <c r="BM266" s="193" t="s">
        <v>1356</v>
      </c>
    </row>
    <row r="267" spans="1:65" s="12" customFormat="1" ht="22.9" customHeight="1">
      <c r="B267" s="166"/>
      <c r="C267" s="167"/>
      <c r="D267" s="168" t="s">
        <v>72</v>
      </c>
      <c r="E267" s="180" t="s">
        <v>6423</v>
      </c>
      <c r="F267" s="180" t="s">
        <v>6424</v>
      </c>
      <c r="G267" s="167"/>
      <c r="H267" s="167"/>
      <c r="I267" s="170"/>
      <c r="J267" s="181">
        <f>BK267</f>
        <v>0</v>
      </c>
      <c r="K267" s="167"/>
      <c r="L267" s="172"/>
      <c r="M267" s="173"/>
      <c r="N267" s="174"/>
      <c r="O267" s="174"/>
      <c r="P267" s="175">
        <f>P268</f>
        <v>0</v>
      </c>
      <c r="Q267" s="174"/>
      <c r="R267" s="175">
        <f>R268</f>
        <v>0</v>
      </c>
      <c r="S267" s="174"/>
      <c r="T267" s="176">
        <f>T268</f>
        <v>0</v>
      </c>
      <c r="AR267" s="177" t="s">
        <v>80</v>
      </c>
      <c r="AT267" s="178" t="s">
        <v>72</v>
      </c>
      <c r="AU267" s="178" t="s">
        <v>80</v>
      </c>
      <c r="AY267" s="177" t="s">
        <v>286</v>
      </c>
      <c r="BK267" s="179">
        <f>BK268</f>
        <v>0</v>
      </c>
    </row>
    <row r="268" spans="1:65" s="2" customFormat="1" ht="16.5" customHeight="1">
      <c r="A268" s="36"/>
      <c r="B268" s="37"/>
      <c r="C268" s="182" t="s">
        <v>794</v>
      </c>
      <c r="D268" s="182" t="s">
        <v>288</v>
      </c>
      <c r="E268" s="183" t="s">
        <v>6425</v>
      </c>
      <c r="F268" s="184" t="s">
        <v>6426</v>
      </c>
      <c r="G268" s="185" t="s">
        <v>129</v>
      </c>
      <c r="H268" s="186">
        <v>350</v>
      </c>
      <c r="I268" s="187"/>
      <c r="J268" s="188">
        <f>ROUND(I268*H268,2)</f>
        <v>0</v>
      </c>
      <c r="K268" s="184" t="s">
        <v>473</v>
      </c>
      <c r="L268" s="41"/>
      <c r="M268" s="189" t="s">
        <v>21</v>
      </c>
      <c r="N268" s="190" t="s">
        <v>44</v>
      </c>
      <c r="O268" s="66"/>
      <c r="P268" s="191">
        <f>O268*H268</f>
        <v>0</v>
      </c>
      <c r="Q268" s="191">
        <v>0</v>
      </c>
      <c r="R268" s="191">
        <f>Q268*H268</f>
        <v>0</v>
      </c>
      <c r="S268" s="191">
        <v>0</v>
      </c>
      <c r="T268" s="192">
        <f>S268*H268</f>
        <v>0</v>
      </c>
      <c r="U268" s="36"/>
      <c r="V268" s="36"/>
      <c r="W268" s="36"/>
      <c r="X268" s="36"/>
      <c r="Y268" s="36"/>
      <c r="Z268" s="36"/>
      <c r="AA268" s="36"/>
      <c r="AB268" s="36"/>
      <c r="AC268" s="36"/>
      <c r="AD268" s="36"/>
      <c r="AE268" s="36"/>
      <c r="AR268" s="193" t="s">
        <v>882</v>
      </c>
      <c r="AT268" s="193" t="s">
        <v>288</v>
      </c>
      <c r="AU268" s="193" t="s">
        <v>82</v>
      </c>
      <c r="AY268" s="19" t="s">
        <v>286</v>
      </c>
      <c r="BE268" s="194">
        <f>IF(N268="základní",J268,0)</f>
        <v>0</v>
      </c>
      <c r="BF268" s="194">
        <f>IF(N268="snížená",J268,0)</f>
        <v>0</v>
      </c>
      <c r="BG268" s="194">
        <f>IF(N268="zákl. přenesená",J268,0)</f>
        <v>0</v>
      </c>
      <c r="BH268" s="194">
        <f>IF(N268="sníž. přenesená",J268,0)</f>
        <v>0</v>
      </c>
      <c r="BI268" s="194">
        <f>IF(N268="nulová",J268,0)</f>
        <v>0</v>
      </c>
      <c r="BJ268" s="19" t="s">
        <v>80</v>
      </c>
      <c r="BK268" s="194">
        <f>ROUND(I268*H268,2)</f>
        <v>0</v>
      </c>
      <c r="BL268" s="19" t="s">
        <v>882</v>
      </c>
      <c r="BM268" s="193" t="s">
        <v>1367</v>
      </c>
    </row>
    <row r="269" spans="1:65" s="12" customFormat="1" ht="22.9" customHeight="1">
      <c r="B269" s="166"/>
      <c r="C269" s="167"/>
      <c r="D269" s="168" t="s">
        <v>72</v>
      </c>
      <c r="E269" s="180" t="s">
        <v>6427</v>
      </c>
      <c r="F269" s="180" t="s">
        <v>6428</v>
      </c>
      <c r="G269" s="167"/>
      <c r="H269" s="167"/>
      <c r="I269" s="170"/>
      <c r="J269" s="181">
        <f>BK269</f>
        <v>0</v>
      </c>
      <c r="K269" s="167"/>
      <c r="L269" s="172"/>
      <c r="M269" s="173"/>
      <c r="N269" s="174"/>
      <c r="O269" s="174"/>
      <c r="P269" s="175">
        <f>SUM(P270:P274)</f>
        <v>0</v>
      </c>
      <c r="Q269" s="174"/>
      <c r="R269" s="175">
        <f>SUM(R270:R274)</f>
        <v>0</v>
      </c>
      <c r="S269" s="174"/>
      <c r="T269" s="176">
        <f>SUM(T270:T274)</f>
        <v>0</v>
      </c>
      <c r="AR269" s="177" t="s">
        <v>80</v>
      </c>
      <c r="AT269" s="178" t="s">
        <v>72</v>
      </c>
      <c r="AU269" s="178" t="s">
        <v>80</v>
      </c>
      <c r="AY269" s="177" t="s">
        <v>286</v>
      </c>
      <c r="BK269" s="179">
        <f>SUM(BK270:BK274)</f>
        <v>0</v>
      </c>
    </row>
    <row r="270" spans="1:65" s="2" customFormat="1" ht="16.5" customHeight="1">
      <c r="A270" s="36"/>
      <c r="B270" s="37"/>
      <c r="C270" s="182" t="s">
        <v>802</v>
      </c>
      <c r="D270" s="182" t="s">
        <v>288</v>
      </c>
      <c r="E270" s="183" t="s">
        <v>6429</v>
      </c>
      <c r="F270" s="184" t="s">
        <v>6430</v>
      </c>
      <c r="G270" s="185" t="s">
        <v>2459</v>
      </c>
      <c r="H270" s="186">
        <v>950</v>
      </c>
      <c r="I270" s="187"/>
      <c r="J270" s="188">
        <f>ROUND(I270*H270,2)</f>
        <v>0</v>
      </c>
      <c r="K270" s="184" t="s">
        <v>473</v>
      </c>
      <c r="L270" s="41"/>
      <c r="M270" s="189" t="s">
        <v>21</v>
      </c>
      <c r="N270" s="190" t="s">
        <v>44</v>
      </c>
      <c r="O270" s="66"/>
      <c r="P270" s="191">
        <f>O270*H270</f>
        <v>0</v>
      </c>
      <c r="Q270" s="191">
        <v>0</v>
      </c>
      <c r="R270" s="191">
        <f>Q270*H270</f>
        <v>0</v>
      </c>
      <c r="S270" s="191">
        <v>0</v>
      </c>
      <c r="T270" s="192">
        <f>S270*H270</f>
        <v>0</v>
      </c>
      <c r="U270" s="36"/>
      <c r="V270" s="36"/>
      <c r="W270" s="36"/>
      <c r="X270" s="36"/>
      <c r="Y270" s="36"/>
      <c r="Z270" s="36"/>
      <c r="AA270" s="36"/>
      <c r="AB270" s="36"/>
      <c r="AC270" s="36"/>
      <c r="AD270" s="36"/>
      <c r="AE270" s="36"/>
      <c r="AR270" s="193" t="s">
        <v>882</v>
      </c>
      <c r="AT270" s="193" t="s">
        <v>288</v>
      </c>
      <c r="AU270" s="193" t="s">
        <v>82</v>
      </c>
      <c r="AY270" s="19" t="s">
        <v>286</v>
      </c>
      <c r="BE270" s="194">
        <f>IF(N270="základní",J270,0)</f>
        <v>0</v>
      </c>
      <c r="BF270" s="194">
        <f>IF(N270="snížená",J270,0)</f>
        <v>0</v>
      </c>
      <c r="BG270" s="194">
        <f>IF(N270="zákl. přenesená",J270,0)</f>
        <v>0</v>
      </c>
      <c r="BH270" s="194">
        <f>IF(N270="sníž. přenesená",J270,0)</f>
        <v>0</v>
      </c>
      <c r="BI270" s="194">
        <f>IF(N270="nulová",J270,0)</f>
        <v>0</v>
      </c>
      <c r="BJ270" s="19" t="s">
        <v>80</v>
      </c>
      <c r="BK270" s="194">
        <f>ROUND(I270*H270,2)</f>
        <v>0</v>
      </c>
      <c r="BL270" s="19" t="s">
        <v>882</v>
      </c>
      <c r="BM270" s="193" t="s">
        <v>1395</v>
      </c>
    </row>
    <row r="271" spans="1:65" s="2" customFormat="1" ht="16.5" customHeight="1">
      <c r="A271" s="36"/>
      <c r="B271" s="37"/>
      <c r="C271" s="182" t="s">
        <v>809</v>
      </c>
      <c r="D271" s="182" t="s">
        <v>288</v>
      </c>
      <c r="E271" s="183" t="s">
        <v>6431</v>
      </c>
      <c r="F271" s="184" t="s">
        <v>6432</v>
      </c>
      <c r="G271" s="185" t="s">
        <v>2459</v>
      </c>
      <c r="H271" s="186">
        <v>60</v>
      </c>
      <c r="I271" s="187"/>
      <c r="J271" s="188">
        <f>ROUND(I271*H271,2)</f>
        <v>0</v>
      </c>
      <c r="K271" s="184" t="s">
        <v>473</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882</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882</v>
      </c>
      <c r="BM271" s="193" t="s">
        <v>1413</v>
      </c>
    </row>
    <row r="272" spans="1:65" s="2" customFormat="1" ht="16.5" customHeight="1">
      <c r="A272" s="36"/>
      <c r="B272" s="37"/>
      <c r="C272" s="182" t="s">
        <v>815</v>
      </c>
      <c r="D272" s="182" t="s">
        <v>288</v>
      </c>
      <c r="E272" s="183" t="s">
        <v>6433</v>
      </c>
      <c r="F272" s="184" t="s">
        <v>6434</v>
      </c>
      <c r="G272" s="185" t="s">
        <v>2459</v>
      </c>
      <c r="H272" s="186">
        <v>220</v>
      </c>
      <c r="I272" s="187"/>
      <c r="J272" s="188">
        <f>ROUND(I272*H272,2)</f>
        <v>0</v>
      </c>
      <c r="K272" s="184" t="s">
        <v>473</v>
      </c>
      <c r="L272" s="41"/>
      <c r="M272" s="189" t="s">
        <v>21</v>
      </c>
      <c r="N272" s="190" t="s">
        <v>44</v>
      </c>
      <c r="O272" s="66"/>
      <c r="P272" s="191">
        <f>O272*H272</f>
        <v>0</v>
      </c>
      <c r="Q272" s="191">
        <v>0</v>
      </c>
      <c r="R272" s="191">
        <f>Q272*H272</f>
        <v>0</v>
      </c>
      <c r="S272" s="191">
        <v>0</v>
      </c>
      <c r="T272" s="192">
        <f>S272*H272</f>
        <v>0</v>
      </c>
      <c r="U272" s="36"/>
      <c r="V272" s="36"/>
      <c r="W272" s="36"/>
      <c r="X272" s="36"/>
      <c r="Y272" s="36"/>
      <c r="Z272" s="36"/>
      <c r="AA272" s="36"/>
      <c r="AB272" s="36"/>
      <c r="AC272" s="36"/>
      <c r="AD272" s="36"/>
      <c r="AE272" s="36"/>
      <c r="AR272" s="193" t="s">
        <v>882</v>
      </c>
      <c r="AT272" s="193" t="s">
        <v>288</v>
      </c>
      <c r="AU272" s="193" t="s">
        <v>82</v>
      </c>
      <c r="AY272" s="19" t="s">
        <v>286</v>
      </c>
      <c r="BE272" s="194">
        <f>IF(N272="základní",J272,0)</f>
        <v>0</v>
      </c>
      <c r="BF272" s="194">
        <f>IF(N272="snížená",J272,0)</f>
        <v>0</v>
      </c>
      <c r="BG272" s="194">
        <f>IF(N272="zákl. přenesená",J272,0)</f>
        <v>0</v>
      </c>
      <c r="BH272" s="194">
        <f>IF(N272="sníž. přenesená",J272,0)</f>
        <v>0</v>
      </c>
      <c r="BI272" s="194">
        <f>IF(N272="nulová",J272,0)</f>
        <v>0</v>
      </c>
      <c r="BJ272" s="19" t="s">
        <v>80</v>
      </c>
      <c r="BK272" s="194">
        <f>ROUND(I272*H272,2)</f>
        <v>0</v>
      </c>
      <c r="BL272" s="19" t="s">
        <v>882</v>
      </c>
      <c r="BM272" s="193" t="s">
        <v>1432</v>
      </c>
    </row>
    <row r="273" spans="1:65" s="2" customFormat="1" ht="16.5" customHeight="1">
      <c r="A273" s="36"/>
      <c r="B273" s="37"/>
      <c r="C273" s="182" t="s">
        <v>822</v>
      </c>
      <c r="D273" s="182" t="s">
        <v>288</v>
      </c>
      <c r="E273" s="183" t="s">
        <v>6435</v>
      </c>
      <c r="F273" s="184" t="s">
        <v>6436</v>
      </c>
      <c r="G273" s="185" t="s">
        <v>2459</v>
      </c>
      <c r="H273" s="186">
        <v>86</v>
      </c>
      <c r="I273" s="187"/>
      <c r="J273" s="188">
        <f>ROUND(I273*H273,2)</f>
        <v>0</v>
      </c>
      <c r="K273" s="184" t="s">
        <v>473</v>
      </c>
      <c r="L273" s="41"/>
      <c r="M273" s="189" t="s">
        <v>21</v>
      </c>
      <c r="N273" s="190" t="s">
        <v>44</v>
      </c>
      <c r="O273" s="66"/>
      <c r="P273" s="191">
        <f>O273*H273</f>
        <v>0</v>
      </c>
      <c r="Q273" s="191">
        <v>0</v>
      </c>
      <c r="R273" s="191">
        <f>Q273*H273</f>
        <v>0</v>
      </c>
      <c r="S273" s="191">
        <v>0</v>
      </c>
      <c r="T273" s="192">
        <f>S273*H273</f>
        <v>0</v>
      </c>
      <c r="U273" s="36"/>
      <c r="V273" s="36"/>
      <c r="W273" s="36"/>
      <c r="X273" s="36"/>
      <c r="Y273" s="36"/>
      <c r="Z273" s="36"/>
      <c r="AA273" s="36"/>
      <c r="AB273" s="36"/>
      <c r="AC273" s="36"/>
      <c r="AD273" s="36"/>
      <c r="AE273" s="36"/>
      <c r="AR273" s="193" t="s">
        <v>882</v>
      </c>
      <c r="AT273" s="193" t="s">
        <v>288</v>
      </c>
      <c r="AU273" s="193" t="s">
        <v>82</v>
      </c>
      <c r="AY273" s="19" t="s">
        <v>286</v>
      </c>
      <c r="BE273" s="194">
        <f>IF(N273="základní",J273,0)</f>
        <v>0</v>
      </c>
      <c r="BF273" s="194">
        <f>IF(N273="snížená",J273,0)</f>
        <v>0</v>
      </c>
      <c r="BG273" s="194">
        <f>IF(N273="zákl. přenesená",J273,0)</f>
        <v>0</v>
      </c>
      <c r="BH273" s="194">
        <f>IF(N273="sníž. přenesená",J273,0)</f>
        <v>0</v>
      </c>
      <c r="BI273" s="194">
        <f>IF(N273="nulová",J273,0)</f>
        <v>0</v>
      </c>
      <c r="BJ273" s="19" t="s">
        <v>80</v>
      </c>
      <c r="BK273" s="194">
        <f>ROUND(I273*H273,2)</f>
        <v>0</v>
      </c>
      <c r="BL273" s="19" t="s">
        <v>882</v>
      </c>
      <c r="BM273" s="193" t="s">
        <v>1458</v>
      </c>
    </row>
    <row r="274" spans="1:65" s="2" customFormat="1" ht="16.5" customHeight="1">
      <c r="A274" s="36"/>
      <c r="B274" s="37"/>
      <c r="C274" s="182" t="s">
        <v>829</v>
      </c>
      <c r="D274" s="182" t="s">
        <v>288</v>
      </c>
      <c r="E274" s="183" t="s">
        <v>6437</v>
      </c>
      <c r="F274" s="184" t="s">
        <v>6438</v>
      </c>
      <c r="G274" s="185" t="s">
        <v>2459</v>
      </c>
      <c r="H274" s="186">
        <v>10</v>
      </c>
      <c r="I274" s="187"/>
      <c r="J274" s="188">
        <f>ROUND(I274*H274,2)</f>
        <v>0</v>
      </c>
      <c r="K274" s="184" t="s">
        <v>473</v>
      </c>
      <c r="L274" s="41"/>
      <c r="M274" s="189" t="s">
        <v>21</v>
      </c>
      <c r="N274" s="190" t="s">
        <v>44</v>
      </c>
      <c r="O274" s="66"/>
      <c r="P274" s="191">
        <f>O274*H274</f>
        <v>0</v>
      </c>
      <c r="Q274" s="191">
        <v>0</v>
      </c>
      <c r="R274" s="191">
        <f>Q274*H274</f>
        <v>0</v>
      </c>
      <c r="S274" s="191">
        <v>0</v>
      </c>
      <c r="T274" s="192">
        <f>S274*H274</f>
        <v>0</v>
      </c>
      <c r="U274" s="36"/>
      <c r="V274" s="36"/>
      <c r="W274" s="36"/>
      <c r="X274" s="36"/>
      <c r="Y274" s="36"/>
      <c r="Z274" s="36"/>
      <c r="AA274" s="36"/>
      <c r="AB274" s="36"/>
      <c r="AC274" s="36"/>
      <c r="AD274" s="36"/>
      <c r="AE274" s="36"/>
      <c r="AR274" s="193" t="s">
        <v>882</v>
      </c>
      <c r="AT274" s="193" t="s">
        <v>288</v>
      </c>
      <c r="AU274" s="193" t="s">
        <v>82</v>
      </c>
      <c r="AY274" s="19" t="s">
        <v>286</v>
      </c>
      <c r="BE274" s="194">
        <f>IF(N274="základní",J274,0)</f>
        <v>0</v>
      </c>
      <c r="BF274" s="194">
        <f>IF(N274="snížená",J274,0)</f>
        <v>0</v>
      </c>
      <c r="BG274" s="194">
        <f>IF(N274="zákl. přenesená",J274,0)</f>
        <v>0</v>
      </c>
      <c r="BH274" s="194">
        <f>IF(N274="sníž. přenesená",J274,0)</f>
        <v>0</v>
      </c>
      <c r="BI274" s="194">
        <f>IF(N274="nulová",J274,0)</f>
        <v>0</v>
      </c>
      <c r="BJ274" s="19" t="s">
        <v>80</v>
      </c>
      <c r="BK274" s="194">
        <f>ROUND(I274*H274,2)</f>
        <v>0</v>
      </c>
      <c r="BL274" s="19" t="s">
        <v>882</v>
      </c>
      <c r="BM274" s="193" t="s">
        <v>1527</v>
      </c>
    </row>
    <row r="275" spans="1:65" s="12" customFormat="1" ht="22.9" customHeight="1">
      <c r="B275" s="166"/>
      <c r="C275" s="167"/>
      <c r="D275" s="168" t="s">
        <v>72</v>
      </c>
      <c r="E275" s="180" t="s">
        <v>6439</v>
      </c>
      <c r="F275" s="180" t="s">
        <v>6440</v>
      </c>
      <c r="G275" s="167"/>
      <c r="H275" s="167"/>
      <c r="I275" s="170"/>
      <c r="J275" s="181">
        <f>BK275</f>
        <v>0</v>
      </c>
      <c r="K275" s="167"/>
      <c r="L275" s="172"/>
      <c r="M275" s="173"/>
      <c r="N275" s="174"/>
      <c r="O275" s="174"/>
      <c r="P275" s="175">
        <f>SUM(P276:P280)</f>
        <v>0</v>
      </c>
      <c r="Q275" s="174"/>
      <c r="R275" s="175">
        <f>SUM(R276:R280)</f>
        <v>0</v>
      </c>
      <c r="S275" s="174"/>
      <c r="T275" s="176">
        <f>SUM(T276:T280)</f>
        <v>0</v>
      </c>
      <c r="AR275" s="177" t="s">
        <v>80</v>
      </c>
      <c r="AT275" s="178" t="s">
        <v>72</v>
      </c>
      <c r="AU275" s="178" t="s">
        <v>80</v>
      </c>
      <c r="AY275" s="177" t="s">
        <v>286</v>
      </c>
      <c r="BK275" s="179">
        <f>SUM(BK276:BK280)</f>
        <v>0</v>
      </c>
    </row>
    <row r="276" spans="1:65" s="2" customFormat="1" ht="16.5" customHeight="1">
      <c r="A276" s="36"/>
      <c r="B276" s="37"/>
      <c r="C276" s="182" t="s">
        <v>840</v>
      </c>
      <c r="D276" s="182" t="s">
        <v>288</v>
      </c>
      <c r="E276" s="183" t="s">
        <v>6441</v>
      </c>
      <c r="F276" s="184" t="s">
        <v>6442</v>
      </c>
      <c r="G276" s="185" t="s">
        <v>2459</v>
      </c>
      <c r="H276" s="186">
        <v>300</v>
      </c>
      <c r="I276" s="187"/>
      <c r="J276" s="188">
        <f>ROUND(I276*H276,2)</f>
        <v>0</v>
      </c>
      <c r="K276" s="184" t="s">
        <v>473</v>
      </c>
      <c r="L276" s="41"/>
      <c r="M276" s="189" t="s">
        <v>21</v>
      </c>
      <c r="N276" s="190" t="s">
        <v>44</v>
      </c>
      <c r="O276" s="66"/>
      <c r="P276" s="191">
        <f>O276*H276</f>
        <v>0</v>
      </c>
      <c r="Q276" s="191">
        <v>0</v>
      </c>
      <c r="R276" s="191">
        <f>Q276*H276</f>
        <v>0</v>
      </c>
      <c r="S276" s="191">
        <v>0</v>
      </c>
      <c r="T276" s="192">
        <f>S276*H276</f>
        <v>0</v>
      </c>
      <c r="U276" s="36"/>
      <c r="V276" s="36"/>
      <c r="W276" s="36"/>
      <c r="X276" s="36"/>
      <c r="Y276" s="36"/>
      <c r="Z276" s="36"/>
      <c r="AA276" s="36"/>
      <c r="AB276" s="36"/>
      <c r="AC276" s="36"/>
      <c r="AD276" s="36"/>
      <c r="AE276" s="36"/>
      <c r="AR276" s="193" t="s">
        <v>882</v>
      </c>
      <c r="AT276" s="193" t="s">
        <v>288</v>
      </c>
      <c r="AU276" s="193" t="s">
        <v>82</v>
      </c>
      <c r="AY276" s="19" t="s">
        <v>286</v>
      </c>
      <c r="BE276" s="194">
        <f>IF(N276="základní",J276,0)</f>
        <v>0</v>
      </c>
      <c r="BF276" s="194">
        <f>IF(N276="snížená",J276,0)</f>
        <v>0</v>
      </c>
      <c r="BG276" s="194">
        <f>IF(N276="zákl. přenesená",J276,0)</f>
        <v>0</v>
      </c>
      <c r="BH276" s="194">
        <f>IF(N276="sníž. přenesená",J276,0)</f>
        <v>0</v>
      </c>
      <c r="BI276" s="194">
        <f>IF(N276="nulová",J276,0)</f>
        <v>0</v>
      </c>
      <c r="BJ276" s="19" t="s">
        <v>80</v>
      </c>
      <c r="BK276" s="194">
        <f>ROUND(I276*H276,2)</f>
        <v>0</v>
      </c>
      <c r="BL276" s="19" t="s">
        <v>882</v>
      </c>
      <c r="BM276" s="193" t="s">
        <v>1542</v>
      </c>
    </row>
    <row r="277" spans="1:65" s="2" customFormat="1" ht="16.5" customHeight="1">
      <c r="A277" s="36"/>
      <c r="B277" s="37"/>
      <c r="C277" s="182" t="s">
        <v>845</v>
      </c>
      <c r="D277" s="182" t="s">
        <v>288</v>
      </c>
      <c r="E277" s="183" t="s">
        <v>6443</v>
      </c>
      <c r="F277" s="184" t="s">
        <v>6444</v>
      </c>
      <c r="G277" s="185" t="s">
        <v>2459</v>
      </c>
      <c r="H277" s="186">
        <v>50</v>
      </c>
      <c r="I277" s="187"/>
      <c r="J277" s="188">
        <f>ROUND(I277*H277,2)</f>
        <v>0</v>
      </c>
      <c r="K277" s="184" t="s">
        <v>473</v>
      </c>
      <c r="L277" s="41"/>
      <c r="M277" s="189" t="s">
        <v>21</v>
      </c>
      <c r="N277" s="190" t="s">
        <v>44</v>
      </c>
      <c r="O277" s="66"/>
      <c r="P277" s="191">
        <f>O277*H277</f>
        <v>0</v>
      </c>
      <c r="Q277" s="191">
        <v>0</v>
      </c>
      <c r="R277" s="191">
        <f>Q277*H277</f>
        <v>0</v>
      </c>
      <c r="S277" s="191">
        <v>0</v>
      </c>
      <c r="T277" s="192">
        <f>S277*H277</f>
        <v>0</v>
      </c>
      <c r="U277" s="36"/>
      <c r="V277" s="36"/>
      <c r="W277" s="36"/>
      <c r="X277" s="36"/>
      <c r="Y277" s="36"/>
      <c r="Z277" s="36"/>
      <c r="AA277" s="36"/>
      <c r="AB277" s="36"/>
      <c r="AC277" s="36"/>
      <c r="AD277" s="36"/>
      <c r="AE277" s="36"/>
      <c r="AR277" s="193" t="s">
        <v>882</v>
      </c>
      <c r="AT277" s="193" t="s">
        <v>288</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882</v>
      </c>
      <c r="BM277" s="193" t="s">
        <v>1568</v>
      </c>
    </row>
    <row r="278" spans="1:65" s="2" customFormat="1" ht="16.5" customHeight="1">
      <c r="A278" s="36"/>
      <c r="B278" s="37"/>
      <c r="C278" s="182" t="s">
        <v>852</v>
      </c>
      <c r="D278" s="182" t="s">
        <v>288</v>
      </c>
      <c r="E278" s="183" t="s">
        <v>6445</v>
      </c>
      <c r="F278" s="184" t="s">
        <v>6446</v>
      </c>
      <c r="G278" s="185" t="s">
        <v>2459</v>
      </c>
      <c r="H278" s="186">
        <v>20</v>
      </c>
      <c r="I278" s="187"/>
      <c r="J278" s="188">
        <f>ROUND(I278*H278,2)</f>
        <v>0</v>
      </c>
      <c r="K278" s="184" t="s">
        <v>473</v>
      </c>
      <c r="L278" s="41"/>
      <c r="M278" s="189" t="s">
        <v>21</v>
      </c>
      <c r="N278" s="190" t="s">
        <v>44</v>
      </c>
      <c r="O278" s="66"/>
      <c r="P278" s="191">
        <f>O278*H278</f>
        <v>0</v>
      </c>
      <c r="Q278" s="191">
        <v>0</v>
      </c>
      <c r="R278" s="191">
        <f>Q278*H278</f>
        <v>0</v>
      </c>
      <c r="S278" s="191">
        <v>0</v>
      </c>
      <c r="T278" s="192">
        <f>S278*H278</f>
        <v>0</v>
      </c>
      <c r="U278" s="36"/>
      <c r="V278" s="36"/>
      <c r="W278" s="36"/>
      <c r="X278" s="36"/>
      <c r="Y278" s="36"/>
      <c r="Z278" s="36"/>
      <c r="AA278" s="36"/>
      <c r="AB278" s="36"/>
      <c r="AC278" s="36"/>
      <c r="AD278" s="36"/>
      <c r="AE278" s="36"/>
      <c r="AR278" s="193" t="s">
        <v>882</v>
      </c>
      <c r="AT278" s="193" t="s">
        <v>288</v>
      </c>
      <c r="AU278" s="193" t="s">
        <v>82</v>
      </c>
      <c r="AY278" s="19" t="s">
        <v>286</v>
      </c>
      <c r="BE278" s="194">
        <f>IF(N278="základní",J278,0)</f>
        <v>0</v>
      </c>
      <c r="BF278" s="194">
        <f>IF(N278="snížená",J278,0)</f>
        <v>0</v>
      </c>
      <c r="BG278" s="194">
        <f>IF(N278="zákl. přenesená",J278,0)</f>
        <v>0</v>
      </c>
      <c r="BH278" s="194">
        <f>IF(N278="sníž. přenesená",J278,0)</f>
        <v>0</v>
      </c>
      <c r="BI278" s="194">
        <f>IF(N278="nulová",J278,0)</f>
        <v>0</v>
      </c>
      <c r="BJ278" s="19" t="s">
        <v>80</v>
      </c>
      <c r="BK278" s="194">
        <f>ROUND(I278*H278,2)</f>
        <v>0</v>
      </c>
      <c r="BL278" s="19" t="s">
        <v>882</v>
      </c>
      <c r="BM278" s="193" t="s">
        <v>1580</v>
      </c>
    </row>
    <row r="279" spans="1:65" s="2" customFormat="1" ht="16.5" customHeight="1">
      <c r="A279" s="36"/>
      <c r="B279" s="37"/>
      <c r="C279" s="182" t="s">
        <v>866</v>
      </c>
      <c r="D279" s="182" t="s">
        <v>288</v>
      </c>
      <c r="E279" s="183" t="s">
        <v>6447</v>
      </c>
      <c r="F279" s="184" t="s">
        <v>6448</v>
      </c>
      <c r="G279" s="185" t="s">
        <v>2459</v>
      </c>
      <c r="H279" s="186">
        <v>6</v>
      </c>
      <c r="I279" s="187"/>
      <c r="J279" s="188">
        <f>ROUND(I279*H279,2)</f>
        <v>0</v>
      </c>
      <c r="K279" s="184" t="s">
        <v>473</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882</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882</v>
      </c>
      <c r="BM279" s="193" t="s">
        <v>1593</v>
      </c>
    </row>
    <row r="280" spans="1:65" s="2" customFormat="1" ht="16.5" customHeight="1">
      <c r="A280" s="36"/>
      <c r="B280" s="37"/>
      <c r="C280" s="182" t="s">
        <v>872</v>
      </c>
      <c r="D280" s="182" t="s">
        <v>288</v>
      </c>
      <c r="E280" s="183" t="s">
        <v>6449</v>
      </c>
      <c r="F280" s="184" t="s">
        <v>6450</v>
      </c>
      <c r="G280" s="185" t="s">
        <v>2459</v>
      </c>
      <c r="H280" s="186">
        <v>2</v>
      </c>
      <c r="I280" s="187"/>
      <c r="J280" s="188">
        <f>ROUND(I280*H280,2)</f>
        <v>0</v>
      </c>
      <c r="K280" s="184" t="s">
        <v>473</v>
      </c>
      <c r="L280" s="41"/>
      <c r="M280" s="189" t="s">
        <v>21</v>
      </c>
      <c r="N280" s="190" t="s">
        <v>44</v>
      </c>
      <c r="O280" s="66"/>
      <c r="P280" s="191">
        <f>O280*H280</f>
        <v>0</v>
      </c>
      <c r="Q280" s="191">
        <v>0</v>
      </c>
      <c r="R280" s="191">
        <f>Q280*H280</f>
        <v>0</v>
      </c>
      <c r="S280" s="191">
        <v>0</v>
      </c>
      <c r="T280" s="192">
        <f>S280*H280</f>
        <v>0</v>
      </c>
      <c r="U280" s="36"/>
      <c r="V280" s="36"/>
      <c r="W280" s="36"/>
      <c r="X280" s="36"/>
      <c r="Y280" s="36"/>
      <c r="Z280" s="36"/>
      <c r="AA280" s="36"/>
      <c r="AB280" s="36"/>
      <c r="AC280" s="36"/>
      <c r="AD280" s="36"/>
      <c r="AE280" s="36"/>
      <c r="AR280" s="193" t="s">
        <v>882</v>
      </c>
      <c r="AT280" s="193" t="s">
        <v>288</v>
      </c>
      <c r="AU280" s="193" t="s">
        <v>82</v>
      </c>
      <c r="AY280" s="19" t="s">
        <v>286</v>
      </c>
      <c r="BE280" s="194">
        <f>IF(N280="základní",J280,0)</f>
        <v>0</v>
      </c>
      <c r="BF280" s="194">
        <f>IF(N280="snížená",J280,0)</f>
        <v>0</v>
      </c>
      <c r="BG280" s="194">
        <f>IF(N280="zákl. přenesená",J280,0)</f>
        <v>0</v>
      </c>
      <c r="BH280" s="194">
        <f>IF(N280="sníž. přenesená",J280,0)</f>
        <v>0</v>
      </c>
      <c r="BI280" s="194">
        <f>IF(N280="nulová",J280,0)</f>
        <v>0</v>
      </c>
      <c r="BJ280" s="19" t="s">
        <v>80</v>
      </c>
      <c r="BK280" s="194">
        <f>ROUND(I280*H280,2)</f>
        <v>0</v>
      </c>
      <c r="BL280" s="19" t="s">
        <v>882</v>
      </c>
      <c r="BM280" s="193" t="s">
        <v>1605</v>
      </c>
    </row>
    <row r="281" spans="1:65" s="12" customFormat="1" ht="22.9" customHeight="1">
      <c r="B281" s="166"/>
      <c r="C281" s="167"/>
      <c r="D281" s="168" t="s">
        <v>72</v>
      </c>
      <c r="E281" s="180" t="s">
        <v>6451</v>
      </c>
      <c r="F281" s="180" t="s">
        <v>6452</v>
      </c>
      <c r="G281" s="167"/>
      <c r="H281" s="167"/>
      <c r="I281" s="170"/>
      <c r="J281" s="181">
        <f>BK281</f>
        <v>0</v>
      </c>
      <c r="K281" s="167"/>
      <c r="L281" s="172"/>
      <c r="M281" s="173"/>
      <c r="N281" s="174"/>
      <c r="O281" s="174"/>
      <c r="P281" s="175">
        <f>SUM(P282:P283)</f>
        <v>0</v>
      </c>
      <c r="Q281" s="174"/>
      <c r="R281" s="175">
        <f>SUM(R282:R283)</f>
        <v>0</v>
      </c>
      <c r="S281" s="174"/>
      <c r="T281" s="176">
        <f>SUM(T282:T283)</f>
        <v>0</v>
      </c>
      <c r="AR281" s="177" t="s">
        <v>80</v>
      </c>
      <c r="AT281" s="178" t="s">
        <v>72</v>
      </c>
      <c r="AU281" s="178" t="s">
        <v>80</v>
      </c>
      <c r="AY281" s="177" t="s">
        <v>286</v>
      </c>
      <c r="BK281" s="179">
        <f>SUM(BK282:BK283)</f>
        <v>0</v>
      </c>
    </row>
    <row r="282" spans="1:65" s="2" customFormat="1" ht="16.5" customHeight="1">
      <c r="A282" s="36"/>
      <c r="B282" s="37"/>
      <c r="C282" s="182" t="s">
        <v>882</v>
      </c>
      <c r="D282" s="182" t="s">
        <v>288</v>
      </c>
      <c r="E282" s="183" t="s">
        <v>6453</v>
      </c>
      <c r="F282" s="184" t="s">
        <v>6454</v>
      </c>
      <c r="G282" s="185" t="s">
        <v>2459</v>
      </c>
      <c r="H282" s="186">
        <v>120</v>
      </c>
      <c r="I282" s="187"/>
      <c r="J282" s="188">
        <f>ROUND(I282*H282,2)</f>
        <v>0</v>
      </c>
      <c r="K282" s="184" t="s">
        <v>473</v>
      </c>
      <c r="L282" s="41"/>
      <c r="M282" s="189" t="s">
        <v>21</v>
      </c>
      <c r="N282" s="190"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882</v>
      </c>
      <c r="AT282" s="193" t="s">
        <v>288</v>
      </c>
      <c r="AU282" s="193" t="s">
        <v>82</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882</v>
      </c>
      <c r="BM282" s="193" t="s">
        <v>1622</v>
      </c>
    </row>
    <row r="283" spans="1:65" s="2" customFormat="1" ht="16.5" customHeight="1">
      <c r="A283" s="36"/>
      <c r="B283" s="37"/>
      <c r="C283" s="182" t="s">
        <v>891</v>
      </c>
      <c r="D283" s="182" t="s">
        <v>288</v>
      </c>
      <c r="E283" s="183" t="s">
        <v>6455</v>
      </c>
      <c r="F283" s="184" t="s">
        <v>6456</v>
      </c>
      <c r="G283" s="185" t="s">
        <v>2459</v>
      </c>
      <c r="H283" s="186">
        <v>20</v>
      </c>
      <c r="I283" s="187"/>
      <c r="J283" s="188">
        <f>ROUND(I283*H283,2)</f>
        <v>0</v>
      </c>
      <c r="K283" s="184" t="s">
        <v>473</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882</v>
      </c>
      <c r="AT283" s="193" t="s">
        <v>288</v>
      </c>
      <c r="AU283" s="193" t="s">
        <v>82</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882</v>
      </c>
      <c r="BM283" s="193" t="s">
        <v>1634</v>
      </c>
    </row>
    <row r="284" spans="1:65" s="12" customFormat="1" ht="22.9" customHeight="1">
      <c r="B284" s="166"/>
      <c r="C284" s="167"/>
      <c r="D284" s="168" t="s">
        <v>72</v>
      </c>
      <c r="E284" s="180" t="s">
        <v>6457</v>
      </c>
      <c r="F284" s="180" t="s">
        <v>6458</v>
      </c>
      <c r="G284" s="167"/>
      <c r="H284" s="167"/>
      <c r="I284" s="170"/>
      <c r="J284" s="181">
        <f>BK284</f>
        <v>0</v>
      </c>
      <c r="K284" s="167"/>
      <c r="L284" s="172"/>
      <c r="M284" s="173"/>
      <c r="N284" s="174"/>
      <c r="O284" s="174"/>
      <c r="P284" s="175">
        <f>SUM(P285:P286)</f>
        <v>0</v>
      </c>
      <c r="Q284" s="174"/>
      <c r="R284" s="175">
        <f>SUM(R285:R286)</f>
        <v>0</v>
      </c>
      <c r="S284" s="174"/>
      <c r="T284" s="176">
        <f>SUM(T285:T286)</f>
        <v>0</v>
      </c>
      <c r="AR284" s="177" t="s">
        <v>80</v>
      </c>
      <c r="AT284" s="178" t="s">
        <v>72</v>
      </c>
      <c r="AU284" s="178" t="s">
        <v>80</v>
      </c>
      <c r="AY284" s="177" t="s">
        <v>286</v>
      </c>
      <c r="BK284" s="179">
        <f>SUM(BK285:BK286)</f>
        <v>0</v>
      </c>
    </row>
    <row r="285" spans="1:65" s="2" customFormat="1" ht="16.5" customHeight="1">
      <c r="A285" s="36"/>
      <c r="B285" s="37"/>
      <c r="C285" s="182" t="s">
        <v>901</v>
      </c>
      <c r="D285" s="182" t="s">
        <v>288</v>
      </c>
      <c r="E285" s="183" t="s">
        <v>6459</v>
      </c>
      <c r="F285" s="184" t="s">
        <v>6460</v>
      </c>
      <c r="G285" s="185" t="s">
        <v>2459</v>
      </c>
      <c r="H285" s="186">
        <v>6</v>
      </c>
      <c r="I285" s="187"/>
      <c r="J285" s="188">
        <f>ROUND(I285*H285,2)</f>
        <v>0</v>
      </c>
      <c r="K285" s="184" t="s">
        <v>473</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882</v>
      </c>
      <c r="AT285" s="193" t="s">
        <v>288</v>
      </c>
      <c r="AU285" s="193" t="s">
        <v>82</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882</v>
      </c>
      <c r="BM285" s="193" t="s">
        <v>1644</v>
      </c>
    </row>
    <row r="286" spans="1:65" s="2" customFormat="1" ht="16.5" customHeight="1">
      <c r="A286" s="36"/>
      <c r="B286" s="37"/>
      <c r="C286" s="182" t="s">
        <v>910</v>
      </c>
      <c r="D286" s="182" t="s">
        <v>288</v>
      </c>
      <c r="E286" s="183" t="s">
        <v>6461</v>
      </c>
      <c r="F286" s="184" t="s">
        <v>6462</v>
      </c>
      <c r="G286" s="185" t="s">
        <v>2459</v>
      </c>
      <c r="H286" s="186">
        <v>3</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882</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882</v>
      </c>
      <c r="BM286" s="193" t="s">
        <v>1657</v>
      </c>
    </row>
    <row r="287" spans="1:65" s="12" customFormat="1" ht="22.9" customHeight="1">
      <c r="B287" s="166"/>
      <c r="C287" s="167"/>
      <c r="D287" s="168" t="s">
        <v>72</v>
      </c>
      <c r="E287" s="180" t="s">
        <v>6463</v>
      </c>
      <c r="F287" s="180" t="s">
        <v>6464</v>
      </c>
      <c r="G287" s="167"/>
      <c r="H287" s="167"/>
      <c r="I287" s="170"/>
      <c r="J287" s="181">
        <f>BK287</f>
        <v>0</v>
      </c>
      <c r="K287" s="167"/>
      <c r="L287" s="172"/>
      <c r="M287" s="173"/>
      <c r="N287" s="174"/>
      <c r="O287" s="174"/>
      <c r="P287" s="175">
        <f>P288</f>
        <v>0</v>
      </c>
      <c r="Q287" s="174"/>
      <c r="R287" s="175">
        <f>R288</f>
        <v>0</v>
      </c>
      <c r="S287" s="174"/>
      <c r="T287" s="176">
        <f>T288</f>
        <v>0</v>
      </c>
      <c r="AR287" s="177" t="s">
        <v>80</v>
      </c>
      <c r="AT287" s="178" t="s">
        <v>72</v>
      </c>
      <c r="AU287" s="178" t="s">
        <v>80</v>
      </c>
      <c r="AY287" s="177" t="s">
        <v>286</v>
      </c>
      <c r="BK287" s="179">
        <f>BK288</f>
        <v>0</v>
      </c>
    </row>
    <row r="288" spans="1:65" s="2" customFormat="1" ht="16.5" customHeight="1">
      <c r="A288" s="36"/>
      <c r="B288" s="37"/>
      <c r="C288" s="182" t="s">
        <v>922</v>
      </c>
      <c r="D288" s="182" t="s">
        <v>288</v>
      </c>
      <c r="E288" s="183" t="s">
        <v>6465</v>
      </c>
      <c r="F288" s="184" t="s">
        <v>6466</v>
      </c>
      <c r="G288" s="185" t="s">
        <v>2459</v>
      </c>
      <c r="H288" s="186">
        <v>9</v>
      </c>
      <c r="I288" s="187"/>
      <c r="J288" s="188">
        <f>ROUND(I288*H288,2)</f>
        <v>0</v>
      </c>
      <c r="K288" s="184" t="s">
        <v>473</v>
      </c>
      <c r="L288" s="41"/>
      <c r="M288" s="189" t="s">
        <v>21</v>
      </c>
      <c r="N288" s="190" t="s">
        <v>44</v>
      </c>
      <c r="O288" s="66"/>
      <c r="P288" s="191">
        <f>O288*H288</f>
        <v>0</v>
      </c>
      <c r="Q288" s="191">
        <v>0</v>
      </c>
      <c r="R288" s="191">
        <f>Q288*H288</f>
        <v>0</v>
      </c>
      <c r="S288" s="191">
        <v>0</v>
      </c>
      <c r="T288" s="192">
        <f>S288*H288</f>
        <v>0</v>
      </c>
      <c r="U288" s="36"/>
      <c r="V288" s="36"/>
      <c r="W288" s="36"/>
      <c r="X288" s="36"/>
      <c r="Y288" s="36"/>
      <c r="Z288" s="36"/>
      <c r="AA288" s="36"/>
      <c r="AB288" s="36"/>
      <c r="AC288" s="36"/>
      <c r="AD288" s="36"/>
      <c r="AE288" s="36"/>
      <c r="AR288" s="193" t="s">
        <v>882</v>
      </c>
      <c r="AT288" s="193" t="s">
        <v>288</v>
      </c>
      <c r="AU288" s="193" t="s">
        <v>82</v>
      </c>
      <c r="AY288" s="19" t="s">
        <v>286</v>
      </c>
      <c r="BE288" s="194">
        <f>IF(N288="základní",J288,0)</f>
        <v>0</v>
      </c>
      <c r="BF288" s="194">
        <f>IF(N288="snížená",J288,0)</f>
        <v>0</v>
      </c>
      <c r="BG288" s="194">
        <f>IF(N288="zákl. přenesená",J288,0)</f>
        <v>0</v>
      </c>
      <c r="BH288" s="194">
        <f>IF(N288="sníž. přenesená",J288,0)</f>
        <v>0</v>
      </c>
      <c r="BI288" s="194">
        <f>IF(N288="nulová",J288,0)</f>
        <v>0</v>
      </c>
      <c r="BJ288" s="19" t="s">
        <v>80</v>
      </c>
      <c r="BK288" s="194">
        <f>ROUND(I288*H288,2)</f>
        <v>0</v>
      </c>
      <c r="BL288" s="19" t="s">
        <v>882</v>
      </c>
      <c r="BM288" s="193" t="s">
        <v>1673</v>
      </c>
    </row>
    <row r="289" spans="1:65" s="12" customFormat="1" ht="22.9" customHeight="1">
      <c r="B289" s="166"/>
      <c r="C289" s="167"/>
      <c r="D289" s="168" t="s">
        <v>72</v>
      </c>
      <c r="E289" s="180" t="s">
        <v>6467</v>
      </c>
      <c r="F289" s="180" t="s">
        <v>6468</v>
      </c>
      <c r="G289" s="167"/>
      <c r="H289" s="167"/>
      <c r="I289" s="170"/>
      <c r="J289" s="181">
        <f>BK289</f>
        <v>0</v>
      </c>
      <c r="K289" s="167"/>
      <c r="L289" s="172"/>
      <c r="M289" s="173"/>
      <c r="N289" s="174"/>
      <c r="O289" s="174"/>
      <c r="P289" s="175">
        <f>SUM(P290:P291)</f>
        <v>0</v>
      </c>
      <c r="Q289" s="174"/>
      <c r="R289" s="175">
        <f>SUM(R290:R291)</f>
        <v>0</v>
      </c>
      <c r="S289" s="174"/>
      <c r="T289" s="176">
        <f>SUM(T290:T291)</f>
        <v>0</v>
      </c>
      <c r="AR289" s="177" t="s">
        <v>80</v>
      </c>
      <c r="AT289" s="178" t="s">
        <v>72</v>
      </c>
      <c r="AU289" s="178" t="s">
        <v>80</v>
      </c>
      <c r="AY289" s="177" t="s">
        <v>286</v>
      </c>
      <c r="BK289" s="179">
        <f>SUM(BK290:BK291)</f>
        <v>0</v>
      </c>
    </row>
    <row r="290" spans="1:65" s="2" customFormat="1" ht="16.5" customHeight="1">
      <c r="A290" s="36"/>
      <c r="B290" s="37"/>
      <c r="C290" s="182" t="s">
        <v>930</v>
      </c>
      <c r="D290" s="182" t="s">
        <v>288</v>
      </c>
      <c r="E290" s="183" t="s">
        <v>6469</v>
      </c>
      <c r="F290" s="184" t="s">
        <v>6470</v>
      </c>
      <c r="G290" s="185" t="s">
        <v>129</v>
      </c>
      <c r="H290" s="186">
        <v>10</v>
      </c>
      <c r="I290" s="187"/>
      <c r="J290" s="188">
        <f>ROUND(I290*H290,2)</f>
        <v>0</v>
      </c>
      <c r="K290" s="184" t="s">
        <v>473</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882</v>
      </c>
      <c r="AT290" s="193" t="s">
        <v>288</v>
      </c>
      <c r="AU290" s="193" t="s">
        <v>82</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882</v>
      </c>
      <c r="BM290" s="193" t="s">
        <v>1697</v>
      </c>
    </row>
    <row r="291" spans="1:65" s="2" customFormat="1" ht="16.5" customHeight="1">
      <c r="A291" s="36"/>
      <c r="B291" s="37"/>
      <c r="C291" s="182" t="s">
        <v>938</v>
      </c>
      <c r="D291" s="182" t="s">
        <v>288</v>
      </c>
      <c r="E291" s="183" t="s">
        <v>6471</v>
      </c>
      <c r="F291" s="184" t="s">
        <v>6472</v>
      </c>
      <c r="G291" s="185" t="s">
        <v>1590</v>
      </c>
      <c r="H291" s="186">
        <v>1</v>
      </c>
      <c r="I291" s="187"/>
      <c r="J291" s="188">
        <f>ROUND(I291*H291,2)</f>
        <v>0</v>
      </c>
      <c r="K291" s="184" t="s">
        <v>473</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882</v>
      </c>
      <c r="AT291" s="193" t="s">
        <v>288</v>
      </c>
      <c r="AU291" s="193" t="s">
        <v>82</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882</v>
      </c>
      <c r="BM291" s="193" t="s">
        <v>1713</v>
      </c>
    </row>
    <row r="292" spans="1:65" s="12" customFormat="1" ht="25.9" customHeight="1">
      <c r="B292" s="166"/>
      <c r="C292" s="167"/>
      <c r="D292" s="168" t="s">
        <v>72</v>
      </c>
      <c r="E292" s="169" t="s">
        <v>6473</v>
      </c>
      <c r="F292" s="169" t="s">
        <v>6474</v>
      </c>
      <c r="G292" s="167"/>
      <c r="H292" s="167"/>
      <c r="I292" s="170"/>
      <c r="J292" s="171">
        <f>BK292</f>
        <v>0</v>
      </c>
      <c r="K292" s="167"/>
      <c r="L292" s="172"/>
      <c r="M292" s="173"/>
      <c r="N292" s="174"/>
      <c r="O292" s="174"/>
      <c r="P292" s="175">
        <f>P293+P295+P299+P302+P304+P306+P310+P314+P317+P324+P327+P330+P332+P335+P338+P340+P344+P355+P357+P365</f>
        <v>0</v>
      </c>
      <c r="Q292" s="174"/>
      <c r="R292" s="175">
        <f>R293+R295+R299+R302+R304+R306+R310+R314+R317+R324+R327+R330+R332+R335+R338+R340+R344+R355+R357+R365</f>
        <v>0</v>
      </c>
      <c r="S292" s="174"/>
      <c r="T292" s="176">
        <f>T293+T295+T299+T302+T304+T306+T310+T314+T317+T324+T327+T330+T332+T335+T338+T340+T344+T355+T357+T365</f>
        <v>0</v>
      </c>
      <c r="AR292" s="177" t="s">
        <v>80</v>
      </c>
      <c r="AT292" s="178" t="s">
        <v>72</v>
      </c>
      <c r="AU292" s="178" t="s">
        <v>73</v>
      </c>
      <c r="AY292" s="177" t="s">
        <v>286</v>
      </c>
      <c r="BK292" s="179">
        <f>BK293+BK295+BK299+BK302+BK304+BK306+BK310+BK314+BK317+BK324+BK327+BK330+BK332+BK335+BK338+BK340+BK344+BK355+BK357+BK365</f>
        <v>0</v>
      </c>
    </row>
    <row r="293" spans="1:65" s="12" customFormat="1" ht="22.9" customHeight="1">
      <c r="B293" s="166"/>
      <c r="C293" s="167"/>
      <c r="D293" s="168" t="s">
        <v>72</v>
      </c>
      <c r="E293" s="180" t="s">
        <v>6475</v>
      </c>
      <c r="F293" s="180" t="s">
        <v>6476</v>
      </c>
      <c r="G293" s="167"/>
      <c r="H293" s="167"/>
      <c r="I293" s="170"/>
      <c r="J293" s="181">
        <f>BK293</f>
        <v>0</v>
      </c>
      <c r="K293" s="167"/>
      <c r="L293" s="172"/>
      <c r="M293" s="173"/>
      <c r="N293" s="174"/>
      <c r="O293" s="174"/>
      <c r="P293" s="175">
        <f>P294</f>
        <v>0</v>
      </c>
      <c r="Q293" s="174"/>
      <c r="R293" s="175">
        <f>R294</f>
        <v>0</v>
      </c>
      <c r="S293" s="174"/>
      <c r="T293" s="176">
        <f>T294</f>
        <v>0</v>
      </c>
      <c r="AR293" s="177" t="s">
        <v>80</v>
      </c>
      <c r="AT293" s="178" t="s">
        <v>72</v>
      </c>
      <c r="AU293" s="178" t="s">
        <v>80</v>
      </c>
      <c r="AY293" s="177" t="s">
        <v>286</v>
      </c>
      <c r="BK293" s="179">
        <f>BK294</f>
        <v>0</v>
      </c>
    </row>
    <row r="294" spans="1:65" s="2" customFormat="1" ht="16.5" customHeight="1">
      <c r="A294" s="36"/>
      <c r="B294" s="37"/>
      <c r="C294" s="245" t="s">
        <v>960</v>
      </c>
      <c r="D294" s="245" t="s">
        <v>459</v>
      </c>
      <c r="E294" s="246" t="s">
        <v>6477</v>
      </c>
      <c r="F294" s="247" t="s">
        <v>6478</v>
      </c>
      <c r="G294" s="248" t="s">
        <v>156</v>
      </c>
      <c r="H294" s="249">
        <v>1</v>
      </c>
      <c r="I294" s="250"/>
      <c r="J294" s="251">
        <f>ROUND(I294*H294,2)</f>
        <v>0</v>
      </c>
      <c r="K294" s="247" t="s">
        <v>473</v>
      </c>
      <c r="L294" s="252"/>
      <c r="M294" s="253" t="s">
        <v>21</v>
      </c>
      <c r="N294" s="254"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2637</v>
      </c>
      <c r="AT294" s="193" t="s">
        <v>459</v>
      </c>
      <c r="AU294" s="193" t="s">
        <v>82</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882</v>
      </c>
      <c r="BM294" s="193" t="s">
        <v>6479</v>
      </c>
    </row>
    <row r="295" spans="1:65" s="12" customFormat="1" ht="22.9" customHeight="1">
      <c r="B295" s="166"/>
      <c r="C295" s="167"/>
      <c r="D295" s="168" t="s">
        <v>72</v>
      </c>
      <c r="E295" s="180" t="s">
        <v>6480</v>
      </c>
      <c r="F295" s="180" t="s">
        <v>6481</v>
      </c>
      <c r="G295" s="167"/>
      <c r="H295" s="167"/>
      <c r="I295" s="170"/>
      <c r="J295" s="181">
        <f>BK295</f>
        <v>0</v>
      </c>
      <c r="K295" s="167"/>
      <c r="L295" s="172"/>
      <c r="M295" s="173"/>
      <c r="N295" s="174"/>
      <c r="O295" s="174"/>
      <c r="P295" s="175">
        <f>SUM(P296:P298)</f>
        <v>0</v>
      </c>
      <c r="Q295" s="174"/>
      <c r="R295" s="175">
        <f>SUM(R296:R298)</f>
        <v>0</v>
      </c>
      <c r="S295" s="174"/>
      <c r="T295" s="176">
        <f>SUM(T296:T298)</f>
        <v>0</v>
      </c>
      <c r="AR295" s="177" t="s">
        <v>80</v>
      </c>
      <c r="AT295" s="178" t="s">
        <v>72</v>
      </c>
      <c r="AU295" s="178" t="s">
        <v>80</v>
      </c>
      <c r="AY295" s="177" t="s">
        <v>286</v>
      </c>
      <c r="BK295" s="179">
        <f>SUM(BK296:BK298)</f>
        <v>0</v>
      </c>
    </row>
    <row r="296" spans="1:65" s="2" customFormat="1" ht="16.5" customHeight="1">
      <c r="A296" s="36"/>
      <c r="B296" s="37"/>
      <c r="C296" s="245" t="s">
        <v>987</v>
      </c>
      <c r="D296" s="245" t="s">
        <v>459</v>
      </c>
      <c r="E296" s="246" t="s">
        <v>6482</v>
      </c>
      <c r="F296" s="247" t="s">
        <v>6483</v>
      </c>
      <c r="G296" s="248" t="s">
        <v>129</v>
      </c>
      <c r="H296" s="249">
        <v>78.75</v>
      </c>
      <c r="I296" s="250"/>
      <c r="J296" s="251">
        <f>ROUND(I296*H296,2)</f>
        <v>0</v>
      </c>
      <c r="K296" s="247" t="s">
        <v>473</v>
      </c>
      <c r="L296" s="252"/>
      <c r="M296" s="253" t="s">
        <v>21</v>
      </c>
      <c r="N296" s="254" t="s">
        <v>44</v>
      </c>
      <c r="O296" s="66"/>
      <c r="P296" s="191">
        <f>O296*H296</f>
        <v>0</v>
      </c>
      <c r="Q296" s="191">
        <v>0</v>
      </c>
      <c r="R296" s="191">
        <f>Q296*H296</f>
        <v>0</v>
      </c>
      <c r="S296" s="191">
        <v>0</v>
      </c>
      <c r="T296" s="192">
        <f>S296*H296</f>
        <v>0</v>
      </c>
      <c r="U296" s="36"/>
      <c r="V296" s="36"/>
      <c r="W296" s="36"/>
      <c r="X296" s="36"/>
      <c r="Y296" s="36"/>
      <c r="Z296" s="36"/>
      <c r="AA296" s="36"/>
      <c r="AB296" s="36"/>
      <c r="AC296" s="36"/>
      <c r="AD296" s="36"/>
      <c r="AE296" s="36"/>
      <c r="AR296" s="193" t="s">
        <v>2637</v>
      </c>
      <c r="AT296" s="193" t="s">
        <v>459</v>
      </c>
      <c r="AU296" s="193" t="s">
        <v>82</v>
      </c>
      <c r="AY296" s="19" t="s">
        <v>286</v>
      </c>
      <c r="BE296" s="194">
        <f>IF(N296="základní",J296,0)</f>
        <v>0</v>
      </c>
      <c r="BF296" s="194">
        <f>IF(N296="snížená",J296,0)</f>
        <v>0</v>
      </c>
      <c r="BG296" s="194">
        <f>IF(N296="zákl. přenesená",J296,0)</f>
        <v>0</v>
      </c>
      <c r="BH296" s="194">
        <f>IF(N296="sníž. přenesená",J296,0)</f>
        <v>0</v>
      </c>
      <c r="BI296" s="194">
        <f>IF(N296="nulová",J296,0)</f>
        <v>0</v>
      </c>
      <c r="BJ296" s="19" t="s">
        <v>80</v>
      </c>
      <c r="BK296" s="194">
        <f>ROUND(I296*H296,2)</f>
        <v>0</v>
      </c>
      <c r="BL296" s="19" t="s">
        <v>882</v>
      </c>
      <c r="BM296" s="193" t="s">
        <v>6484</v>
      </c>
    </row>
    <row r="297" spans="1:65" s="2" customFormat="1" ht="16.5" customHeight="1">
      <c r="A297" s="36"/>
      <c r="B297" s="37"/>
      <c r="C297" s="245" t="s">
        <v>993</v>
      </c>
      <c r="D297" s="245" t="s">
        <v>459</v>
      </c>
      <c r="E297" s="246" t="s">
        <v>6485</v>
      </c>
      <c r="F297" s="247" t="s">
        <v>6486</v>
      </c>
      <c r="G297" s="248" t="s">
        <v>129</v>
      </c>
      <c r="H297" s="249">
        <v>57.75</v>
      </c>
      <c r="I297" s="250"/>
      <c r="J297" s="251">
        <f>ROUND(I297*H297,2)</f>
        <v>0</v>
      </c>
      <c r="K297" s="247" t="s">
        <v>473</v>
      </c>
      <c r="L297" s="252"/>
      <c r="M297" s="253" t="s">
        <v>21</v>
      </c>
      <c r="N297" s="254" t="s">
        <v>44</v>
      </c>
      <c r="O297" s="66"/>
      <c r="P297" s="191">
        <f>O297*H297</f>
        <v>0</v>
      </c>
      <c r="Q297" s="191">
        <v>0</v>
      </c>
      <c r="R297" s="191">
        <f>Q297*H297</f>
        <v>0</v>
      </c>
      <c r="S297" s="191">
        <v>0</v>
      </c>
      <c r="T297" s="192">
        <f>S297*H297</f>
        <v>0</v>
      </c>
      <c r="U297" s="36"/>
      <c r="V297" s="36"/>
      <c r="W297" s="36"/>
      <c r="X297" s="36"/>
      <c r="Y297" s="36"/>
      <c r="Z297" s="36"/>
      <c r="AA297" s="36"/>
      <c r="AB297" s="36"/>
      <c r="AC297" s="36"/>
      <c r="AD297" s="36"/>
      <c r="AE297" s="36"/>
      <c r="AR297" s="193" t="s">
        <v>2637</v>
      </c>
      <c r="AT297" s="193" t="s">
        <v>459</v>
      </c>
      <c r="AU297" s="193" t="s">
        <v>82</v>
      </c>
      <c r="AY297" s="19" t="s">
        <v>286</v>
      </c>
      <c r="BE297" s="194">
        <f>IF(N297="základní",J297,0)</f>
        <v>0</v>
      </c>
      <c r="BF297" s="194">
        <f>IF(N297="snížená",J297,0)</f>
        <v>0</v>
      </c>
      <c r="BG297" s="194">
        <f>IF(N297="zákl. přenesená",J297,0)</f>
        <v>0</v>
      </c>
      <c r="BH297" s="194">
        <f>IF(N297="sníž. přenesená",J297,0)</f>
        <v>0</v>
      </c>
      <c r="BI297" s="194">
        <f>IF(N297="nulová",J297,0)</f>
        <v>0</v>
      </c>
      <c r="BJ297" s="19" t="s">
        <v>80</v>
      </c>
      <c r="BK297" s="194">
        <f>ROUND(I297*H297,2)</f>
        <v>0</v>
      </c>
      <c r="BL297" s="19" t="s">
        <v>882</v>
      </c>
      <c r="BM297" s="193" t="s">
        <v>6487</v>
      </c>
    </row>
    <row r="298" spans="1:65" s="2" customFormat="1" ht="16.5" customHeight="1">
      <c r="A298" s="36"/>
      <c r="B298" s="37"/>
      <c r="C298" s="245" t="s">
        <v>999</v>
      </c>
      <c r="D298" s="245" t="s">
        <v>459</v>
      </c>
      <c r="E298" s="246" t="s">
        <v>6488</v>
      </c>
      <c r="F298" s="247" t="s">
        <v>6489</v>
      </c>
      <c r="G298" s="248" t="s">
        <v>129</v>
      </c>
      <c r="H298" s="249">
        <v>78.75</v>
      </c>
      <c r="I298" s="250"/>
      <c r="J298" s="251">
        <f>ROUND(I298*H298,2)</f>
        <v>0</v>
      </c>
      <c r="K298" s="247" t="s">
        <v>473</v>
      </c>
      <c r="L298" s="252"/>
      <c r="M298" s="253" t="s">
        <v>21</v>
      </c>
      <c r="N298" s="254" t="s">
        <v>44</v>
      </c>
      <c r="O298" s="66"/>
      <c r="P298" s="191">
        <f>O298*H298</f>
        <v>0</v>
      </c>
      <c r="Q298" s="191">
        <v>0</v>
      </c>
      <c r="R298" s="191">
        <f>Q298*H298</f>
        <v>0</v>
      </c>
      <c r="S298" s="191">
        <v>0</v>
      </c>
      <c r="T298" s="192">
        <f>S298*H298</f>
        <v>0</v>
      </c>
      <c r="U298" s="36"/>
      <c r="V298" s="36"/>
      <c r="W298" s="36"/>
      <c r="X298" s="36"/>
      <c r="Y298" s="36"/>
      <c r="Z298" s="36"/>
      <c r="AA298" s="36"/>
      <c r="AB298" s="36"/>
      <c r="AC298" s="36"/>
      <c r="AD298" s="36"/>
      <c r="AE298" s="36"/>
      <c r="AR298" s="193" t="s">
        <v>2637</v>
      </c>
      <c r="AT298" s="193" t="s">
        <v>459</v>
      </c>
      <c r="AU298" s="193" t="s">
        <v>82</v>
      </c>
      <c r="AY298" s="19" t="s">
        <v>286</v>
      </c>
      <c r="BE298" s="194">
        <f>IF(N298="základní",J298,0)</f>
        <v>0</v>
      </c>
      <c r="BF298" s="194">
        <f>IF(N298="snížená",J298,0)</f>
        <v>0</v>
      </c>
      <c r="BG298" s="194">
        <f>IF(N298="zákl. přenesená",J298,0)</f>
        <v>0</v>
      </c>
      <c r="BH298" s="194">
        <f>IF(N298="sníž. přenesená",J298,0)</f>
        <v>0</v>
      </c>
      <c r="BI298" s="194">
        <f>IF(N298="nulová",J298,0)</f>
        <v>0</v>
      </c>
      <c r="BJ298" s="19" t="s">
        <v>80</v>
      </c>
      <c r="BK298" s="194">
        <f>ROUND(I298*H298,2)</f>
        <v>0</v>
      </c>
      <c r="BL298" s="19" t="s">
        <v>882</v>
      </c>
      <c r="BM298" s="193" t="s">
        <v>6490</v>
      </c>
    </row>
    <row r="299" spans="1:65" s="12" customFormat="1" ht="22.9" customHeight="1">
      <c r="B299" s="166"/>
      <c r="C299" s="167"/>
      <c r="D299" s="168" t="s">
        <v>72</v>
      </c>
      <c r="E299" s="180" t="s">
        <v>6491</v>
      </c>
      <c r="F299" s="180" t="s">
        <v>6492</v>
      </c>
      <c r="G299" s="167"/>
      <c r="H299" s="167"/>
      <c r="I299" s="170"/>
      <c r="J299" s="181">
        <f>BK299</f>
        <v>0</v>
      </c>
      <c r="K299" s="167"/>
      <c r="L299" s="172"/>
      <c r="M299" s="173"/>
      <c r="N299" s="174"/>
      <c r="O299" s="174"/>
      <c r="P299" s="175">
        <f>SUM(P300:P301)</f>
        <v>0</v>
      </c>
      <c r="Q299" s="174"/>
      <c r="R299" s="175">
        <f>SUM(R300:R301)</f>
        <v>0</v>
      </c>
      <c r="S299" s="174"/>
      <c r="T299" s="176">
        <f>SUM(T300:T301)</f>
        <v>0</v>
      </c>
      <c r="AR299" s="177" t="s">
        <v>80</v>
      </c>
      <c r="AT299" s="178" t="s">
        <v>72</v>
      </c>
      <c r="AU299" s="178" t="s">
        <v>80</v>
      </c>
      <c r="AY299" s="177" t="s">
        <v>286</v>
      </c>
      <c r="BK299" s="179">
        <f>SUM(BK300:BK301)</f>
        <v>0</v>
      </c>
    </row>
    <row r="300" spans="1:65" s="2" customFormat="1" ht="16.5" customHeight="1">
      <c r="A300" s="36"/>
      <c r="B300" s="37"/>
      <c r="C300" s="245" t="s">
        <v>1004</v>
      </c>
      <c r="D300" s="245" t="s">
        <v>459</v>
      </c>
      <c r="E300" s="246" t="s">
        <v>6493</v>
      </c>
      <c r="F300" s="247" t="s">
        <v>6494</v>
      </c>
      <c r="G300" s="248" t="s">
        <v>459</v>
      </c>
      <c r="H300" s="249">
        <v>220</v>
      </c>
      <c r="I300" s="250"/>
      <c r="J300" s="251">
        <f>ROUND(I300*H300,2)</f>
        <v>0</v>
      </c>
      <c r="K300" s="247" t="s">
        <v>473</v>
      </c>
      <c r="L300" s="252"/>
      <c r="M300" s="253" t="s">
        <v>21</v>
      </c>
      <c r="N300" s="254" t="s">
        <v>44</v>
      </c>
      <c r="O300" s="66"/>
      <c r="P300" s="191">
        <f>O300*H300</f>
        <v>0</v>
      </c>
      <c r="Q300" s="191">
        <v>0</v>
      </c>
      <c r="R300" s="191">
        <f>Q300*H300</f>
        <v>0</v>
      </c>
      <c r="S300" s="191">
        <v>0</v>
      </c>
      <c r="T300" s="192">
        <f>S300*H300</f>
        <v>0</v>
      </c>
      <c r="U300" s="36"/>
      <c r="V300" s="36"/>
      <c r="W300" s="36"/>
      <c r="X300" s="36"/>
      <c r="Y300" s="36"/>
      <c r="Z300" s="36"/>
      <c r="AA300" s="36"/>
      <c r="AB300" s="36"/>
      <c r="AC300" s="36"/>
      <c r="AD300" s="36"/>
      <c r="AE300" s="36"/>
      <c r="AR300" s="193" t="s">
        <v>2637</v>
      </c>
      <c r="AT300" s="193" t="s">
        <v>459</v>
      </c>
      <c r="AU300" s="193" t="s">
        <v>82</v>
      </c>
      <c r="AY300" s="19" t="s">
        <v>286</v>
      </c>
      <c r="BE300" s="194">
        <f>IF(N300="základní",J300,0)</f>
        <v>0</v>
      </c>
      <c r="BF300" s="194">
        <f>IF(N300="snížená",J300,0)</f>
        <v>0</v>
      </c>
      <c r="BG300" s="194">
        <f>IF(N300="zákl. přenesená",J300,0)</f>
        <v>0</v>
      </c>
      <c r="BH300" s="194">
        <f>IF(N300="sníž. přenesená",J300,0)</f>
        <v>0</v>
      </c>
      <c r="BI300" s="194">
        <f>IF(N300="nulová",J300,0)</f>
        <v>0</v>
      </c>
      <c r="BJ300" s="19" t="s">
        <v>80</v>
      </c>
      <c r="BK300" s="194">
        <f>ROUND(I300*H300,2)</f>
        <v>0</v>
      </c>
      <c r="BL300" s="19" t="s">
        <v>882</v>
      </c>
      <c r="BM300" s="193" t="s">
        <v>6495</v>
      </c>
    </row>
    <row r="301" spans="1:65" s="2" customFormat="1" ht="16.5" customHeight="1">
      <c r="A301" s="36"/>
      <c r="B301" s="37"/>
      <c r="C301" s="245" t="s">
        <v>1010</v>
      </c>
      <c r="D301" s="245" t="s">
        <v>459</v>
      </c>
      <c r="E301" s="246" t="s">
        <v>6496</v>
      </c>
      <c r="F301" s="247" t="s">
        <v>6358</v>
      </c>
      <c r="G301" s="248" t="s">
        <v>2459</v>
      </c>
      <c r="H301" s="249">
        <v>200</v>
      </c>
      <c r="I301" s="250"/>
      <c r="J301" s="251">
        <f>ROUND(I301*H301,2)</f>
        <v>0</v>
      </c>
      <c r="K301" s="247" t="s">
        <v>473</v>
      </c>
      <c r="L301" s="252"/>
      <c r="M301" s="253" t="s">
        <v>21</v>
      </c>
      <c r="N301" s="254" t="s">
        <v>44</v>
      </c>
      <c r="O301" s="66"/>
      <c r="P301" s="191">
        <f>O301*H301</f>
        <v>0</v>
      </c>
      <c r="Q301" s="191">
        <v>0</v>
      </c>
      <c r="R301" s="191">
        <f>Q301*H301</f>
        <v>0</v>
      </c>
      <c r="S301" s="191">
        <v>0</v>
      </c>
      <c r="T301" s="192">
        <f>S301*H301</f>
        <v>0</v>
      </c>
      <c r="U301" s="36"/>
      <c r="V301" s="36"/>
      <c r="W301" s="36"/>
      <c r="X301" s="36"/>
      <c r="Y301" s="36"/>
      <c r="Z301" s="36"/>
      <c r="AA301" s="36"/>
      <c r="AB301" s="36"/>
      <c r="AC301" s="36"/>
      <c r="AD301" s="36"/>
      <c r="AE301" s="36"/>
      <c r="AR301" s="193" t="s">
        <v>2637</v>
      </c>
      <c r="AT301" s="193" t="s">
        <v>459</v>
      </c>
      <c r="AU301" s="193" t="s">
        <v>82</v>
      </c>
      <c r="AY301" s="19" t="s">
        <v>286</v>
      </c>
      <c r="BE301" s="194">
        <f>IF(N301="základní",J301,0)</f>
        <v>0</v>
      </c>
      <c r="BF301" s="194">
        <f>IF(N301="snížená",J301,0)</f>
        <v>0</v>
      </c>
      <c r="BG301" s="194">
        <f>IF(N301="zákl. přenesená",J301,0)</f>
        <v>0</v>
      </c>
      <c r="BH301" s="194">
        <f>IF(N301="sníž. přenesená",J301,0)</f>
        <v>0</v>
      </c>
      <c r="BI301" s="194">
        <f>IF(N301="nulová",J301,0)</f>
        <v>0</v>
      </c>
      <c r="BJ301" s="19" t="s">
        <v>80</v>
      </c>
      <c r="BK301" s="194">
        <f>ROUND(I301*H301,2)</f>
        <v>0</v>
      </c>
      <c r="BL301" s="19" t="s">
        <v>882</v>
      </c>
      <c r="BM301" s="193" t="s">
        <v>6497</v>
      </c>
    </row>
    <row r="302" spans="1:65" s="12" customFormat="1" ht="22.9" customHeight="1">
      <c r="B302" s="166"/>
      <c r="C302" s="167"/>
      <c r="D302" s="168" t="s">
        <v>72</v>
      </c>
      <c r="E302" s="180" t="s">
        <v>6498</v>
      </c>
      <c r="F302" s="180" t="s">
        <v>6499</v>
      </c>
      <c r="G302" s="167"/>
      <c r="H302" s="167"/>
      <c r="I302" s="170"/>
      <c r="J302" s="181">
        <f>BK302</f>
        <v>0</v>
      </c>
      <c r="K302" s="167"/>
      <c r="L302" s="172"/>
      <c r="M302" s="173"/>
      <c r="N302" s="174"/>
      <c r="O302" s="174"/>
      <c r="P302" s="175">
        <f>P303</f>
        <v>0</v>
      </c>
      <c r="Q302" s="174"/>
      <c r="R302" s="175">
        <f>R303</f>
        <v>0</v>
      </c>
      <c r="S302" s="174"/>
      <c r="T302" s="176">
        <f>T303</f>
        <v>0</v>
      </c>
      <c r="AR302" s="177" t="s">
        <v>80</v>
      </c>
      <c r="AT302" s="178" t="s">
        <v>72</v>
      </c>
      <c r="AU302" s="178" t="s">
        <v>80</v>
      </c>
      <c r="AY302" s="177" t="s">
        <v>286</v>
      </c>
      <c r="BK302" s="179">
        <f>BK303</f>
        <v>0</v>
      </c>
    </row>
    <row r="303" spans="1:65" s="2" customFormat="1" ht="16.5" customHeight="1">
      <c r="A303" s="36"/>
      <c r="B303" s="37"/>
      <c r="C303" s="245" t="s">
        <v>1021</v>
      </c>
      <c r="D303" s="245" t="s">
        <v>459</v>
      </c>
      <c r="E303" s="246" t="s">
        <v>6500</v>
      </c>
      <c r="F303" s="247" t="s">
        <v>6501</v>
      </c>
      <c r="G303" s="248" t="s">
        <v>156</v>
      </c>
      <c r="H303" s="249">
        <v>260</v>
      </c>
      <c r="I303" s="250"/>
      <c r="J303" s="251">
        <f>ROUND(I303*H303,2)</f>
        <v>0</v>
      </c>
      <c r="K303" s="247" t="s">
        <v>473</v>
      </c>
      <c r="L303" s="252"/>
      <c r="M303" s="253" t="s">
        <v>21</v>
      </c>
      <c r="N303" s="254" t="s">
        <v>44</v>
      </c>
      <c r="O303" s="66"/>
      <c r="P303" s="191">
        <f>O303*H303</f>
        <v>0</v>
      </c>
      <c r="Q303" s="191">
        <v>0</v>
      </c>
      <c r="R303" s="191">
        <f>Q303*H303</f>
        <v>0</v>
      </c>
      <c r="S303" s="191">
        <v>0</v>
      </c>
      <c r="T303" s="192">
        <f>S303*H303</f>
        <v>0</v>
      </c>
      <c r="U303" s="36"/>
      <c r="V303" s="36"/>
      <c r="W303" s="36"/>
      <c r="X303" s="36"/>
      <c r="Y303" s="36"/>
      <c r="Z303" s="36"/>
      <c r="AA303" s="36"/>
      <c r="AB303" s="36"/>
      <c r="AC303" s="36"/>
      <c r="AD303" s="36"/>
      <c r="AE303" s="36"/>
      <c r="AR303" s="193" t="s">
        <v>2637</v>
      </c>
      <c r="AT303" s="193" t="s">
        <v>459</v>
      </c>
      <c r="AU303" s="193" t="s">
        <v>82</v>
      </c>
      <c r="AY303" s="19" t="s">
        <v>286</v>
      </c>
      <c r="BE303" s="194">
        <f>IF(N303="základní",J303,0)</f>
        <v>0</v>
      </c>
      <c r="BF303" s="194">
        <f>IF(N303="snížená",J303,0)</f>
        <v>0</v>
      </c>
      <c r="BG303" s="194">
        <f>IF(N303="zákl. přenesená",J303,0)</f>
        <v>0</v>
      </c>
      <c r="BH303" s="194">
        <f>IF(N303="sníž. přenesená",J303,0)</f>
        <v>0</v>
      </c>
      <c r="BI303" s="194">
        <f>IF(N303="nulová",J303,0)</f>
        <v>0</v>
      </c>
      <c r="BJ303" s="19" t="s">
        <v>80</v>
      </c>
      <c r="BK303" s="194">
        <f>ROUND(I303*H303,2)</f>
        <v>0</v>
      </c>
      <c r="BL303" s="19" t="s">
        <v>882</v>
      </c>
      <c r="BM303" s="193" t="s">
        <v>6502</v>
      </c>
    </row>
    <row r="304" spans="1:65" s="12" customFormat="1" ht="22.9" customHeight="1">
      <c r="B304" s="166"/>
      <c r="C304" s="167"/>
      <c r="D304" s="168" t="s">
        <v>72</v>
      </c>
      <c r="E304" s="180" t="s">
        <v>6503</v>
      </c>
      <c r="F304" s="180" t="s">
        <v>6504</v>
      </c>
      <c r="G304" s="167"/>
      <c r="H304" s="167"/>
      <c r="I304" s="170"/>
      <c r="J304" s="181">
        <f>BK304</f>
        <v>0</v>
      </c>
      <c r="K304" s="167"/>
      <c r="L304" s="172"/>
      <c r="M304" s="173"/>
      <c r="N304" s="174"/>
      <c r="O304" s="174"/>
      <c r="P304" s="175">
        <f>P305</f>
        <v>0</v>
      </c>
      <c r="Q304" s="174"/>
      <c r="R304" s="175">
        <f>R305</f>
        <v>0</v>
      </c>
      <c r="S304" s="174"/>
      <c r="T304" s="176">
        <f>T305</f>
        <v>0</v>
      </c>
      <c r="AR304" s="177" t="s">
        <v>80</v>
      </c>
      <c r="AT304" s="178" t="s">
        <v>72</v>
      </c>
      <c r="AU304" s="178" t="s">
        <v>80</v>
      </c>
      <c r="AY304" s="177" t="s">
        <v>286</v>
      </c>
      <c r="BK304" s="179">
        <f>BK305</f>
        <v>0</v>
      </c>
    </row>
    <row r="305" spans="1:65" s="2" customFormat="1" ht="16.5" customHeight="1">
      <c r="A305" s="36"/>
      <c r="B305" s="37"/>
      <c r="C305" s="245" t="s">
        <v>1035</v>
      </c>
      <c r="D305" s="245" t="s">
        <v>459</v>
      </c>
      <c r="E305" s="246" t="s">
        <v>6505</v>
      </c>
      <c r="F305" s="247" t="s">
        <v>6506</v>
      </c>
      <c r="G305" s="248" t="s">
        <v>129</v>
      </c>
      <c r="H305" s="249">
        <v>40</v>
      </c>
      <c r="I305" s="250"/>
      <c r="J305" s="251">
        <f>ROUND(I305*H305,2)</f>
        <v>0</v>
      </c>
      <c r="K305" s="247" t="s">
        <v>473</v>
      </c>
      <c r="L305" s="252"/>
      <c r="M305" s="253" t="s">
        <v>21</v>
      </c>
      <c r="N305" s="254" t="s">
        <v>44</v>
      </c>
      <c r="O305" s="66"/>
      <c r="P305" s="191">
        <f>O305*H305</f>
        <v>0</v>
      </c>
      <c r="Q305" s="191">
        <v>0</v>
      </c>
      <c r="R305" s="191">
        <f>Q305*H305</f>
        <v>0</v>
      </c>
      <c r="S305" s="191">
        <v>0</v>
      </c>
      <c r="T305" s="192">
        <f>S305*H305</f>
        <v>0</v>
      </c>
      <c r="U305" s="36"/>
      <c r="V305" s="36"/>
      <c r="W305" s="36"/>
      <c r="X305" s="36"/>
      <c r="Y305" s="36"/>
      <c r="Z305" s="36"/>
      <c r="AA305" s="36"/>
      <c r="AB305" s="36"/>
      <c r="AC305" s="36"/>
      <c r="AD305" s="36"/>
      <c r="AE305" s="36"/>
      <c r="AR305" s="193" t="s">
        <v>2637</v>
      </c>
      <c r="AT305" s="193" t="s">
        <v>459</v>
      </c>
      <c r="AU305" s="193" t="s">
        <v>82</v>
      </c>
      <c r="AY305" s="19" t="s">
        <v>286</v>
      </c>
      <c r="BE305" s="194">
        <f>IF(N305="základní",J305,0)</f>
        <v>0</v>
      </c>
      <c r="BF305" s="194">
        <f>IF(N305="snížená",J305,0)</f>
        <v>0</v>
      </c>
      <c r="BG305" s="194">
        <f>IF(N305="zákl. přenesená",J305,0)</f>
        <v>0</v>
      </c>
      <c r="BH305" s="194">
        <f>IF(N305="sníž. přenesená",J305,0)</f>
        <v>0</v>
      </c>
      <c r="BI305" s="194">
        <f>IF(N305="nulová",J305,0)</f>
        <v>0</v>
      </c>
      <c r="BJ305" s="19" t="s">
        <v>80</v>
      </c>
      <c r="BK305" s="194">
        <f>ROUND(I305*H305,2)</f>
        <v>0</v>
      </c>
      <c r="BL305" s="19" t="s">
        <v>882</v>
      </c>
      <c r="BM305" s="193" t="s">
        <v>6507</v>
      </c>
    </row>
    <row r="306" spans="1:65" s="12" customFormat="1" ht="22.9" customHeight="1">
      <c r="B306" s="166"/>
      <c r="C306" s="167"/>
      <c r="D306" s="168" t="s">
        <v>72</v>
      </c>
      <c r="E306" s="180" t="s">
        <v>6508</v>
      </c>
      <c r="F306" s="180" t="s">
        <v>6509</v>
      </c>
      <c r="G306" s="167"/>
      <c r="H306" s="167"/>
      <c r="I306" s="170"/>
      <c r="J306" s="181">
        <f>BK306</f>
        <v>0</v>
      </c>
      <c r="K306" s="167"/>
      <c r="L306" s="172"/>
      <c r="M306" s="173"/>
      <c r="N306" s="174"/>
      <c r="O306" s="174"/>
      <c r="P306" s="175">
        <f>SUM(P307:P309)</f>
        <v>0</v>
      </c>
      <c r="Q306" s="174"/>
      <c r="R306" s="175">
        <f>SUM(R307:R309)</f>
        <v>0</v>
      </c>
      <c r="S306" s="174"/>
      <c r="T306" s="176">
        <f>SUM(T307:T309)</f>
        <v>0</v>
      </c>
      <c r="AR306" s="177" t="s">
        <v>80</v>
      </c>
      <c r="AT306" s="178" t="s">
        <v>72</v>
      </c>
      <c r="AU306" s="178" t="s">
        <v>80</v>
      </c>
      <c r="AY306" s="177" t="s">
        <v>286</v>
      </c>
      <c r="BK306" s="179">
        <f>SUM(BK307:BK309)</f>
        <v>0</v>
      </c>
    </row>
    <row r="307" spans="1:65" s="2" customFormat="1" ht="16.5" customHeight="1">
      <c r="A307" s="36"/>
      <c r="B307" s="37"/>
      <c r="C307" s="245" t="s">
        <v>1044</v>
      </c>
      <c r="D307" s="245" t="s">
        <v>459</v>
      </c>
      <c r="E307" s="246" t="s">
        <v>6510</v>
      </c>
      <c r="F307" s="247" t="s">
        <v>6511</v>
      </c>
      <c r="G307" s="248" t="s">
        <v>129</v>
      </c>
      <c r="H307" s="249">
        <v>42</v>
      </c>
      <c r="I307" s="250"/>
      <c r="J307" s="251">
        <f>ROUND(I307*H307,2)</f>
        <v>0</v>
      </c>
      <c r="K307" s="247" t="s">
        <v>473</v>
      </c>
      <c r="L307" s="252"/>
      <c r="M307" s="253" t="s">
        <v>21</v>
      </c>
      <c r="N307" s="254" t="s">
        <v>44</v>
      </c>
      <c r="O307" s="66"/>
      <c r="P307" s="191">
        <f>O307*H307</f>
        <v>0</v>
      </c>
      <c r="Q307" s="191">
        <v>0</v>
      </c>
      <c r="R307" s="191">
        <f>Q307*H307</f>
        <v>0</v>
      </c>
      <c r="S307" s="191">
        <v>0</v>
      </c>
      <c r="T307" s="192">
        <f>S307*H307</f>
        <v>0</v>
      </c>
      <c r="U307" s="36"/>
      <c r="V307" s="36"/>
      <c r="W307" s="36"/>
      <c r="X307" s="36"/>
      <c r="Y307" s="36"/>
      <c r="Z307" s="36"/>
      <c r="AA307" s="36"/>
      <c r="AB307" s="36"/>
      <c r="AC307" s="36"/>
      <c r="AD307" s="36"/>
      <c r="AE307" s="36"/>
      <c r="AR307" s="193" t="s">
        <v>2637</v>
      </c>
      <c r="AT307" s="193" t="s">
        <v>459</v>
      </c>
      <c r="AU307" s="193" t="s">
        <v>82</v>
      </c>
      <c r="AY307" s="19" t="s">
        <v>286</v>
      </c>
      <c r="BE307" s="194">
        <f>IF(N307="základní",J307,0)</f>
        <v>0</v>
      </c>
      <c r="BF307" s="194">
        <f>IF(N307="snížená",J307,0)</f>
        <v>0</v>
      </c>
      <c r="BG307" s="194">
        <f>IF(N307="zákl. přenesená",J307,0)</f>
        <v>0</v>
      </c>
      <c r="BH307" s="194">
        <f>IF(N307="sníž. přenesená",J307,0)</f>
        <v>0</v>
      </c>
      <c r="BI307" s="194">
        <f>IF(N307="nulová",J307,0)</f>
        <v>0</v>
      </c>
      <c r="BJ307" s="19" t="s">
        <v>80</v>
      </c>
      <c r="BK307" s="194">
        <f>ROUND(I307*H307,2)</f>
        <v>0</v>
      </c>
      <c r="BL307" s="19" t="s">
        <v>882</v>
      </c>
      <c r="BM307" s="193" t="s">
        <v>6512</v>
      </c>
    </row>
    <row r="308" spans="1:65" s="2" customFormat="1" ht="16.5" customHeight="1">
      <c r="A308" s="36"/>
      <c r="B308" s="37"/>
      <c r="C308" s="245" t="s">
        <v>1068</v>
      </c>
      <c r="D308" s="245" t="s">
        <v>459</v>
      </c>
      <c r="E308" s="246" t="s">
        <v>6513</v>
      </c>
      <c r="F308" s="247" t="s">
        <v>6514</v>
      </c>
      <c r="G308" s="248" t="s">
        <v>129</v>
      </c>
      <c r="H308" s="249">
        <v>21</v>
      </c>
      <c r="I308" s="250"/>
      <c r="J308" s="251">
        <f>ROUND(I308*H308,2)</f>
        <v>0</v>
      </c>
      <c r="K308" s="247" t="s">
        <v>473</v>
      </c>
      <c r="L308" s="252"/>
      <c r="M308" s="253" t="s">
        <v>21</v>
      </c>
      <c r="N308" s="254" t="s">
        <v>44</v>
      </c>
      <c r="O308" s="66"/>
      <c r="P308" s="191">
        <f>O308*H308</f>
        <v>0</v>
      </c>
      <c r="Q308" s="191">
        <v>0</v>
      </c>
      <c r="R308" s="191">
        <f>Q308*H308</f>
        <v>0</v>
      </c>
      <c r="S308" s="191">
        <v>0</v>
      </c>
      <c r="T308" s="192">
        <f>S308*H308</f>
        <v>0</v>
      </c>
      <c r="U308" s="36"/>
      <c r="V308" s="36"/>
      <c r="W308" s="36"/>
      <c r="X308" s="36"/>
      <c r="Y308" s="36"/>
      <c r="Z308" s="36"/>
      <c r="AA308" s="36"/>
      <c r="AB308" s="36"/>
      <c r="AC308" s="36"/>
      <c r="AD308" s="36"/>
      <c r="AE308" s="36"/>
      <c r="AR308" s="193" t="s">
        <v>2637</v>
      </c>
      <c r="AT308" s="193" t="s">
        <v>459</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882</v>
      </c>
      <c r="BM308" s="193" t="s">
        <v>6515</v>
      </c>
    </row>
    <row r="309" spans="1:65" s="2" customFormat="1" ht="16.5" customHeight="1">
      <c r="A309" s="36"/>
      <c r="B309" s="37"/>
      <c r="C309" s="245" t="s">
        <v>1103</v>
      </c>
      <c r="D309" s="245" t="s">
        <v>459</v>
      </c>
      <c r="E309" s="246" t="s">
        <v>6516</v>
      </c>
      <c r="F309" s="247" t="s">
        <v>6517</v>
      </c>
      <c r="G309" s="248" t="s">
        <v>129</v>
      </c>
      <c r="H309" s="249">
        <v>18.899999999999999</v>
      </c>
      <c r="I309" s="250"/>
      <c r="J309" s="251">
        <f>ROUND(I309*H309,2)</f>
        <v>0</v>
      </c>
      <c r="K309" s="247" t="s">
        <v>473</v>
      </c>
      <c r="L309" s="252"/>
      <c r="M309" s="253" t="s">
        <v>21</v>
      </c>
      <c r="N309" s="254" t="s">
        <v>44</v>
      </c>
      <c r="O309" s="66"/>
      <c r="P309" s="191">
        <f>O309*H309</f>
        <v>0</v>
      </c>
      <c r="Q309" s="191">
        <v>0</v>
      </c>
      <c r="R309" s="191">
        <f>Q309*H309</f>
        <v>0</v>
      </c>
      <c r="S309" s="191">
        <v>0</v>
      </c>
      <c r="T309" s="192">
        <f>S309*H309</f>
        <v>0</v>
      </c>
      <c r="U309" s="36"/>
      <c r="V309" s="36"/>
      <c r="W309" s="36"/>
      <c r="X309" s="36"/>
      <c r="Y309" s="36"/>
      <c r="Z309" s="36"/>
      <c r="AA309" s="36"/>
      <c r="AB309" s="36"/>
      <c r="AC309" s="36"/>
      <c r="AD309" s="36"/>
      <c r="AE309" s="36"/>
      <c r="AR309" s="193" t="s">
        <v>2637</v>
      </c>
      <c r="AT309" s="193" t="s">
        <v>459</v>
      </c>
      <c r="AU309" s="193" t="s">
        <v>82</v>
      </c>
      <c r="AY309" s="19" t="s">
        <v>286</v>
      </c>
      <c r="BE309" s="194">
        <f>IF(N309="základní",J309,0)</f>
        <v>0</v>
      </c>
      <c r="BF309" s="194">
        <f>IF(N309="snížená",J309,0)</f>
        <v>0</v>
      </c>
      <c r="BG309" s="194">
        <f>IF(N309="zákl. přenesená",J309,0)</f>
        <v>0</v>
      </c>
      <c r="BH309" s="194">
        <f>IF(N309="sníž. přenesená",J309,0)</f>
        <v>0</v>
      </c>
      <c r="BI309" s="194">
        <f>IF(N309="nulová",J309,0)</f>
        <v>0</v>
      </c>
      <c r="BJ309" s="19" t="s">
        <v>80</v>
      </c>
      <c r="BK309" s="194">
        <f>ROUND(I309*H309,2)</f>
        <v>0</v>
      </c>
      <c r="BL309" s="19" t="s">
        <v>882</v>
      </c>
      <c r="BM309" s="193" t="s">
        <v>6518</v>
      </c>
    </row>
    <row r="310" spans="1:65" s="12" customFormat="1" ht="22.9" customHeight="1">
      <c r="B310" s="166"/>
      <c r="C310" s="167"/>
      <c r="D310" s="168" t="s">
        <v>72</v>
      </c>
      <c r="E310" s="180" t="s">
        <v>6519</v>
      </c>
      <c r="F310" s="180" t="s">
        <v>6520</v>
      </c>
      <c r="G310" s="167"/>
      <c r="H310" s="167"/>
      <c r="I310" s="170"/>
      <c r="J310" s="181">
        <f>BK310</f>
        <v>0</v>
      </c>
      <c r="K310" s="167"/>
      <c r="L310" s="172"/>
      <c r="M310" s="173"/>
      <c r="N310" s="174"/>
      <c r="O310" s="174"/>
      <c r="P310" s="175">
        <f>SUM(P311:P313)</f>
        <v>0</v>
      </c>
      <c r="Q310" s="174"/>
      <c r="R310" s="175">
        <f>SUM(R311:R313)</f>
        <v>0</v>
      </c>
      <c r="S310" s="174"/>
      <c r="T310" s="176">
        <f>SUM(T311:T313)</f>
        <v>0</v>
      </c>
      <c r="AR310" s="177" t="s">
        <v>80</v>
      </c>
      <c r="AT310" s="178" t="s">
        <v>72</v>
      </c>
      <c r="AU310" s="178" t="s">
        <v>80</v>
      </c>
      <c r="AY310" s="177" t="s">
        <v>286</v>
      </c>
      <c r="BK310" s="179">
        <f>SUM(BK311:BK313)</f>
        <v>0</v>
      </c>
    </row>
    <row r="311" spans="1:65" s="2" customFormat="1" ht="16.5" customHeight="1">
      <c r="A311" s="36"/>
      <c r="B311" s="37"/>
      <c r="C311" s="245" t="s">
        <v>1109</v>
      </c>
      <c r="D311" s="245" t="s">
        <v>459</v>
      </c>
      <c r="E311" s="246" t="s">
        <v>6521</v>
      </c>
      <c r="F311" s="247" t="s">
        <v>6522</v>
      </c>
      <c r="G311" s="248" t="s">
        <v>2459</v>
      </c>
      <c r="H311" s="249">
        <v>180</v>
      </c>
      <c r="I311" s="250"/>
      <c r="J311" s="251">
        <f>ROUND(I311*H311,2)</f>
        <v>0</v>
      </c>
      <c r="K311" s="247" t="s">
        <v>473</v>
      </c>
      <c r="L311" s="252"/>
      <c r="M311" s="253" t="s">
        <v>21</v>
      </c>
      <c r="N311" s="254" t="s">
        <v>44</v>
      </c>
      <c r="O311" s="66"/>
      <c r="P311" s="191">
        <f>O311*H311</f>
        <v>0</v>
      </c>
      <c r="Q311" s="191">
        <v>0</v>
      </c>
      <c r="R311" s="191">
        <f>Q311*H311</f>
        <v>0</v>
      </c>
      <c r="S311" s="191">
        <v>0</v>
      </c>
      <c r="T311" s="192">
        <f>S311*H311</f>
        <v>0</v>
      </c>
      <c r="U311" s="36"/>
      <c r="V311" s="36"/>
      <c r="W311" s="36"/>
      <c r="X311" s="36"/>
      <c r="Y311" s="36"/>
      <c r="Z311" s="36"/>
      <c r="AA311" s="36"/>
      <c r="AB311" s="36"/>
      <c r="AC311" s="36"/>
      <c r="AD311" s="36"/>
      <c r="AE311" s="36"/>
      <c r="AR311" s="193" t="s">
        <v>2637</v>
      </c>
      <c r="AT311" s="193" t="s">
        <v>459</v>
      </c>
      <c r="AU311" s="193" t="s">
        <v>82</v>
      </c>
      <c r="AY311" s="19" t="s">
        <v>286</v>
      </c>
      <c r="BE311" s="194">
        <f>IF(N311="základní",J311,0)</f>
        <v>0</v>
      </c>
      <c r="BF311" s="194">
        <f>IF(N311="snížená",J311,0)</f>
        <v>0</v>
      </c>
      <c r="BG311" s="194">
        <f>IF(N311="zákl. přenesená",J311,0)</f>
        <v>0</v>
      </c>
      <c r="BH311" s="194">
        <f>IF(N311="sníž. přenesená",J311,0)</f>
        <v>0</v>
      </c>
      <c r="BI311" s="194">
        <f>IF(N311="nulová",J311,0)</f>
        <v>0</v>
      </c>
      <c r="BJ311" s="19" t="s">
        <v>80</v>
      </c>
      <c r="BK311" s="194">
        <f>ROUND(I311*H311,2)</f>
        <v>0</v>
      </c>
      <c r="BL311" s="19" t="s">
        <v>882</v>
      </c>
      <c r="BM311" s="193" t="s">
        <v>6523</v>
      </c>
    </row>
    <row r="312" spans="1:65" s="2" customFormat="1" ht="16.5" customHeight="1">
      <c r="A312" s="36"/>
      <c r="B312" s="37"/>
      <c r="C312" s="245" t="s">
        <v>1114</v>
      </c>
      <c r="D312" s="245" t="s">
        <v>459</v>
      </c>
      <c r="E312" s="246" t="s">
        <v>6524</v>
      </c>
      <c r="F312" s="247" t="s">
        <v>6525</v>
      </c>
      <c r="G312" s="248" t="s">
        <v>2459</v>
      </c>
      <c r="H312" s="249">
        <v>2</v>
      </c>
      <c r="I312" s="250"/>
      <c r="J312" s="251">
        <f>ROUND(I312*H312,2)</f>
        <v>0</v>
      </c>
      <c r="K312" s="247" t="s">
        <v>473</v>
      </c>
      <c r="L312" s="252"/>
      <c r="M312" s="253" t="s">
        <v>21</v>
      </c>
      <c r="N312" s="254" t="s">
        <v>44</v>
      </c>
      <c r="O312" s="66"/>
      <c r="P312" s="191">
        <f>O312*H312</f>
        <v>0</v>
      </c>
      <c r="Q312" s="191">
        <v>0</v>
      </c>
      <c r="R312" s="191">
        <f>Q312*H312</f>
        <v>0</v>
      </c>
      <c r="S312" s="191">
        <v>0</v>
      </c>
      <c r="T312" s="192">
        <f>S312*H312</f>
        <v>0</v>
      </c>
      <c r="U312" s="36"/>
      <c r="V312" s="36"/>
      <c r="W312" s="36"/>
      <c r="X312" s="36"/>
      <c r="Y312" s="36"/>
      <c r="Z312" s="36"/>
      <c r="AA312" s="36"/>
      <c r="AB312" s="36"/>
      <c r="AC312" s="36"/>
      <c r="AD312" s="36"/>
      <c r="AE312" s="36"/>
      <c r="AR312" s="193" t="s">
        <v>2637</v>
      </c>
      <c r="AT312" s="193" t="s">
        <v>459</v>
      </c>
      <c r="AU312" s="193" t="s">
        <v>82</v>
      </c>
      <c r="AY312" s="19" t="s">
        <v>286</v>
      </c>
      <c r="BE312" s="194">
        <f>IF(N312="základní",J312,0)</f>
        <v>0</v>
      </c>
      <c r="BF312" s="194">
        <f>IF(N312="snížená",J312,0)</f>
        <v>0</v>
      </c>
      <c r="BG312" s="194">
        <f>IF(N312="zákl. přenesená",J312,0)</f>
        <v>0</v>
      </c>
      <c r="BH312" s="194">
        <f>IF(N312="sníž. přenesená",J312,0)</f>
        <v>0</v>
      </c>
      <c r="BI312" s="194">
        <f>IF(N312="nulová",J312,0)</f>
        <v>0</v>
      </c>
      <c r="BJ312" s="19" t="s">
        <v>80</v>
      </c>
      <c r="BK312" s="194">
        <f>ROUND(I312*H312,2)</f>
        <v>0</v>
      </c>
      <c r="BL312" s="19" t="s">
        <v>882</v>
      </c>
      <c r="BM312" s="193" t="s">
        <v>6526</v>
      </c>
    </row>
    <row r="313" spans="1:65" s="2" customFormat="1" ht="16.5" customHeight="1">
      <c r="A313" s="36"/>
      <c r="B313" s="37"/>
      <c r="C313" s="245" t="s">
        <v>1120</v>
      </c>
      <c r="D313" s="245" t="s">
        <v>459</v>
      </c>
      <c r="E313" s="246" t="s">
        <v>6527</v>
      </c>
      <c r="F313" s="247" t="s">
        <v>6528</v>
      </c>
      <c r="G313" s="248" t="s">
        <v>156</v>
      </c>
      <c r="H313" s="249">
        <v>50</v>
      </c>
      <c r="I313" s="250"/>
      <c r="J313" s="251">
        <f>ROUND(I313*H313,2)</f>
        <v>0</v>
      </c>
      <c r="K313" s="247" t="s">
        <v>473</v>
      </c>
      <c r="L313" s="252"/>
      <c r="M313" s="253" t="s">
        <v>21</v>
      </c>
      <c r="N313" s="254" t="s">
        <v>44</v>
      </c>
      <c r="O313" s="66"/>
      <c r="P313" s="191">
        <f>O313*H313</f>
        <v>0</v>
      </c>
      <c r="Q313" s="191">
        <v>0</v>
      </c>
      <c r="R313" s="191">
        <f>Q313*H313</f>
        <v>0</v>
      </c>
      <c r="S313" s="191">
        <v>0</v>
      </c>
      <c r="T313" s="192">
        <f>S313*H313</f>
        <v>0</v>
      </c>
      <c r="U313" s="36"/>
      <c r="V313" s="36"/>
      <c r="W313" s="36"/>
      <c r="X313" s="36"/>
      <c r="Y313" s="36"/>
      <c r="Z313" s="36"/>
      <c r="AA313" s="36"/>
      <c r="AB313" s="36"/>
      <c r="AC313" s="36"/>
      <c r="AD313" s="36"/>
      <c r="AE313" s="36"/>
      <c r="AR313" s="193" t="s">
        <v>2637</v>
      </c>
      <c r="AT313" s="193" t="s">
        <v>459</v>
      </c>
      <c r="AU313" s="193" t="s">
        <v>82</v>
      </c>
      <c r="AY313" s="19" t="s">
        <v>286</v>
      </c>
      <c r="BE313" s="194">
        <f>IF(N313="základní",J313,0)</f>
        <v>0</v>
      </c>
      <c r="BF313" s="194">
        <f>IF(N313="snížená",J313,0)</f>
        <v>0</v>
      </c>
      <c r="BG313" s="194">
        <f>IF(N313="zákl. přenesená",J313,0)</f>
        <v>0</v>
      </c>
      <c r="BH313" s="194">
        <f>IF(N313="sníž. přenesená",J313,0)</f>
        <v>0</v>
      </c>
      <c r="BI313" s="194">
        <f>IF(N313="nulová",J313,0)</f>
        <v>0</v>
      </c>
      <c r="BJ313" s="19" t="s">
        <v>80</v>
      </c>
      <c r="BK313" s="194">
        <f>ROUND(I313*H313,2)</f>
        <v>0</v>
      </c>
      <c r="BL313" s="19" t="s">
        <v>882</v>
      </c>
      <c r="BM313" s="193" t="s">
        <v>6529</v>
      </c>
    </row>
    <row r="314" spans="1:65" s="12" customFormat="1" ht="22.9" customHeight="1">
      <c r="B314" s="166"/>
      <c r="C314" s="167"/>
      <c r="D314" s="168" t="s">
        <v>72</v>
      </c>
      <c r="E314" s="180" t="s">
        <v>6530</v>
      </c>
      <c r="F314" s="180" t="s">
        <v>6531</v>
      </c>
      <c r="G314" s="167"/>
      <c r="H314" s="167"/>
      <c r="I314" s="170"/>
      <c r="J314" s="181">
        <f>BK314</f>
        <v>0</v>
      </c>
      <c r="K314" s="167"/>
      <c r="L314" s="172"/>
      <c r="M314" s="173"/>
      <c r="N314" s="174"/>
      <c r="O314" s="174"/>
      <c r="P314" s="175">
        <f>SUM(P315:P316)</f>
        <v>0</v>
      </c>
      <c r="Q314" s="174"/>
      <c r="R314" s="175">
        <f>SUM(R315:R316)</f>
        <v>0</v>
      </c>
      <c r="S314" s="174"/>
      <c r="T314" s="176">
        <f>SUM(T315:T316)</f>
        <v>0</v>
      </c>
      <c r="AR314" s="177" t="s">
        <v>80</v>
      </c>
      <c r="AT314" s="178" t="s">
        <v>72</v>
      </c>
      <c r="AU314" s="178" t="s">
        <v>80</v>
      </c>
      <c r="AY314" s="177" t="s">
        <v>286</v>
      </c>
      <c r="BK314" s="179">
        <f>SUM(BK315:BK316)</f>
        <v>0</v>
      </c>
    </row>
    <row r="315" spans="1:65" s="2" customFormat="1" ht="16.5" customHeight="1">
      <c r="A315" s="36"/>
      <c r="B315" s="37"/>
      <c r="C315" s="245" t="s">
        <v>1131</v>
      </c>
      <c r="D315" s="245" t="s">
        <v>459</v>
      </c>
      <c r="E315" s="246" t="s">
        <v>6532</v>
      </c>
      <c r="F315" s="247" t="s">
        <v>6533</v>
      </c>
      <c r="G315" s="248" t="s">
        <v>2459</v>
      </c>
      <c r="H315" s="249">
        <v>70</v>
      </c>
      <c r="I315" s="250"/>
      <c r="J315" s="251">
        <f>ROUND(I315*H315,2)</f>
        <v>0</v>
      </c>
      <c r="K315" s="247" t="s">
        <v>473</v>
      </c>
      <c r="L315" s="252"/>
      <c r="M315" s="253" t="s">
        <v>21</v>
      </c>
      <c r="N315" s="254" t="s">
        <v>44</v>
      </c>
      <c r="O315" s="66"/>
      <c r="P315" s="191">
        <f>O315*H315</f>
        <v>0</v>
      </c>
      <c r="Q315" s="191">
        <v>0</v>
      </c>
      <c r="R315" s="191">
        <f>Q315*H315</f>
        <v>0</v>
      </c>
      <c r="S315" s="191">
        <v>0</v>
      </c>
      <c r="T315" s="192">
        <f>S315*H315</f>
        <v>0</v>
      </c>
      <c r="U315" s="36"/>
      <c r="V315" s="36"/>
      <c r="W315" s="36"/>
      <c r="X315" s="36"/>
      <c r="Y315" s="36"/>
      <c r="Z315" s="36"/>
      <c r="AA315" s="36"/>
      <c r="AB315" s="36"/>
      <c r="AC315" s="36"/>
      <c r="AD315" s="36"/>
      <c r="AE315" s="36"/>
      <c r="AR315" s="193" t="s">
        <v>2637</v>
      </c>
      <c r="AT315" s="193" t="s">
        <v>459</v>
      </c>
      <c r="AU315" s="193" t="s">
        <v>82</v>
      </c>
      <c r="AY315" s="19" t="s">
        <v>286</v>
      </c>
      <c r="BE315" s="194">
        <f>IF(N315="základní",J315,0)</f>
        <v>0</v>
      </c>
      <c r="BF315" s="194">
        <f>IF(N315="snížená",J315,0)</f>
        <v>0</v>
      </c>
      <c r="BG315" s="194">
        <f>IF(N315="zákl. přenesená",J315,0)</f>
        <v>0</v>
      </c>
      <c r="BH315" s="194">
        <f>IF(N315="sníž. přenesená",J315,0)</f>
        <v>0</v>
      </c>
      <c r="BI315" s="194">
        <f>IF(N315="nulová",J315,0)</f>
        <v>0</v>
      </c>
      <c r="BJ315" s="19" t="s">
        <v>80</v>
      </c>
      <c r="BK315" s="194">
        <f>ROUND(I315*H315,2)</f>
        <v>0</v>
      </c>
      <c r="BL315" s="19" t="s">
        <v>882</v>
      </c>
      <c r="BM315" s="193" t="s">
        <v>6534</v>
      </c>
    </row>
    <row r="316" spans="1:65" s="2" customFormat="1" ht="16.5" customHeight="1">
      <c r="A316" s="36"/>
      <c r="B316" s="37"/>
      <c r="C316" s="245" t="s">
        <v>1179</v>
      </c>
      <c r="D316" s="245" t="s">
        <v>459</v>
      </c>
      <c r="E316" s="246" t="s">
        <v>6535</v>
      </c>
      <c r="F316" s="247" t="s">
        <v>6536</v>
      </c>
      <c r="G316" s="248" t="s">
        <v>2459</v>
      </c>
      <c r="H316" s="249">
        <v>90</v>
      </c>
      <c r="I316" s="250"/>
      <c r="J316" s="251">
        <f>ROUND(I316*H316,2)</f>
        <v>0</v>
      </c>
      <c r="K316" s="247" t="s">
        <v>473</v>
      </c>
      <c r="L316" s="252"/>
      <c r="M316" s="253" t="s">
        <v>21</v>
      </c>
      <c r="N316" s="254" t="s">
        <v>44</v>
      </c>
      <c r="O316" s="66"/>
      <c r="P316" s="191">
        <f>O316*H316</f>
        <v>0</v>
      </c>
      <c r="Q316" s="191">
        <v>0</v>
      </c>
      <c r="R316" s="191">
        <f>Q316*H316</f>
        <v>0</v>
      </c>
      <c r="S316" s="191">
        <v>0</v>
      </c>
      <c r="T316" s="192">
        <f>S316*H316</f>
        <v>0</v>
      </c>
      <c r="U316" s="36"/>
      <c r="V316" s="36"/>
      <c r="W316" s="36"/>
      <c r="X316" s="36"/>
      <c r="Y316" s="36"/>
      <c r="Z316" s="36"/>
      <c r="AA316" s="36"/>
      <c r="AB316" s="36"/>
      <c r="AC316" s="36"/>
      <c r="AD316" s="36"/>
      <c r="AE316" s="36"/>
      <c r="AR316" s="193" t="s">
        <v>2637</v>
      </c>
      <c r="AT316" s="193" t="s">
        <v>459</v>
      </c>
      <c r="AU316" s="193" t="s">
        <v>82</v>
      </c>
      <c r="AY316" s="19" t="s">
        <v>286</v>
      </c>
      <c r="BE316" s="194">
        <f>IF(N316="základní",J316,0)</f>
        <v>0</v>
      </c>
      <c r="BF316" s="194">
        <f>IF(N316="snížená",J316,0)</f>
        <v>0</v>
      </c>
      <c r="BG316" s="194">
        <f>IF(N316="zákl. přenesená",J316,0)</f>
        <v>0</v>
      </c>
      <c r="BH316" s="194">
        <f>IF(N316="sníž. přenesená",J316,0)</f>
        <v>0</v>
      </c>
      <c r="BI316" s="194">
        <f>IF(N316="nulová",J316,0)</f>
        <v>0</v>
      </c>
      <c r="BJ316" s="19" t="s">
        <v>80</v>
      </c>
      <c r="BK316" s="194">
        <f>ROUND(I316*H316,2)</f>
        <v>0</v>
      </c>
      <c r="BL316" s="19" t="s">
        <v>882</v>
      </c>
      <c r="BM316" s="193" t="s">
        <v>6537</v>
      </c>
    </row>
    <row r="317" spans="1:65" s="12" customFormat="1" ht="22.9" customHeight="1">
      <c r="B317" s="166"/>
      <c r="C317" s="167"/>
      <c r="D317" s="168" t="s">
        <v>72</v>
      </c>
      <c r="E317" s="180" t="s">
        <v>6538</v>
      </c>
      <c r="F317" s="180" t="s">
        <v>6539</v>
      </c>
      <c r="G317" s="167"/>
      <c r="H317" s="167"/>
      <c r="I317" s="170"/>
      <c r="J317" s="181">
        <f>BK317</f>
        <v>0</v>
      </c>
      <c r="K317" s="167"/>
      <c r="L317" s="172"/>
      <c r="M317" s="173"/>
      <c r="N317" s="174"/>
      <c r="O317" s="174"/>
      <c r="P317" s="175">
        <f>SUM(P318:P323)</f>
        <v>0</v>
      </c>
      <c r="Q317" s="174"/>
      <c r="R317" s="175">
        <f>SUM(R318:R323)</f>
        <v>0</v>
      </c>
      <c r="S317" s="174"/>
      <c r="T317" s="176">
        <f>SUM(T318:T323)</f>
        <v>0</v>
      </c>
      <c r="AR317" s="177" t="s">
        <v>80</v>
      </c>
      <c r="AT317" s="178" t="s">
        <v>72</v>
      </c>
      <c r="AU317" s="178" t="s">
        <v>80</v>
      </c>
      <c r="AY317" s="177" t="s">
        <v>286</v>
      </c>
      <c r="BK317" s="179">
        <f>SUM(BK318:BK323)</f>
        <v>0</v>
      </c>
    </row>
    <row r="318" spans="1:65" s="2" customFormat="1" ht="16.5" customHeight="1">
      <c r="A318" s="36"/>
      <c r="B318" s="37"/>
      <c r="C318" s="245" t="s">
        <v>1225</v>
      </c>
      <c r="D318" s="245" t="s">
        <v>459</v>
      </c>
      <c r="E318" s="246" t="s">
        <v>6540</v>
      </c>
      <c r="F318" s="247" t="s">
        <v>6541</v>
      </c>
      <c r="G318" s="248" t="s">
        <v>2459</v>
      </c>
      <c r="H318" s="249">
        <v>1</v>
      </c>
      <c r="I318" s="250"/>
      <c r="J318" s="251">
        <f t="shared" ref="J318:J323" si="10">ROUND(I318*H318,2)</f>
        <v>0</v>
      </c>
      <c r="K318" s="247" t="s">
        <v>473</v>
      </c>
      <c r="L318" s="252"/>
      <c r="M318" s="253" t="s">
        <v>21</v>
      </c>
      <c r="N318" s="254" t="s">
        <v>44</v>
      </c>
      <c r="O318" s="66"/>
      <c r="P318" s="191">
        <f t="shared" ref="P318:P323" si="11">O318*H318</f>
        <v>0</v>
      </c>
      <c r="Q318" s="191">
        <v>0</v>
      </c>
      <c r="R318" s="191">
        <f t="shared" ref="R318:R323" si="12">Q318*H318</f>
        <v>0</v>
      </c>
      <c r="S318" s="191">
        <v>0</v>
      </c>
      <c r="T318" s="192">
        <f t="shared" ref="T318:T323" si="13">S318*H318</f>
        <v>0</v>
      </c>
      <c r="U318" s="36"/>
      <c r="V318" s="36"/>
      <c r="W318" s="36"/>
      <c r="X318" s="36"/>
      <c r="Y318" s="36"/>
      <c r="Z318" s="36"/>
      <c r="AA318" s="36"/>
      <c r="AB318" s="36"/>
      <c r="AC318" s="36"/>
      <c r="AD318" s="36"/>
      <c r="AE318" s="36"/>
      <c r="AR318" s="193" t="s">
        <v>2637</v>
      </c>
      <c r="AT318" s="193" t="s">
        <v>459</v>
      </c>
      <c r="AU318" s="193" t="s">
        <v>82</v>
      </c>
      <c r="AY318" s="19" t="s">
        <v>286</v>
      </c>
      <c r="BE318" s="194">
        <f t="shared" ref="BE318:BE323" si="14">IF(N318="základní",J318,0)</f>
        <v>0</v>
      </c>
      <c r="BF318" s="194">
        <f t="shared" ref="BF318:BF323" si="15">IF(N318="snížená",J318,0)</f>
        <v>0</v>
      </c>
      <c r="BG318" s="194">
        <f t="shared" ref="BG318:BG323" si="16">IF(N318="zákl. přenesená",J318,0)</f>
        <v>0</v>
      </c>
      <c r="BH318" s="194">
        <f t="shared" ref="BH318:BH323" si="17">IF(N318="sníž. přenesená",J318,0)</f>
        <v>0</v>
      </c>
      <c r="BI318" s="194">
        <f t="shared" ref="BI318:BI323" si="18">IF(N318="nulová",J318,0)</f>
        <v>0</v>
      </c>
      <c r="BJ318" s="19" t="s">
        <v>80</v>
      </c>
      <c r="BK318" s="194">
        <f t="shared" ref="BK318:BK323" si="19">ROUND(I318*H318,2)</f>
        <v>0</v>
      </c>
      <c r="BL318" s="19" t="s">
        <v>882</v>
      </c>
      <c r="BM318" s="193" t="s">
        <v>6542</v>
      </c>
    </row>
    <row r="319" spans="1:65" s="2" customFormat="1" ht="16.5" customHeight="1">
      <c r="A319" s="36"/>
      <c r="B319" s="37"/>
      <c r="C319" s="245" t="s">
        <v>1231</v>
      </c>
      <c r="D319" s="245" t="s">
        <v>459</v>
      </c>
      <c r="E319" s="246" t="s">
        <v>6543</v>
      </c>
      <c r="F319" s="247" t="s">
        <v>6544</v>
      </c>
      <c r="G319" s="248" t="s">
        <v>2459</v>
      </c>
      <c r="H319" s="249">
        <v>2</v>
      </c>
      <c r="I319" s="250"/>
      <c r="J319" s="251">
        <f t="shared" si="10"/>
        <v>0</v>
      </c>
      <c r="K319" s="247" t="s">
        <v>473</v>
      </c>
      <c r="L319" s="252"/>
      <c r="M319" s="253" t="s">
        <v>21</v>
      </c>
      <c r="N319" s="254" t="s">
        <v>44</v>
      </c>
      <c r="O319" s="66"/>
      <c r="P319" s="191">
        <f t="shared" si="11"/>
        <v>0</v>
      </c>
      <c r="Q319" s="191">
        <v>0</v>
      </c>
      <c r="R319" s="191">
        <f t="shared" si="12"/>
        <v>0</v>
      </c>
      <c r="S319" s="191">
        <v>0</v>
      </c>
      <c r="T319" s="192">
        <f t="shared" si="13"/>
        <v>0</v>
      </c>
      <c r="U319" s="36"/>
      <c r="V319" s="36"/>
      <c r="W319" s="36"/>
      <c r="X319" s="36"/>
      <c r="Y319" s="36"/>
      <c r="Z319" s="36"/>
      <c r="AA319" s="36"/>
      <c r="AB319" s="36"/>
      <c r="AC319" s="36"/>
      <c r="AD319" s="36"/>
      <c r="AE319" s="36"/>
      <c r="AR319" s="193" t="s">
        <v>2637</v>
      </c>
      <c r="AT319" s="193" t="s">
        <v>459</v>
      </c>
      <c r="AU319" s="193" t="s">
        <v>82</v>
      </c>
      <c r="AY319" s="19" t="s">
        <v>286</v>
      </c>
      <c r="BE319" s="194">
        <f t="shared" si="14"/>
        <v>0</v>
      </c>
      <c r="BF319" s="194">
        <f t="shared" si="15"/>
        <v>0</v>
      </c>
      <c r="BG319" s="194">
        <f t="shared" si="16"/>
        <v>0</v>
      </c>
      <c r="BH319" s="194">
        <f t="shared" si="17"/>
        <v>0</v>
      </c>
      <c r="BI319" s="194">
        <f t="shared" si="18"/>
        <v>0</v>
      </c>
      <c r="BJ319" s="19" t="s">
        <v>80</v>
      </c>
      <c r="BK319" s="194">
        <f t="shared" si="19"/>
        <v>0</v>
      </c>
      <c r="BL319" s="19" t="s">
        <v>882</v>
      </c>
      <c r="BM319" s="193" t="s">
        <v>6545</v>
      </c>
    </row>
    <row r="320" spans="1:65" s="2" customFormat="1" ht="16.5" customHeight="1">
      <c r="A320" s="36"/>
      <c r="B320" s="37"/>
      <c r="C320" s="245" t="s">
        <v>1239</v>
      </c>
      <c r="D320" s="245" t="s">
        <v>459</v>
      </c>
      <c r="E320" s="246" t="s">
        <v>6546</v>
      </c>
      <c r="F320" s="247" t="s">
        <v>6547</v>
      </c>
      <c r="G320" s="248" t="s">
        <v>2459</v>
      </c>
      <c r="H320" s="249">
        <v>1</v>
      </c>
      <c r="I320" s="250"/>
      <c r="J320" s="251">
        <f t="shared" si="10"/>
        <v>0</v>
      </c>
      <c r="K320" s="247" t="s">
        <v>473</v>
      </c>
      <c r="L320" s="252"/>
      <c r="M320" s="253" t="s">
        <v>21</v>
      </c>
      <c r="N320" s="254" t="s">
        <v>44</v>
      </c>
      <c r="O320" s="66"/>
      <c r="P320" s="191">
        <f t="shared" si="11"/>
        <v>0</v>
      </c>
      <c r="Q320" s="191">
        <v>0</v>
      </c>
      <c r="R320" s="191">
        <f t="shared" si="12"/>
        <v>0</v>
      </c>
      <c r="S320" s="191">
        <v>0</v>
      </c>
      <c r="T320" s="192">
        <f t="shared" si="13"/>
        <v>0</v>
      </c>
      <c r="U320" s="36"/>
      <c r="V320" s="36"/>
      <c r="W320" s="36"/>
      <c r="X320" s="36"/>
      <c r="Y320" s="36"/>
      <c r="Z320" s="36"/>
      <c r="AA320" s="36"/>
      <c r="AB320" s="36"/>
      <c r="AC320" s="36"/>
      <c r="AD320" s="36"/>
      <c r="AE320" s="36"/>
      <c r="AR320" s="193" t="s">
        <v>2637</v>
      </c>
      <c r="AT320" s="193" t="s">
        <v>459</v>
      </c>
      <c r="AU320" s="193" t="s">
        <v>82</v>
      </c>
      <c r="AY320" s="19" t="s">
        <v>286</v>
      </c>
      <c r="BE320" s="194">
        <f t="shared" si="14"/>
        <v>0</v>
      </c>
      <c r="BF320" s="194">
        <f t="shared" si="15"/>
        <v>0</v>
      </c>
      <c r="BG320" s="194">
        <f t="shared" si="16"/>
        <v>0</v>
      </c>
      <c r="BH320" s="194">
        <f t="shared" si="17"/>
        <v>0</v>
      </c>
      <c r="BI320" s="194">
        <f t="shared" si="18"/>
        <v>0</v>
      </c>
      <c r="BJ320" s="19" t="s">
        <v>80</v>
      </c>
      <c r="BK320" s="194">
        <f t="shared" si="19"/>
        <v>0</v>
      </c>
      <c r="BL320" s="19" t="s">
        <v>882</v>
      </c>
      <c r="BM320" s="193" t="s">
        <v>6548</v>
      </c>
    </row>
    <row r="321" spans="1:65" s="2" customFormat="1" ht="16.5" customHeight="1">
      <c r="A321" s="36"/>
      <c r="B321" s="37"/>
      <c r="C321" s="245" t="s">
        <v>1250</v>
      </c>
      <c r="D321" s="245" t="s">
        <v>459</v>
      </c>
      <c r="E321" s="246" t="s">
        <v>6549</v>
      </c>
      <c r="F321" s="247" t="s">
        <v>6550</v>
      </c>
      <c r="G321" s="248" t="s">
        <v>156</v>
      </c>
      <c r="H321" s="249">
        <v>420</v>
      </c>
      <c r="I321" s="250"/>
      <c r="J321" s="251">
        <f t="shared" si="10"/>
        <v>0</v>
      </c>
      <c r="K321" s="247" t="s">
        <v>473</v>
      </c>
      <c r="L321" s="252"/>
      <c r="M321" s="253" t="s">
        <v>21</v>
      </c>
      <c r="N321" s="254" t="s">
        <v>44</v>
      </c>
      <c r="O321" s="66"/>
      <c r="P321" s="191">
        <f t="shared" si="11"/>
        <v>0</v>
      </c>
      <c r="Q321" s="191">
        <v>0</v>
      </c>
      <c r="R321" s="191">
        <f t="shared" si="12"/>
        <v>0</v>
      </c>
      <c r="S321" s="191">
        <v>0</v>
      </c>
      <c r="T321" s="192">
        <f t="shared" si="13"/>
        <v>0</v>
      </c>
      <c r="U321" s="36"/>
      <c r="V321" s="36"/>
      <c r="W321" s="36"/>
      <c r="X321" s="36"/>
      <c r="Y321" s="36"/>
      <c r="Z321" s="36"/>
      <c r="AA321" s="36"/>
      <c r="AB321" s="36"/>
      <c r="AC321" s="36"/>
      <c r="AD321" s="36"/>
      <c r="AE321" s="36"/>
      <c r="AR321" s="193" t="s">
        <v>2637</v>
      </c>
      <c r="AT321" s="193" t="s">
        <v>459</v>
      </c>
      <c r="AU321" s="193" t="s">
        <v>82</v>
      </c>
      <c r="AY321" s="19" t="s">
        <v>286</v>
      </c>
      <c r="BE321" s="194">
        <f t="shared" si="14"/>
        <v>0</v>
      </c>
      <c r="BF321" s="194">
        <f t="shared" si="15"/>
        <v>0</v>
      </c>
      <c r="BG321" s="194">
        <f t="shared" si="16"/>
        <v>0</v>
      </c>
      <c r="BH321" s="194">
        <f t="shared" si="17"/>
        <v>0</v>
      </c>
      <c r="BI321" s="194">
        <f t="shared" si="18"/>
        <v>0</v>
      </c>
      <c r="BJ321" s="19" t="s">
        <v>80</v>
      </c>
      <c r="BK321" s="194">
        <f t="shared" si="19"/>
        <v>0</v>
      </c>
      <c r="BL321" s="19" t="s">
        <v>882</v>
      </c>
      <c r="BM321" s="193" t="s">
        <v>6551</v>
      </c>
    </row>
    <row r="322" spans="1:65" s="2" customFormat="1" ht="16.5" customHeight="1">
      <c r="A322" s="36"/>
      <c r="B322" s="37"/>
      <c r="C322" s="245" t="s">
        <v>1257</v>
      </c>
      <c r="D322" s="245" t="s">
        <v>459</v>
      </c>
      <c r="E322" s="246" t="s">
        <v>6552</v>
      </c>
      <c r="F322" s="247" t="s">
        <v>6553</v>
      </c>
      <c r="G322" s="248" t="s">
        <v>156</v>
      </c>
      <c r="H322" s="249">
        <v>80</v>
      </c>
      <c r="I322" s="250"/>
      <c r="J322" s="251">
        <f t="shared" si="10"/>
        <v>0</v>
      </c>
      <c r="K322" s="247" t="s">
        <v>473</v>
      </c>
      <c r="L322" s="252"/>
      <c r="M322" s="253" t="s">
        <v>21</v>
      </c>
      <c r="N322" s="254" t="s">
        <v>44</v>
      </c>
      <c r="O322" s="66"/>
      <c r="P322" s="191">
        <f t="shared" si="11"/>
        <v>0</v>
      </c>
      <c r="Q322" s="191">
        <v>0</v>
      </c>
      <c r="R322" s="191">
        <f t="shared" si="12"/>
        <v>0</v>
      </c>
      <c r="S322" s="191">
        <v>0</v>
      </c>
      <c r="T322" s="192">
        <f t="shared" si="13"/>
        <v>0</v>
      </c>
      <c r="U322" s="36"/>
      <c r="V322" s="36"/>
      <c r="W322" s="36"/>
      <c r="X322" s="36"/>
      <c r="Y322" s="36"/>
      <c r="Z322" s="36"/>
      <c r="AA322" s="36"/>
      <c r="AB322" s="36"/>
      <c r="AC322" s="36"/>
      <c r="AD322" s="36"/>
      <c r="AE322" s="36"/>
      <c r="AR322" s="193" t="s">
        <v>2637</v>
      </c>
      <c r="AT322" s="193" t="s">
        <v>459</v>
      </c>
      <c r="AU322" s="193" t="s">
        <v>82</v>
      </c>
      <c r="AY322" s="19" t="s">
        <v>286</v>
      </c>
      <c r="BE322" s="194">
        <f t="shared" si="14"/>
        <v>0</v>
      </c>
      <c r="BF322" s="194">
        <f t="shared" si="15"/>
        <v>0</v>
      </c>
      <c r="BG322" s="194">
        <f t="shared" si="16"/>
        <v>0</v>
      </c>
      <c r="BH322" s="194">
        <f t="shared" si="17"/>
        <v>0</v>
      </c>
      <c r="BI322" s="194">
        <f t="shared" si="18"/>
        <v>0</v>
      </c>
      <c r="BJ322" s="19" t="s">
        <v>80</v>
      </c>
      <c r="BK322" s="194">
        <f t="shared" si="19"/>
        <v>0</v>
      </c>
      <c r="BL322" s="19" t="s">
        <v>882</v>
      </c>
      <c r="BM322" s="193" t="s">
        <v>6554</v>
      </c>
    </row>
    <row r="323" spans="1:65" s="2" customFormat="1" ht="16.5" customHeight="1">
      <c r="A323" s="36"/>
      <c r="B323" s="37"/>
      <c r="C323" s="245" t="s">
        <v>1264</v>
      </c>
      <c r="D323" s="245" t="s">
        <v>459</v>
      </c>
      <c r="E323" s="246" t="s">
        <v>6555</v>
      </c>
      <c r="F323" s="247" t="s">
        <v>6556</v>
      </c>
      <c r="G323" s="248" t="s">
        <v>156</v>
      </c>
      <c r="H323" s="249">
        <v>140</v>
      </c>
      <c r="I323" s="250"/>
      <c r="J323" s="251">
        <f t="shared" si="10"/>
        <v>0</v>
      </c>
      <c r="K323" s="247" t="s">
        <v>473</v>
      </c>
      <c r="L323" s="252"/>
      <c r="M323" s="253" t="s">
        <v>21</v>
      </c>
      <c r="N323" s="254" t="s">
        <v>44</v>
      </c>
      <c r="O323" s="66"/>
      <c r="P323" s="191">
        <f t="shared" si="11"/>
        <v>0</v>
      </c>
      <c r="Q323" s="191">
        <v>0</v>
      </c>
      <c r="R323" s="191">
        <f t="shared" si="12"/>
        <v>0</v>
      </c>
      <c r="S323" s="191">
        <v>0</v>
      </c>
      <c r="T323" s="192">
        <f t="shared" si="13"/>
        <v>0</v>
      </c>
      <c r="U323" s="36"/>
      <c r="V323" s="36"/>
      <c r="W323" s="36"/>
      <c r="X323" s="36"/>
      <c r="Y323" s="36"/>
      <c r="Z323" s="36"/>
      <c r="AA323" s="36"/>
      <c r="AB323" s="36"/>
      <c r="AC323" s="36"/>
      <c r="AD323" s="36"/>
      <c r="AE323" s="36"/>
      <c r="AR323" s="193" t="s">
        <v>2637</v>
      </c>
      <c r="AT323" s="193" t="s">
        <v>459</v>
      </c>
      <c r="AU323" s="193" t="s">
        <v>82</v>
      </c>
      <c r="AY323" s="19" t="s">
        <v>286</v>
      </c>
      <c r="BE323" s="194">
        <f t="shared" si="14"/>
        <v>0</v>
      </c>
      <c r="BF323" s="194">
        <f t="shared" si="15"/>
        <v>0</v>
      </c>
      <c r="BG323" s="194">
        <f t="shared" si="16"/>
        <v>0</v>
      </c>
      <c r="BH323" s="194">
        <f t="shared" si="17"/>
        <v>0</v>
      </c>
      <c r="BI323" s="194">
        <f t="shared" si="18"/>
        <v>0</v>
      </c>
      <c r="BJ323" s="19" t="s">
        <v>80</v>
      </c>
      <c r="BK323" s="194">
        <f t="shared" si="19"/>
        <v>0</v>
      </c>
      <c r="BL323" s="19" t="s">
        <v>882</v>
      </c>
      <c r="BM323" s="193" t="s">
        <v>6557</v>
      </c>
    </row>
    <row r="324" spans="1:65" s="12" customFormat="1" ht="22.9" customHeight="1">
      <c r="B324" s="166"/>
      <c r="C324" s="167"/>
      <c r="D324" s="168" t="s">
        <v>72</v>
      </c>
      <c r="E324" s="180" t="s">
        <v>6558</v>
      </c>
      <c r="F324" s="180" t="s">
        <v>6559</v>
      </c>
      <c r="G324" s="167"/>
      <c r="H324" s="167"/>
      <c r="I324" s="170"/>
      <c r="J324" s="181">
        <f>BK324</f>
        <v>0</v>
      </c>
      <c r="K324" s="167"/>
      <c r="L324" s="172"/>
      <c r="M324" s="173"/>
      <c r="N324" s="174"/>
      <c r="O324" s="174"/>
      <c r="P324" s="175">
        <f>SUM(P325:P326)</f>
        <v>0</v>
      </c>
      <c r="Q324" s="174"/>
      <c r="R324" s="175">
        <f>SUM(R325:R326)</f>
        <v>0</v>
      </c>
      <c r="S324" s="174"/>
      <c r="T324" s="176">
        <f>SUM(T325:T326)</f>
        <v>0</v>
      </c>
      <c r="AR324" s="177" t="s">
        <v>80</v>
      </c>
      <c r="AT324" s="178" t="s">
        <v>72</v>
      </c>
      <c r="AU324" s="178" t="s">
        <v>80</v>
      </c>
      <c r="AY324" s="177" t="s">
        <v>286</v>
      </c>
      <c r="BK324" s="179">
        <f>SUM(BK325:BK326)</f>
        <v>0</v>
      </c>
    </row>
    <row r="325" spans="1:65" s="2" customFormat="1" ht="16.5" customHeight="1">
      <c r="A325" s="36"/>
      <c r="B325" s="37"/>
      <c r="C325" s="245" t="s">
        <v>1279</v>
      </c>
      <c r="D325" s="245" t="s">
        <v>459</v>
      </c>
      <c r="E325" s="246" t="s">
        <v>6560</v>
      </c>
      <c r="F325" s="247" t="s">
        <v>6561</v>
      </c>
      <c r="G325" s="248" t="s">
        <v>4241</v>
      </c>
      <c r="H325" s="249">
        <v>180</v>
      </c>
      <c r="I325" s="250"/>
      <c r="J325" s="251">
        <f>ROUND(I325*H325,2)</f>
        <v>0</v>
      </c>
      <c r="K325" s="247" t="s">
        <v>473</v>
      </c>
      <c r="L325" s="252"/>
      <c r="M325" s="253" t="s">
        <v>21</v>
      </c>
      <c r="N325" s="254" t="s">
        <v>44</v>
      </c>
      <c r="O325" s="66"/>
      <c r="P325" s="191">
        <f>O325*H325</f>
        <v>0</v>
      </c>
      <c r="Q325" s="191">
        <v>0</v>
      </c>
      <c r="R325" s="191">
        <f>Q325*H325</f>
        <v>0</v>
      </c>
      <c r="S325" s="191">
        <v>0</v>
      </c>
      <c r="T325" s="192">
        <f>S325*H325</f>
        <v>0</v>
      </c>
      <c r="U325" s="36"/>
      <c r="V325" s="36"/>
      <c r="W325" s="36"/>
      <c r="X325" s="36"/>
      <c r="Y325" s="36"/>
      <c r="Z325" s="36"/>
      <c r="AA325" s="36"/>
      <c r="AB325" s="36"/>
      <c r="AC325" s="36"/>
      <c r="AD325" s="36"/>
      <c r="AE325" s="36"/>
      <c r="AR325" s="193" t="s">
        <v>2637</v>
      </c>
      <c r="AT325" s="193" t="s">
        <v>459</v>
      </c>
      <c r="AU325" s="193" t="s">
        <v>82</v>
      </c>
      <c r="AY325" s="19" t="s">
        <v>286</v>
      </c>
      <c r="BE325" s="194">
        <f>IF(N325="základní",J325,0)</f>
        <v>0</v>
      </c>
      <c r="BF325" s="194">
        <f>IF(N325="snížená",J325,0)</f>
        <v>0</v>
      </c>
      <c r="BG325" s="194">
        <f>IF(N325="zákl. přenesená",J325,0)</f>
        <v>0</v>
      </c>
      <c r="BH325" s="194">
        <f>IF(N325="sníž. přenesená",J325,0)</f>
        <v>0</v>
      </c>
      <c r="BI325" s="194">
        <f>IF(N325="nulová",J325,0)</f>
        <v>0</v>
      </c>
      <c r="BJ325" s="19" t="s">
        <v>80</v>
      </c>
      <c r="BK325" s="194">
        <f>ROUND(I325*H325,2)</f>
        <v>0</v>
      </c>
      <c r="BL325" s="19" t="s">
        <v>882</v>
      </c>
      <c r="BM325" s="193" t="s">
        <v>6562</v>
      </c>
    </row>
    <row r="326" spans="1:65" s="2" customFormat="1" ht="16.5" customHeight="1">
      <c r="A326" s="36"/>
      <c r="B326" s="37"/>
      <c r="C326" s="245" t="s">
        <v>1285</v>
      </c>
      <c r="D326" s="245" t="s">
        <v>459</v>
      </c>
      <c r="E326" s="246" t="s">
        <v>6563</v>
      </c>
      <c r="F326" s="247" t="s">
        <v>6564</v>
      </c>
      <c r="G326" s="248" t="s">
        <v>2459</v>
      </c>
      <c r="H326" s="249">
        <v>85</v>
      </c>
      <c r="I326" s="250"/>
      <c r="J326" s="251">
        <f>ROUND(I326*H326,2)</f>
        <v>0</v>
      </c>
      <c r="K326" s="247" t="s">
        <v>473</v>
      </c>
      <c r="L326" s="252"/>
      <c r="M326" s="253" t="s">
        <v>21</v>
      </c>
      <c r="N326" s="254"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2637</v>
      </c>
      <c r="AT326" s="193" t="s">
        <v>459</v>
      </c>
      <c r="AU326" s="193" t="s">
        <v>82</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882</v>
      </c>
      <c r="BM326" s="193" t="s">
        <v>6565</v>
      </c>
    </row>
    <row r="327" spans="1:65" s="12" customFormat="1" ht="22.9" customHeight="1">
      <c r="B327" s="166"/>
      <c r="C327" s="167"/>
      <c r="D327" s="168" t="s">
        <v>72</v>
      </c>
      <c r="E327" s="180" t="s">
        <v>6566</v>
      </c>
      <c r="F327" s="180" t="s">
        <v>6567</v>
      </c>
      <c r="G327" s="167"/>
      <c r="H327" s="167"/>
      <c r="I327" s="170"/>
      <c r="J327" s="181">
        <f>BK327</f>
        <v>0</v>
      </c>
      <c r="K327" s="167"/>
      <c r="L327" s="172"/>
      <c r="M327" s="173"/>
      <c r="N327" s="174"/>
      <c r="O327" s="174"/>
      <c r="P327" s="175">
        <f>SUM(P328:P329)</f>
        <v>0</v>
      </c>
      <c r="Q327" s="174"/>
      <c r="R327" s="175">
        <f>SUM(R328:R329)</f>
        <v>0</v>
      </c>
      <c r="S327" s="174"/>
      <c r="T327" s="176">
        <f>SUM(T328:T329)</f>
        <v>0</v>
      </c>
      <c r="AR327" s="177" t="s">
        <v>80</v>
      </c>
      <c r="AT327" s="178" t="s">
        <v>72</v>
      </c>
      <c r="AU327" s="178" t="s">
        <v>80</v>
      </c>
      <c r="AY327" s="177" t="s">
        <v>286</v>
      </c>
      <c r="BK327" s="179">
        <f>SUM(BK328:BK329)</f>
        <v>0</v>
      </c>
    </row>
    <row r="328" spans="1:65" s="2" customFormat="1" ht="16.5" customHeight="1">
      <c r="A328" s="36"/>
      <c r="B328" s="37"/>
      <c r="C328" s="245" t="s">
        <v>1292</v>
      </c>
      <c r="D328" s="245" t="s">
        <v>459</v>
      </c>
      <c r="E328" s="246" t="s">
        <v>6568</v>
      </c>
      <c r="F328" s="247" t="s">
        <v>6569</v>
      </c>
      <c r="G328" s="248" t="s">
        <v>2459</v>
      </c>
      <c r="H328" s="249">
        <v>10</v>
      </c>
      <c r="I328" s="250"/>
      <c r="J328" s="251">
        <f>ROUND(I328*H328,2)</f>
        <v>0</v>
      </c>
      <c r="K328" s="247" t="s">
        <v>473</v>
      </c>
      <c r="L328" s="252"/>
      <c r="M328" s="253" t="s">
        <v>21</v>
      </c>
      <c r="N328" s="254" t="s">
        <v>44</v>
      </c>
      <c r="O328" s="66"/>
      <c r="P328" s="191">
        <f>O328*H328</f>
        <v>0</v>
      </c>
      <c r="Q328" s="191">
        <v>0</v>
      </c>
      <c r="R328" s="191">
        <f>Q328*H328</f>
        <v>0</v>
      </c>
      <c r="S328" s="191">
        <v>0</v>
      </c>
      <c r="T328" s="192">
        <f>S328*H328</f>
        <v>0</v>
      </c>
      <c r="U328" s="36"/>
      <c r="V328" s="36"/>
      <c r="W328" s="36"/>
      <c r="X328" s="36"/>
      <c r="Y328" s="36"/>
      <c r="Z328" s="36"/>
      <c r="AA328" s="36"/>
      <c r="AB328" s="36"/>
      <c r="AC328" s="36"/>
      <c r="AD328" s="36"/>
      <c r="AE328" s="36"/>
      <c r="AR328" s="193" t="s">
        <v>2637</v>
      </c>
      <c r="AT328" s="193" t="s">
        <v>459</v>
      </c>
      <c r="AU328" s="193" t="s">
        <v>82</v>
      </c>
      <c r="AY328" s="19" t="s">
        <v>286</v>
      </c>
      <c r="BE328" s="194">
        <f>IF(N328="základní",J328,0)</f>
        <v>0</v>
      </c>
      <c r="BF328" s="194">
        <f>IF(N328="snížená",J328,0)</f>
        <v>0</v>
      </c>
      <c r="BG328" s="194">
        <f>IF(N328="zákl. přenesená",J328,0)</f>
        <v>0</v>
      </c>
      <c r="BH328" s="194">
        <f>IF(N328="sníž. přenesená",J328,0)</f>
        <v>0</v>
      </c>
      <c r="BI328" s="194">
        <f>IF(N328="nulová",J328,0)</f>
        <v>0</v>
      </c>
      <c r="BJ328" s="19" t="s">
        <v>80</v>
      </c>
      <c r="BK328" s="194">
        <f>ROUND(I328*H328,2)</f>
        <v>0</v>
      </c>
      <c r="BL328" s="19" t="s">
        <v>882</v>
      </c>
      <c r="BM328" s="193" t="s">
        <v>6570</v>
      </c>
    </row>
    <row r="329" spans="1:65" s="2" customFormat="1" ht="16.5" customHeight="1">
      <c r="A329" s="36"/>
      <c r="B329" s="37"/>
      <c r="C329" s="245" t="s">
        <v>1306</v>
      </c>
      <c r="D329" s="245" t="s">
        <v>459</v>
      </c>
      <c r="E329" s="246" t="s">
        <v>6571</v>
      </c>
      <c r="F329" s="247" t="s">
        <v>6572</v>
      </c>
      <c r="G329" s="248" t="s">
        <v>2459</v>
      </c>
      <c r="H329" s="249">
        <v>280</v>
      </c>
      <c r="I329" s="250"/>
      <c r="J329" s="251">
        <f>ROUND(I329*H329,2)</f>
        <v>0</v>
      </c>
      <c r="K329" s="247" t="s">
        <v>473</v>
      </c>
      <c r="L329" s="252"/>
      <c r="M329" s="253" t="s">
        <v>21</v>
      </c>
      <c r="N329" s="254"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2637</v>
      </c>
      <c r="AT329" s="193" t="s">
        <v>459</v>
      </c>
      <c r="AU329" s="193" t="s">
        <v>82</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882</v>
      </c>
      <c r="BM329" s="193" t="s">
        <v>6573</v>
      </c>
    </row>
    <row r="330" spans="1:65" s="12" customFormat="1" ht="22.9" customHeight="1">
      <c r="B330" s="166"/>
      <c r="C330" s="167"/>
      <c r="D330" s="168" t="s">
        <v>72</v>
      </c>
      <c r="E330" s="180" t="s">
        <v>6574</v>
      </c>
      <c r="F330" s="180" t="s">
        <v>6575</v>
      </c>
      <c r="G330" s="167"/>
      <c r="H330" s="167"/>
      <c r="I330" s="170"/>
      <c r="J330" s="181">
        <f>BK330</f>
        <v>0</v>
      </c>
      <c r="K330" s="167"/>
      <c r="L330" s="172"/>
      <c r="M330" s="173"/>
      <c r="N330" s="174"/>
      <c r="O330" s="174"/>
      <c r="P330" s="175">
        <f>P331</f>
        <v>0</v>
      </c>
      <c r="Q330" s="174"/>
      <c r="R330" s="175">
        <f>R331</f>
        <v>0</v>
      </c>
      <c r="S330" s="174"/>
      <c r="T330" s="176">
        <f>T331</f>
        <v>0</v>
      </c>
      <c r="AR330" s="177" t="s">
        <v>80</v>
      </c>
      <c r="AT330" s="178" t="s">
        <v>72</v>
      </c>
      <c r="AU330" s="178" t="s">
        <v>80</v>
      </c>
      <c r="AY330" s="177" t="s">
        <v>286</v>
      </c>
      <c r="BK330" s="179">
        <f>BK331</f>
        <v>0</v>
      </c>
    </row>
    <row r="331" spans="1:65" s="2" customFormat="1" ht="16.5" customHeight="1">
      <c r="A331" s="36"/>
      <c r="B331" s="37"/>
      <c r="C331" s="245" t="s">
        <v>1313</v>
      </c>
      <c r="D331" s="245" t="s">
        <v>459</v>
      </c>
      <c r="E331" s="246" t="s">
        <v>6576</v>
      </c>
      <c r="F331" s="247" t="s">
        <v>6577</v>
      </c>
      <c r="G331" s="248" t="s">
        <v>4241</v>
      </c>
      <c r="H331" s="249">
        <v>7.35</v>
      </c>
      <c r="I331" s="250"/>
      <c r="J331" s="251">
        <f>ROUND(I331*H331,2)</f>
        <v>0</v>
      </c>
      <c r="K331" s="247" t="s">
        <v>473</v>
      </c>
      <c r="L331" s="252"/>
      <c r="M331" s="253" t="s">
        <v>21</v>
      </c>
      <c r="N331" s="254"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2637</v>
      </c>
      <c r="AT331" s="193" t="s">
        <v>459</v>
      </c>
      <c r="AU331" s="193" t="s">
        <v>82</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882</v>
      </c>
      <c r="BM331" s="193" t="s">
        <v>6578</v>
      </c>
    </row>
    <row r="332" spans="1:65" s="12" customFormat="1" ht="22.9" customHeight="1">
      <c r="B332" s="166"/>
      <c r="C332" s="167"/>
      <c r="D332" s="168" t="s">
        <v>72</v>
      </c>
      <c r="E332" s="180" t="s">
        <v>6579</v>
      </c>
      <c r="F332" s="180" t="s">
        <v>6580</v>
      </c>
      <c r="G332" s="167"/>
      <c r="H332" s="167"/>
      <c r="I332" s="170"/>
      <c r="J332" s="181">
        <f>BK332</f>
        <v>0</v>
      </c>
      <c r="K332" s="167"/>
      <c r="L332" s="172"/>
      <c r="M332" s="173"/>
      <c r="N332" s="174"/>
      <c r="O332" s="174"/>
      <c r="P332" s="175">
        <f>SUM(P333:P334)</f>
        <v>0</v>
      </c>
      <c r="Q332" s="174"/>
      <c r="R332" s="175">
        <f>SUM(R333:R334)</f>
        <v>0</v>
      </c>
      <c r="S332" s="174"/>
      <c r="T332" s="176">
        <f>SUM(T333:T334)</f>
        <v>0</v>
      </c>
      <c r="AR332" s="177" t="s">
        <v>80</v>
      </c>
      <c r="AT332" s="178" t="s">
        <v>72</v>
      </c>
      <c r="AU332" s="178" t="s">
        <v>80</v>
      </c>
      <c r="AY332" s="177" t="s">
        <v>286</v>
      </c>
      <c r="BK332" s="179">
        <f>SUM(BK333:BK334)</f>
        <v>0</v>
      </c>
    </row>
    <row r="333" spans="1:65" s="2" customFormat="1" ht="16.5" customHeight="1">
      <c r="A333" s="36"/>
      <c r="B333" s="37"/>
      <c r="C333" s="245" t="s">
        <v>1319</v>
      </c>
      <c r="D333" s="245" t="s">
        <v>459</v>
      </c>
      <c r="E333" s="246" t="s">
        <v>6581</v>
      </c>
      <c r="F333" s="247" t="s">
        <v>6582</v>
      </c>
      <c r="G333" s="248" t="s">
        <v>2459</v>
      </c>
      <c r="H333" s="249">
        <v>2</v>
      </c>
      <c r="I333" s="250"/>
      <c r="J333" s="251">
        <f>ROUND(I333*H333,2)</f>
        <v>0</v>
      </c>
      <c r="K333" s="247" t="s">
        <v>473</v>
      </c>
      <c r="L333" s="252"/>
      <c r="M333" s="253" t="s">
        <v>21</v>
      </c>
      <c r="N333" s="254"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2637</v>
      </c>
      <c r="AT333" s="193" t="s">
        <v>459</v>
      </c>
      <c r="AU333" s="193" t="s">
        <v>82</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882</v>
      </c>
      <c r="BM333" s="193" t="s">
        <v>6583</v>
      </c>
    </row>
    <row r="334" spans="1:65" s="2" customFormat="1" ht="16.5" customHeight="1">
      <c r="A334" s="36"/>
      <c r="B334" s="37"/>
      <c r="C334" s="245" t="s">
        <v>1324</v>
      </c>
      <c r="D334" s="245" t="s">
        <v>459</v>
      </c>
      <c r="E334" s="246" t="s">
        <v>6584</v>
      </c>
      <c r="F334" s="247" t="s">
        <v>6585</v>
      </c>
      <c r="G334" s="248" t="s">
        <v>2459</v>
      </c>
      <c r="H334" s="249">
        <v>2</v>
      </c>
      <c r="I334" s="250"/>
      <c r="J334" s="251">
        <f>ROUND(I334*H334,2)</f>
        <v>0</v>
      </c>
      <c r="K334" s="247" t="s">
        <v>473</v>
      </c>
      <c r="L334" s="252"/>
      <c r="M334" s="253" t="s">
        <v>21</v>
      </c>
      <c r="N334" s="254" t="s">
        <v>44</v>
      </c>
      <c r="O334" s="66"/>
      <c r="P334" s="191">
        <f>O334*H334</f>
        <v>0</v>
      </c>
      <c r="Q334" s="191">
        <v>0</v>
      </c>
      <c r="R334" s="191">
        <f>Q334*H334</f>
        <v>0</v>
      </c>
      <c r="S334" s="191">
        <v>0</v>
      </c>
      <c r="T334" s="192">
        <f>S334*H334</f>
        <v>0</v>
      </c>
      <c r="U334" s="36"/>
      <c r="V334" s="36"/>
      <c r="W334" s="36"/>
      <c r="X334" s="36"/>
      <c r="Y334" s="36"/>
      <c r="Z334" s="36"/>
      <c r="AA334" s="36"/>
      <c r="AB334" s="36"/>
      <c r="AC334" s="36"/>
      <c r="AD334" s="36"/>
      <c r="AE334" s="36"/>
      <c r="AR334" s="193" t="s">
        <v>2637</v>
      </c>
      <c r="AT334" s="193" t="s">
        <v>459</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882</v>
      </c>
      <c r="BM334" s="193" t="s">
        <v>6586</v>
      </c>
    </row>
    <row r="335" spans="1:65" s="12" customFormat="1" ht="22.9" customHeight="1">
      <c r="B335" s="166"/>
      <c r="C335" s="167"/>
      <c r="D335" s="168" t="s">
        <v>72</v>
      </c>
      <c r="E335" s="180" t="s">
        <v>6587</v>
      </c>
      <c r="F335" s="180" t="s">
        <v>6588</v>
      </c>
      <c r="G335" s="167"/>
      <c r="H335" s="167"/>
      <c r="I335" s="170"/>
      <c r="J335" s="181">
        <f>BK335</f>
        <v>0</v>
      </c>
      <c r="K335" s="167"/>
      <c r="L335" s="172"/>
      <c r="M335" s="173"/>
      <c r="N335" s="174"/>
      <c r="O335" s="174"/>
      <c r="P335" s="175">
        <f>SUM(P336:P337)</f>
        <v>0</v>
      </c>
      <c r="Q335" s="174"/>
      <c r="R335" s="175">
        <f>SUM(R336:R337)</f>
        <v>0</v>
      </c>
      <c r="S335" s="174"/>
      <c r="T335" s="176">
        <f>SUM(T336:T337)</f>
        <v>0</v>
      </c>
      <c r="AR335" s="177" t="s">
        <v>80</v>
      </c>
      <c r="AT335" s="178" t="s">
        <v>72</v>
      </c>
      <c r="AU335" s="178" t="s">
        <v>80</v>
      </c>
      <c r="AY335" s="177" t="s">
        <v>286</v>
      </c>
      <c r="BK335" s="179">
        <f>SUM(BK336:BK337)</f>
        <v>0</v>
      </c>
    </row>
    <row r="336" spans="1:65" s="2" customFormat="1" ht="16.5" customHeight="1">
      <c r="A336" s="36"/>
      <c r="B336" s="37"/>
      <c r="C336" s="245" t="s">
        <v>1332</v>
      </c>
      <c r="D336" s="245" t="s">
        <v>459</v>
      </c>
      <c r="E336" s="246" t="s">
        <v>6589</v>
      </c>
      <c r="F336" s="247" t="s">
        <v>6590</v>
      </c>
      <c r="G336" s="248" t="s">
        <v>2459</v>
      </c>
      <c r="H336" s="249">
        <v>24</v>
      </c>
      <c r="I336" s="250"/>
      <c r="J336" s="251">
        <f>ROUND(I336*H336,2)</f>
        <v>0</v>
      </c>
      <c r="K336" s="247" t="s">
        <v>473</v>
      </c>
      <c r="L336" s="252"/>
      <c r="M336" s="253" t="s">
        <v>21</v>
      </c>
      <c r="N336" s="254"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2637</v>
      </c>
      <c r="AT336" s="193" t="s">
        <v>459</v>
      </c>
      <c r="AU336" s="193" t="s">
        <v>82</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882</v>
      </c>
      <c r="BM336" s="193" t="s">
        <v>6591</v>
      </c>
    </row>
    <row r="337" spans="1:65" s="2" customFormat="1" ht="16.5" customHeight="1">
      <c r="A337" s="36"/>
      <c r="B337" s="37"/>
      <c r="C337" s="245" t="s">
        <v>1338</v>
      </c>
      <c r="D337" s="245" t="s">
        <v>459</v>
      </c>
      <c r="E337" s="246" t="s">
        <v>6592</v>
      </c>
      <c r="F337" s="247" t="s">
        <v>6593</v>
      </c>
      <c r="G337" s="248" t="s">
        <v>2459</v>
      </c>
      <c r="H337" s="249">
        <v>24</v>
      </c>
      <c r="I337" s="250"/>
      <c r="J337" s="251">
        <f>ROUND(I337*H337,2)</f>
        <v>0</v>
      </c>
      <c r="K337" s="247" t="s">
        <v>473</v>
      </c>
      <c r="L337" s="252"/>
      <c r="M337" s="253" t="s">
        <v>21</v>
      </c>
      <c r="N337" s="254" t="s">
        <v>44</v>
      </c>
      <c r="O337" s="66"/>
      <c r="P337" s="191">
        <f>O337*H337</f>
        <v>0</v>
      </c>
      <c r="Q337" s="191">
        <v>0</v>
      </c>
      <c r="R337" s="191">
        <f>Q337*H337</f>
        <v>0</v>
      </c>
      <c r="S337" s="191">
        <v>0</v>
      </c>
      <c r="T337" s="192">
        <f>S337*H337</f>
        <v>0</v>
      </c>
      <c r="U337" s="36"/>
      <c r="V337" s="36"/>
      <c r="W337" s="36"/>
      <c r="X337" s="36"/>
      <c r="Y337" s="36"/>
      <c r="Z337" s="36"/>
      <c r="AA337" s="36"/>
      <c r="AB337" s="36"/>
      <c r="AC337" s="36"/>
      <c r="AD337" s="36"/>
      <c r="AE337" s="36"/>
      <c r="AR337" s="193" t="s">
        <v>2637</v>
      </c>
      <c r="AT337" s="193" t="s">
        <v>459</v>
      </c>
      <c r="AU337" s="193" t="s">
        <v>82</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882</v>
      </c>
      <c r="BM337" s="193" t="s">
        <v>6594</v>
      </c>
    </row>
    <row r="338" spans="1:65" s="12" customFormat="1" ht="22.9" customHeight="1">
      <c r="B338" s="166"/>
      <c r="C338" s="167"/>
      <c r="D338" s="168" t="s">
        <v>72</v>
      </c>
      <c r="E338" s="180" t="s">
        <v>6595</v>
      </c>
      <c r="F338" s="180" t="s">
        <v>6596</v>
      </c>
      <c r="G338" s="167"/>
      <c r="H338" s="167"/>
      <c r="I338" s="170"/>
      <c r="J338" s="181">
        <f>BK338</f>
        <v>0</v>
      </c>
      <c r="K338" s="167"/>
      <c r="L338" s="172"/>
      <c r="M338" s="173"/>
      <c r="N338" s="174"/>
      <c r="O338" s="174"/>
      <c r="P338" s="175">
        <f>P339</f>
        <v>0</v>
      </c>
      <c r="Q338" s="174"/>
      <c r="R338" s="175">
        <f>R339</f>
        <v>0</v>
      </c>
      <c r="S338" s="174"/>
      <c r="T338" s="176">
        <f>T339</f>
        <v>0</v>
      </c>
      <c r="AR338" s="177" t="s">
        <v>80</v>
      </c>
      <c r="AT338" s="178" t="s">
        <v>72</v>
      </c>
      <c r="AU338" s="178" t="s">
        <v>80</v>
      </c>
      <c r="AY338" s="177" t="s">
        <v>286</v>
      </c>
      <c r="BK338" s="179">
        <f>BK339</f>
        <v>0</v>
      </c>
    </row>
    <row r="339" spans="1:65" s="2" customFormat="1" ht="16.5" customHeight="1">
      <c r="A339" s="36"/>
      <c r="B339" s="37"/>
      <c r="C339" s="245" t="s">
        <v>1344</v>
      </c>
      <c r="D339" s="245" t="s">
        <v>459</v>
      </c>
      <c r="E339" s="246" t="s">
        <v>6597</v>
      </c>
      <c r="F339" s="247" t="s">
        <v>6598</v>
      </c>
      <c r="G339" s="248" t="s">
        <v>2459</v>
      </c>
      <c r="H339" s="249">
        <v>40</v>
      </c>
      <c r="I339" s="250"/>
      <c r="J339" s="251">
        <f>ROUND(I339*H339,2)</f>
        <v>0</v>
      </c>
      <c r="K339" s="247" t="s">
        <v>473</v>
      </c>
      <c r="L339" s="252"/>
      <c r="M339" s="253" t="s">
        <v>21</v>
      </c>
      <c r="N339" s="254" t="s">
        <v>44</v>
      </c>
      <c r="O339" s="66"/>
      <c r="P339" s="191">
        <f>O339*H339</f>
        <v>0</v>
      </c>
      <c r="Q339" s="191">
        <v>0</v>
      </c>
      <c r="R339" s="191">
        <f>Q339*H339</f>
        <v>0</v>
      </c>
      <c r="S339" s="191">
        <v>0</v>
      </c>
      <c r="T339" s="192">
        <f>S339*H339</f>
        <v>0</v>
      </c>
      <c r="U339" s="36"/>
      <c r="V339" s="36"/>
      <c r="W339" s="36"/>
      <c r="X339" s="36"/>
      <c r="Y339" s="36"/>
      <c r="Z339" s="36"/>
      <c r="AA339" s="36"/>
      <c r="AB339" s="36"/>
      <c r="AC339" s="36"/>
      <c r="AD339" s="36"/>
      <c r="AE339" s="36"/>
      <c r="AR339" s="193" t="s">
        <v>2637</v>
      </c>
      <c r="AT339" s="193" t="s">
        <v>459</v>
      </c>
      <c r="AU339" s="193" t="s">
        <v>82</v>
      </c>
      <c r="AY339" s="19" t="s">
        <v>286</v>
      </c>
      <c r="BE339" s="194">
        <f>IF(N339="základní",J339,0)</f>
        <v>0</v>
      </c>
      <c r="BF339" s="194">
        <f>IF(N339="snížená",J339,0)</f>
        <v>0</v>
      </c>
      <c r="BG339" s="194">
        <f>IF(N339="zákl. přenesená",J339,0)</f>
        <v>0</v>
      </c>
      <c r="BH339" s="194">
        <f>IF(N339="sníž. přenesená",J339,0)</f>
        <v>0</v>
      </c>
      <c r="BI339" s="194">
        <f>IF(N339="nulová",J339,0)</f>
        <v>0</v>
      </c>
      <c r="BJ339" s="19" t="s">
        <v>80</v>
      </c>
      <c r="BK339" s="194">
        <f>ROUND(I339*H339,2)</f>
        <v>0</v>
      </c>
      <c r="BL339" s="19" t="s">
        <v>882</v>
      </c>
      <c r="BM339" s="193" t="s">
        <v>6599</v>
      </c>
    </row>
    <row r="340" spans="1:65" s="12" customFormat="1" ht="22.9" customHeight="1">
      <c r="B340" s="166"/>
      <c r="C340" s="167"/>
      <c r="D340" s="168" t="s">
        <v>72</v>
      </c>
      <c r="E340" s="180" t="s">
        <v>6600</v>
      </c>
      <c r="F340" s="180" t="s">
        <v>6601</v>
      </c>
      <c r="G340" s="167"/>
      <c r="H340" s="167"/>
      <c r="I340" s="170"/>
      <c r="J340" s="181">
        <f>BK340</f>
        <v>0</v>
      </c>
      <c r="K340" s="167"/>
      <c r="L340" s="172"/>
      <c r="M340" s="173"/>
      <c r="N340" s="174"/>
      <c r="O340" s="174"/>
      <c r="P340" s="175">
        <f>SUM(P341:P343)</f>
        <v>0</v>
      </c>
      <c r="Q340" s="174"/>
      <c r="R340" s="175">
        <f>SUM(R341:R343)</f>
        <v>0</v>
      </c>
      <c r="S340" s="174"/>
      <c r="T340" s="176">
        <f>SUM(T341:T343)</f>
        <v>0</v>
      </c>
      <c r="AR340" s="177" t="s">
        <v>80</v>
      </c>
      <c r="AT340" s="178" t="s">
        <v>72</v>
      </c>
      <c r="AU340" s="178" t="s">
        <v>80</v>
      </c>
      <c r="AY340" s="177" t="s">
        <v>286</v>
      </c>
      <c r="BK340" s="179">
        <f>SUM(BK341:BK343)</f>
        <v>0</v>
      </c>
    </row>
    <row r="341" spans="1:65" s="2" customFormat="1" ht="16.5" customHeight="1">
      <c r="A341" s="36"/>
      <c r="B341" s="37"/>
      <c r="C341" s="245" t="s">
        <v>1350</v>
      </c>
      <c r="D341" s="245" t="s">
        <v>459</v>
      </c>
      <c r="E341" s="246" t="s">
        <v>6602</v>
      </c>
      <c r="F341" s="247" t="s">
        <v>6603</v>
      </c>
      <c r="G341" s="248" t="s">
        <v>459</v>
      </c>
      <c r="H341" s="249">
        <v>450</v>
      </c>
      <c r="I341" s="250"/>
      <c r="J341" s="251">
        <f>ROUND(I341*H341,2)</f>
        <v>0</v>
      </c>
      <c r="K341" s="247" t="s">
        <v>473</v>
      </c>
      <c r="L341" s="252"/>
      <c r="M341" s="253" t="s">
        <v>21</v>
      </c>
      <c r="N341" s="254" t="s">
        <v>44</v>
      </c>
      <c r="O341" s="66"/>
      <c r="P341" s="191">
        <f>O341*H341</f>
        <v>0</v>
      </c>
      <c r="Q341" s="191">
        <v>0</v>
      </c>
      <c r="R341" s="191">
        <f>Q341*H341</f>
        <v>0</v>
      </c>
      <c r="S341" s="191">
        <v>0</v>
      </c>
      <c r="T341" s="192">
        <f>S341*H341</f>
        <v>0</v>
      </c>
      <c r="U341" s="36"/>
      <c r="V341" s="36"/>
      <c r="W341" s="36"/>
      <c r="X341" s="36"/>
      <c r="Y341" s="36"/>
      <c r="Z341" s="36"/>
      <c r="AA341" s="36"/>
      <c r="AB341" s="36"/>
      <c r="AC341" s="36"/>
      <c r="AD341" s="36"/>
      <c r="AE341" s="36"/>
      <c r="AR341" s="193" t="s">
        <v>2637</v>
      </c>
      <c r="AT341" s="193" t="s">
        <v>459</v>
      </c>
      <c r="AU341" s="193" t="s">
        <v>82</v>
      </c>
      <c r="AY341" s="19" t="s">
        <v>286</v>
      </c>
      <c r="BE341" s="194">
        <f>IF(N341="základní",J341,0)</f>
        <v>0</v>
      </c>
      <c r="BF341" s="194">
        <f>IF(N341="snížená",J341,0)</f>
        <v>0</v>
      </c>
      <c r="BG341" s="194">
        <f>IF(N341="zákl. přenesená",J341,0)</f>
        <v>0</v>
      </c>
      <c r="BH341" s="194">
        <f>IF(N341="sníž. přenesená",J341,0)</f>
        <v>0</v>
      </c>
      <c r="BI341" s="194">
        <f>IF(N341="nulová",J341,0)</f>
        <v>0</v>
      </c>
      <c r="BJ341" s="19" t="s">
        <v>80</v>
      </c>
      <c r="BK341" s="194">
        <f>ROUND(I341*H341,2)</f>
        <v>0</v>
      </c>
      <c r="BL341" s="19" t="s">
        <v>882</v>
      </c>
      <c r="BM341" s="193" t="s">
        <v>6604</v>
      </c>
    </row>
    <row r="342" spans="1:65" s="2" customFormat="1" ht="16.5" customHeight="1">
      <c r="A342" s="36"/>
      <c r="B342" s="37"/>
      <c r="C342" s="245" t="s">
        <v>1356</v>
      </c>
      <c r="D342" s="245" t="s">
        <v>459</v>
      </c>
      <c r="E342" s="246" t="s">
        <v>6605</v>
      </c>
      <c r="F342" s="247" t="s">
        <v>6606</v>
      </c>
      <c r="G342" s="248" t="s">
        <v>459</v>
      </c>
      <c r="H342" s="249">
        <v>285</v>
      </c>
      <c r="I342" s="250"/>
      <c r="J342" s="251">
        <f>ROUND(I342*H342,2)</f>
        <v>0</v>
      </c>
      <c r="K342" s="247" t="s">
        <v>473</v>
      </c>
      <c r="L342" s="252"/>
      <c r="M342" s="253" t="s">
        <v>21</v>
      </c>
      <c r="N342" s="254" t="s">
        <v>44</v>
      </c>
      <c r="O342" s="66"/>
      <c r="P342" s="191">
        <f>O342*H342</f>
        <v>0</v>
      </c>
      <c r="Q342" s="191">
        <v>0</v>
      </c>
      <c r="R342" s="191">
        <f>Q342*H342</f>
        <v>0</v>
      </c>
      <c r="S342" s="191">
        <v>0</v>
      </c>
      <c r="T342" s="192">
        <f>S342*H342</f>
        <v>0</v>
      </c>
      <c r="U342" s="36"/>
      <c r="V342" s="36"/>
      <c r="W342" s="36"/>
      <c r="X342" s="36"/>
      <c r="Y342" s="36"/>
      <c r="Z342" s="36"/>
      <c r="AA342" s="36"/>
      <c r="AB342" s="36"/>
      <c r="AC342" s="36"/>
      <c r="AD342" s="36"/>
      <c r="AE342" s="36"/>
      <c r="AR342" s="193" t="s">
        <v>2637</v>
      </c>
      <c r="AT342" s="193" t="s">
        <v>459</v>
      </c>
      <c r="AU342" s="193" t="s">
        <v>82</v>
      </c>
      <c r="AY342" s="19" t="s">
        <v>286</v>
      </c>
      <c r="BE342" s="194">
        <f>IF(N342="základní",J342,0)</f>
        <v>0</v>
      </c>
      <c r="BF342" s="194">
        <f>IF(N342="snížená",J342,0)</f>
        <v>0</v>
      </c>
      <c r="BG342" s="194">
        <f>IF(N342="zákl. přenesená",J342,0)</f>
        <v>0</v>
      </c>
      <c r="BH342" s="194">
        <f>IF(N342="sníž. přenesená",J342,0)</f>
        <v>0</v>
      </c>
      <c r="BI342" s="194">
        <f>IF(N342="nulová",J342,0)</f>
        <v>0</v>
      </c>
      <c r="BJ342" s="19" t="s">
        <v>80</v>
      </c>
      <c r="BK342" s="194">
        <f>ROUND(I342*H342,2)</f>
        <v>0</v>
      </c>
      <c r="BL342" s="19" t="s">
        <v>882</v>
      </c>
      <c r="BM342" s="193" t="s">
        <v>6607</v>
      </c>
    </row>
    <row r="343" spans="1:65" s="2" customFormat="1" ht="16.5" customHeight="1">
      <c r="A343" s="36"/>
      <c r="B343" s="37"/>
      <c r="C343" s="245" t="s">
        <v>1361</v>
      </c>
      <c r="D343" s="245" t="s">
        <v>459</v>
      </c>
      <c r="E343" s="246" t="s">
        <v>6608</v>
      </c>
      <c r="F343" s="247" t="s">
        <v>6609</v>
      </c>
      <c r="G343" s="248" t="s">
        <v>459</v>
      </c>
      <c r="H343" s="249">
        <v>220</v>
      </c>
      <c r="I343" s="250"/>
      <c r="J343" s="251">
        <f>ROUND(I343*H343,2)</f>
        <v>0</v>
      </c>
      <c r="K343" s="247" t="s">
        <v>473</v>
      </c>
      <c r="L343" s="252"/>
      <c r="M343" s="253" t="s">
        <v>21</v>
      </c>
      <c r="N343" s="254" t="s">
        <v>44</v>
      </c>
      <c r="O343" s="66"/>
      <c r="P343" s="191">
        <f>O343*H343</f>
        <v>0</v>
      </c>
      <c r="Q343" s="191">
        <v>0</v>
      </c>
      <c r="R343" s="191">
        <f>Q343*H343</f>
        <v>0</v>
      </c>
      <c r="S343" s="191">
        <v>0</v>
      </c>
      <c r="T343" s="192">
        <f>S343*H343</f>
        <v>0</v>
      </c>
      <c r="U343" s="36"/>
      <c r="V343" s="36"/>
      <c r="W343" s="36"/>
      <c r="X343" s="36"/>
      <c r="Y343" s="36"/>
      <c r="Z343" s="36"/>
      <c r="AA343" s="36"/>
      <c r="AB343" s="36"/>
      <c r="AC343" s="36"/>
      <c r="AD343" s="36"/>
      <c r="AE343" s="36"/>
      <c r="AR343" s="193" t="s">
        <v>2637</v>
      </c>
      <c r="AT343" s="193" t="s">
        <v>459</v>
      </c>
      <c r="AU343" s="193" t="s">
        <v>82</v>
      </c>
      <c r="AY343" s="19" t="s">
        <v>286</v>
      </c>
      <c r="BE343" s="194">
        <f>IF(N343="základní",J343,0)</f>
        <v>0</v>
      </c>
      <c r="BF343" s="194">
        <f>IF(N343="snížená",J343,0)</f>
        <v>0</v>
      </c>
      <c r="BG343" s="194">
        <f>IF(N343="zákl. přenesená",J343,0)</f>
        <v>0</v>
      </c>
      <c r="BH343" s="194">
        <f>IF(N343="sníž. přenesená",J343,0)</f>
        <v>0</v>
      </c>
      <c r="BI343" s="194">
        <f>IF(N343="nulová",J343,0)</f>
        <v>0</v>
      </c>
      <c r="BJ343" s="19" t="s">
        <v>80</v>
      </c>
      <c r="BK343" s="194">
        <f>ROUND(I343*H343,2)</f>
        <v>0</v>
      </c>
      <c r="BL343" s="19" t="s">
        <v>882</v>
      </c>
      <c r="BM343" s="193" t="s">
        <v>6610</v>
      </c>
    </row>
    <row r="344" spans="1:65" s="12" customFormat="1" ht="22.9" customHeight="1">
      <c r="B344" s="166"/>
      <c r="C344" s="167"/>
      <c r="D344" s="168" t="s">
        <v>72</v>
      </c>
      <c r="E344" s="180" t="s">
        <v>6611</v>
      </c>
      <c r="F344" s="180" t="s">
        <v>6612</v>
      </c>
      <c r="G344" s="167"/>
      <c r="H344" s="167"/>
      <c r="I344" s="170"/>
      <c r="J344" s="181">
        <f>BK344</f>
        <v>0</v>
      </c>
      <c r="K344" s="167"/>
      <c r="L344" s="172"/>
      <c r="M344" s="173"/>
      <c r="N344" s="174"/>
      <c r="O344" s="174"/>
      <c r="P344" s="175">
        <f>SUM(P345:P354)</f>
        <v>0</v>
      </c>
      <c r="Q344" s="174"/>
      <c r="R344" s="175">
        <f>SUM(R345:R354)</f>
        <v>0</v>
      </c>
      <c r="S344" s="174"/>
      <c r="T344" s="176">
        <f>SUM(T345:T354)</f>
        <v>0</v>
      </c>
      <c r="AR344" s="177" t="s">
        <v>80</v>
      </c>
      <c r="AT344" s="178" t="s">
        <v>72</v>
      </c>
      <c r="AU344" s="178" t="s">
        <v>80</v>
      </c>
      <c r="AY344" s="177" t="s">
        <v>286</v>
      </c>
      <c r="BK344" s="179">
        <f>SUM(BK345:BK354)</f>
        <v>0</v>
      </c>
    </row>
    <row r="345" spans="1:65" s="2" customFormat="1" ht="16.5" customHeight="1">
      <c r="A345" s="36"/>
      <c r="B345" s="37"/>
      <c r="C345" s="245" t="s">
        <v>1367</v>
      </c>
      <c r="D345" s="245" t="s">
        <v>459</v>
      </c>
      <c r="E345" s="246" t="s">
        <v>6613</v>
      </c>
      <c r="F345" s="247" t="s">
        <v>6614</v>
      </c>
      <c r="G345" s="248" t="s">
        <v>459</v>
      </c>
      <c r="H345" s="249">
        <v>3650</v>
      </c>
      <c r="I345" s="250"/>
      <c r="J345" s="251">
        <f t="shared" ref="J345:J354" si="20">ROUND(I345*H345,2)</f>
        <v>0</v>
      </c>
      <c r="K345" s="247" t="s">
        <v>473</v>
      </c>
      <c r="L345" s="252"/>
      <c r="M345" s="253" t="s">
        <v>21</v>
      </c>
      <c r="N345" s="254" t="s">
        <v>44</v>
      </c>
      <c r="O345" s="66"/>
      <c r="P345" s="191">
        <f t="shared" ref="P345:P354" si="21">O345*H345</f>
        <v>0</v>
      </c>
      <c r="Q345" s="191">
        <v>0</v>
      </c>
      <c r="R345" s="191">
        <f t="shared" ref="R345:R354" si="22">Q345*H345</f>
        <v>0</v>
      </c>
      <c r="S345" s="191">
        <v>0</v>
      </c>
      <c r="T345" s="192">
        <f t="shared" ref="T345:T354" si="23">S345*H345</f>
        <v>0</v>
      </c>
      <c r="U345" s="36"/>
      <c r="V345" s="36"/>
      <c r="W345" s="36"/>
      <c r="X345" s="36"/>
      <c r="Y345" s="36"/>
      <c r="Z345" s="36"/>
      <c r="AA345" s="36"/>
      <c r="AB345" s="36"/>
      <c r="AC345" s="36"/>
      <c r="AD345" s="36"/>
      <c r="AE345" s="36"/>
      <c r="AR345" s="193" t="s">
        <v>2637</v>
      </c>
      <c r="AT345" s="193" t="s">
        <v>459</v>
      </c>
      <c r="AU345" s="193" t="s">
        <v>82</v>
      </c>
      <c r="AY345" s="19" t="s">
        <v>286</v>
      </c>
      <c r="BE345" s="194">
        <f t="shared" ref="BE345:BE354" si="24">IF(N345="základní",J345,0)</f>
        <v>0</v>
      </c>
      <c r="BF345" s="194">
        <f t="shared" ref="BF345:BF354" si="25">IF(N345="snížená",J345,0)</f>
        <v>0</v>
      </c>
      <c r="BG345" s="194">
        <f t="shared" ref="BG345:BG354" si="26">IF(N345="zákl. přenesená",J345,0)</f>
        <v>0</v>
      </c>
      <c r="BH345" s="194">
        <f t="shared" ref="BH345:BH354" si="27">IF(N345="sníž. přenesená",J345,0)</f>
        <v>0</v>
      </c>
      <c r="BI345" s="194">
        <f t="shared" ref="BI345:BI354" si="28">IF(N345="nulová",J345,0)</f>
        <v>0</v>
      </c>
      <c r="BJ345" s="19" t="s">
        <v>80</v>
      </c>
      <c r="BK345" s="194">
        <f t="shared" ref="BK345:BK354" si="29">ROUND(I345*H345,2)</f>
        <v>0</v>
      </c>
      <c r="BL345" s="19" t="s">
        <v>882</v>
      </c>
      <c r="BM345" s="193" t="s">
        <v>6615</v>
      </c>
    </row>
    <row r="346" spans="1:65" s="2" customFormat="1" ht="16.5" customHeight="1">
      <c r="A346" s="36"/>
      <c r="B346" s="37"/>
      <c r="C346" s="245" t="s">
        <v>1387</v>
      </c>
      <c r="D346" s="245" t="s">
        <v>459</v>
      </c>
      <c r="E346" s="246" t="s">
        <v>6616</v>
      </c>
      <c r="F346" s="247" t="s">
        <v>6617</v>
      </c>
      <c r="G346" s="248" t="s">
        <v>459</v>
      </c>
      <c r="H346" s="249">
        <v>3160</v>
      </c>
      <c r="I346" s="250"/>
      <c r="J346" s="251">
        <f t="shared" si="20"/>
        <v>0</v>
      </c>
      <c r="K346" s="247" t="s">
        <v>473</v>
      </c>
      <c r="L346" s="252"/>
      <c r="M346" s="253" t="s">
        <v>21</v>
      </c>
      <c r="N346" s="254" t="s">
        <v>44</v>
      </c>
      <c r="O346" s="66"/>
      <c r="P346" s="191">
        <f t="shared" si="21"/>
        <v>0</v>
      </c>
      <c r="Q346" s="191">
        <v>0</v>
      </c>
      <c r="R346" s="191">
        <f t="shared" si="22"/>
        <v>0</v>
      </c>
      <c r="S346" s="191">
        <v>0</v>
      </c>
      <c r="T346" s="192">
        <f t="shared" si="23"/>
        <v>0</v>
      </c>
      <c r="U346" s="36"/>
      <c r="V346" s="36"/>
      <c r="W346" s="36"/>
      <c r="X346" s="36"/>
      <c r="Y346" s="36"/>
      <c r="Z346" s="36"/>
      <c r="AA346" s="36"/>
      <c r="AB346" s="36"/>
      <c r="AC346" s="36"/>
      <c r="AD346" s="36"/>
      <c r="AE346" s="36"/>
      <c r="AR346" s="193" t="s">
        <v>2637</v>
      </c>
      <c r="AT346" s="193" t="s">
        <v>459</v>
      </c>
      <c r="AU346" s="193" t="s">
        <v>82</v>
      </c>
      <c r="AY346" s="19" t="s">
        <v>286</v>
      </c>
      <c r="BE346" s="194">
        <f t="shared" si="24"/>
        <v>0</v>
      </c>
      <c r="BF346" s="194">
        <f t="shared" si="25"/>
        <v>0</v>
      </c>
      <c r="BG346" s="194">
        <f t="shared" si="26"/>
        <v>0</v>
      </c>
      <c r="BH346" s="194">
        <f t="shared" si="27"/>
        <v>0</v>
      </c>
      <c r="BI346" s="194">
        <f t="shared" si="28"/>
        <v>0</v>
      </c>
      <c r="BJ346" s="19" t="s">
        <v>80</v>
      </c>
      <c r="BK346" s="194">
        <f t="shared" si="29"/>
        <v>0</v>
      </c>
      <c r="BL346" s="19" t="s">
        <v>882</v>
      </c>
      <c r="BM346" s="193" t="s">
        <v>6618</v>
      </c>
    </row>
    <row r="347" spans="1:65" s="2" customFormat="1" ht="16.5" customHeight="1">
      <c r="A347" s="36"/>
      <c r="B347" s="37"/>
      <c r="C347" s="245" t="s">
        <v>1395</v>
      </c>
      <c r="D347" s="245" t="s">
        <v>459</v>
      </c>
      <c r="E347" s="246" t="s">
        <v>6619</v>
      </c>
      <c r="F347" s="247" t="s">
        <v>6620</v>
      </c>
      <c r="G347" s="248" t="s">
        <v>459</v>
      </c>
      <c r="H347" s="249">
        <v>50</v>
      </c>
      <c r="I347" s="250"/>
      <c r="J347" s="251">
        <f t="shared" si="20"/>
        <v>0</v>
      </c>
      <c r="K347" s="247" t="s">
        <v>473</v>
      </c>
      <c r="L347" s="252"/>
      <c r="M347" s="253" t="s">
        <v>21</v>
      </c>
      <c r="N347" s="254" t="s">
        <v>44</v>
      </c>
      <c r="O347" s="66"/>
      <c r="P347" s="191">
        <f t="shared" si="21"/>
        <v>0</v>
      </c>
      <c r="Q347" s="191">
        <v>0</v>
      </c>
      <c r="R347" s="191">
        <f t="shared" si="22"/>
        <v>0</v>
      </c>
      <c r="S347" s="191">
        <v>0</v>
      </c>
      <c r="T347" s="192">
        <f t="shared" si="23"/>
        <v>0</v>
      </c>
      <c r="U347" s="36"/>
      <c r="V347" s="36"/>
      <c r="W347" s="36"/>
      <c r="X347" s="36"/>
      <c r="Y347" s="36"/>
      <c r="Z347" s="36"/>
      <c r="AA347" s="36"/>
      <c r="AB347" s="36"/>
      <c r="AC347" s="36"/>
      <c r="AD347" s="36"/>
      <c r="AE347" s="36"/>
      <c r="AR347" s="193" t="s">
        <v>2637</v>
      </c>
      <c r="AT347" s="193" t="s">
        <v>459</v>
      </c>
      <c r="AU347" s="193" t="s">
        <v>82</v>
      </c>
      <c r="AY347" s="19" t="s">
        <v>286</v>
      </c>
      <c r="BE347" s="194">
        <f t="shared" si="24"/>
        <v>0</v>
      </c>
      <c r="BF347" s="194">
        <f t="shared" si="25"/>
        <v>0</v>
      </c>
      <c r="BG347" s="194">
        <f t="shared" si="26"/>
        <v>0</v>
      </c>
      <c r="BH347" s="194">
        <f t="shared" si="27"/>
        <v>0</v>
      </c>
      <c r="BI347" s="194">
        <f t="shared" si="28"/>
        <v>0</v>
      </c>
      <c r="BJ347" s="19" t="s">
        <v>80</v>
      </c>
      <c r="BK347" s="194">
        <f t="shared" si="29"/>
        <v>0</v>
      </c>
      <c r="BL347" s="19" t="s">
        <v>882</v>
      </c>
      <c r="BM347" s="193" t="s">
        <v>6621</v>
      </c>
    </row>
    <row r="348" spans="1:65" s="2" customFormat="1" ht="16.5" customHeight="1">
      <c r="A348" s="36"/>
      <c r="B348" s="37"/>
      <c r="C348" s="245" t="s">
        <v>1405</v>
      </c>
      <c r="D348" s="245" t="s">
        <v>459</v>
      </c>
      <c r="E348" s="246" t="s">
        <v>6622</v>
      </c>
      <c r="F348" s="247" t="s">
        <v>6623</v>
      </c>
      <c r="G348" s="248" t="s">
        <v>459</v>
      </c>
      <c r="H348" s="249">
        <v>320</v>
      </c>
      <c r="I348" s="250"/>
      <c r="J348" s="251">
        <f t="shared" si="20"/>
        <v>0</v>
      </c>
      <c r="K348" s="247" t="s">
        <v>473</v>
      </c>
      <c r="L348" s="252"/>
      <c r="M348" s="253" t="s">
        <v>21</v>
      </c>
      <c r="N348" s="254" t="s">
        <v>44</v>
      </c>
      <c r="O348" s="66"/>
      <c r="P348" s="191">
        <f t="shared" si="21"/>
        <v>0</v>
      </c>
      <c r="Q348" s="191">
        <v>0</v>
      </c>
      <c r="R348" s="191">
        <f t="shared" si="22"/>
        <v>0</v>
      </c>
      <c r="S348" s="191">
        <v>0</v>
      </c>
      <c r="T348" s="192">
        <f t="shared" si="23"/>
        <v>0</v>
      </c>
      <c r="U348" s="36"/>
      <c r="V348" s="36"/>
      <c r="W348" s="36"/>
      <c r="X348" s="36"/>
      <c r="Y348" s="36"/>
      <c r="Z348" s="36"/>
      <c r="AA348" s="36"/>
      <c r="AB348" s="36"/>
      <c r="AC348" s="36"/>
      <c r="AD348" s="36"/>
      <c r="AE348" s="36"/>
      <c r="AR348" s="193" t="s">
        <v>2637</v>
      </c>
      <c r="AT348" s="193" t="s">
        <v>459</v>
      </c>
      <c r="AU348" s="193" t="s">
        <v>82</v>
      </c>
      <c r="AY348" s="19" t="s">
        <v>286</v>
      </c>
      <c r="BE348" s="194">
        <f t="shared" si="24"/>
        <v>0</v>
      </c>
      <c r="BF348" s="194">
        <f t="shared" si="25"/>
        <v>0</v>
      </c>
      <c r="BG348" s="194">
        <f t="shared" si="26"/>
        <v>0</v>
      </c>
      <c r="BH348" s="194">
        <f t="shared" si="27"/>
        <v>0</v>
      </c>
      <c r="BI348" s="194">
        <f t="shared" si="28"/>
        <v>0</v>
      </c>
      <c r="BJ348" s="19" t="s">
        <v>80</v>
      </c>
      <c r="BK348" s="194">
        <f t="shared" si="29"/>
        <v>0</v>
      </c>
      <c r="BL348" s="19" t="s">
        <v>882</v>
      </c>
      <c r="BM348" s="193" t="s">
        <v>6624</v>
      </c>
    </row>
    <row r="349" spans="1:65" s="2" customFormat="1" ht="16.5" customHeight="1">
      <c r="A349" s="36"/>
      <c r="B349" s="37"/>
      <c r="C349" s="245" t="s">
        <v>1413</v>
      </c>
      <c r="D349" s="245" t="s">
        <v>459</v>
      </c>
      <c r="E349" s="246" t="s">
        <v>6625</v>
      </c>
      <c r="F349" s="247" t="s">
        <v>6626</v>
      </c>
      <c r="G349" s="248" t="s">
        <v>459</v>
      </c>
      <c r="H349" s="249">
        <v>180</v>
      </c>
      <c r="I349" s="250"/>
      <c r="J349" s="251">
        <f t="shared" si="20"/>
        <v>0</v>
      </c>
      <c r="K349" s="247" t="s">
        <v>473</v>
      </c>
      <c r="L349" s="252"/>
      <c r="M349" s="253" t="s">
        <v>21</v>
      </c>
      <c r="N349" s="254" t="s">
        <v>44</v>
      </c>
      <c r="O349" s="66"/>
      <c r="P349" s="191">
        <f t="shared" si="21"/>
        <v>0</v>
      </c>
      <c r="Q349" s="191">
        <v>0</v>
      </c>
      <c r="R349" s="191">
        <f t="shared" si="22"/>
        <v>0</v>
      </c>
      <c r="S349" s="191">
        <v>0</v>
      </c>
      <c r="T349" s="192">
        <f t="shared" si="23"/>
        <v>0</v>
      </c>
      <c r="U349" s="36"/>
      <c r="V349" s="36"/>
      <c r="W349" s="36"/>
      <c r="X349" s="36"/>
      <c r="Y349" s="36"/>
      <c r="Z349" s="36"/>
      <c r="AA349" s="36"/>
      <c r="AB349" s="36"/>
      <c r="AC349" s="36"/>
      <c r="AD349" s="36"/>
      <c r="AE349" s="36"/>
      <c r="AR349" s="193" t="s">
        <v>2637</v>
      </c>
      <c r="AT349" s="193" t="s">
        <v>459</v>
      </c>
      <c r="AU349" s="193" t="s">
        <v>82</v>
      </c>
      <c r="AY349" s="19" t="s">
        <v>286</v>
      </c>
      <c r="BE349" s="194">
        <f t="shared" si="24"/>
        <v>0</v>
      </c>
      <c r="BF349" s="194">
        <f t="shared" si="25"/>
        <v>0</v>
      </c>
      <c r="BG349" s="194">
        <f t="shared" si="26"/>
        <v>0</v>
      </c>
      <c r="BH349" s="194">
        <f t="shared" si="27"/>
        <v>0</v>
      </c>
      <c r="BI349" s="194">
        <f t="shared" si="28"/>
        <v>0</v>
      </c>
      <c r="BJ349" s="19" t="s">
        <v>80</v>
      </c>
      <c r="BK349" s="194">
        <f t="shared" si="29"/>
        <v>0</v>
      </c>
      <c r="BL349" s="19" t="s">
        <v>882</v>
      </c>
      <c r="BM349" s="193" t="s">
        <v>6627</v>
      </c>
    </row>
    <row r="350" spans="1:65" s="2" customFormat="1" ht="16.5" customHeight="1">
      <c r="A350" s="36"/>
      <c r="B350" s="37"/>
      <c r="C350" s="245" t="s">
        <v>1420</v>
      </c>
      <c r="D350" s="245" t="s">
        <v>459</v>
      </c>
      <c r="E350" s="246" t="s">
        <v>6628</v>
      </c>
      <c r="F350" s="247" t="s">
        <v>6629</v>
      </c>
      <c r="G350" s="248" t="s">
        <v>459</v>
      </c>
      <c r="H350" s="249">
        <v>85</v>
      </c>
      <c r="I350" s="250"/>
      <c r="J350" s="251">
        <f t="shared" si="20"/>
        <v>0</v>
      </c>
      <c r="K350" s="247" t="s">
        <v>473</v>
      </c>
      <c r="L350" s="252"/>
      <c r="M350" s="253" t="s">
        <v>21</v>
      </c>
      <c r="N350" s="254" t="s">
        <v>44</v>
      </c>
      <c r="O350" s="66"/>
      <c r="P350" s="191">
        <f t="shared" si="21"/>
        <v>0</v>
      </c>
      <c r="Q350" s="191">
        <v>0</v>
      </c>
      <c r="R350" s="191">
        <f t="shared" si="22"/>
        <v>0</v>
      </c>
      <c r="S350" s="191">
        <v>0</v>
      </c>
      <c r="T350" s="192">
        <f t="shared" si="23"/>
        <v>0</v>
      </c>
      <c r="U350" s="36"/>
      <c r="V350" s="36"/>
      <c r="W350" s="36"/>
      <c r="X350" s="36"/>
      <c r="Y350" s="36"/>
      <c r="Z350" s="36"/>
      <c r="AA350" s="36"/>
      <c r="AB350" s="36"/>
      <c r="AC350" s="36"/>
      <c r="AD350" s="36"/>
      <c r="AE350" s="36"/>
      <c r="AR350" s="193" t="s">
        <v>2637</v>
      </c>
      <c r="AT350" s="193" t="s">
        <v>459</v>
      </c>
      <c r="AU350" s="193" t="s">
        <v>82</v>
      </c>
      <c r="AY350" s="19" t="s">
        <v>286</v>
      </c>
      <c r="BE350" s="194">
        <f t="shared" si="24"/>
        <v>0</v>
      </c>
      <c r="BF350" s="194">
        <f t="shared" si="25"/>
        <v>0</v>
      </c>
      <c r="BG350" s="194">
        <f t="shared" si="26"/>
        <v>0</v>
      </c>
      <c r="BH350" s="194">
        <f t="shared" si="27"/>
        <v>0</v>
      </c>
      <c r="BI350" s="194">
        <f t="shared" si="28"/>
        <v>0</v>
      </c>
      <c r="BJ350" s="19" t="s">
        <v>80</v>
      </c>
      <c r="BK350" s="194">
        <f t="shared" si="29"/>
        <v>0</v>
      </c>
      <c r="BL350" s="19" t="s">
        <v>882</v>
      </c>
      <c r="BM350" s="193" t="s">
        <v>6630</v>
      </c>
    </row>
    <row r="351" spans="1:65" s="2" customFormat="1" ht="16.5" customHeight="1">
      <c r="A351" s="36"/>
      <c r="B351" s="37"/>
      <c r="C351" s="245" t="s">
        <v>1432</v>
      </c>
      <c r="D351" s="245" t="s">
        <v>459</v>
      </c>
      <c r="E351" s="246" t="s">
        <v>6631</v>
      </c>
      <c r="F351" s="247" t="s">
        <v>6632</v>
      </c>
      <c r="G351" s="248" t="s">
        <v>459</v>
      </c>
      <c r="H351" s="249">
        <v>320</v>
      </c>
      <c r="I351" s="250"/>
      <c r="J351" s="251">
        <f t="shared" si="20"/>
        <v>0</v>
      </c>
      <c r="K351" s="247" t="s">
        <v>473</v>
      </c>
      <c r="L351" s="252"/>
      <c r="M351" s="253" t="s">
        <v>21</v>
      </c>
      <c r="N351" s="254" t="s">
        <v>44</v>
      </c>
      <c r="O351" s="66"/>
      <c r="P351" s="191">
        <f t="shared" si="21"/>
        <v>0</v>
      </c>
      <c r="Q351" s="191">
        <v>0</v>
      </c>
      <c r="R351" s="191">
        <f t="shared" si="22"/>
        <v>0</v>
      </c>
      <c r="S351" s="191">
        <v>0</v>
      </c>
      <c r="T351" s="192">
        <f t="shared" si="23"/>
        <v>0</v>
      </c>
      <c r="U351" s="36"/>
      <c r="V351" s="36"/>
      <c r="W351" s="36"/>
      <c r="X351" s="36"/>
      <c r="Y351" s="36"/>
      <c r="Z351" s="36"/>
      <c r="AA351" s="36"/>
      <c r="AB351" s="36"/>
      <c r="AC351" s="36"/>
      <c r="AD351" s="36"/>
      <c r="AE351" s="36"/>
      <c r="AR351" s="193" t="s">
        <v>2637</v>
      </c>
      <c r="AT351" s="193" t="s">
        <v>459</v>
      </c>
      <c r="AU351" s="193" t="s">
        <v>82</v>
      </c>
      <c r="AY351" s="19" t="s">
        <v>286</v>
      </c>
      <c r="BE351" s="194">
        <f t="shared" si="24"/>
        <v>0</v>
      </c>
      <c r="BF351" s="194">
        <f t="shared" si="25"/>
        <v>0</v>
      </c>
      <c r="BG351" s="194">
        <f t="shared" si="26"/>
        <v>0</v>
      </c>
      <c r="BH351" s="194">
        <f t="shared" si="27"/>
        <v>0</v>
      </c>
      <c r="BI351" s="194">
        <f t="shared" si="28"/>
        <v>0</v>
      </c>
      <c r="BJ351" s="19" t="s">
        <v>80</v>
      </c>
      <c r="BK351" s="194">
        <f t="shared" si="29"/>
        <v>0</v>
      </c>
      <c r="BL351" s="19" t="s">
        <v>882</v>
      </c>
      <c r="BM351" s="193" t="s">
        <v>6633</v>
      </c>
    </row>
    <row r="352" spans="1:65" s="2" customFormat="1" ht="16.5" customHeight="1">
      <c r="A352" s="36"/>
      <c r="B352" s="37"/>
      <c r="C352" s="245" t="s">
        <v>1439</v>
      </c>
      <c r="D352" s="245" t="s">
        <v>459</v>
      </c>
      <c r="E352" s="246" t="s">
        <v>6634</v>
      </c>
      <c r="F352" s="247" t="s">
        <v>6635</v>
      </c>
      <c r="G352" s="248" t="s">
        <v>459</v>
      </c>
      <c r="H352" s="249">
        <v>65</v>
      </c>
      <c r="I352" s="250"/>
      <c r="J352" s="251">
        <f t="shared" si="20"/>
        <v>0</v>
      </c>
      <c r="K352" s="247" t="s">
        <v>473</v>
      </c>
      <c r="L352" s="252"/>
      <c r="M352" s="253" t="s">
        <v>21</v>
      </c>
      <c r="N352" s="254" t="s">
        <v>44</v>
      </c>
      <c r="O352" s="66"/>
      <c r="P352" s="191">
        <f t="shared" si="21"/>
        <v>0</v>
      </c>
      <c r="Q352" s="191">
        <v>0</v>
      </c>
      <c r="R352" s="191">
        <f t="shared" si="22"/>
        <v>0</v>
      </c>
      <c r="S352" s="191">
        <v>0</v>
      </c>
      <c r="T352" s="192">
        <f t="shared" si="23"/>
        <v>0</v>
      </c>
      <c r="U352" s="36"/>
      <c r="V352" s="36"/>
      <c r="W352" s="36"/>
      <c r="X352" s="36"/>
      <c r="Y352" s="36"/>
      <c r="Z352" s="36"/>
      <c r="AA352" s="36"/>
      <c r="AB352" s="36"/>
      <c r="AC352" s="36"/>
      <c r="AD352" s="36"/>
      <c r="AE352" s="36"/>
      <c r="AR352" s="193" t="s">
        <v>2637</v>
      </c>
      <c r="AT352" s="193" t="s">
        <v>459</v>
      </c>
      <c r="AU352" s="193" t="s">
        <v>82</v>
      </c>
      <c r="AY352" s="19" t="s">
        <v>286</v>
      </c>
      <c r="BE352" s="194">
        <f t="shared" si="24"/>
        <v>0</v>
      </c>
      <c r="BF352" s="194">
        <f t="shared" si="25"/>
        <v>0</v>
      </c>
      <c r="BG352" s="194">
        <f t="shared" si="26"/>
        <v>0</v>
      </c>
      <c r="BH352" s="194">
        <f t="shared" si="27"/>
        <v>0</v>
      </c>
      <c r="BI352" s="194">
        <f t="shared" si="28"/>
        <v>0</v>
      </c>
      <c r="BJ352" s="19" t="s">
        <v>80</v>
      </c>
      <c r="BK352" s="194">
        <f t="shared" si="29"/>
        <v>0</v>
      </c>
      <c r="BL352" s="19" t="s">
        <v>882</v>
      </c>
      <c r="BM352" s="193" t="s">
        <v>6636</v>
      </c>
    </row>
    <row r="353" spans="1:65" s="2" customFormat="1" ht="16.5" customHeight="1">
      <c r="A353" s="36"/>
      <c r="B353" s="37"/>
      <c r="C353" s="245" t="s">
        <v>1458</v>
      </c>
      <c r="D353" s="245" t="s">
        <v>459</v>
      </c>
      <c r="E353" s="246" t="s">
        <v>6637</v>
      </c>
      <c r="F353" s="247" t="s">
        <v>6638</v>
      </c>
      <c r="G353" s="248" t="s">
        <v>459</v>
      </c>
      <c r="H353" s="249">
        <v>45</v>
      </c>
      <c r="I353" s="250"/>
      <c r="J353" s="251">
        <f t="shared" si="20"/>
        <v>0</v>
      </c>
      <c r="K353" s="247" t="s">
        <v>473</v>
      </c>
      <c r="L353" s="252"/>
      <c r="M353" s="253" t="s">
        <v>21</v>
      </c>
      <c r="N353" s="254" t="s">
        <v>44</v>
      </c>
      <c r="O353" s="66"/>
      <c r="P353" s="191">
        <f t="shared" si="21"/>
        <v>0</v>
      </c>
      <c r="Q353" s="191">
        <v>0</v>
      </c>
      <c r="R353" s="191">
        <f t="shared" si="22"/>
        <v>0</v>
      </c>
      <c r="S353" s="191">
        <v>0</v>
      </c>
      <c r="T353" s="192">
        <f t="shared" si="23"/>
        <v>0</v>
      </c>
      <c r="U353" s="36"/>
      <c r="V353" s="36"/>
      <c r="W353" s="36"/>
      <c r="X353" s="36"/>
      <c r="Y353" s="36"/>
      <c r="Z353" s="36"/>
      <c r="AA353" s="36"/>
      <c r="AB353" s="36"/>
      <c r="AC353" s="36"/>
      <c r="AD353" s="36"/>
      <c r="AE353" s="36"/>
      <c r="AR353" s="193" t="s">
        <v>2637</v>
      </c>
      <c r="AT353" s="193" t="s">
        <v>459</v>
      </c>
      <c r="AU353" s="193" t="s">
        <v>82</v>
      </c>
      <c r="AY353" s="19" t="s">
        <v>286</v>
      </c>
      <c r="BE353" s="194">
        <f t="shared" si="24"/>
        <v>0</v>
      </c>
      <c r="BF353" s="194">
        <f t="shared" si="25"/>
        <v>0</v>
      </c>
      <c r="BG353" s="194">
        <f t="shared" si="26"/>
        <v>0</v>
      </c>
      <c r="BH353" s="194">
        <f t="shared" si="27"/>
        <v>0</v>
      </c>
      <c r="BI353" s="194">
        <f t="shared" si="28"/>
        <v>0</v>
      </c>
      <c r="BJ353" s="19" t="s">
        <v>80</v>
      </c>
      <c r="BK353" s="194">
        <f t="shared" si="29"/>
        <v>0</v>
      </c>
      <c r="BL353" s="19" t="s">
        <v>882</v>
      </c>
      <c r="BM353" s="193" t="s">
        <v>6639</v>
      </c>
    </row>
    <row r="354" spans="1:65" s="2" customFormat="1" ht="16.5" customHeight="1">
      <c r="A354" s="36"/>
      <c r="B354" s="37"/>
      <c r="C354" s="245" t="s">
        <v>1511</v>
      </c>
      <c r="D354" s="245" t="s">
        <v>459</v>
      </c>
      <c r="E354" s="246" t="s">
        <v>6640</v>
      </c>
      <c r="F354" s="247" t="s">
        <v>6641</v>
      </c>
      <c r="G354" s="248" t="s">
        <v>459</v>
      </c>
      <c r="H354" s="249">
        <v>970</v>
      </c>
      <c r="I354" s="250"/>
      <c r="J354" s="251">
        <f t="shared" si="20"/>
        <v>0</v>
      </c>
      <c r="K354" s="247" t="s">
        <v>473</v>
      </c>
      <c r="L354" s="252"/>
      <c r="M354" s="253" t="s">
        <v>21</v>
      </c>
      <c r="N354" s="254" t="s">
        <v>44</v>
      </c>
      <c r="O354" s="66"/>
      <c r="P354" s="191">
        <f t="shared" si="21"/>
        <v>0</v>
      </c>
      <c r="Q354" s="191">
        <v>0</v>
      </c>
      <c r="R354" s="191">
        <f t="shared" si="22"/>
        <v>0</v>
      </c>
      <c r="S354" s="191">
        <v>0</v>
      </c>
      <c r="T354" s="192">
        <f t="shared" si="23"/>
        <v>0</v>
      </c>
      <c r="U354" s="36"/>
      <c r="V354" s="36"/>
      <c r="W354" s="36"/>
      <c r="X354" s="36"/>
      <c r="Y354" s="36"/>
      <c r="Z354" s="36"/>
      <c r="AA354" s="36"/>
      <c r="AB354" s="36"/>
      <c r="AC354" s="36"/>
      <c r="AD354" s="36"/>
      <c r="AE354" s="36"/>
      <c r="AR354" s="193" t="s">
        <v>2637</v>
      </c>
      <c r="AT354" s="193" t="s">
        <v>459</v>
      </c>
      <c r="AU354" s="193" t="s">
        <v>82</v>
      </c>
      <c r="AY354" s="19" t="s">
        <v>286</v>
      </c>
      <c r="BE354" s="194">
        <f t="shared" si="24"/>
        <v>0</v>
      </c>
      <c r="BF354" s="194">
        <f t="shared" si="25"/>
        <v>0</v>
      </c>
      <c r="BG354" s="194">
        <f t="shared" si="26"/>
        <v>0</v>
      </c>
      <c r="BH354" s="194">
        <f t="shared" si="27"/>
        <v>0</v>
      </c>
      <c r="BI354" s="194">
        <f t="shared" si="28"/>
        <v>0</v>
      </c>
      <c r="BJ354" s="19" t="s">
        <v>80</v>
      </c>
      <c r="BK354" s="194">
        <f t="shared" si="29"/>
        <v>0</v>
      </c>
      <c r="BL354" s="19" t="s">
        <v>882</v>
      </c>
      <c r="BM354" s="193" t="s">
        <v>6642</v>
      </c>
    </row>
    <row r="355" spans="1:65" s="12" customFormat="1" ht="22.9" customHeight="1">
      <c r="B355" s="166"/>
      <c r="C355" s="167"/>
      <c r="D355" s="168" t="s">
        <v>72</v>
      </c>
      <c r="E355" s="180" t="s">
        <v>6643</v>
      </c>
      <c r="F355" s="180" t="s">
        <v>6644</v>
      </c>
      <c r="G355" s="167"/>
      <c r="H355" s="167"/>
      <c r="I355" s="170"/>
      <c r="J355" s="181">
        <f>BK355</f>
        <v>0</v>
      </c>
      <c r="K355" s="167"/>
      <c r="L355" s="172"/>
      <c r="M355" s="173"/>
      <c r="N355" s="174"/>
      <c r="O355" s="174"/>
      <c r="P355" s="175">
        <f>P356</f>
        <v>0</v>
      </c>
      <c r="Q355" s="174"/>
      <c r="R355" s="175">
        <f>R356</f>
        <v>0</v>
      </c>
      <c r="S355" s="174"/>
      <c r="T355" s="176">
        <f>T356</f>
        <v>0</v>
      </c>
      <c r="AR355" s="177" t="s">
        <v>80</v>
      </c>
      <c r="AT355" s="178" t="s">
        <v>72</v>
      </c>
      <c r="AU355" s="178" t="s">
        <v>80</v>
      </c>
      <c r="AY355" s="177" t="s">
        <v>286</v>
      </c>
      <c r="BK355" s="179">
        <f>BK356</f>
        <v>0</v>
      </c>
    </row>
    <row r="356" spans="1:65" s="2" customFormat="1" ht="16.5" customHeight="1">
      <c r="A356" s="36"/>
      <c r="B356" s="37"/>
      <c r="C356" s="245" t="s">
        <v>1527</v>
      </c>
      <c r="D356" s="245" t="s">
        <v>459</v>
      </c>
      <c r="E356" s="246" t="s">
        <v>6645</v>
      </c>
      <c r="F356" s="247" t="s">
        <v>6646</v>
      </c>
      <c r="G356" s="248" t="s">
        <v>459</v>
      </c>
      <c r="H356" s="249">
        <v>820</v>
      </c>
      <c r="I356" s="250"/>
      <c r="J356" s="251">
        <f>ROUND(I356*H356,2)</f>
        <v>0</v>
      </c>
      <c r="K356" s="247" t="s">
        <v>473</v>
      </c>
      <c r="L356" s="252"/>
      <c r="M356" s="253" t="s">
        <v>21</v>
      </c>
      <c r="N356" s="254" t="s">
        <v>44</v>
      </c>
      <c r="O356" s="66"/>
      <c r="P356" s="191">
        <f>O356*H356</f>
        <v>0</v>
      </c>
      <c r="Q356" s="191">
        <v>0</v>
      </c>
      <c r="R356" s="191">
        <f>Q356*H356</f>
        <v>0</v>
      </c>
      <c r="S356" s="191">
        <v>0</v>
      </c>
      <c r="T356" s="192">
        <f>S356*H356</f>
        <v>0</v>
      </c>
      <c r="U356" s="36"/>
      <c r="V356" s="36"/>
      <c r="W356" s="36"/>
      <c r="X356" s="36"/>
      <c r="Y356" s="36"/>
      <c r="Z356" s="36"/>
      <c r="AA356" s="36"/>
      <c r="AB356" s="36"/>
      <c r="AC356" s="36"/>
      <c r="AD356" s="36"/>
      <c r="AE356" s="36"/>
      <c r="AR356" s="193" t="s">
        <v>2637</v>
      </c>
      <c r="AT356" s="193" t="s">
        <v>459</v>
      </c>
      <c r="AU356" s="193" t="s">
        <v>82</v>
      </c>
      <c r="AY356" s="19" t="s">
        <v>286</v>
      </c>
      <c r="BE356" s="194">
        <f>IF(N356="základní",J356,0)</f>
        <v>0</v>
      </c>
      <c r="BF356" s="194">
        <f>IF(N356="snížená",J356,0)</f>
        <v>0</v>
      </c>
      <c r="BG356" s="194">
        <f>IF(N356="zákl. přenesená",J356,0)</f>
        <v>0</v>
      </c>
      <c r="BH356" s="194">
        <f>IF(N356="sníž. přenesená",J356,0)</f>
        <v>0</v>
      </c>
      <c r="BI356" s="194">
        <f>IF(N356="nulová",J356,0)</f>
        <v>0</v>
      </c>
      <c r="BJ356" s="19" t="s">
        <v>80</v>
      </c>
      <c r="BK356" s="194">
        <f>ROUND(I356*H356,2)</f>
        <v>0</v>
      </c>
      <c r="BL356" s="19" t="s">
        <v>882</v>
      </c>
      <c r="BM356" s="193" t="s">
        <v>6647</v>
      </c>
    </row>
    <row r="357" spans="1:65" s="12" customFormat="1" ht="22.9" customHeight="1">
      <c r="B357" s="166"/>
      <c r="C357" s="167"/>
      <c r="D357" s="168" t="s">
        <v>72</v>
      </c>
      <c r="E357" s="180" t="s">
        <v>6648</v>
      </c>
      <c r="F357" s="180" t="s">
        <v>6649</v>
      </c>
      <c r="G357" s="167"/>
      <c r="H357" s="167"/>
      <c r="I357" s="170"/>
      <c r="J357" s="181">
        <f>BK357</f>
        <v>0</v>
      </c>
      <c r="K357" s="167"/>
      <c r="L357" s="172"/>
      <c r="M357" s="173"/>
      <c r="N357" s="174"/>
      <c r="O357" s="174"/>
      <c r="P357" s="175">
        <f>SUM(P358:P364)</f>
        <v>0</v>
      </c>
      <c r="Q357" s="174"/>
      <c r="R357" s="175">
        <f>SUM(R358:R364)</f>
        <v>0</v>
      </c>
      <c r="S357" s="174"/>
      <c r="T357" s="176">
        <f>SUM(T358:T364)</f>
        <v>0</v>
      </c>
      <c r="AR357" s="177" t="s">
        <v>80</v>
      </c>
      <c r="AT357" s="178" t="s">
        <v>72</v>
      </c>
      <c r="AU357" s="178" t="s">
        <v>80</v>
      </c>
      <c r="AY357" s="177" t="s">
        <v>286</v>
      </c>
      <c r="BK357" s="179">
        <f>SUM(BK358:BK364)</f>
        <v>0</v>
      </c>
    </row>
    <row r="358" spans="1:65" s="2" customFormat="1" ht="16.5" customHeight="1">
      <c r="A358" s="36"/>
      <c r="B358" s="37"/>
      <c r="C358" s="245" t="s">
        <v>1533</v>
      </c>
      <c r="D358" s="245" t="s">
        <v>459</v>
      </c>
      <c r="E358" s="246" t="s">
        <v>6650</v>
      </c>
      <c r="F358" s="247" t="s">
        <v>6651</v>
      </c>
      <c r="G358" s="248" t="s">
        <v>156</v>
      </c>
      <c r="H358" s="249">
        <v>100</v>
      </c>
      <c r="I358" s="250"/>
      <c r="J358" s="251">
        <f t="shared" ref="J358:J364" si="30">ROUND(I358*H358,2)</f>
        <v>0</v>
      </c>
      <c r="K358" s="247" t="s">
        <v>473</v>
      </c>
      <c r="L358" s="252"/>
      <c r="M358" s="253" t="s">
        <v>21</v>
      </c>
      <c r="N358" s="254" t="s">
        <v>44</v>
      </c>
      <c r="O358" s="66"/>
      <c r="P358" s="191">
        <f t="shared" ref="P358:P364" si="31">O358*H358</f>
        <v>0</v>
      </c>
      <c r="Q358" s="191">
        <v>0</v>
      </c>
      <c r="R358" s="191">
        <f t="shared" ref="R358:R364" si="32">Q358*H358</f>
        <v>0</v>
      </c>
      <c r="S358" s="191">
        <v>0</v>
      </c>
      <c r="T358" s="192">
        <f t="shared" ref="T358:T364" si="33">S358*H358</f>
        <v>0</v>
      </c>
      <c r="U358" s="36"/>
      <c r="V358" s="36"/>
      <c r="W358" s="36"/>
      <c r="X358" s="36"/>
      <c r="Y358" s="36"/>
      <c r="Z358" s="36"/>
      <c r="AA358" s="36"/>
      <c r="AB358" s="36"/>
      <c r="AC358" s="36"/>
      <c r="AD358" s="36"/>
      <c r="AE358" s="36"/>
      <c r="AR358" s="193" t="s">
        <v>2637</v>
      </c>
      <c r="AT358" s="193" t="s">
        <v>459</v>
      </c>
      <c r="AU358" s="193" t="s">
        <v>82</v>
      </c>
      <c r="AY358" s="19" t="s">
        <v>286</v>
      </c>
      <c r="BE358" s="194">
        <f t="shared" ref="BE358:BE364" si="34">IF(N358="základní",J358,0)</f>
        <v>0</v>
      </c>
      <c r="BF358" s="194">
        <f t="shared" ref="BF358:BF364" si="35">IF(N358="snížená",J358,0)</f>
        <v>0</v>
      </c>
      <c r="BG358" s="194">
        <f t="shared" ref="BG358:BG364" si="36">IF(N358="zákl. přenesená",J358,0)</f>
        <v>0</v>
      </c>
      <c r="BH358" s="194">
        <f t="shared" ref="BH358:BH364" si="37">IF(N358="sníž. přenesená",J358,0)</f>
        <v>0</v>
      </c>
      <c r="BI358" s="194">
        <f t="shared" ref="BI358:BI364" si="38">IF(N358="nulová",J358,0)</f>
        <v>0</v>
      </c>
      <c r="BJ358" s="19" t="s">
        <v>80</v>
      </c>
      <c r="BK358" s="194">
        <f t="shared" ref="BK358:BK364" si="39">ROUND(I358*H358,2)</f>
        <v>0</v>
      </c>
      <c r="BL358" s="19" t="s">
        <v>882</v>
      </c>
      <c r="BM358" s="193" t="s">
        <v>6652</v>
      </c>
    </row>
    <row r="359" spans="1:65" s="2" customFormat="1" ht="16.5" customHeight="1">
      <c r="A359" s="36"/>
      <c r="B359" s="37"/>
      <c r="C359" s="245" t="s">
        <v>1542</v>
      </c>
      <c r="D359" s="245" t="s">
        <v>459</v>
      </c>
      <c r="E359" s="246" t="s">
        <v>6653</v>
      </c>
      <c r="F359" s="247" t="s">
        <v>6654</v>
      </c>
      <c r="G359" s="248" t="s">
        <v>156</v>
      </c>
      <c r="H359" s="249">
        <v>200</v>
      </c>
      <c r="I359" s="250"/>
      <c r="J359" s="251">
        <f t="shared" si="30"/>
        <v>0</v>
      </c>
      <c r="K359" s="247" t="s">
        <v>473</v>
      </c>
      <c r="L359" s="252"/>
      <c r="M359" s="253" t="s">
        <v>21</v>
      </c>
      <c r="N359" s="254" t="s">
        <v>44</v>
      </c>
      <c r="O359" s="66"/>
      <c r="P359" s="191">
        <f t="shared" si="31"/>
        <v>0</v>
      </c>
      <c r="Q359" s="191">
        <v>0</v>
      </c>
      <c r="R359" s="191">
        <f t="shared" si="32"/>
        <v>0</v>
      </c>
      <c r="S359" s="191">
        <v>0</v>
      </c>
      <c r="T359" s="192">
        <f t="shared" si="33"/>
        <v>0</v>
      </c>
      <c r="U359" s="36"/>
      <c r="V359" s="36"/>
      <c r="W359" s="36"/>
      <c r="X359" s="36"/>
      <c r="Y359" s="36"/>
      <c r="Z359" s="36"/>
      <c r="AA359" s="36"/>
      <c r="AB359" s="36"/>
      <c r="AC359" s="36"/>
      <c r="AD359" s="36"/>
      <c r="AE359" s="36"/>
      <c r="AR359" s="193" t="s">
        <v>2637</v>
      </c>
      <c r="AT359" s="193" t="s">
        <v>459</v>
      </c>
      <c r="AU359" s="193" t="s">
        <v>82</v>
      </c>
      <c r="AY359" s="19" t="s">
        <v>286</v>
      </c>
      <c r="BE359" s="194">
        <f t="shared" si="34"/>
        <v>0</v>
      </c>
      <c r="BF359" s="194">
        <f t="shared" si="35"/>
        <v>0</v>
      </c>
      <c r="BG359" s="194">
        <f t="shared" si="36"/>
        <v>0</v>
      </c>
      <c r="BH359" s="194">
        <f t="shared" si="37"/>
        <v>0</v>
      </c>
      <c r="BI359" s="194">
        <f t="shared" si="38"/>
        <v>0</v>
      </c>
      <c r="BJ359" s="19" t="s">
        <v>80</v>
      </c>
      <c r="BK359" s="194">
        <f t="shared" si="39"/>
        <v>0</v>
      </c>
      <c r="BL359" s="19" t="s">
        <v>882</v>
      </c>
      <c r="BM359" s="193" t="s">
        <v>6655</v>
      </c>
    </row>
    <row r="360" spans="1:65" s="2" customFormat="1" ht="16.5" customHeight="1">
      <c r="A360" s="36"/>
      <c r="B360" s="37"/>
      <c r="C360" s="245" t="s">
        <v>1555</v>
      </c>
      <c r="D360" s="245" t="s">
        <v>459</v>
      </c>
      <c r="E360" s="246" t="s">
        <v>6656</v>
      </c>
      <c r="F360" s="247" t="s">
        <v>6657</v>
      </c>
      <c r="G360" s="248" t="s">
        <v>156</v>
      </c>
      <c r="H360" s="249">
        <v>220</v>
      </c>
      <c r="I360" s="250"/>
      <c r="J360" s="251">
        <f t="shared" si="30"/>
        <v>0</v>
      </c>
      <c r="K360" s="247" t="s">
        <v>473</v>
      </c>
      <c r="L360" s="252"/>
      <c r="M360" s="253" t="s">
        <v>21</v>
      </c>
      <c r="N360" s="254" t="s">
        <v>44</v>
      </c>
      <c r="O360" s="66"/>
      <c r="P360" s="191">
        <f t="shared" si="31"/>
        <v>0</v>
      </c>
      <c r="Q360" s="191">
        <v>0</v>
      </c>
      <c r="R360" s="191">
        <f t="shared" si="32"/>
        <v>0</v>
      </c>
      <c r="S360" s="191">
        <v>0</v>
      </c>
      <c r="T360" s="192">
        <f t="shared" si="33"/>
        <v>0</v>
      </c>
      <c r="U360" s="36"/>
      <c r="V360" s="36"/>
      <c r="W360" s="36"/>
      <c r="X360" s="36"/>
      <c r="Y360" s="36"/>
      <c r="Z360" s="36"/>
      <c r="AA360" s="36"/>
      <c r="AB360" s="36"/>
      <c r="AC360" s="36"/>
      <c r="AD360" s="36"/>
      <c r="AE360" s="36"/>
      <c r="AR360" s="193" t="s">
        <v>2637</v>
      </c>
      <c r="AT360" s="193" t="s">
        <v>459</v>
      </c>
      <c r="AU360" s="193" t="s">
        <v>82</v>
      </c>
      <c r="AY360" s="19" t="s">
        <v>286</v>
      </c>
      <c r="BE360" s="194">
        <f t="shared" si="34"/>
        <v>0</v>
      </c>
      <c r="BF360" s="194">
        <f t="shared" si="35"/>
        <v>0</v>
      </c>
      <c r="BG360" s="194">
        <f t="shared" si="36"/>
        <v>0</v>
      </c>
      <c r="BH360" s="194">
        <f t="shared" si="37"/>
        <v>0</v>
      </c>
      <c r="BI360" s="194">
        <f t="shared" si="38"/>
        <v>0</v>
      </c>
      <c r="BJ360" s="19" t="s">
        <v>80</v>
      </c>
      <c r="BK360" s="194">
        <f t="shared" si="39"/>
        <v>0</v>
      </c>
      <c r="BL360" s="19" t="s">
        <v>882</v>
      </c>
      <c r="BM360" s="193" t="s">
        <v>6658</v>
      </c>
    </row>
    <row r="361" spans="1:65" s="2" customFormat="1" ht="16.5" customHeight="1">
      <c r="A361" s="36"/>
      <c r="B361" s="37"/>
      <c r="C361" s="245" t="s">
        <v>1568</v>
      </c>
      <c r="D361" s="245" t="s">
        <v>459</v>
      </c>
      <c r="E361" s="246" t="s">
        <v>6659</v>
      </c>
      <c r="F361" s="247" t="s">
        <v>6660</v>
      </c>
      <c r="G361" s="248" t="s">
        <v>129</v>
      </c>
      <c r="H361" s="249">
        <v>140</v>
      </c>
      <c r="I361" s="250"/>
      <c r="J361" s="251">
        <f t="shared" si="30"/>
        <v>0</v>
      </c>
      <c r="K361" s="247" t="s">
        <v>473</v>
      </c>
      <c r="L361" s="252"/>
      <c r="M361" s="253" t="s">
        <v>21</v>
      </c>
      <c r="N361" s="254" t="s">
        <v>44</v>
      </c>
      <c r="O361" s="66"/>
      <c r="P361" s="191">
        <f t="shared" si="31"/>
        <v>0</v>
      </c>
      <c r="Q361" s="191">
        <v>0</v>
      </c>
      <c r="R361" s="191">
        <f t="shared" si="32"/>
        <v>0</v>
      </c>
      <c r="S361" s="191">
        <v>0</v>
      </c>
      <c r="T361" s="192">
        <f t="shared" si="33"/>
        <v>0</v>
      </c>
      <c r="U361" s="36"/>
      <c r="V361" s="36"/>
      <c r="W361" s="36"/>
      <c r="X361" s="36"/>
      <c r="Y361" s="36"/>
      <c r="Z361" s="36"/>
      <c r="AA361" s="36"/>
      <c r="AB361" s="36"/>
      <c r="AC361" s="36"/>
      <c r="AD361" s="36"/>
      <c r="AE361" s="36"/>
      <c r="AR361" s="193" t="s">
        <v>2637</v>
      </c>
      <c r="AT361" s="193" t="s">
        <v>459</v>
      </c>
      <c r="AU361" s="193" t="s">
        <v>82</v>
      </c>
      <c r="AY361" s="19" t="s">
        <v>286</v>
      </c>
      <c r="BE361" s="194">
        <f t="shared" si="34"/>
        <v>0</v>
      </c>
      <c r="BF361" s="194">
        <f t="shared" si="35"/>
        <v>0</v>
      </c>
      <c r="BG361" s="194">
        <f t="shared" si="36"/>
        <v>0</v>
      </c>
      <c r="BH361" s="194">
        <f t="shared" si="37"/>
        <v>0</v>
      </c>
      <c r="BI361" s="194">
        <f t="shared" si="38"/>
        <v>0</v>
      </c>
      <c r="BJ361" s="19" t="s">
        <v>80</v>
      </c>
      <c r="BK361" s="194">
        <f t="shared" si="39"/>
        <v>0</v>
      </c>
      <c r="BL361" s="19" t="s">
        <v>882</v>
      </c>
      <c r="BM361" s="193" t="s">
        <v>6661</v>
      </c>
    </row>
    <row r="362" spans="1:65" s="2" customFormat="1" ht="16.5" customHeight="1">
      <c r="A362" s="36"/>
      <c r="B362" s="37"/>
      <c r="C362" s="245" t="s">
        <v>1574</v>
      </c>
      <c r="D362" s="245" t="s">
        <v>459</v>
      </c>
      <c r="E362" s="246" t="s">
        <v>6662</v>
      </c>
      <c r="F362" s="247" t="s">
        <v>6663</v>
      </c>
      <c r="G362" s="248" t="s">
        <v>129</v>
      </c>
      <c r="H362" s="249">
        <v>70</v>
      </c>
      <c r="I362" s="250"/>
      <c r="J362" s="251">
        <f t="shared" si="30"/>
        <v>0</v>
      </c>
      <c r="K362" s="247" t="s">
        <v>473</v>
      </c>
      <c r="L362" s="252"/>
      <c r="M362" s="253" t="s">
        <v>21</v>
      </c>
      <c r="N362" s="254" t="s">
        <v>44</v>
      </c>
      <c r="O362" s="66"/>
      <c r="P362" s="191">
        <f t="shared" si="31"/>
        <v>0</v>
      </c>
      <c r="Q362" s="191">
        <v>0</v>
      </c>
      <c r="R362" s="191">
        <f t="shared" si="32"/>
        <v>0</v>
      </c>
      <c r="S362" s="191">
        <v>0</v>
      </c>
      <c r="T362" s="192">
        <f t="shared" si="33"/>
        <v>0</v>
      </c>
      <c r="U362" s="36"/>
      <c r="V362" s="36"/>
      <c r="W362" s="36"/>
      <c r="X362" s="36"/>
      <c r="Y362" s="36"/>
      <c r="Z362" s="36"/>
      <c r="AA362" s="36"/>
      <c r="AB362" s="36"/>
      <c r="AC362" s="36"/>
      <c r="AD362" s="36"/>
      <c r="AE362" s="36"/>
      <c r="AR362" s="193" t="s">
        <v>2637</v>
      </c>
      <c r="AT362" s="193" t="s">
        <v>459</v>
      </c>
      <c r="AU362" s="193" t="s">
        <v>82</v>
      </c>
      <c r="AY362" s="19" t="s">
        <v>286</v>
      </c>
      <c r="BE362" s="194">
        <f t="shared" si="34"/>
        <v>0</v>
      </c>
      <c r="BF362" s="194">
        <f t="shared" si="35"/>
        <v>0</v>
      </c>
      <c r="BG362" s="194">
        <f t="shared" si="36"/>
        <v>0</v>
      </c>
      <c r="BH362" s="194">
        <f t="shared" si="37"/>
        <v>0</v>
      </c>
      <c r="BI362" s="194">
        <f t="shared" si="38"/>
        <v>0</v>
      </c>
      <c r="BJ362" s="19" t="s">
        <v>80</v>
      </c>
      <c r="BK362" s="194">
        <f t="shared" si="39"/>
        <v>0</v>
      </c>
      <c r="BL362" s="19" t="s">
        <v>882</v>
      </c>
      <c r="BM362" s="193" t="s">
        <v>6664</v>
      </c>
    </row>
    <row r="363" spans="1:65" s="2" customFormat="1" ht="16.5" customHeight="1">
      <c r="A363" s="36"/>
      <c r="B363" s="37"/>
      <c r="C363" s="245" t="s">
        <v>1580</v>
      </c>
      <c r="D363" s="245" t="s">
        <v>459</v>
      </c>
      <c r="E363" s="246" t="s">
        <v>6665</v>
      </c>
      <c r="F363" s="247" t="s">
        <v>6666</v>
      </c>
      <c r="G363" s="248" t="s">
        <v>129</v>
      </c>
      <c r="H363" s="249">
        <v>55</v>
      </c>
      <c r="I363" s="250"/>
      <c r="J363" s="251">
        <f t="shared" si="30"/>
        <v>0</v>
      </c>
      <c r="K363" s="247" t="s">
        <v>473</v>
      </c>
      <c r="L363" s="252"/>
      <c r="M363" s="253" t="s">
        <v>21</v>
      </c>
      <c r="N363" s="254" t="s">
        <v>44</v>
      </c>
      <c r="O363" s="66"/>
      <c r="P363" s="191">
        <f t="shared" si="31"/>
        <v>0</v>
      </c>
      <c r="Q363" s="191">
        <v>0</v>
      </c>
      <c r="R363" s="191">
        <f t="shared" si="32"/>
        <v>0</v>
      </c>
      <c r="S363" s="191">
        <v>0</v>
      </c>
      <c r="T363" s="192">
        <f t="shared" si="33"/>
        <v>0</v>
      </c>
      <c r="U363" s="36"/>
      <c r="V363" s="36"/>
      <c r="W363" s="36"/>
      <c r="X363" s="36"/>
      <c r="Y363" s="36"/>
      <c r="Z363" s="36"/>
      <c r="AA363" s="36"/>
      <c r="AB363" s="36"/>
      <c r="AC363" s="36"/>
      <c r="AD363" s="36"/>
      <c r="AE363" s="36"/>
      <c r="AR363" s="193" t="s">
        <v>2637</v>
      </c>
      <c r="AT363" s="193" t="s">
        <v>459</v>
      </c>
      <c r="AU363" s="193" t="s">
        <v>82</v>
      </c>
      <c r="AY363" s="19" t="s">
        <v>286</v>
      </c>
      <c r="BE363" s="194">
        <f t="shared" si="34"/>
        <v>0</v>
      </c>
      <c r="BF363" s="194">
        <f t="shared" si="35"/>
        <v>0</v>
      </c>
      <c r="BG363" s="194">
        <f t="shared" si="36"/>
        <v>0</v>
      </c>
      <c r="BH363" s="194">
        <f t="shared" si="37"/>
        <v>0</v>
      </c>
      <c r="BI363" s="194">
        <f t="shared" si="38"/>
        <v>0</v>
      </c>
      <c r="BJ363" s="19" t="s">
        <v>80</v>
      </c>
      <c r="BK363" s="194">
        <f t="shared" si="39"/>
        <v>0</v>
      </c>
      <c r="BL363" s="19" t="s">
        <v>882</v>
      </c>
      <c r="BM363" s="193" t="s">
        <v>6667</v>
      </c>
    </row>
    <row r="364" spans="1:65" s="2" customFormat="1" ht="16.5" customHeight="1">
      <c r="A364" s="36"/>
      <c r="B364" s="37"/>
      <c r="C364" s="245" t="s">
        <v>1587</v>
      </c>
      <c r="D364" s="245" t="s">
        <v>459</v>
      </c>
      <c r="E364" s="246" t="s">
        <v>6668</v>
      </c>
      <c r="F364" s="247" t="s">
        <v>6669</v>
      </c>
      <c r="G364" s="248" t="s">
        <v>129</v>
      </c>
      <c r="H364" s="249">
        <v>8</v>
      </c>
      <c r="I364" s="250"/>
      <c r="J364" s="251">
        <f t="shared" si="30"/>
        <v>0</v>
      </c>
      <c r="K364" s="247" t="s">
        <v>473</v>
      </c>
      <c r="L364" s="252"/>
      <c r="M364" s="253" t="s">
        <v>21</v>
      </c>
      <c r="N364" s="254" t="s">
        <v>44</v>
      </c>
      <c r="O364" s="66"/>
      <c r="P364" s="191">
        <f t="shared" si="31"/>
        <v>0</v>
      </c>
      <c r="Q364" s="191">
        <v>0</v>
      </c>
      <c r="R364" s="191">
        <f t="shared" si="32"/>
        <v>0</v>
      </c>
      <c r="S364" s="191">
        <v>0</v>
      </c>
      <c r="T364" s="192">
        <f t="shared" si="33"/>
        <v>0</v>
      </c>
      <c r="U364" s="36"/>
      <c r="V364" s="36"/>
      <c r="W364" s="36"/>
      <c r="X364" s="36"/>
      <c r="Y364" s="36"/>
      <c r="Z364" s="36"/>
      <c r="AA364" s="36"/>
      <c r="AB364" s="36"/>
      <c r="AC364" s="36"/>
      <c r="AD364" s="36"/>
      <c r="AE364" s="36"/>
      <c r="AR364" s="193" t="s">
        <v>2637</v>
      </c>
      <c r="AT364" s="193" t="s">
        <v>459</v>
      </c>
      <c r="AU364" s="193" t="s">
        <v>82</v>
      </c>
      <c r="AY364" s="19" t="s">
        <v>286</v>
      </c>
      <c r="BE364" s="194">
        <f t="shared" si="34"/>
        <v>0</v>
      </c>
      <c r="BF364" s="194">
        <f t="shared" si="35"/>
        <v>0</v>
      </c>
      <c r="BG364" s="194">
        <f t="shared" si="36"/>
        <v>0</v>
      </c>
      <c r="BH364" s="194">
        <f t="shared" si="37"/>
        <v>0</v>
      </c>
      <c r="BI364" s="194">
        <f t="shared" si="38"/>
        <v>0</v>
      </c>
      <c r="BJ364" s="19" t="s">
        <v>80</v>
      </c>
      <c r="BK364" s="194">
        <f t="shared" si="39"/>
        <v>0</v>
      </c>
      <c r="BL364" s="19" t="s">
        <v>882</v>
      </c>
      <c r="BM364" s="193" t="s">
        <v>6670</v>
      </c>
    </row>
    <row r="365" spans="1:65" s="12" customFormat="1" ht="22.9" customHeight="1">
      <c r="B365" s="166"/>
      <c r="C365" s="167"/>
      <c r="D365" s="168" t="s">
        <v>72</v>
      </c>
      <c r="E365" s="180" t="s">
        <v>6671</v>
      </c>
      <c r="F365" s="180" t="s">
        <v>6672</v>
      </c>
      <c r="G365" s="167"/>
      <c r="H365" s="167"/>
      <c r="I365" s="170"/>
      <c r="J365" s="181">
        <f>BK365</f>
        <v>0</v>
      </c>
      <c r="K365" s="167"/>
      <c r="L365" s="172"/>
      <c r="M365" s="173"/>
      <c r="N365" s="174"/>
      <c r="O365" s="174"/>
      <c r="P365" s="175">
        <f>SUM(P366:P368)</f>
        <v>0</v>
      </c>
      <c r="Q365" s="174"/>
      <c r="R365" s="175">
        <f>SUM(R366:R368)</f>
        <v>0</v>
      </c>
      <c r="S365" s="174"/>
      <c r="T365" s="176">
        <f>SUM(T366:T368)</f>
        <v>0</v>
      </c>
      <c r="AR365" s="177" t="s">
        <v>80</v>
      </c>
      <c r="AT365" s="178" t="s">
        <v>72</v>
      </c>
      <c r="AU365" s="178" t="s">
        <v>80</v>
      </c>
      <c r="AY365" s="177" t="s">
        <v>286</v>
      </c>
      <c r="BK365" s="179">
        <f>SUM(BK366:BK368)</f>
        <v>0</v>
      </c>
    </row>
    <row r="366" spans="1:65" s="2" customFormat="1" ht="16.5" customHeight="1">
      <c r="A366" s="36"/>
      <c r="B366" s="37"/>
      <c r="C366" s="245" t="s">
        <v>1593</v>
      </c>
      <c r="D366" s="245" t="s">
        <v>459</v>
      </c>
      <c r="E366" s="246" t="s">
        <v>6673</v>
      </c>
      <c r="F366" s="247" t="s">
        <v>6674</v>
      </c>
      <c r="G366" s="248" t="s">
        <v>129</v>
      </c>
      <c r="H366" s="249">
        <v>10</v>
      </c>
      <c r="I366" s="250"/>
      <c r="J366" s="251">
        <f>ROUND(I366*H366,2)</f>
        <v>0</v>
      </c>
      <c r="K366" s="247" t="s">
        <v>473</v>
      </c>
      <c r="L366" s="252"/>
      <c r="M366" s="253" t="s">
        <v>21</v>
      </c>
      <c r="N366" s="254" t="s">
        <v>44</v>
      </c>
      <c r="O366" s="66"/>
      <c r="P366" s="191">
        <f>O366*H366</f>
        <v>0</v>
      </c>
      <c r="Q366" s="191">
        <v>0</v>
      </c>
      <c r="R366" s="191">
        <f>Q366*H366</f>
        <v>0</v>
      </c>
      <c r="S366" s="191">
        <v>0</v>
      </c>
      <c r="T366" s="192">
        <f>S366*H366</f>
        <v>0</v>
      </c>
      <c r="U366" s="36"/>
      <c r="V366" s="36"/>
      <c r="W366" s="36"/>
      <c r="X366" s="36"/>
      <c r="Y366" s="36"/>
      <c r="Z366" s="36"/>
      <c r="AA366" s="36"/>
      <c r="AB366" s="36"/>
      <c r="AC366" s="36"/>
      <c r="AD366" s="36"/>
      <c r="AE366" s="36"/>
      <c r="AR366" s="193" t="s">
        <v>2637</v>
      </c>
      <c r="AT366" s="193" t="s">
        <v>459</v>
      </c>
      <c r="AU366" s="193" t="s">
        <v>82</v>
      </c>
      <c r="AY366" s="19" t="s">
        <v>286</v>
      </c>
      <c r="BE366" s="194">
        <f>IF(N366="základní",J366,0)</f>
        <v>0</v>
      </c>
      <c r="BF366" s="194">
        <f>IF(N366="snížená",J366,0)</f>
        <v>0</v>
      </c>
      <c r="BG366" s="194">
        <f>IF(N366="zákl. přenesená",J366,0)</f>
        <v>0</v>
      </c>
      <c r="BH366" s="194">
        <f>IF(N366="sníž. přenesená",J366,0)</f>
        <v>0</v>
      </c>
      <c r="BI366" s="194">
        <f>IF(N366="nulová",J366,0)</f>
        <v>0</v>
      </c>
      <c r="BJ366" s="19" t="s">
        <v>80</v>
      </c>
      <c r="BK366" s="194">
        <f>ROUND(I366*H366,2)</f>
        <v>0</v>
      </c>
      <c r="BL366" s="19" t="s">
        <v>882</v>
      </c>
      <c r="BM366" s="193" t="s">
        <v>6675</v>
      </c>
    </row>
    <row r="367" spans="1:65" s="2" customFormat="1" ht="16.5" customHeight="1">
      <c r="A367" s="36"/>
      <c r="B367" s="37"/>
      <c r="C367" s="245" t="s">
        <v>1599</v>
      </c>
      <c r="D367" s="245" t="s">
        <v>459</v>
      </c>
      <c r="E367" s="246" t="s">
        <v>6676</v>
      </c>
      <c r="F367" s="247" t="s">
        <v>6677</v>
      </c>
      <c r="G367" s="248" t="s">
        <v>1590</v>
      </c>
      <c r="H367" s="249">
        <v>1</v>
      </c>
      <c r="I367" s="250"/>
      <c r="J367" s="251">
        <f>ROUND(I367*H367,2)</f>
        <v>0</v>
      </c>
      <c r="K367" s="247" t="s">
        <v>473</v>
      </c>
      <c r="L367" s="252"/>
      <c r="M367" s="253" t="s">
        <v>21</v>
      </c>
      <c r="N367" s="254" t="s">
        <v>44</v>
      </c>
      <c r="O367" s="66"/>
      <c r="P367" s="191">
        <f>O367*H367</f>
        <v>0</v>
      </c>
      <c r="Q367" s="191">
        <v>0</v>
      </c>
      <c r="R367" s="191">
        <f>Q367*H367</f>
        <v>0</v>
      </c>
      <c r="S367" s="191">
        <v>0</v>
      </c>
      <c r="T367" s="192">
        <f>S367*H367</f>
        <v>0</v>
      </c>
      <c r="U367" s="36"/>
      <c r="V367" s="36"/>
      <c r="W367" s="36"/>
      <c r="X367" s="36"/>
      <c r="Y367" s="36"/>
      <c r="Z367" s="36"/>
      <c r="AA367" s="36"/>
      <c r="AB367" s="36"/>
      <c r="AC367" s="36"/>
      <c r="AD367" s="36"/>
      <c r="AE367" s="36"/>
      <c r="AR367" s="193" t="s">
        <v>2637</v>
      </c>
      <c r="AT367" s="193" t="s">
        <v>459</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882</v>
      </c>
      <c r="BM367" s="193" t="s">
        <v>6678</v>
      </c>
    </row>
    <row r="368" spans="1:65" s="2" customFormat="1" ht="16.5" customHeight="1">
      <c r="A368" s="36"/>
      <c r="B368" s="37"/>
      <c r="C368" s="182" t="s">
        <v>1605</v>
      </c>
      <c r="D368" s="182" t="s">
        <v>288</v>
      </c>
      <c r="E368" s="183" t="s">
        <v>6679</v>
      </c>
      <c r="F368" s="184" t="s">
        <v>6472</v>
      </c>
      <c r="G368" s="185" t="s">
        <v>1590</v>
      </c>
      <c r="H368" s="186">
        <v>1</v>
      </c>
      <c r="I368" s="187"/>
      <c r="J368" s="188">
        <f>ROUND(I368*H368,2)</f>
        <v>0</v>
      </c>
      <c r="K368" s="184" t="s">
        <v>473</v>
      </c>
      <c r="L368" s="41"/>
      <c r="M368" s="189" t="s">
        <v>21</v>
      </c>
      <c r="N368" s="190" t="s">
        <v>44</v>
      </c>
      <c r="O368" s="66"/>
      <c r="P368" s="191">
        <f>O368*H368</f>
        <v>0</v>
      </c>
      <c r="Q368" s="191">
        <v>0</v>
      </c>
      <c r="R368" s="191">
        <f>Q368*H368</f>
        <v>0</v>
      </c>
      <c r="S368" s="191">
        <v>0</v>
      </c>
      <c r="T368" s="192">
        <f>S368*H368</f>
        <v>0</v>
      </c>
      <c r="U368" s="36"/>
      <c r="V368" s="36"/>
      <c r="W368" s="36"/>
      <c r="X368" s="36"/>
      <c r="Y368" s="36"/>
      <c r="Z368" s="36"/>
      <c r="AA368" s="36"/>
      <c r="AB368" s="36"/>
      <c r="AC368" s="36"/>
      <c r="AD368" s="36"/>
      <c r="AE368" s="36"/>
      <c r="AR368" s="193" t="s">
        <v>882</v>
      </c>
      <c r="AT368" s="193" t="s">
        <v>288</v>
      </c>
      <c r="AU368" s="193" t="s">
        <v>82</v>
      </c>
      <c r="AY368" s="19" t="s">
        <v>286</v>
      </c>
      <c r="BE368" s="194">
        <f>IF(N368="základní",J368,0)</f>
        <v>0</v>
      </c>
      <c r="BF368" s="194">
        <f>IF(N368="snížená",J368,0)</f>
        <v>0</v>
      </c>
      <c r="BG368" s="194">
        <f>IF(N368="zákl. přenesená",J368,0)</f>
        <v>0</v>
      </c>
      <c r="BH368" s="194">
        <f>IF(N368="sníž. přenesená",J368,0)</f>
        <v>0</v>
      </c>
      <c r="BI368" s="194">
        <f>IF(N368="nulová",J368,0)</f>
        <v>0</v>
      </c>
      <c r="BJ368" s="19" t="s">
        <v>80</v>
      </c>
      <c r="BK368" s="194">
        <f>ROUND(I368*H368,2)</f>
        <v>0</v>
      </c>
      <c r="BL368" s="19" t="s">
        <v>882</v>
      </c>
      <c r="BM368" s="193" t="s">
        <v>6680</v>
      </c>
    </row>
    <row r="369" spans="1:65" s="12" customFormat="1" ht="25.9" customHeight="1">
      <c r="B369" s="166"/>
      <c r="C369" s="167"/>
      <c r="D369" s="168" t="s">
        <v>72</v>
      </c>
      <c r="E369" s="169" t="s">
        <v>6681</v>
      </c>
      <c r="F369" s="169" t="s">
        <v>6682</v>
      </c>
      <c r="G369" s="167"/>
      <c r="H369" s="167"/>
      <c r="I369" s="170"/>
      <c r="J369" s="171">
        <f>BK369</f>
        <v>0</v>
      </c>
      <c r="K369" s="167"/>
      <c r="L369" s="172"/>
      <c r="M369" s="173"/>
      <c r="N369" s="174"/>
      <c r="O369" s="174"/>
      <c r="P369" s="175">
        <f>P370+P375+P378+P380+P384+P386+P390+P392+P394</f>
        <v>0</v>
      </c>
      <c r="Q369" s="174"/>
      <c r="R369" s="175">
        <f>R370+R375+R378+R380+R384+R386+R390+R392+R394</f>
        <v>0</v>
      </c>
      <c r="S369" s="174"/>
      <c r="T369" s="176">
        <f>T370+T375+T378+T380+T384+T386+T390+T392+T394</f>
        <v>0</v>
      </c>
      <c r="AR369" s="177" t="s">
        <v>80</v>
      </c>
      <c r="AT369" s="178" t="s">
        <v>72</v>
      </c>
      <c r="AU369" s="178" t="s">
        <v>73</v>
      </c>
      <c r="AY369" s="177" t="s">
        <v>286</v>
      </c>
      <c r="BK369" s="179">
        <f>BK370+BK375+BK378+BK380+BK384+BK386+BK390+BK392+BK394</f>
        <v>0</v>
      </c>
    </row>
    <row r="370" spans="1:65" s="12" customFormat="1" ht="22.9" customHeight="1">
      <c r="B370" s="166"/>
      <c r="C370" s="167"/>
      <c r="D370" s="168" t="s">
        <v>72</v>
      </c>
      <c r="E370" s="180" t="s">
        <v>6683</v>
      </c>
      <c r="F370" s="180" t="s">
        <v>6684</v>
      </c>
      <c r="G370" s="167"/>
      <c r="H370" s="167"/>
      <c r="I370" s="170"/>
      <c r="J370" s="181">
        <f>BK370</f>
        <v>0</v>
      </c>
      <c r="K370" s="167"/>
      <c r="L370" s="172"/>
      <c r="M370" s="173"/>
      <c r="N370" s="174"/>
      <c r="O370" s="174"/>
      <c r="P370" s="175">
        <f>SUM(P371:P374)</f>
        <v>0</v>
      </c>
      <c r="Q370" s="174"/>
      <c r="R370" s="175">
        <f>SUM(R371:R374)</f>
        <v>0</v>
      </c>
      <c r="S370" s="174"/>
      <c r="T370" s="176">
        <f>SUM(T371:T374)</f>
        <v>0</v>
      </c>
      <c r="AR370" s="177" t="s">
        <v>80</v>
      </c>
      <c r="AT370" s="178" t="s">
        <v>72</v>
      </c>
      <c r="AU370" s="178" t="s">
        <v>80</v>
      </c>
      <c r="AY370" s="177" t="s">
        <v>286</v>
      </c>
      <c r="BK370" s="179">
        <f>SUM(BK371:BK374)</f>
        <v>0</v>
      </c>
    </row>
    <row r="371" spans="1:65" s="2" customFormat="1" ht="16.5" customHeight="1">
      <c r="A371" s="36"/>
      <c r="B371" s="37"/>
      <c r="C371" s="245" t="s">
        <v>1616</v>
      </c>
      <c r="D371" s="245" t="s">
        <v>459</v>
      </c>
      <c r="E371" s="246" t="s">
        <v>6685</v>
      </c>
      <c r="F371" s="247" t="s">
        <v>6686</v>
      </c>
      <c r="G371" s="248" t="s">
        <v>2459</v>
      </c>
      <c r="H371" s="249">
        <v>5</v>
      </c>
      <c r="I371" s="250"/>
      <c r="J371" s="251">
        <f>ROUND(I371*H371,2)</f>
        <v>0</v>
      </c>
      <c r="K371" s="247" t="s">
        <v>473</v>
      </c>
      <c r="L371" s="252"/>
      <c r="M371" s="253" t="s">
        <v>21</v>
      </c>
      <c r="N371" s="254" t="s">
        <v>44</v>
      </c>
      <c r="O371" s="66"/>
      <c r="P371" s="191">
        <f>O371*H371</f>
        <v>0</v>
      </c>
      <c r="Q371" s="191">
        <v>0</v>
      </c>
      <c r="R371" s="191">
        <f>Q371*H371</f>
        <v>0</v>
      </c>
      <c r="S371" s="191">
        <v>0</v>
      </c>
      <c r="T371" s="192">
        <f>S371*H371</f>
        <v>0</v>
      </c>
      <c r="U371" s="36"/>
      <c r="V371" s="36"/>
      <c r="W371" s="36"/>
      <c r="X371" s="36"/>
      <c r="Y371" s="36"/>
      <c r="Z371" s="36"/>
      <c r="AA371" s="36"/>
      <c r="AB371" s="36"/>
      <c r="AC371" s="36"/>
      <c r="AD371" s="36"/>
      <c r="AE371" s="36"/>
      <c r="AR371" s="193" t="s">
        <v>2637</v>
      </c>
      <c r="AT371" s="193" t="s">
        <v>459</v>
      </c>
      <c r="AU371" s="193" t="s">
        <v>82</v>
      </c>
      <c r="AY371" s="19" t="s">
        <v>286</v>
      </c>
      <c r="BE371" s="194">
        <f>IF(N371="základní",J371,0)</f>
        <v>0</v>
      </c>
      <c r="BF371" s="194">
        <f>IF(N371="snížená",J371,0)</f>
        <v>0</v>
      </c>
      <c r="BG371" s="194">
        <f>IF(N371="zákl. přenesená",J371,0)</f>
        <v>0</v>
      </c>
      <c r="BH371" s="194">
        <f>IF(N371="sníž. přenesená",J371,0)</f>
        <v>0</v>
      </c>
      <c r="BI371" s="194">
        <f>IF(N371="nulová",J371,0)</f>
        <v>0</v>
      </c>
      <c r="BJ371" s="19" t="s">
        <v>80</v>
      </c>
      <c r="BK371" s="194">
        <f>ROUND(I371*H371,2)</f>
        <v>0</v>
      </c>
      <c r="BL371" s="19" t="s">
        <v>882</v>
      </c>
      <c r="BM371" s="193" t="s">
        <v>6687</v>
      </c>
    </row>
    <row r="372" spans="1:65" s="2" customFormat="1" ht="16.5" customHeight="1">
      <c r="A372" s="36"/>
      <c r="B372" s="37"/>
      <c r="C372" s="245" t="s">
        <v>1622</v>
      </c>
      <c r="D372" s="245" t="s">
        <v>459</v>
      </c>
      <c r="E372" s="246" t="s">
        <v>6688</v>
      </c>
      <c r="F372" s="247" t="s">
        <v>6689</v>
      </c>
      <c r="G372" s="248" t="s">
        <v>2459</v>
      </c>
      <c r="H372" s="249">
        <v>17</v>
      </c>
      <c r="I372" s="250"/>
      <c r="J372" s="251">
        <f>ROUND(I372*H372,2)</f>
        <v>0</v>
      </c>
      <c r="K372" s="247" t="s">
        <v>473</v>
      </c>
      <c r="L372" s="252"/>
      <c r="M372" s="253" t="s">
        <v>21</v>
      </c>
      <c r="N372" s="254" t="s">
        <v>44</v>
      </c>
      <c r="O372" s="66"/>
      <c r="P372" s="191">
        <f>O372*H372</f>
        <v>0</v>
      </c>
      <c r="Q372" s="191">
        <v>0</v>
      </c>
      <c r="R372" s="191">
        <f>Q372*H372</f>
        <v>0</v>
      </c>
      <c r="S372" s="191">
        <v>0</v>
      </c>
      <c r="T372" s="192">
        <f>S372*H372</f>
        <v>0</v>
      </c>
      <c r="U372" s="36"/>
      <c r="V372" s="36"/>
      <c r="W372" s="36"/>
      <c r="X372" s="36"/>
      <c r="Y372" s="36"/>
      <c r="Z372" s="36"/>
      <c r="AA372" s="36"/>
      <c r="AB372" s="36"/>
      <c r="AC372" s="36"/>
      <c r="AD372" s="36"/>
      <c r="AE372" s="36"/>
      <c r="AR372" s="193" t="s">
        <v>2637</v>
      </c>
      <c r="AT372" s="193" t="s">
        <v>459</v>
      </c>
      <c r="AU372" s="193" t="s">
        <v>82</v>
      </c>
      <c r="AY372" s="19" t="s">
        <v>286</v>
      </c>
      <c r="BE372" s="194">
        <f>IF(N372="základní",J372,0)</f>
        <v>0</v>
      </c>
      <c r="BF372" s="194">
        <f>IF(N372="snížená",J372,0)</f>
        <v>0</v>
      </c>
      <c r="BG372" s="194">
        <f>IF(N372="zákl. přenesená",J372,0)</f>
        <v>0</v>
      </c>
      <c r="BH372" s="194">
        <f>IF(N372="sníž. přenesená",J372,0)</f>
        <v>0</v>
      </c>
      <c r="BI372" s="194">
        <f>IF(N372="nulová",J372,0)</f>
        <v>0</v>
      </c>
      <c r="BJ372" s="19" t="s">
        <v>80</v>
      </c>
      <c r="BK372" s="194">
        <f>ROUND(I372*H372,2)</f>
        <v>0</v>
      </c>
      <c r="BL372" s="19" t="s">
        <v>882</v>
      </c>
      <c r="BM372" s="193" t="s">
        <v>6690</v>
      </c>
    </row>
    <row r="373" spans="1:65" s="2" customFormat="1" ht="16.5" customHeight="1">
      <c r="A373" s="36"/>
      <c r="B373" s="37"/>
      <c r="C373" s="245" t="s">
        <v>1628</v>
      </c>
      <c r="D373" s="245" t="s">
        <v>459</v>
      </c>
      <c r="E373" s="246" t="s">
        <v>6691</v>
      </c>
      <c r="F373" s="247" t="s">
        <v>6692</v>
      </c>
      <c r="G373" s="248" t="s">
        <v>2459</v>
      </c>
      <c r="H373" s="249">
        <v>6</v>
      </c>
      <c r="I373" s="250"/>
      <c r="J373" s="251">
        <f>ROUND(I373*H373,2)</f>
        <v>0</v>
      </c>
      <c r="K373" s="247" t="s">
        <v>473</v>
      </c>
      <c r="L373" s="252"/>
      <c r="M373" s="253" t="s">
        <v>21</v>
      </c>
      <c r="N373" s="254" t="s">
        <v>44</v>
      </c>
      <c r="O373" s="66"/>
      <c r="P373" s="191">
        <f>O373*H373</f>
        <v>0</v>
      </c>
      <c r="Q373" s="191">
        <v>0</v>
      </c>
      <c r="R373" s="191">
        <f>Q373*H373</f>
        <v>0</v>
      </c>
      <c r="S373" s="191">
        <v>0</v>
      </c>
      <c r="T373" s="192">
        <f>S373*H373</f>
        <v>0</v>
      </c>
      <c r="U373" s="36"/>
      <c r="V373" s="36"/>
      <c r="W373" s="36"/>
      <c r="X373" s="36"/>
      <c r="Y373" s="36"/>
      <c r="Z373" s="36"/>
      <c r="AA373" s="36"/>
      <c r="AB373" s="36"/>
      <c r="AC373" s="36"/>
      <c r="AD373" s="36"/>
      <c r="AE373" s="36"/>
      <c r="AR373" s="193" t="s">
        <v>2637</v>
      </c>
      <c r="AT373" s="193" t="s">
        <v>459</v>
      </c>
      <c r="AU373" s="193" t="s">
        <v>82</v>
      </c>
      <c r="AY373" s="19" t="s">
        <v>286</v>
      </c>
      <c r="BE373" s="194">
        <f>IF(N373="základní",J373,0)</f>
        <v>0</v>
      </c>
      <c r="BF373" s="194">
        <f>IF(N373="snížená",J373,0)</f>
        <v>0</v>
      </c>
      <c r="BG373" s="194">
        <f>IF(N373="zákl. přenesená",J373,0)</f>
        <v>0</v>
      </c>
      <c r="BH373" s="194">
        <f>IF(N373="sníž. přenesená",J373,0)</f>
        <v>0</v>
      </c>
      <c r="BI373" s="194">
        <f>IF(N373="nulová",J373,0)</f>
        <v>0</v>
      </c>
      <c r="BJ373" s="19" t="s">
        <v>80</v>
      </c>
      <c r="BK373" s="194">
        <f>ROUND(I373*H373,2)</f>
        <v>0</v>
      </c>
      <c r="BL373" s="19" t="s">
        <v>882</v>
      </c>
      <c r="BM373" s="193" t="s">
        <v>6693</v>
      </c>
    </row>
    <row r="374" spans="1:65" s="2" customFormat="1" ht="16.5" customHeight="1">
      <c r="A374" s="36"/>
      <c r="B374" s="37"/>
      <c r="C374" s="245" t="s">
        <v>1634</v>
      </c>
      <c r="D374" s="245" t="s">
        <v>459</v>
      </c>
      <c r="E374" s="246" t="s">
        <v>6694</v>
      </c>
      <c r="F374" s="247" t="s">
        <v>6695</v>
      </c>
      <c r="G374" s="248" t="s">
        <v>2459</v>
      </c>
      <c r="H374" s="249">
        <v>7</v>
      </c>
      <c r="I374" s="250"/>
      <c r="J374" s="251">
        <f>ROUND(I374*H374,2)</f>
        <v>0</v>
      </c>
      <c r="K374" s="247" t="s">
        <v>473</v>
      </c>
      <c r="L374" s="252"/>
      <c r="M374" s="253" t="s">
        <v>21</v>
      </c>
      <c r="N374" s="254" t="s">
        <v>44</v>
      </c>
      <c r="O374" s="66"/>
      <c r="P374" s="191">
        <f>O374*H374</f>
        <v>0</v>
      </c>
      <c r="Q374" s="191">
        <v>0</v>
      </c>
      <c r="R374" s="191">
        <f>Q374*H374</f>
        <v>0</v>
      </c>
      <c r="S374" s="191">
        <v>0</v>
      </c>
      <c r="T374" s="192">
        <f>S374*H374</f>
        <v>0</v>
      </c>
      <c r="U374" s="36"/>
      <c r="V374" s="36"/>
      <c r="W374" s="36"/>
      <c r="X374" s="36"/>
      <c r="Y374" s="36"/>
      <c r="Z374" s="36"/>
      <c r="AA374" s="36"/>
      <c r="AB374" s="36"/>
      <c r="AC374" s="36"/>
      <c r="AD374" s="36"/>
      <c r="AE374" s="36"/>
      <c r="AR374" s="193" t="s">
        <v>2637</v>
      </c>
      <c r="AT374" s="193" t="s">
        <v>459</v>
      </c>
      <c r="AU374" s="193" t="s">
        <v>82</v>
      </c>
      <c r="AY374" s="19" t="s">
        <v>286</v>
      </c>
      <c r="BE374" s="194">
        <f>IF(N374="základní",J374,0)</f>
        <v>0</v>
      </c>
      <c r="BF374" s="194">
        <f>IF(N374="snížená",J374,0)</f>
        <v>0</v>
      </c>
      <c r="BG374" s="194">
        <f>IF(N374="zákl. přenesená",J374,0)</f>
        <v>0</v>
      </c>
      <c r="BH374" s="194">
        <f>IF(N374="sníž. přenesená",J374,0)</f>
        <v>0</v>
      </c>
      <c r="BI374" s="194">
        <f>IF(N374="nulová",J374,0)</f>
        <v>0</v>
      </c>
      <c r="BJ374" s="19" t="s">
        <v>80</v>
      </c>
      <c r="BK374" s="194">
        <f>ROUND(I374*H374,2)</f>
        <v>0</v>
      </c>
      <c r="BL374" s="19" t="s">
        <v>882</v>
      </c>
      <c r="BM374" s="193" t="s">
        <v>6696</v>
      </c>
    </row>
    <row r="375" spans="1:65" s="12" customFormat="1" ht="22.9" customHeight="1">
      <c r="B375" s="166"/>
      <c r="C375" s="167"/>
      <c r="D375" s="168" t="s">
        <v>72</v>
      </c>
      <c r="E375" s="180" t="s">
        <v>6697</v>
      </c>
      <c r="F375" s="180" t="s">
        <v>6698</v>
      </c>
      <c r="G375" s="167"/>
      <c r="H375" s="167"/>
      <c r="I375" s="170"/>
      <c r="J375" s="181">
        <f>BK375</f>
        <v>0</v>
      </c>
      <c r="K375" s="167"/>
      <c r="L375" s="172"/>
      <c r="M375" s="173"/>
      <c r="N375" s="174"/>
      <c r="O375" s="174"/>
      <c r="P375" s="175">
        <f>SUM(P376:P377)</f>
        <v>0</v>
      </c>
      <c r="Q375" s="174"/>
      <c r="R375" s="175">
        <f>SUM(R376:R377)</f>
        <v>0</v>
      </c>
      <c r="S375" s="174"/>
      <c r="T375" s="176">
        <f>SUM(T376:T377)</f>
        <v>0</v>
      </c>
      <c r="AR375" s="177" t="s">
        <v>80</v>
      </c>
      <c r="AT375" s="178" t="s">
        <v>72</v>
      </c>
      <c r="AU375" s="178" t="s">
        <v>80</v>
      </c>
      <c r="AY375" s="177" t="s">
        <v>286</v>
      </c>
      <c r="BK375" s="179">
        <f>SUM(BK376:BK377)</f>
        <v>0</v>
      </c>
    </row>
    <row r="376" spans="1:65" s="2" customFormat="1" ht="16.5" customHeight="1">
      <c r="A376" s="36"/>
      <c r="B376" s="37"/>
      <c r="C376" s="245" t="s">
        <v>1638</v>
      </c>
      <c r="D376" s="245" t="s">
        <v>459</v>
      </c>
      <c r="E376" s="246" t="s">
        <v>6699</v>
      </c>
      <c r="F376" s="247" t="s">
        <v>6700</v>
      </c>
      <c r="G376" s="248" t="s">
        <v>156</v>
      </c>
      <c r="H376" s="249">
        <v>90</v>
      </c>
      <c r="I376" s="250"/>
      <c r="J376" s="251">
        <f>ROUND(I376*H376,2)</f>
        <v>0</v>
      </c>
      <c r="K376" s="247" t="s">
        <v>473</v>
      </c>
      <c r="L376" s="252"/>
      <c r="M376" s="253" t="s">
        <v>21</v>
      </c>
      <c r="N376" s="254" t="s">
        <v>44</v>
      </c>
      <c r="O376" s="66"/>
      <c r="P376" s="191">
        <f>O376*H376</f>
        <v>0</v>
      </c>
      <c r="Q376" s="191">
        <v>0</v>
      </c>
      <c r="R376" s="191">
        <f>Q376*H376</f>
        <v>0</v>
      </c>
      <c r="S376" s="191">
        <v>0</v>
      </c>
      <c r="T376" s="192">
        <f>S376*H376</f>
        <v>0</v>
      </c>
      <c r="U376" s="36"/>
      <c r="V376" s="36"/>
      <c r="W376" s="36"/>
      <c r="X376" s="36"/>
      <c r="Y376" s="36"/>
      <c r="Z376" s="36"/>
      <c r="AA376" s="36"/>
      <c r="AB376" s="36"/>
      <c r="AC376" s="36"/>
      <c r="AD376" s="36"/>
      <c r="AE376" s="36"/>
      <c r="AR376" s="193" t="s">
        <v>2637</v>
      </c>
      <c r="AT376" s="193" t="s">
        <v>459</v>
      </c>
      <c r="AU376" s="193" t="s">
        <v>82</v>
      </c>
      <c r="AY376" s="19" t="s">
        <v>286</v>
      </c>
      <c r="BE376" s="194">
        <f>IF(N376="základní",J376,0)</f>
        <v>0</v>
      </c>
      <c r="BF376" s="194">
        <f>IF(N376="snížená",J376,0)</f>
        <v>0</v>
      </c>
      <c r="BG376" s="194">
        <f>IF(N376="zákl. přenesená",J376,0)</f>
        <v>0</v>
      </c>
      <c r="BH376" s="194">
        <f>IF(N376="sníž. přenesená",J376,0)</f>
        <v>0</v>
      </c>
      <c r="BI376" s="194">
        <f>IF(N376="nulová",J376,0)</f>
        <v>0</v>
      </c>
      <c r="BJ376" s="19" t="s">
        <v>80</v>
      </c>
      <c r="BK376" s="194">
        <f>ROUND(I376*H376,2)</f>
        <v>0</v>
      </c>
      <c r="BL376" s="19" t="s">
        <v>882</v>
      </c>
      <c r="BM376" s="193" t="s">
        <v>6701</v>
      </c>
    </row>
    <row r="377" spans="1:65" s="2" customFormat="1" ht="16.5" customHeight="1">
      <c r="A377" s="36"/>
      <c r="B377" s="37"/>
      <c r="C377" s="245" t="s">
        <v>1644</v>
      </c>
      <c r="D377" s="245" t="s">
        <v>459</v>
      </c>
      <c r="E377" s="246" t="s">
        <v>6702</v>
      </c>
      <c r="F377" s="247" t="s">
        <v>6703</v>
      </c>
      <c r="G377" s="248" t="s">
        <v>156</v>
      </c>
      <c r="H377" s="249">
        <v>25</v>
      </c>
      <c r="I377" s="250"/>
      <c r="J377" s="251">
        <f>ROUND(I377*H377,2)</f>
        <v>0</v>
      </c>
      <c r="K377" s="247" t="s">
        <v>473</v>
      </c>
      <c r="L377" s="252"/>
      <c r="M377" s="253" t="s">
        <v>21</v>
      </c>
      <c r="N377" s="254" t="s">
        <v>44</v>
      </c>
      <c r="O377" s="66"/>
      <c r="P377" s="191">
        <f>O377*H377</f>
        <v>0</v>
      </c>
      <c r="Q377" s="191">
        <v>0</v>
      </c>
      <c r="R377" s="191">
        <f>Q377*H377</f>
        <v>0</v>
      </c>
      <c r="S377" s="191">
        <v>0</v>
      </c>
      <c r="T377" s="192">
        <f>S377*H377</f>
        <v>0</v>
      </c>
      <c r="U377" s="36"/>
      <c r="V377" s="36"/>
      <c r="W377" s="36"/>
      <c r="X377" s="36"/>
      <c r="Y377" s="36"/>
      <c r="Z377" s="36"/>
      <c r="AA377" s="36"/>
      <c r="AB377" s="36"/>
      <c r="AC377" s="36"/>
      <c r="AD377" s="36"/>
      <c r="AE377" s="36"/>
      <c r="AR377" s="193" t="s">
        <v>2637</v>
      </c>
      <c r="AT377" s="193" t="s">
        <v>459</v>
      </c>
      <c r="AU377" s="193" t="s">
        <v>82</v>
      </c>
      <c r="AY377" s="19" t="s">
        <v>286</v>
      </c>
      <c r="BE377" s="194">
        <f>IF(N377="základní",J377,0)</f>
        <v>0</v>
      </c>
      <c r="BF377" s="194">
        <f>IF(N377="snížená",J377,0)</f>
        <v>0</v>
      </c>
      <c r="BG377" s="194">
        <f>IF(N377="zákl. přenesená",J377,0)</f>
        <v>0</v>
      </c>
      <c r="BH377" s="194">
        <f>IF(N377="sníž. přenesená",J377,0)</f>
        <v>0</v>
      </c>
      <c r="BI377" s="194">
        <f>IF(N377="nulová",J377,0)</f>
        <v>0</v>
      </c>
      <c r="BJ377" s="19" t="s">
        <v>80</v>
      </c>
      <c r="BK377" s="194">
        <f>ROUND(I377*H377,2)</f>
        <v>0</v>
      </c>
      <c r="BL377" s="19" t="s">
        <v>882</v>
      </c>
      <c r="BM377" s="193" t="s">
        <v>6704</v>
      </c>
    </row>
    <row r="378" spans="1:65" s="12" customFormat="1" ht="22.9" customHeight="1">
      <c r="B378" s="166"/>
      <c r="C378" s="167"/>
      <c r="D378" s="168" t="s">
        <v>72</v>
      </c>
      <c r="E378" s="180" t="s">
        <v>6705</v>
      </c>
      <c r="F378" s="180" t="s">
        <v>6706</v>
      </c>
      <c r="G378" s="167"/>
      <c r="H378" s="167"/>
      <c r="I378" s="170"/>
      <c r="J378" s="181">
        <f>BK378</f>
        <v>0</v>
      </c>
      <c r="K378" s="167"/>
      <c r="L378" s="172"/>
      <c r="M378" s="173"/>
      <c r="N378" s="174"/>
      <c r="O378" s="174"/>
      <c r="P378" s="175">
        <f>P379</f>
        <v>0</v>
      </c>
      <c r="Q378" s="174"/>
      <c r="R378" s="175">
        <f>R379</f>
        <v>0</v>
      </c>
      <c r="S378" s="174"/>
      <c r="T378" s="176">
        <f>T379</f>
        <v>0</v>
      </c>
      <c r="AR378" s="177" t="s">
        <v>80</v>
      </c>
      <c r="AT378" s="178" t="s">
        <v>72</v>
      </c>
      <c r="AU378" s="178" t="s">
        <v>80</v>
      </c>
      <c r="AY378" s="177" t="s">
        <v>286</v>
      </c>
      <c r="BK378" s="179">
        <f>BK379</f>
        <v>0</v>
      </c>
    </row>
    <row r="379" spans="1:65" s="2" customFormat="1" ht="16.5" customHeight="1">
      <c r="A379" s="36"/>
      <c r="B379" s="37"/>
      <c r="C379" s="245" t="s">
        <v>1650</v>
      </c>
      <c r="D379" s="245" t="s">
        <v>459</v>
      </c>
      <c r="E379" s="246" t="s">
        <v>6707</v>
      </c>
      <c r="F379" s="247" t="s">
        <v>6708</v>
      </c>
      <c r="G379" s="248" t="s">
        <v>156</v>
      </c>
      <c r="H379" s="249">
        <v>7</v>
      </c>
      <c r="I379" s="250"/>
      <c r="J379" s="251">
        <f>ROUND(I379*H379,2)</f>
        <v>0</v>
      </c>
      <c r="K379" s="247" t="s">
        <v>473</v>
      </c>
      <c r="L379" s="252"/>
      <c r="M379" s="253" t="s">
        <v>21</v>
      </c>
      <c r="N379" s="254" t="s">
        <v>44</v>
      </c>
      <c r="O379" s="66"/>
      <c r="P379" s="191">
        <f>O379*H379</f>
        <v>0</v>
      </c>
      <c r="Q379" s="191">
        <v>0</v>
      </c>
      <c r="R379" s="191">
        <f>Q379*H379</f>
        <v>0</v>
      </c>
      <c r="S379" s="191">
        <v>0</v>
      </c>
      <c r="T379" s="192">
        <f>S379*H379</f>
        <v>0</v>
      </c>
      <c r="U379" s="36"/>
      <c r="V379" s="36"/>
      <c r="W379" s="36"/>
      <c r="X379" s="36"/>
      <c r="Y379" s="36"/>
      <c r="Z379" s="36"/>
      <c r="AA379" s="36"/>
      <c r="AB379" s="36"/>
      <c r="AC379" s="36"/>
      <c r="AD379" s="36"/>
      <c r="AE379" s="36"/>
      <c r="AR379" s="193" t="s">
        <v>2637</v>
      </c>
      <c r="AT379" s="193" t="s">
        <v>459</v>
      </c>
      <c r="AU379" s="193" t="s">
        <v>82</v>
      </c>
      <c r="AY379" s="19" t="s">
        <v>286</v>
      </c>
      <c r="BE379" s="194">
        <f>IF(N379="základní",J379,0)</f>
        <v>0</v>
      </c>
      <c r="BF379" s="194">
        <f>IF(N379="snížená",J379,0)</f>
        <v>0</v>
      </c>
      <c r="BG379" s="194">
        <f>IF(N379="zákl. přenesená",J379,0)</f>
        <v>0</v>
      </c>
      <c r="BH379" s="194">
        <f>IF(N379="sníž. přenesená",J379,0)</f>
        <v>0</v>
      </c>
      <c r="BI379" s="194">
        <f>IF(N379="nulová",J379,0)</f>
        <v>0</v>
      </c>
      <c r="BJ379" s="19" t="s">
        <v>80</v>
      </c>
      <c r="BK379" s="194">
        <f>ROUND(I379*H379,2)</f>
        <v>0</v>
      </c>
      <c r="BL379" s="19" t="s">
        <v>882</v>
      </c>
      <c r="BM379" s="193" t="s">
        <v>6709</v>
      </c>
    </row>
    <row r="380" spans="1:65" s="12" customFormat="1" ht="22.9" customHeight="1">
      <c r="B380" s="166"/>
      <c r="C380" s="167"/>
      <c r="D380" s="168" t="s">
        <v>72</v>
      </c>
      <c r="E380" s="180" t="s">
        <v>6710</v>
      </c>
      <c r="F380" s="180" t="s">
        <v>6711</v>
      </c>
      <c r="G380" s="167"/>
      <c r="H380" s="167"/>
      <c r="I380" s="170"/>
      <c r="J380" s="181">
        <f>BK380</f>
        <v>0</v>
      </c>
      <c r="K380" s="167"/>
      <c r="L380" s="172"/>
      <c r="M380" s="173"/>
      <c r="N380" s="174"/>
      <c r="O380" s="174"/>
      <c r="P380" s="175">
        <f>SUM(P381:P383)</f>
        <v>0</v>
      </c>
      <c r="Q380" s="174"/>
      <c r="R380" s="175">
        <f>SUM(R381:R383)</f>
        <v>0</v>
      </c>
      <c r="S380" s="174"/>
      <c r="T380" s="176">
        <f>SUM(T381:T383)</f>
        <v>0</v>
      </c>
      <c r="AR380" s="177" t="s">
        <v>80</v>
      </c>
      <c r="AT380" s="178" t="s">
        <v>72</v>
      </c>
      <c r="AU380" s="178" t="s">
        <v>80</v>
      </c>
      <c r="AY380" s="177" t="s">
        <v>286</v>
      </c>
      <c r="BK380" s="179">
        <f>SUM(BK381:BK383)</f>
        <v>0</v>
      </c>
    </row>
    <row r="381" spans="1:65" s="2" customFormat="1" ht="16.5" customHeight="1">
      <c r="A381" s="36"/>
      <c r="B381" s="37"/>
      <c r="C381" s="245" t="s">
        <v>1657</v>
      </c>
      <c r="D381" s="245" t="s">
        <v>459</v>
      </c>
      <c r="E381" s="246" t="s">
        <v>6712</v>
      </c>
      <c r="F381" s="247" t="s">
        <v>6713</v>
      </c>
      <c r="G381" s="248" t="s">
        <v>156</v>
      </c>
      <c r="H381" s="249">
        <v>11</v>
      </c>
      <c r="I381" s="250"/>
      <c r="J381" s="251">
        <f>ROUND(I381*H381,2)</f>
        <v>0</v>
      </c>
      <c r="K381" s="247" t="s">
        <v>473</v>
      </c>
      <c r="L381" s="252"/>
      <c r="M381" s="253" t="s">
        <v>21</v>
      </c>
      <c r="N381" s="254" t="s">
        <v>44</v>
      </c>
      <c r="O381" s="66"/>
      <c r="P381" s="191">
        <f>O381*H381</f>
        <v>0</v>
      </c>
      <c r="Q381" s="191">
        <v>0</v>
      </c>
      <c r="R381" s="191">
        <f>Q381*H381</f>
        <v>0</v>
      </c>
      <c r="S381" s="191">
        <v>0</v>
      </c>
      <c r="T381" s="192">
        <f>S381*H381</f>
        <v>0</v>
      </c>
      <c r="U381" s="36"/>
      <c r="V381" s="36"/>
      <c r="W381" s="36"/>
      <c r="X381" s="36"/>
      <c r="Y381" s="36"/>
      <c r="Z381" s="36"/>
      <c r="AA381" s="36"/>
      <c r="AB381" s="36"/>
      <c r="AC381" s="36"/>
      <c r="AD381" s="36"/>
      <c r="AE381" s="36"/>
      <c r="AR381" s="193" t="s">
        <v>2637</v>
      </c>
      <c r="AT381" s="193" t="s">
        <v>459</v>
      </c>
      <c r="AU381" s="193" t="s">
        <v>82</v>
      </c>
      <c r="AY381" s="19" t="s">
        <v>286</v>
      </c>
      <c r="BE381" s="194">
        <f>IF(N381="základní",J381,0)</f>
        <v>0</v>
      </c>
      <c r="BF381" s="194">
        <f>IF(N381="snížená",J381,0)</f>
        <v>0</v>
      </c>
      <c r="BG381" s="194">
        <f>IF(N381="zákl. přenesená",J381,0)</f>
        <v>0</v>
      </c>
      <c r="BH381" s="194">
        <f>IF(N381="sníž. přenesená",J381,0)</f>
        <v>0</v>
      </c>
      <c r="BI381" s="194">
        <f>IF(N381="nulová",J381,0)</f>
        <v>0</v>
      </c>
      <c r="BJ381" s="19" t="s">
        <v>80</v>
      </c>
      <c r="BK381" s="194">
        <f>ROUND(I381*H381,2)</f>
        <v>0</v>
      </c>
      <c r="BL381" s="19" t="s">
        <v>882</v>
      </c>
      <c r="BM381" s="193" t="s">
        <v>6714</v>
      </c>
    </row>
    <row r="382" spans="1:65" s="2" customFormat="1" ht="16.5" customHeight="1">
      <c r="A382" s="36"/>
      <c r="B382" s="37"/>
      <c r="C382" s="245" t="s">
        <v>1667</v>
      </c>
      <c r="D382" s="245" t="s">
        <v>459</v>
      </c>
      <c r="E382" s="246" t="s">
        <v>6715</v>
      </c>
      <c r="F382" s="247" t="s">
        <v>6716</v>
      </c>
      <c r="G382" s="248" t="s">
        <v>156</v>
      </c>
      <c r="H382" s="249">
        <v>17</v>
      </c>
      <c r="I382" s="250"/>
      <c r="J382" s="251">
        <f>ROUND(I382*H382,2)</f>
        <v>0</v>
      </c>
      <c r="K382" s="247" t="s">
        <v>473</v>
      </c>
      <c r="L382" s="252"/>
      <c r="M382" s="253" t="s">
        <v>21</v>
      </c>
      <c r="N382" s="254" t="s">
        <v>44</v>
      </c>
      <c r="O382" s="66"/>
      <c r="P382" s="191">
        <f>O382*H382</f>
        <v>0</v>
      </c>
      <c r="Q382" s="191">
        <v>0</v>
      </c>
      <c r="R382" s="191">
        <f>Q382*H382</f>
        <v>0</v>
      </c>
      <c r="S382" s="191">
        <v>0</v>
      </c>
      <c r="T382" s="192">
        <f>S382*H382</f>
        <v>0</v>
      </c>
      <c r="U382" s="36"/>
      <c r="V382" s="36"/>
      <c r="W382" s="36"/>
      <c r="X382" s="36"/>
      <c r="Y382" s="36"/>
      <c r="Z382" s="36"/>
      <c r="AA382" s="36"/>
      <c r="AB382" s="36"/>
      <c r="AC382" s="36"/>
      <c r="AD382" s="36"/>
      <c r="AE382" s="36"/>
      <c r="AR382" s="193" t="s">
        <v>2637</v>
      </c>
      <c r="AT382" s="193" t="s">
        <v>459</v>
      </c>
      <c r="AU382" s="193" t="s">
        <v>82</v>
      </c>
      <c r="AY382" s="19" t="s">
        <v>286</v>
      </c>
      <c r="BE382" s="194">
        <f>IF(N382="základní",J382,0)</f>
        <v>0</v>
      </c>
      <c r="BF382" s="194">
        <f>IF(N382="snížená",J382,0)</f>
        <v>0</v>
      </c>
      <c r="BG382" s="194">
        <f>IF(N382="zákl. přenesená",J382,0)</f>
        <v>0</v>
      </c>
      <c r="BH382" s="194">
        <f>IF(N382="sníž. přenesená",J382,0)</f>
        <v>0</v>
      </c>
      <c r="BI382" s="194">
        <f>IF(N382="nulová",J382,0)</f>
        <v>0</v>
      </c>
      <c r="BJ382" s="19" t="s">
        <v>80</v>
      </c>
      <c r="BK382" s="194">
        <f>ROUND(I382*H382,2)</f>
        <v>0</v>
      </c>
      <c r="BL382" s="19" t="s">
        <v>882</v>
      </c>
      <c r="BM382" s="193" t="s">
        <v>6717</v>
      </c>
    </row>
    <row r="383" spans="1:65" s="2" customFormat="1" ht="16.5" customHeight="1">
      <c r="A383" s="36"/>
      <c r="B383" s="37"/>
      <c r="C383" s="245" t="s">
        <v>1673</v>
      </c>
      <c r="D383" s="245" t="s">
        <v>459</v>
      </c>
      <c r="E383" s="246" t="s">
        <v>6718</v>
      </c>
      <c r="F383" s="247" t="s">
        <v>6719</v>
      </c>
      <c r="G383" s="248" t="s">
        <v>156</v>
      </c>
      <c r="H383" s="249">
        <v>7</v>
      </c>
      <c r="I383" s="250"/>
      <c r="J383" s="251">
        <f>ROUND(I383*H383,2)</f>
        <v>0</v>
      </c>
      <c r="K383" s="247" t="s">
        <v>473</v>
      </c>
      <c r="L383" s="252"/>
      <c r="M383" s="253" t="s">
        <v>21</v>
      </c>
      <c r="N383" s="254" t="s">
        <v>44</v>
      </c>
      <c r="O383" s="66"/>
      <c r="P383" s="191">
        <f>O383*H383</f>
        <v>0</v>
      </c>
      <c r="Q383" s="191">
        <v>0</v>
      </c>
      <c r="R383" s="191">
        <f>Q383*H383</f>
        <v>0</v>
      </c>
      <c r="S383" s="191">
        <v>0</v>
      </c>
      <c r="T383" s="192">
        <f>S383*H383</f>
        <v>0</v>
      </c>
      <c r="U383" s="36"/>
      <c r="V383" s="36"/>
      <c r="W383" s="36"/>
      <c r="X383" s="36"/>
      <c r="Y383" s="36"/>
      <c r="Z383" s="36"/>
      <c r="AA383" s="36"/>
      <c r="AB383" s="36"/>
      <c r="AC383" s="36"/>
      <c r="AD383" s="36"/>
      <c r="AE383" s="36"/>
      <c r="AR383" s="193" t="s">
        <v>2637</v>
      </c>
      <c r="AT383" s="193" t="s">
        <v>459</v>
      </c>
      <c r="AU383" s="193" t="s">
        <v>82</v>
      </c>
      <c r="AY383" s="19" t="s">
        <v>286</v>
      </c>
      <c r="BE383" s="194">
        <f>IF(N383="základní",J383,0)</f>
        <v>0</v>
      </c>
      <c r="BF383" s="194">
        <f>IF(N383="snížená",J383,0)</f>
        <v>0</v>
      </c>
      <c r="BG383" s="194">
        <f>IF(N383="zákl. přenesená",J383,0)</f>
        <v>0</v>
      </c>
      <c r="BH383" s="194">
        <f>IF(N383="sníž. přenesená",J383,0)</f>
        <v>0</v>
      </c>
      <c r="BI383" s="194">
        <f>IF(N383="nulová",J383,0)</f>
        <v>0</v>
      </c>
      <c r="BJ383" s="19" t="s">
        <v>80</v>
      </c>
      <c r="BK383" s="194">
        <f>ROUND(I383*H383,2)</f>
        <v>0</v>
      </c>
      <c r="BL383" s="19" t="s">
        <v>882</v>
      </c>
      <c r="BM383" s="193" t="s">
        <v>6720</v>
      </c>
    </row>
    <row r="384" spans="1:65" s="12" customFormat="1" ht="22.9" customHeight="1">
      <c r="B384" s="166"/>
      <c r="C384" s="167"/>
      <c r="D384" s="168" t="s">
        <v>72</v>
      </c>
      <c r="E384" s="180" t="s">
        <v>6721</v>
      </c>
      <c r="F384" s="180" t="s">
        <v>6722</v>
      </c>
      <c r="G384" s="167"/>
      <c r="H384" s="167"/>
      <c r="I384" s="170"/>
      <c r="J384" s="181">
        <f>BK384</f>
        <v>0</v>
      </c>
      <c r="K384" s="167"/>
      <c r="L384" s="172"/>
      <c r="M384" s="173"/>
      <c r="N384" s="174"/>
      <c r="O384" s="174"/>
      <c r="P384" s="175">
        <f>P385</f>
        <v>0</v>
      </c>
      <c r="Q384" s="174"/>
      <c r="R384" s="175">
        <f>R385</f>
        <v>0</v>
      </c>
      <c r="S384" s="174"/>
      <c r="T384" s="176">
        <f>T385</f>
        <v>0</v>
      </c>
      <c r="AR384" s="177" t="s">
        <v>80</v>
      </c>
      <c r="AT384" s="178" t="s">
        <v>72</v>
      </c>
      <c r="AU384" s="178" t="s">
        <v>80</v>
      </c>
      <c r="AY384" s="177" t="s">
        <v>286</v>
      </c>
      <c r="BK384" s="179">
        <f>BK385</f>
        <v>0</v>
      </c>
    </row>
    <row r="385" spans="1:65" s="2" customFormat="1" ht="16.5" customHeight="1">
      <c r="A385" s="36"/>
      <c r="B385" s="37"/>
      <c r="C385" s="245" t="s">
        <v>1679</v>
      </c>
      <c r="D385" s="245" t="s">
        <v>459</v>
      </c>
      <c r="E385" s="246" t="s">
        <v>6723</v>
      </c>
      <c r="F385" s="247" t="s">
        <v>6724</v>
      </c>
      <c r="G385" s="248" t="s">
        <v>156</v>
      </c>
      <c r="H385" s="249">
        <v>150</v>
      </c>
      <c r="I385" s="250"/>
      <c r="J385" s="251">
        <f>ROUND(I385*H385,2)</f>
        <v>0</v>
      </c>
      <c r="K385" s="247" t="s">
        <v>473</v>
      </c>
      <c r="L385" s="252"/>
      <c r="M385" s="253" t="s">
        <v>21</v>
      </c>
      <c r="N385" s="254" t="s">
        <v>44</v>
      </c>
      <c r="O385" s="66"/>
      <c r="P385" s="191">
        <f>O385*H385</f>
        <v>0</v>
      </c>
      <c r="Q385" s="191">
        <v>0</v>
      </c>
      <c r="R385" s="191">
        <f>Q385*H385</f>
        <v>0</v>
      </c>
      <c r="S385" s="191">
        <v>0</v>
      </c>
      <c r="T385" s="192">
        <f>S385*H385</f>
        <v>0</v>
      </c>
      <c r="U385" s="36"/>
      <c r="V385" s="36"/>
      <c r="W385" s="36"/>
      <c r="X385" s="36"/>
      <c r="Y385" s="36"/>
      <c r="Z385" s="36"/>
      <c r="AA385" s="36"/>
      <c r="AB385" s="36"/>
      <c r="AC385" s="36"/>
      <c r="AD385" s="36"/>
      <c r="AE385" s="36"/>
      <c r="AR385" s="193" t="s">
        <v>2637</v>
      </c>
      <c r="AT385" s="193" t="s">
        <v>459</v>
      </c>
      <c r="AU385" s="193" t="s">
        <v>82</v>
      </c>
      <c r="AY385" s="19" t="s">
        <v>286</v>
      </c>
      <c r="BE385" s="194">
        <f>IF(N385="základní",J385,0)</f>
        <v>0</v>
      </c>
      <c r="BF385" s="194">
        <f>IF(N385="snížená",J385,0)</f>
        <v>0</v>
      </c>
      <c r="BG385" s="194">
        <f>IF(N385="zákl. přenesená",J385,0)</f>
        <v>0</v>
      </c>
      <c r="BH385" s="194">
        <f>IF(N385="sníž. přenesená",J385,0)</f>
        <v>0</v>
      </c>
      <c r="BI385" s="194">
        <f>IF(N385="nulová",J385,0)</f>
        <v>0</v>
      </c>
      <c r="BJ385" s="19" t="s">
        <v>80</v>
      </c>
      <c r="BK385" s="194">
        <f>ROUND(I385*H385,2)</f>
        <v>0</v>
      </c>
      <c r="BL385" s="19" t="s">
        <v>882</v>
      </c>
      <c r="BM385" s="193" t="s">
        <v>6725</v>
      </c>
    </row>
    <row r="386" spans="1:65" s="12" customFormat="1" ht="22.9" customHeight="1">
      <c r="B386" s="166"/>
      <c r="C386" s="167"/>
      <c r="D386" s="168" t="s">
        <v>72</v>
      </c>
      <c r="E386" s="180" t="s">
        <v>6726</v>
      </c>
      <c r="F386" s="180" t="s">
        <v>6727</v>
      </c>
      <c r="G386" s="167"/>
      <c r="H386" s="167"/>
      <c r="I386" s="170"/>
      <c r="J386" s="181">
        <f>BK386</f>
        <v>0</v>
      </c>
      <c r="K386" s="167"/>
      <c r="L386" s="172"/>
      <c r="M386" s="173"/>
      <c r="N386" s="174"/>
      <c r="O386" s="174"/>
      <c r="P386" s="175">
        <f>SUM(P387:P389)</f>
        <v>0</v>
      </c>
      <c r="Q386" s="174"/>
      <c r="R386" s="175">
        <f>SUM(R387:R389)</f>
        <v>0</v>
      </c>
      <c r="S386" s="174"/>
      <c r="T386" s="176">
        <f>SUM(T387:T389)</f>
        <v>0</v>
      </c>
      <c r="AR386" s="177" t="s">
        <v>80</v>
      </c>
      <c r="AT386" s="178" t="s">
        <v>72</v>
      </c>
      <c r="AU386" s="178" t="s">
        <v>80</v>
      </c>
      <c r="AY386" s="177" t="s">
        <v>286</v>
      </c>
      <c r="BK386" s="179">
        <f>SUM(BK387:BK389)</f>
        <v>0</v>
      </c>
    </row>
    <row r="387" spans="1:65" s="2" customFormat="1" ht="16.5" customHeight="1">
      <c r="A387" s="36"/>
      <c r="B387" s="37"/>
      <c r="C387" s="245" t="s">
        <v>1697</v>
      </c>
      <c r="D387" s="245" t="s">
        <v>459</v>
      </c>
      <c r="E387" s="246" t="s">
        <v>6728</v>
      </c>
      <c r="F387" s="247" t="s">
        <v>6729</v>
      </c>
      <c r="G387" s="248" t="s">
        <v>156</v>
      </c>
      <c r="H387" s="249">
        <v>2</v>
      </c>
      <c r="I387" s="250"/>
      <c r="J387" s="251">
        <f>ROUND(I387*H387,2)</f>
        <v>0</v>
      </c>
      <c r="K387" s="247" t="s">
        <v>473</v>
      </c>
      <c r="L387" s="252"/>
      <c r="M387" s="253" t="s">
        <v>21</v>
      </c>
      <c r="N387" s="254" t="s">
        <v>44</v>
      </c>
      <c r="O387" s="66"/>
      <c r="P387" s="191">
        <f>O387*H387</f>
        <v>0</v>
      </c>
      <c r="Q387" s="191">
        <v>0</v>
      </c>
      <c r="R387" s="191">
        <f>Q387*H387</f>
        <v>0</v>
      </c>
      <c r="S387" s="191">
        <v>0</v>
      </c>
      <c r="T387" s="192">
        <f>S387*H387</f>
        <v>0</v>
      </c>
      <c r="U387" s="36"/>
      <c r="V387" s="36"/>
      <c r="W387" s="36"/>
      <c r="X387" s="36"/>
      <c r="Y387" s="36"/>
      <c r="Z387" s="36"/>
      <c r="AA387" s="36"/>
      <c r="AB387" s="36"/>
      <c r="AC387" s="36"/>
      <c r="AD387" s="36"/>
      <c r="AE387" s="36"/>
      <c r="AR387" s="193" t="s">
        <v>2637</v>
      </c>
      <c r="AT387" s="193" t="s">
        <v>459</v>
      </c>
      <c r="AU387" s="193" t="s">
        <v>82</v>
      </c>
      <c r="AY387" s="19" t="s">
        <v>286</v>
      </c>
      <c r="BE387" s="194">
        <f>IF(N387="základní",J387,0)</f>
        <v>0</v>
      </c>
      <c r="BF387" s="194">
        <f>IF(N387="snížená",J387,0)</f>
        <v>0</v>
      </c>
      <c r="BG387" s="194">
        <f>IF(N387="zákl. přenesená",J387,0)</f>
        <v>0</v>
      </c>
      <c r="BH387" s="194">
        <f>IF(N387="sníž. přenesená",J387,0)</f>
        <v>0</v>
      </c>
      <c r="BI387" s="194">
        <f>IF(N387="nulová",J387,0)</f>
        <v>0</v>
      </c>
      <c r="BJ387" s="19" t="s">
        <v>80</v>
      </c>
      <c r="BK387" s="194">
        <f>ROUND(I387*H387,2)</f>
        <v>0</v>
      </c>
      <c r="BL387" s="19" t="s">
        <v>882</v>
      </c>
      <c r="BM387" s="193" t="s">
        <v>6730</v>
      </c>
    </row>
    <row r="388" spans="1:65" s="2" customFormat="1" ht="16.5" customHeight="1">
      <c r="A388" s="36"/>
      <c r="B388" s="37"/>
      <c r="C388" s="245" t="s">
        <v>1708</v>
      </c>
      <c r="D388" s="245" t="s">
        <v>459</v>
      </c>
      <c r="E388" s="246" t="s">
        <v>6731</v>
      </c>
      <c r="F388" s="247" t="s">
        <v>6732</v>
      </c>
      <c r="G388" s="248" t="s">
        <v>156</v>
      </c>
      <c r="H388" s="249">
        <v>3</v>
      </c>
      <c r="I388" s="250"/>
      <c r="J388" s="251">
        <f>ROUND(I388*H388,2)</f>
        <v>0</v>
      </c>
      <c r="K388" s="247" t="s">
        <v>473</v>
      </c>
      <c r="L388" s="252"/>
      <c r="M388" s="253" t="s">
        <v>21</v>
      </c>
      <c r="N388" s="254" t="s">
        <v>44</v>
      </c>
      <c r="O388" s="66"/>
      <c r="P388" s="191">
        <f>O388*H388</f>
        <v>0</v>
      </c>
      <c r="Q388" s="191">
        <v>0</v>
      </c>
      <c r="R388" s="191">
        <f>Q388*H388</f>
        <v>0</v>
      </c>
      <c r="S388" s="191">
        <v>0</v>
      </c>
      <c r="T388" s="192">
        <f>S388*H388</f>
        <v>0</v>
      </c>
      <c r="U388" s="36"/>
      <c r="V388" s="36"/>
      <c r="W388" s="36"/>
      <c r="X388" s="36"/>
      <c r="Y388" s="36"/>
      <c r="Z388" s="36"/>
      <c r="AA388" s="36"/>
      <c r="AB388" s="36"/>
      <c r="AC388" s="36"/>
      <c r="AD388" s="36"/>
      <c r="AE388" s="36"/>
      <c r="AR388" s="193" t="s">
        <v>2637</v>
      </c>
      <c r="AT388" s="193" t="s">
        <v>459</v>
      </c>
      <c r="AU388" s="193" t="s">
        <v>82</v>
      </c>
      <c r="AY388" s="19" t="s">
        <v>286</v>
      </c>
      <c r="BE388" s="194">
        <f>IF(N388="základní",J388,0)</f>
        <v>0</v>
      </c>
      <c r="BF388" s="194">
        <f>IF(N388="snížená",J388,0)</f>
        <v>0</v>
      </c>
      <c r="BG388" s="194">
        <f>IF(N388="zákl. přenesená",J388,0)</f>
        <v>0</v>
      </c>
      <c r="BH388" s="194">
        <f>IF(N388="sníž. přenesená",J388,0)</f>
        <v>0</v>
      </c>
      <c r="BI388" s="194">
        <f>IF(N388="nulová",J388,0)</f>
        <v>0</v>
      </c>
      <c r="BJ388" s="19" t="s">
        <v>80</v>
      </c>
      <c r="BK388" s="194">
        <f>ROUND(I388*H388,2)</f>
        <v>0</v>
      </c>
      <c r="BL388" s="19" t="s">
        <v>882</v>
      </c>
      <c r="BM388" s="193" t="s">
        <v>6733</v>
      </c>
    </row>
    <row r="389" spans="1:65" s="2" customFormat="1" ht="16.5" customHeight="1">
      <c r="A389" s="36"/>
      <c r="B389" s="37"/>
      <c r="C389" s="245" t="s">
        <v>1713</v>
      </c>
      <c r="D389" s="245" t="s">
        <v>459</v>
      </c>
      <c r="E389" s="246" t="s">
        <v>6734</v>
      </c>
      <c r="F389" s="247" t="s">
        <v>6735</v>
      </c>
      <c r="G389" s="248" t="s">
        <v>156</v>
      </c>
      <c r="H389" s="249">
        <v>2</v>
      </c>
      <c r="I389" s="250"/>
      <c r="J389" s="251">
        <f>ROUND(I389*H389,2)</f>
        <v>0</v>
      </c>
      <c r="K389" s="247" t="s">
        <v>473</v>
      </c>
      <c r="L389" s="252"/>
      <c r="M389" s="253" t="s">
        <v>21</v>
      </c>
      <c r="N389" s="254" t="s">
        <v>44</v>
      </c>
      <c r="O389" s="66"/>
      <c r="P389" s="191">
        <f>O389*H389</f>
        <v>0</v>
      </c>
      <c r="Q389" s="191">
        <v>0</v>
      </c>
      <c r="R389" s="191">
        <f>Q389*H389</f>
        <v>0</v>
      </c>
      <c r="S389" s="191">
        <v>0</v>
      </c>
      <c r="T389" s="192">
        <f>S389*H389</f>
        <v>0</v>
      </c>
      <c r="U389" s="36"/>
      <c r="V389" s="36"/>
      <c r="W389" s="36"/>
      <c r="X389" s="36"/>
      <c r="Y389" s="36"/>
      <c r="Z389" s="36"/>
      <c r="AA389" s="36"/>
      <c r="AB389" s="36"/>
      <c r="AC389" s="36"/>
      <c r="AD389" s="36"/>
      <c r="AE389" s="36"/>
      <c r="AR389" s="193" t="s">
        <v>2637</v>
      </c>
      <c r="AT389" s="193" t="s">
        <v>459</v>
      </c>
      <c r="AU389" s="193" t="s">
        <v>82</v>
      </c>
      <c r="AY389" s="19" t="s">
        <v>286</v>
      </c>
      <c r="BE389" s="194">
        <f>IF(N389="základní",J389,0)</f>
        <v>0</v>
      </c>
      <c r="BF389" s="194">
        <f>IF(N389="snížená",J389,0)</f>
        <v>0</v>
      </c>
      <c r="BG389" s="194">
        <f>IF(N389="zákl. přenesená",J389,0)</f>
        <v>0</v>
      </c>
      <c r="BH389" s="194">
        <f>IF(N389="sníž. přenesená",J389,0)</f>
        <v>0</v>
      </c>
      <c r="BI389" s="194">
        <f>IF(N389="nulová",J389,0)</f>
        <v>0</v>
      </c>
      <c r="BJ389" s="19" t="s">
        <v>80</v>
      </c>
      <c r="BK389" s="194">
        <f>ROUND(I389*H389,2)</f>
        <v>0</v>
      </c>
      <c r="BL389" s="19" t="s">
        <v>882</v>
      </c>
      <c r="BM389" s="193" t="s">
        <v>6736</v>
      </c>
    </row>
    <row r="390" spans="1:65" s="12" customFormat="1" ht="22.9" customHeight="1">
      <c r="B390" s="166"/>
      <c r="C390" s="167"/>
      <c r="D390" s="168" t="s">
        <v>72</v>
      </c>
      <c r="E390" s="180" t="s">
        <v>6737</v>
      </c>
      <c r="F390" s="180" t="s">
        <v>6738</v>
      </c>
      <c r="G390" s="167"/>
      <c r="H390" s="167"/>
      <c r="I390" s="170"/>
      <c r="J390" s="181">
        <f>BK390</f>
        <v>0</v>
      </c>
      <c r="K390" s="167"/>
      <c r="L390" s="172"/>
      <c r="M390" s="173"/>
      <c r="N390" s="174"/>
      <c r="O390" s="174"/>
      <c r="P390" s="175">
        <f>P391</f>
        <v>0</v>
      </c>
      <c r="Q390" s="174"/>
      <c r="R390" s="175">
        <f>R391</f>
        <v>0</v>
      </c>
      <c r="S390" s="174"/>
      <c r="T390" s="176">
        <f>T391</f>
        <v>0</v>
      </c>
      <c r="AR390" s="177" t="s">
        <v>80</v>
      </c>
      <c r="AT390" s="178" t="s">
        <v>72</v>
      </c>
      <c r="AU390" s="178" t="s">
        <v>80</v>
      </c>
      <c r="AY390" s="177" t="s">
        <v>286</v>
      </c>
      <c r="BK390" s="179">
        <f>BK391</f>
        <v>0</v>
      </c>
    </row>
    <row r="391" spans="1:65" s="2" customFormat="1" ht="16.5" customHeight="1">
      <c r="A391" s="36"/>
      <c r="B391" s="37"/>
      <c r="C391" s="245" t="s">
        <v>1723</v>
      </c>
      <c r="D391" s="245" t="s">
        <v>459</v>
      </c>
      <c r="E391" s="246" t="s">
        <v>6739</v>
      </c>
      <c r="F391" s="247" t="s">
        <v>6740</v>
      </c>
      <c r="G391" s="248" t="s">
        <v>156</v>
      </c>
      <c r="H391" s="249">
        <v>14</v>
      </c>
      <c r="I391" s="250"/>
      <c r="J391" s="251">
        <f>ROUND(I391*H391,2)</f>
        <v>0</v>
      </c>
      <c r="K391" s="247" t="s">
        <v>473</v>
      </c>
      <c r="L391" s="252"/>
      <c r="M391" s="253" t="s">
        <v>21</v>
      </c>
      <c r="N391" s="254" t="s">
        <v>44</v>
      </c>
      <c r="O391" s="66"/>
      <c r="P391" s="191">
        <f>O391*H391</f>
        <v>0</v>
      </c>
      <c r="Q391" s="191">
        <v>0</v>
      </c>
      <c r="R391" s="191">
        <f>Q391*H391</f>
        <v>0</v>
      </c>
      <c r="S391" s="191">
        <v>0</v>
      </c>
      <c r="T391" s="192">
        <f>S391*H391</f>
        <v>0</v>
      </c>
      <c r="U391" s="36"/>
      <c r="V391" s="36"/>
      <c r="W391" s="36"/>
      <c r="X391" s="36"/>
      <c r="Y391" s="36"/>
      <c r="Z391" s="36"/>
      <c r="AA391" s="36"/>
      <c r="AB391" s="36"/>
      <c r="AC391" s="36"/>
      <c r="AD391" s="36"/>
      <c r="AE391" s="36"/>
      <c r="AR391" s="193" t="s">
        <v>2637</v>
      </c>
      <c r="AT391" s="193" t="s">
        <v>459</v>
      </c>
      <c r="AU391" s="193" t="s">
        <v>82</v>
      </c>
      <c r="AY391" s="19" t="s">
        <v>286</v>
      </c>
      <c r="BE391" s="194">
        <f>IF(N391="základní",J391,0)</f>
        <v>0</v>
      </c>
      <c r="BF391" s="194">
        <f>IF(N391="snížená",J391,0)</f>
        <v>0</v>
      </c>
      <c r="BG391" s="194">
        <f>IF(N391="zákl. přenesená",J391,0)</f>
        <v>0</v>
      </c>
      <c r="BH391" s="194">
        <f>IF(N391="sníž. přenesená",J391,0)</f>
        <v>0</v>
      </c>
      <c r="BI391" s="194">
        <f>IF(N391="nulová",J391,0)</f>
        <v>0</v>
      </c>
      <c r="BJ391" s="19" t="s">
        <v>80</v>
      </c>
      <c r="BK391" s="194">
        <f>ROUND(I391*H391,2)</f>
        <v>0</v>
      </c>
      <c r="BL391" s="19" t="s">
        <v>882</v>
      </c>
      <c r="BM391" s="193" t="s">
        <v>6741</v>
      </c>
    </row>
    <row r="392" spans="1:65" s="12" customFormat="1" ht="22.9" customHeight="1">
      <c r="B392" s="166"/>
      <c r="C392" s="167"/>
      <c r="D392" s="168" t="s">
        <v>72</v>
      </c>
      <c r="E392" s="180" t="s">
        <v>6742</v>
      </c>
      <c r="F392" s="180" t="s">
        <v>6743</v>
      </c>
      <c r="G392" s="167"/>
      <c r="H392" s="167"/>
      <c r="I392" s="170"/>
      <c r="J392" s="181">
        <f>BK392</f>
        <v>0</v>
      </c>
      <c r="K392" s="167"/>
      <c r="L392" s="172"/>
      <c r="M392" s="173"/>
      <c r="N392" s="174"/>
      <c r="O392" s="174"/>
      <c r="P392" s="175">
        <f>P393</f>
        <v>0</v>
      </c>
      <c r="Q392" s="174"/>
      <c r="R392" s="175">
        <f>R393</f>
        <v>0</v>
      </c>
      <c r="S392" s="174"/>
      <c r="T392" s="176">
        <f>T393</f>
        <v>0</v>
      </c>
      <c r="AR392" s="177" t="s">
        <v>80</v>
      </c>
      <c r="AT392" s="178" t="s">
        <v>72</v>
      </c>
      <c r="AU392" s="178" t="s">
        <v>80</v>
      </c>
      <c r="AY392" s="177" t="s">
        <v>286</v>
      </c>
      <c r="BK392" s="179">
        <f>BK393</f>
        <v>0</v>
      </c>
    </row>
    <row r="393" spans="1:65" s="2" customFormat="1" ht="16.5" customHeight="1">
      <c r="A393" s="36"/>
      <c r="B393" s="37"/>
      <c r="C393" s="245" t="s">
        <v>1728</v>
      </c>
      <c r="D393" s="245" t="s">
        <v>459</v>
      </c>
      <c r="E393" s="246" t="s">
        <v>6744</v>
      </c>
      <c r="F393" s="247" t="s">
        <v>6745</v>
      </c>
      <c r="G393" s="248" t="s">
        <v>156</v>
      </c>
      <c r="H393" s="249">
        <v>24</v>
      </c>
      <c r="I393" s="250"/>
      <c r="J393" s="251">
        <f>ROUND(I393*H393,2)</f>
        <v>0</v>
      </c>
      <c r="K393" s="247" t="s">
        <v>473</v>
      </c>
      <c r="L393" s="252"/>
      <c r="M393" s="253" t="s">
        <v>21</v>
      </c>
      <c r="N393" s="254" t="s">
        <v>44</v>
      </c>
      <c r="O393" s="66"/>
      <c r="P393" s="191">
        <f>O393*H393</f>
        <v>0</v>
      </c>
      <c r="Q393" s="191">
        <v>0</v>
      </c>
      <c r="R393" s="191">
        <f>Q393*H393</f>
        <v>0</v>
      </c>
      <c r="S393" s="191">
        <v>0</v>
      </c>
      <c r="T393" s="192">
        <f>S393*H393</f>
        <v>0</v>
      </c>
      <c r="U393" s="36"/>
      <c r="V393" s="36"/>
      <c r="W393" s="36"/>
      <c r="X393" s="36"/>
      <c r="Y393" s="36"/>
      <c r="Z393" s="36"/>
      <c r="AA393" s="36"/>
      <c r="AB393" s="36"/>
      <c r="AC393" s="36"/>
      <c r="AD393" s="36"/>
      <c r="AE393" s="36"/>
      <c r="AR393" s="193" t="s">
        <v>2637</v>
      </c>
      <c r="AT393" s="193" t="s">
        <v>459</v>
      </c>
      <c r="AU393" s="193" t="s">
        <v>82</v>
      </c>
      <c r="AY393" s="19" t="s">
        <v>286</v>
      </c>
      <c r="BE393" s="194">
        <f>IF(N393="základní",J393,0)</f>
        <v>0</v>
      </c>
      <c r="BF393" s="194">
        <f>IF(N393="snížená",J393,0)</f>
        <v>0</v>
      </c>
      <c r="BG393" s="194">
        <f>IF(N393="zákl. přenesená",J393,0)</f>
        <v>0</v>
      </c>
      <c r="BH393" s="194">
        <f>IF(N393="sníž. přenesená",J393,0)</f>
        <v>0</v>
      </c>
      <c r="BI393" s="194">
        <f>IF(N393="nulová",J393,0)</f>
        <v>0</v>
      </c>
      <c r="BJ393" s="19" t="s">
        <v>80</v>
      </c>
      <c r="BK393" s="194">
        <f>ROUND(I393*H393,2)</f>
        <v>0</v>
      </c>
      <c r="BL393" s="19" t="s">
        <v>882</v>
      </c>
      <c r="BM393" s="193" t="s">
        <v>6746</v>
      </c>
    </row>
    <row r="394" spans="1:65" s="12" customFormat="1" ht="22.9" customHeight="1">
      <c r="B394" s="166"/>
      <c r="C394" s="167"/>
      <c r="D394" s="168" t="s">
        <v>72</v>
      </c>
      <c r="E394" s="180" t="s">
        <v>6747</v>
      </c>
      <c r="F394" s="180" t="s">
        <v>6748</v>
      </c>
      <c r="G394" s="167"/>
      <c r="H394" s="167"/>
      <c r="I394" s="170"/>
      <c r="J394" s="181">
        <f>BK394</f>
        <v>0</v>
      </c>
      <c r="K394" s="167"/>
      <c r="L394" s="172"/>
      <c r="M394" s="173"/>
      <c r="N394" s="174"/>
      <c r="O394" s="174"/>
      <c r="P394" s="175">
        <f>SUM(P395:P397)</f>
        <v>0</v>
      </c>
      <c r="Q394" s="174"/>
      <c r="R394" s="175">
        <f>SUM(R395:R397)</f>
        <v>0</v>
      </c>
      <c r="S394" s="174"/>
      <c r="T394" s="176">
        <f>SUM(T395:T397)</f>
        <v>0</v>
      </c>
      <c r="AR394" s="177" t="s">
        <v>80</v>
      </c>
      <c r="AT394" s="178" t="s">
        <v>72</v>
      </c>
      <c r="AU394" s="178" t="s">
        <v>80</v>
      </c>
      <c r="AY394" s="177" t="s">
        <v>286</v>
      </c>
      <c r="BK394" s="179">
        <f>SUM(BK395:BK397)</f>
        <v>0</v>
      </c>
    </row>
    <row r="395" spans="1:65" s="2" customFormat="1" ht="16.5" customHeight="1">
      <c r="A395" s="36"/>
      <c r="B395" s="37"/>
      <c r="C395" s="245" t="s">
        <v>1734</v>
      </c>
      <c r="D395" s="245" t="s">
        <v>459</v>
      </c>
      <c r="E395" s="246" t="s">
        <v>6749</v>
      </c>
      <c r="F395" s="247" t="s">
        <v>6750</v>
      </c>
      <c r="G395" s="248" t="s">
        <v>2459</v>
      </c>
      <c r="H395" s="249">
        <v>1</v>
      </c>
      <c r="I395" s="250"/>
      <c r="J395" s="251">
        <f>ROUND(I395*H395,2)</f>
        <v>0</v>
      </c>
      <c r="K395" s="247" t="s">
        <v>473</v>
      </c>
      <c r="L395" s="252"/>
      <c r="M395" s="253" t="s">
        <v>21</v>
      </c>
      <c r="N395" s="254" t="s">
        <v>44</v>
      </c>
      <c r="O395" s="66"/>
      <c r="P395" s="191">
        <f>O395*H395</f>
        <v>0</v>
      </c>
      <c r="Q395" s="191">
        <v>0</v>
      </c>
      <c r="R395" s="191">
        <f>Q395*H395</f>
        <v>0</v>
      </c>
      <c r="S395" s="191">
        <v>0</v>
      </c>
      <c r="T395" s="192">
        <f>S395*H395</f>
        <v>0</v>
      </c>
      <c r="U395" s="36"/>
      <c r="V395" s="36"/>
      <c r="W395" s="36"/>
      <c r="X395" s="36"/>
      <c r="Y395" s="36"/>
      <c r="Z395" s="36"/>
      <c r="AA395" s="36"/>
      <c r="AB395" s="36"/>
      <c r="AC395" s="36"/>
      <c r="AD395" s="36"/>
      <c r="AE395" s="36"/>
      <c r="AR395" s="193" t="s">
        <v>2637</v>
      </c>
      <c r="AT395" s="193" t="s">
        <v>459</v>
      </c>
      <c r="AU395" s="193" t="s">
        <v>82</v>
      </c>
      <c r="AY395" s="19" t="s">
        <v>286</v>
      </c>
      <c r="BE395" s="194">
        <f>IF(N395="základní",J395,0)</f>
        <v>0</v>
      </c>
      <c r="BF395" s="194">
        <f>IF(N395="snížená",J395,0)</f>
        <v>0</v>
      </c>
      <c r="BG395" s="194">
        <f>IF(N395="zákl. přenesená",J395,0)</f>
        <v>0</v>
      </c>
      <c r="BH395" s="194">
        <f>IF(N395="sníž. přenesená",J395,0)</f>
        <v>0</v>
      </c>
      <c r="BI395" s="194">
        <f>IF(N395="nulová",J395,0)</f>
        <v>0</v>
      </c>
      <c r="BJ395" s="19" t="s">
        <v>80</v>
      </c>
      <c r="BK395" s="194">
        <f>ROUND(I395*H395,2)</f>
        <v>0</v>
      </c>
      <c r="BL395" s="19" t="s">
        <v>882</v>
      </c>
      <c r="BM395" s="193" t="s">
        <v>6751</v>
      </c>
    </row>
    <row r="396" spans="1:65" s="2" customFormat="1" ht="16.5" customHeight="1">
      <c r="A396" s="36"/>
      <c r="B396" s="37"/>
      <c r="C396" s="245" t="s">
        <v>1740</v>
      </c>
      <c r="D396" s="245" t="s">
        <v>459</v>
      </c>
      <c r="E396" s="246" t="s">
        <v>6752</v>
      </c>
      <c r="F396" s="247" t="s">
        <v>6677</v>
      </c>
      <c r="G396" s="248" t="s">
        <v>1590</v>
      </c>
      <c r="H396" s="249">
        <v>1</v>
      </c>
      <c r="I396" s="250"/>
      <c r="J396" s="251">
        <f>ROUND(I396*H396,2)</f>
        <v>0</v>
      </c>
      <c r="K396" s="247" t="s">
        <v>473</v>
      </c>
      <c r="L396" s="252"/>
      <c r="M396" s="253" t="s">
        <v>21</v>
      </c>
      <c r="N396" s="254" t="s">
        <v>44</v>
      </c>
      <c r="O396" s="66"/>
      <c r="P396" s="191">
        <f>O396*H396</f>
        <v>0</v>
      </c>
      <c r="Q396" s="191">
        <v>0</v>
      </c>
      <c r="R396" s="191">
        <f>Q396*H396</f>
        <v>0</v>
      </c>
      <c r="S396" s="191">
        <v>0</v>
      </c>
      <c r="T396" s="192">
        <f>S396*H396</f>
        <v>0</v>
      </c>
      <c r="U396" s="36"/>
      <c r="V396" s="36"/>
      <c r="W396" s="36"/>
      <c r="X396" s="36"/>
      <c r="Y396" s="36"/>
      <c r="Z396" s="36"/>
      <c r="AA396" s="36"/>
      <c r="AB396" s="36"/>
      <c r="AC396" s="36"/>
      <c r="AD396" s="36"/>
      <c r="AE396" s="36"/>
      <c r="AR396" s="193" t="s">
        <v>2637</v>
      </c>
      <c r="AT396" s="193" t="s">
        <v>459</v>
      </c>
      <c r="AU396" s="193" t="s">
        <v>82</v>
      </c>
      <c r="AY396" s="19" t="s">
        <v>286</v>
      </c>
      <c r="BE396" s="194">
        <f>IF(N396="základní",J396,0)</f>
        <v>0</v>
      </c>
      <c r="BF396" s="194">
        <f>IF(N396="snížená",J396,0)</f>
        <v>0</v>
      </c>
      <c r="BG396" s="194">
        <f>IF(N396="zákl. přenesená",J396,0)</f>
        <v>0</v>
      </c>
      <c r="BH396" s="194">
        <f>IF(N396="sníž. přenesená",J396,0)</f>
        <v>0</v>
      </c>
      <c r="BI396" s="194">
        <f>IF(N396="nulová",J396,0)</f>
        <v>0</v>
      </c>
      <c r="BJ396" s="19" t="s">
        <v>80</v>
      </c>
      <c r="BK396" s="194">
        <f>ROUND(I396*H396,2)</f>
        <v>0</v>
      </c>
      <c r="BL396" s="19" t="s">
        <v>882</v>
      </c>
      <c r="BM396" s="193" t="s">
        <v>6753</v>
      </c>
    </row>
    <row r="397" spans="1:65" s="2" customFormat="1" ht="16.5" customHeight="1">
      <c r="A397" s="36"/>
      <c r="B397" s="37"/>
      <c r="C397" s="182" t="s">
        <v>1745</v>
      </c>
      <c r="D397" s="182" t="s">
        <v>288</v>
      </c>
      <c r="E397" s="183" t="s">
        <v>6754</v>
      </c>
      <c r="F397" s="184" t="s">
        <v>6472</v>
      </c>
      <c r="G397" s="185" t="s">
        <v>1590</v>
      </c>
      <c r="H397" s="186">
        <v>1</v>
      </c>
      <c r="I397" s="187"/>
      <c r="J397" s="188">
        <f>ROUND(I397*H397,2)</f>
        <v>0</v>
      </c>
      <c r="K397" s="184" t="s">
        <v>473</v>
      </c>
      <c r="L397" s="41"/>
      <c r="M397" s="189" t="s">
        <v>21</v>
      </c>
      <c r="N397" s="190" t="s">
        <v>44</v>
      </c>
      <c r="O397" s="66"/>
      <c r="P397" s="191">
        <f>O397*H397</f>
        <v>0</v>
      </c>
      <c r="Q397" s="191">
        <v>0</v>
      </c>
      <c r="R397" s="191">
        <f>Q397*H397</f>
        <v>0</v>
      </c>
      <c r="S397" s="191">
        <v>0</v>
      </c>
      <c r="T397" s="192">
        <f>S397*H397</f>
        <v>0</v>
      </c>
      <c r="U397" s="36"/>
      <c r="V397" s="36"/>
      <c r="W397" s="36"/>
      <c r="X397" s="36"/>
      <c r="Y397" s="36"/>
      <c r="Z397" s="36"/>
      <c r="AA397" s="36"/>
      <c r="AB397" s="36"/>
      <c r="AC397" s="36"/>
      <c r="AD397" s="36"/>
      <c r="AE397" s="36"/>
      <c r="AR397" s="193" t="s">
        <v>882</v>
      </c>
      <c r="AT397" s="193" t="s">
        <v>288</v>
      </c>
      <c r="AU397" s="193" t="s">
        <v>82</v>
      </c>
      <c r="AY397" s="19" t="s">
        <v>286</v>
      </c>
      <c r="BE397" s="194">
        <f>IF(N397="základní",J397,0)</f>
        <v>0</v>
      </c>
      <c r="BF397" s="194">
        <f>IF(N397="snížená",J397,0)</f>
        <v>0</v>
      </c>
      <c r="BG397" s="194">
        <f>IF(N397="zákl. přenesená",J397,0)</f>
        <v>0</v>
      </c>
      <c r="BH397" s="194">
        <f>IF(N397="sníž. přenesená",J397,0)</f>
        <v>0</v>
      </c>
      <c r="BI397" s="194">
        <f>IF(N397="nulová",J397,0)</f>
        <v>0</v>
      </c>
      <c r="BJ397" s="19" t="s">
        <v>80</v>
      </c>
      <c r="BK397" s="194">
        <f>ROUND(I397*H397,2)</f>
        <v>0</v>
      </c>
      <c r="BL397" s="19" t="s">
        <v>882</v>
      </c>
      <c r="BM397" s="193" t="s">
        <v>6755</v>
      </c>
    </row>
    <row r="398" spans="1:65" s="12" customFormat="1" ht="25.9" customHeight="1">
      <c r="B398" s="166"/>
      <c r="C398" s="167"/>
      <c r="D398" s="168" t="s">
        <v>72</v>
      </c>
      <c r="E398" s="169" t="s">
        <v>6756</v>
      </c>
      <c r="F398" s="169" t="s">
        <v>6757</v>
      </c>
      <c r="G398" s="167"/>
      <c r="H398" s="167"/>
      <c r="I398" s="170"/>
      <c r="J398" s="171">
        <f>BK398</f>
        <v>0</v>
      </c>
      <c r="K398" s="167"/>
      <c r="L398" s="172"/>
      <c r="M398" s="173"/>
      <c r="N398" s="174"/>
      <c r="O398" s="174"/>
      <c r="P398" s="175">
        <f>P399+P401+P404+P406+P408+P411+P413+P415+P417+P419</f>
        <v>0</v>
      </c>
      <c r="Q398" s="174"/>
      <c r="R398" s="175">
        <f>R399+R401+R404+R406+R408+R411+R413+R415+R417+R419</f>
        <v>0</v>
      </c>
      <c r="S398" s="174"/>
      <c r="T398" s="176">
        <f>T399+T401+T404+T406+T408+T411+T413+T415+T417+T419</f>
        <v>0</v>
      </c>
      <c r="AR398" s="177" t="s">
        <v>80</v>
      </c>
      <c r="AT398" s="178" t="s">
        <v>72</v>
      </c>
      <c r="AU398" s="178" t="s">
        <v>73</v>
      </c>
      <c r="AY398" s="177" t="s">
        <v>286</v>
      </c>
      <c r="BK398" s="179">
        <f>BK399+BK401+BK404+BK406+BK408+BK411+BK413+BK415+BK417+BK419</f>
        <v>0</v>
      </c>
    </row>
    <row r="399" spans="1:65" s="12" customFormat="1" ht="22.9" customHeight="1">
      <c r="B399" s="166"/>
      <c r="C399" s="167"/>
      <c r="D399" s="168" t="s">
        <v>72</v>
      </c>
      <c r="E399" s="180" t="s">
        <v>6758</v>
      </c>
      <c r="F399" s="180" t="s">
        <v>6759</v>
      </c>
      <c r="G399" s="167"/>
      <c r="H399" s="167"/>
      <c r="I399" s="170"/>
      <c r="J399" s="181">
        <f>BK399</f>
        <v>0</v>
      </c>
      <c r="K399" s="167"/>
      <c r="L399" s="172"/>
      <c r="M399" s="173"/>
      <c r="N399" s="174"/>
      <c r="O399" s="174"/>
      <c r="P399" s="175">
        <f>P400</f>
        <v>0</v>
      </c>
      <c r="Q399" s="174"/>
      <c r="R399" s="175">
        <f>R400</f>
        <v>0</v>
      </c>
      <c r="S399" s="174"/>
      <c r="T399" s="176">
        <f>T400</f>
        <v>0</v>
      </c>
      <c r="AR399" s="177" t="s">
        <v>80</v>
      </c>
      <c r="AT399" s="178" t="s">
        <v>72</v>
      </c>
      <c r="AU399" s="178" t="s">
        <v>80</v>
      </c>
      <c r="AY399" s="177" t="s">
        <v>286</v>
      </c>
      <c r="BK399" s="179">
        <f>BK400</f>
        <v>0</v>
      </c>
    </row>
    <row r="400" spans="1:65" s="2" customFormat="1" ht="16.5" customHeight="1">
      <c r="A400" s="36"/>
      <c r="B400" s="37"/>
      <c r="C400" s="182" t="s">
        <v>1763</v>
      </c>
      <c r="D400" s="182" t="s">
        <v>288</v>
      </c>
      <c r="E400" s="183" t="s">
        <v>6760</v>
      </c>
      <c r="F400" s="184" t="s">
        <v>6761</v>
      </c>
      <c r="G400" s="185" t="s">
        <v>2459</v>
      </c>
      <c r="H400" s="186">
        <v>2</v>
      </c>
      <c r="I400" s="187"/>
      <c r="J400" s="188">
        <f>ROUND(I400*H400,2)</f>
        <v>0</v>
      </c>
      <c r="K400" s="184" t="s">
        <v>473</v>
      </c>
      <c r="L400" s="41"/>
      <c r="M400" s="189" t="s">
        <v>21</v>
      </c>
      <c r="N400" s="190" t="s">
        <v>44</v>
      </c>
      <c r="O400" s="66"/>
      <c r="P400" s="191">
        <f>O400*H400</f>
        <v>0</v>
      </c>
      <c r="Q400" s="191">
        <v>0</v>
      </c>
      <c r="R400" s="191">
        <f>Q400*H400</f>
        <v>0</v>
      </c>
      <c r="S400" s="191">
        <v>0</v>
      </c>
      <c r="T400" s="192">
        <f>S400*H400</f>
        <v>0</v>
      </c>
      <c r="U400" s="36"/>
      <c r="V400" s="36"/>
      <c r="W400" s="36"/>
      <c r="X400" s="36"/>
      <c r="Y400" s="36"/>
      <c r="Z400" s="36"/>
      <c r="AA400" s="36"/>
      <c r="AB400" s="36"/>
      <c r="AC400" s="36"/>
      <c r="AD400" s="36"/>
      <c r="AE400" s="36"/>
      <c r="AR400" s="193" t="s">
        <v>882</v>
      </c>
      <c r="AT400" s="193" t="s">
        <v>288</v>
      </c>
      <c r="AU400" s="193" t="s">
        <v>82</v>
      </c>
      <c r="AY400" s="19" t="s">
        <v>286</v>
      </c>
      <c r="BE400" s="194">
        <f>IF(N400="základní",J400,0)</f>
        <v>0</v>
      </c>
      <c r="BF400" s="194">
        <f>IF(N400="snížená",J400,0)</f>
        <v>0</v>
      </c>
      <c r="BG400" s="194">
        <f>IF(N400="zákl. přenesená",J400,0)</f>
        <v>0</v>
      </c>
      <c r="BH400" s="194">
        <f>IF(N400="sníž. přenesená",J400,0)</f>
        <v>0</v>
      </c>
      <c r="BI400" s="194">
        <f>IF(N400="nulová",J400,0)</f>
        <v>0</v>
      </c>
      <c r="BJ400" s="19" t="s">
        <v>80</v>
      </c>
      <c r="BK400" s="194">
        <f>ROUND(I400*H400,2)</f>
        <v>0</v>
      </c>
      <c r="BL400" s="19" t="s">
        <v>882</v>
      </c>
      <c r="BM400" s="193" t="s">
        <v>2878</v>
      </c>
    </row>
    <row r="401" spans="1:65" s="12" customFormat="1" ht="22.9" customHeight="1">
      <c r="B401" s="166"/>
      <c r="C401" s="167"/>
      <c r="D401" s="168" t="s">
        <v>72</v>
      </c>
      <c r="E401" s="180" t="s">
        <v>6762</v>
      </c>
      <c r="F401" s="180" t="s">
        <v>6763</v>
      </c>
      <c r="G401" s="167"/>
      <c r="H401" s="167"/>
      <c r="I401" s="170"/>
      <c r="J401" s="181">
        <f>BK401</f>
        <v>0</v>
      </c>
      <c r="K401" s="167"/>
      <c r="L401" s="172"/>
      <c r="M401" s="173"/>
      <c r="N401" s="174"/>
      <c r="O401" s="174"/>
      <c r="P401" s="175">
        <f>SUM(P402:P403)</f>
        <v>0</v>
      </c>
      <c r="Q401" s="174"/>
      <c r="R401" s="175">
        <f>SUM(R402:R403)</f>
        <v>0</v>
      </c>
      <c r="S401" s="174"/>
      <c r="T401" s="176">
        <f>SUM(T402:T403)</f>
        <v>0</v>
      </c>
      <c r="AR401" s="177" t="s">
        <v>80</v>
      </c>
      <c r="AT401" s="178" t="s">
        <v>72</v>
      </c>
      <c r="AU401" s="178" t="s">
        <v>80</v>
      </c>
      <c r="AY401" s="177" t="s">
        <v>286</v>
      </c>
      <c r="BK401" s="179">
        <f>SUM(BK402:BK403)</f>
        <v>0</v>
      </c>
    </row>
    <row r="402" spans="1:65" s="2" customFormat="1" ht="16.5" customHeight="1">
      <c r="A402" s="36"/>
      <c r="B402" s="37"/>
      <c r="C402" s="182" t="s">
        <v>1769</v>
      </c>
      <c r="D402" s="182" t="s">
        <v>288</v>
      </c>
      <c r="E402" s="183" t="s">
        <v>6764</v>
      </c>
      <c r="F402" s="184" t="s">
        <v>6765</v>
      </c>
      <c r="G402" s="185" t="s">
        <v>2459</v>
      </c>
      <c r="H402" s="186">
        <v>3</v>
      </c>
      <c r="I402" s="187"/>
      <c r="J402" s="188">
        <f>ROUND(I402*H402,2)</f>
        <v>0</v>
      </c>
      <c r="K402" s="184" t="s">
        <v>473</v>
      </c>
      <c r="L402" s="41"/>
      <c r="M402" s="189" t="s">
        <v>21</v>
      </c>
      <c r="N402" s="190" t="s">
        <v>44</v>
      </c>
      <c r="O402" s="66"/>
      <c r="P402" s="191">
        <f>O402*H402</f>
        <v>0</v>
      </c>
      <c r="Q402" s="191">
        <v>0</v>
      </c>
      <c r="R402" s="191">
        <f>Q402*H402</f>
        <v>0</v>
      </c>
      <c r="S402" s="191">
        <v>0</v>
      </c>
      <c r="T402" s="192">
        <f>S402*H402</f>
        <v>0</v>
      </c>
      <c r="U402" s="36"/>
      <c r="V402" s="36"/>
      <c r="W402" s="36"/>
      <c r="X402" s="36"/>
      <c r="Y402" s="36"/>
      <c r="Z402" s="36"/>
      <c r="AA402" s="36"/>
      <c r="AB402" s="36"/>
      <c r="AC402" s="36"/>
      <c r="AD402" s="36"/>
      <c r="AE402" s="36"/>
      <c r="AR402" s="193" t="s">
        <v>882</v>
      </c>
      <c r="AT402" s="193" t="s">
        <v>288</v>
      </c>
      <c r="AU402" s="193" t="s">
        <v>82</v>
      </c>
      <c r="AY402" s="19" t="s">
        <v>286</v>
      </c>
      <c r="BE402" s="194">
        <f>IF(N402="základní",J402,0)</f>
        <v>0</v>
      </c>
      <c r="BF402" s="194">
        <f>IF(N402="snížená",J402,0)</f>
        <v>0</v>
      </c>
      <c r="BG402" s="194">
        <f>IF(N402="zákl. přenesená",J402,0)</f>
        <v>0</v>
      </c>
      <c r="BH402" s="194">
        <f>IF(N402="sníž. přenesená",J402,0)</f>
        <v>0</v>
      </c>
      <c r="BI402" s="194">
        <f>IF(N402="nulová",J402,0)</f>
        <v>0</v>
      </c>
      <c r="BJ402" s="19" t="s">
        <v>80</v>
      </c>
      <c r="BK402" s="194">
        <f>ROUND(I402*H402,2)</f>
        <v>0</v>
      </c>
      <c r="BL402" s="19" t="s">
        <v>882</v>
      </c>
      <c r="BM402" s="193" t="s">
        <v>2889</v>
      </c>
    </row>
    <row r="403" spans="1:65" s="2" customFormat="1" ht="16.5" customHeight="1">
      <c r="A403" s="36"/>
      <c r="B403" s="37"/>
      <c r="C403" s="182" t="s">
        <v>1775</v>
      </c>
      <c r="D403" s="182" t="s">
        <v>288</v>
      </c>
      <c r="E403" s="183" t="s">
        <v>6766</v>
      </c>
      <c r="F403" s="184" t="s">
        <v>6767</v>
      </c>
      <c r="G403" s="185" t="s">
        <v>2459</v>
      </c>
      <c r="H403" s="186">
        <v>2</v>
      </c>
      <c r="I403" s="187"/>
      <c r="J403" s="188">
        <f>ROUND(I403*H403,2)</f>
        <v>0</v>
      </c>
      <c r="K403" s="184" t="s">
        <v>473</v>
      </c>
      <c r="L403" s="41"/>
      <c r="M403" s="189" t="s">
        <v>21</v>
      </c>
      <c r="N403" s="190" t="s">
        <v>44</v>
      </c>
      <c r="O403" s="66"/>
      <c r="P403" s="191">
        <f>O403*H403</f>
        <v>0</v>
      </c>
      <c r="Q403" s="191">
        <v>0</v>
      </c>
      <c r="R403" s="191">
        <f>Q403*H403</f>
        <v>0</v>
      </c>
      <c r="S403" s="191">
        <v>0</v>
      </c>
      <c r="T403" s="192">
        <f>S403*H403</f>
        <v>0</v>
      </c>
      <c r="U403" s="36"/>
      <c r="V403" s="36"/>
      <c r="W403" s="36"/>
      <c r="X403" s="36"/>
      <c r="Y403" s="36"/>
      <c r="Z403" s="36"/>
      <c r="AA403" s="36"/>
      <c r="AB403" s="36"/>
      <c r="AC403" s="36"/>
      <c r="AD403" s="36"/>
      <c r="AE403" s="36"/>
      <c r="AR403" s="193" t="s">
        <v>882</v>
      </c>
      <c r="AT403" s="193" t="s">
        <v>288</v>
      </c>
      <c r="AU403" s="193" t="s">
        <v>82</v>
      </c>
      <c r="AY403" s="19" t="s">
        <v>286</v>
      </c>
      <c r="BE403" s="194">
        <f>IF(N403="základní",J403,0)</f>
        <v>0</v>
      </c>
      <c r="BF403" s="194">
        <f>IF(N403="snížená",J403,0)</f>
        <v>0</v>
      </c>
      <c r="BG403" s="194">
        <f>IF(N403="zákl. přenesená",J403,0)</f>
        <v>0</v>
      </c>
      <c r="BH403" s="194">
        <f>IF(N403="sníž. přenesená",J403,0)</f>
        <v>0</v>
      </c>
      <c r="BI403" s="194">
        <f>IF(N403="nulová",J403,0)</f>
        <v>0</v>
      </c>
      <c r="BJ403" s="19" t="s">
        <v>80</v>
      </c>
      <c r="BK403" s="194">
        <f>ROUND(I403*H403,2)</f>
        <v>0</v>
      </c>
      <c r="BL403" s="19" t="s">
        <v>882</v>
      </c>
      <c r="BM403" s="193" t="s">
        <v>2905</v>
      </c>
    </row>
    <row r="404" spans="1:65" s="12" customFormat="1" ht="22.9" customHeight="1">
      <c r="B404" s="166"/>
      <c r="C404" s="167"/>
      <c r="D404" s="168" t="s">
        <v>72</v>
      </c>
      <c r="E404" s="180" t="s">
        <v>6768</v>
      </c>
      <c r="F404" s="180" t="s">
        <v>6769</v>
      </c>
      <c r="G404" s="167"/>
      <c r="H404" s="167"/>
      <c r="I404" s="170"/>
      <c r="J404" s="181">
        <f>BK404</f>
        <v>0</v>
      </c>
      <c r="K404" s="167"/>
      <c r="L404" s="172"/>
      <c r="M404" s="173"/>
      <c r="N404" s="174"/>
      <c r="O404" s="174"/>
      <c r="P404" s="175">
        <f>P405</f>
        <v>0</v>
      </c>
      <c r="Q404" s="174"/>
      <c r="R404" s="175">
        <f>R405</f>
        <v>0</v>
      </c>
      <c r="S404" s="174"/>
      <c r="T404" s="176">
        <f>T405</f>
        <v>0</v>
      </c>
      <c r="AR404" s="177" t="s">
        <v>80</v>
      </c>
      <c r="AT404" s="178" t="s">
        <v>72</v>
      </c>
      <c r="AU404" s="178" t="s">
        <v>80</v>
      </c>
      <c r="AY404" s="177" t="s">
        <v>286</v>
      </c>
      <c r="BK404" s="179">
        <f>BK405</f>
        <v>0</v>
      </c>
    </row>
    <row r="405" spans="1:65" s="2" customFormat="1" ht="16.5" customHeight="1">
      <c r="A405" s="36"/>
      <c r="B405" s="37"/>
      <c r="C405" s="182" t="s">
        <v>1782</v>
      </c>
      <c r="D405" s="182" t="s">
        <v>288</v>
      </c>
      <c r="E405" s="183" t="s">
        <v>6770</v>
      </c>
      <c r="F405" s="184" t="s">
        <v>6771</v>
      </c>
      <c r="G405" s="185" t="s">
        <v>2459</v>
      </c>
      <c r="H405" s="186">
        <v>5</v>
      </c>
      <c r="I405" s="187"/>
      <c r="J405" s="188">
        <f>ROUND(I405*H405,2)</f>
        <v>0</v>
      </c>
      <c r="K405" s="184" t="s">
        <v>473</v>
      </c>
      <c r="L405" s="41"/>
      <c r="M405" s="189" t="s">
        <v>21</v>
      </c>
      <c r="N405" s="190" t="s">
        <v>44</v>
      </c>
      <c r="O405" s="66"/>
      <c r="P405" s="191">
        <f>O405*H405</f>
        <v>0</v>
      </c>
      <c r="Q405" s="191">
        <v>0</v>
      </c>
      <c r="R405" s="191">
        <f>Q405*H405</f>
        <v>0</v>
      </c>
      <c r="S405" s="191">
        <v>0</v>
      </c>
      <c r="T405" s="192">
        <f>S405*H405</f>
        <v>0</v>
      </c>
      <c r="U405" s="36"/>
      <c r="V405" s="36"/>
      <c r="W405" s="36"/>
      <c r="X405" s="36"/>
      <c r="Y405" s="36"/>
      <c r="Z405" s="36"/>
      <c r="AA405" s="36"/>
      <c r="AB405" s="36"/>
      <c r="AC405" s="36"/>
      <c r="AD405" s="36"/>
      <c r="AE405" s="36"/>
      <c r="AR405" s="193" t="s">
        <v>882</v>
      </c>
      <c r="AT405" s="193" t="s">
        <v>288</v>
      </c>
      <c r="AU405" s="193" t="s">
        <v>82</v>
      </c>
      <c r="AY405" s="19" t="s">
        <v>286</v>
      </c>
      <c r="BE405" s="194">
        <f>IF(N405="základní",J405,0)</f>
        <v>0</v>
      </c>
      <c r="BF405" s="194">
        <f>IF(N405="snížená",J405,0)</f>
        <v>0</v>
      </c>
      <c r="BG405" s="194">
        <f>IF(N405="zákl. přenesená",J405,0)</f>
        <v>0</v>
      </c>
      <c r="BH405" s="194">
        <f>IF(N405="sníž. přenesená",J405,0)</f>
        <v>0</v>
      </c>
      <c r="BI405" s="194">
        <f>IF(N405="nulová",J405,0)</f>
        <v>0</v>
      </c>
      <c r="BJ405" s="19" t="s">
        <v>80</v>
      </c>
      <c r="BK405" s="194">
        <f>ROUND(I405*H405,2)</f>
        <v>0</v>
      </c>
      <c r="BL405" s="19" t="s">
        <v>882</v>
      </c>
      <c r="BM405" s="193" t="s">
        <v>2916</v>
      </c>
    </row>
    <row r="406" spans="1:65" s="12" customFormat="1" ht="22.9" customHeight="1">
      <c r="B406" s="166"/>
      <c r="C406" s="167"/>
      <c r="D406" s="168" t="s">
        <v>72</v>
      </c>
      <c r="E406" s="180" t="s">
        <v>6772</v>
      </c>
      <c r="F406" s="180" t="s">
        <v>6773</v>
      </c>
      <c r="G406" s="167"/>
      <c r="H406" s="167"/>
      <c r="I406" s="170"/>
      <c r="J406" s="181">
        <f>BK406</f>
        <v>0</v>
      </c>
      <c r="K406" s="167"/>
      <c r="L406" s="172"/>
      <c r="M406" s="173"/>
      <c r="N406" s="174"/>
      <c r="O406" s="174"/>
      <c r="P406" s="175">
        <f>P407</f>
        <v>0</v>
      </c>
      <c r="Q406" s="174"/>
      <c r="R406" s="175">
        <f>R407</f>
        <v>0</v>
      </c>
      <c r="S406" s="174"/>
      <c r="T406" s="176">
        <f>T407</f>
        <v>0</v>
      </c>
      <c r="AR406" s="177" t="s">
        <v>80</v>
      </c>
      <c r="AT406" s="178" t="s">
        <v>72</v>
      </c>
      <c r="AU406" s="178" t="s">
        <v>80</v>
      </c>
      <c r="AY406" s="177" t="s">
        <v>286</v>
      </c>
      <c r="BK406" s="179">
        <f>BK407</f>
        <v>0</v>
      </c>
    </row>
    <row r="407" spans="1:65" s="2" customFormat="1" ht="16.5" customHeight="1">
      <c r="A407" s="36"/>
      <c r="B407" s="37"/>
      <c r="C407" s="182" t="s">
        <v>1787</v>
      </c>
      <c r="D407" s="182" t="s">
        <v>288</v>
      </c>
      <c r="E407" s="183" t="s">
        <v>6774</v>
      </c>
      <c r="F407" s="184" t="s">
        <v>6775</v>
      </c>
      <c r="G407" s="185" t="s">
        <v>2459</v>
      </c>
      <c r="H407" s="186">
        <v>7</v>
      </c>
      <c r="I407" s="187"/>
      <c r="J407" s="188">
        <f>ROUND(I407*H407,2)</f>
        <v>0</v>
      </c>
      <c r="K407" s="184" t="s">
        <v>473</v>
      </c>
      <c r="L407" s="41"/>
      <c r="M407" s="189" t="s">
        <v>21</v>
      </c>
      <c r="N407" s="190" t="s">
        <v>44</v>
      </c>
      <c r="O407" s="66"/>
      <c r="P407" s="191">
        <f>O407*H407</f>
        <v>0</v>
      </c>
      <c r="Q407" s="191">
        <v>0</v>
      </c>
      <c r="R407" s="191">
        <f>Q407*H407</f>
        <v>0</v>
      </c>
      <c r="S407" s="191">
        <v>0</v>
      </c>
      <c r="T407" s="192">
        <f>S407*H407</f>
        <v>0</v>
      </c>
      <c r="U407" s="36"/>
      <c r="V407" s="36"/>
      <c r="W407" s="36"/>
      <c r="X407" s="36"/>
      <c r="Y407" s="36"/>
      <c r="Z407" s="36"/>
      <c r="AA407" s="36"/>
      <c r="AB407" s="36"/>
      <c r="AC407" s="36"/>
      <c r="AD407" s="36"/>
      <c r="AE407" s="36"/>
      <c r="AR407" s="193" t="s">
        <v>882</v>
      </c>
      <c r="AT407" s="193" t="s">
        <v>288</v>
      </c>
      <c r="AU407" s="193" t="s">
        <v>82</v>
      </c>
      <c r="AY407" s="19" t="s">
        <v>286</v>
      </c>
      <c r="BE407" s="194">
        <f>IF(N407="základní",J407,0)</f>
        <v>0</v>
      </c>
      <c r="BF407" s="194">
        <f>IF(N407="snížená",J407,0)</f>
        <v>0</v>
      </c>
      <c r="BG407" s="194">
        <f>IF(N407="zákl. přenesená",J407,0)</f>
        <v>0</v>
      </c>
      <c r="BH407" s="194">
        <f>IF(N407="sníž. přenesená",J407,0)</f>
        <v>0</v>
      </c>
      <c r="BI407" s="194">
        <f>IF(N407="nulová",J407,0)</f>
        <v>0</v>
      </c>
      <c r="BJ407" s="19" t="s">
        <v>80</v>
      </c>
      <c r="BK407" s="194">
        <f>ROUND(I407*H407,2)</f>
        <v>0</v>
      </c>
      <c r="BL407" s="19" t="s">
        <v>882</v>
      </c>
      <c r="BM407" s="193" t="s">
        <v>2926</v>
      </c>
    </row>
    <row r="408" spans="1:65" s="12" customFormat="1" ht="22.9" customHeight="1">
      <c r="B408" s="166"/>
      <c r="C408" s="167"/>
      <c r="D408" s="168" t="s">
        <v>72</v>
      </c>
      <c r="E408" s="180" t="s">
        <v>6776</v>
      </c>
      <c r="F408" s="180" t="s">
        <v>6777</v>
      </c>
      <c r="G408" s="167"/>
      <c r="H408" s="167"/>
      <c r="I408" s="170"/>
      <c r="J408" s="181">
        <f>BK408</f>
        <v>0</v>
      </c>
      <c r="K408" s="167"/>
      <c r="L408" s="172"/>
      <c r="M408" s="173"/>
      <c r="N408" s="174"/>
      <c r="O408" s="174"/>
      <c r="P408" s="175">
        <f>SUM(P409:P410)</f>
        <v>0</v>
      </c>
      <c r="Q408" s="174"/>
      <c r="R408" s="175">
        <f>SUM(R409:R410)</f>
        <v>0</v>
      </c>
      <c r="S408" s="174"/>
      <c r="T408" s="176">
        <f>SUM(T409:T410)</f>
        <v>0</v>
      </c>
      <c r="AR408" s="177" t="s">
        <v>80</v>
      </c>
      <c r="AT408" s="178" t="s">
        <v>72</v>
      </c>
      <c r="AU408" s="178" t="s">
        <v>80</v>
      </c>
      <c r="AY408" s="177" t="s">
        <v>286</v>
      </c>
      <c r="BK408" s="179">
        <f>SUM(BK409:BK410)</f>
        <v>0</v>
      </c>
    </row>
    <row r="409" spans="1:65" s="2" customFormat="1" ht="16.5" customHeight="1">
      <c r="A409" s="36"/>
      <c r="B409" s="37"/>
      <c r="C409" s="182" t="s">
        <v>1805</v>
      </c>
      <c r="D409" s="182" t="s">
        <v>288</v>
      </c>
      <c r="E409" s="183" t="s">
        <v>6778</v>
      </c>
      <c r="F409" s="184" t="s">
        <v>6779</v>
      </c>
      <c r="G409" s="185" t="s">
        <v>2459</v>
      </c>
      <c r="H409" s="186">
        <v>17</v>
      </c>
      <c r="I409" s="187"/>
      <c r="J409" s="188">
        <f>ROUND(I409*H409,2)</f>
        <v>0</v>
      </c>
      <c r="K409" s="184" t="s">
        <v>473</v>
      </c>
      <c r="L409" s="41"/>
      <c r="M409" s="189" t="s">
        <v>21</v>
      </c>
      <c r="N409" s="190" t="s">
        <v>44</v>
      </c>
      <c r="O409" s="66"/>
      <c r="P409" s="191">
        <f>O409*H409</f>
        <v>0</v>
      </c>
      <c r="Q409" s="191">
        <v>0</v>
      </c>
      <c r="R409" s="191">
        <f>Q409*H409</f>
        <v>0</v>
      </c>
      <c r="S409" s="191">
        <v>0</v>
      </c>
      <c r="T409" s="192">
        <f>S409*H409</f>
        <v>0</v>
      </c>
      <c r="U409" s="36"/>
      <c r="V409" s="36"/>
      <c r="W409" s="36"/>
      <c r="X409" s="36"/>
      <c r="Y409" s="36"/>
      <c r="Z409" s="36"/>
      <c r="AA409" s="36"/>
      <c r="AB409" s="36"/>
      <c r="AC409" s="36"/>
      <c r="AD409" s="36"/>
      <c r="AE409" s="36"/>
      <c r="AR409" s="193" t="s">
        <v>882</v>
      </c>
      <c r="AT409" s="193" t="s">
        <v>288</v>
      </c>
      <c r="AU409" s="193" t="s">
        <v>82</v>
      </c>
      <c r="AY409" s="19" t="s">
        <v>286</v>
      </c>
      <c r="BE409" s="194">
        <f>IF(N409="základní",J409,0)</f>
        <v>0</v>
      </c>
      <c r="BF409" s="194">
        <f>IF(N409="snížená",J409,0)</f>
        <v>0</v>
      </c>
      <c r="BG409" s="194">
        <f>IF(N409="zákl. přenesená",J409,0)</f>
        <v>0</v>
      </c>
      <c r="BH409" s="194">
        <f>IF(N409="sníž. přenesená",J409,0)</f>
        <v>0</v>
      </c>
      <c r="BI409" s="194">
        <f>IF(N409="nulová",J409,0)</f>
        <v>0</v>
      </c>
      <c r="BJ409" s="19" t="s">
        <v>80</v>
      </c>
      <c r="BK409" s="194">
        <f>ROUND(I409*H409,2)</f>
        <v>0</v>
      </c>
      <c r="BL409" s="19" t="s">
        <v>882</v>
      </c>
      <c r="BM409" s="193" t="s">
        <v>2940</v>
      </c>
    </row>
    <row r="410" spans="1:65" s="2" customFormat="1" ht="16.5" customHeight="1">
      <c r="A410" s="36"/>
      <c r="B410" s="37"/>
      <c r="C410" s="182" t="s">
        <v>1811</v>
      </c>
      <c r="D410" s="182" t="s">
        <v>288</v>
      </c>
      <c r="E410" s="183" t="s">
        <v>6780</v>
      </c>
      <c r="F410" s="184" t="s">
        <v>6767</v>
      </c>
      <c r="G410" s="185" t="s">
        <v>2459</v>
      </c>
      <c r="H410" s="186">
        <v>6</v>
      </c>
      <c r="I410" s="187"/>
      <c r="J410" s="188">
        <f>ROUND(I410*H410,2)</f>
        <v>0</v>
      </c>
      <c r="K410" s="184" t="s">
        <v>473</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882</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882</v>
      </c>
      <c r="BM410" s="193" t="s">
        <v>2952</v>
      </c>
    </row>
    <row r="411" spans="1:65" s="12" customFormat="1" ht="22.9" customHeight="1">
      <c r="B411" s="166"/>
      <c r="C411" s="167"/>
      <c r="D411" s="168" t="s">
        <v>72</v>
      </c>
      <c r="E411" s="180" t="s">
        <v>6781</v>
      </c>
      <c r="F411" s="180" t="s">
        <v>6782</v>
      </c>
      <c r="G411" s="167"/>
      <c r="H411" s="167"/>
      <c r="I411" s="170"/>
      <c r="J411" s="181">
        <f>BK411</f>
        <v>0</v>
      </c>
      <c r="K411" s="167"/>
      <c r="L411" s="172"/>
      <c r="M411" s="173"/>
      <c r="N411" s="174"/>
      <c r="O411" s="174"/>
      <c r="P411" s="175">
        <f>P412</f>
        <v>0</v>
      </c>
      <c r="Q411" s="174"/>
      <c r="R411" s="175">
        <f>R412</f>
        <v>0</v>
      </c>
      <c r="S411" s="174"/>
      <c r="T411" s="176">
        <f>T412</f>
        <v>0</v>
      </c>
      <c r="AR411" s="177" t="s">
        <v>80</v>
      </c>
      <c r="AT411" s="178" t="s">
        <v>72</v>
      </c>
      <c r="AU411" s="178" t="s">
        <v>80</v>
      </c>
      <c r="AY411" s="177" t="s">
        <v>286</v>
      </c>
      <c r="BK411" s="179">
        <f>BK412</f>
        <v>0</v>
      </c>
    </row>
    <row r="412" spans="1:65" s="2" customFormat="1" ht="16.5" customHeight="1">
      <c r="A412" s="36"/>
      <c r="B412" s="37"/>
      <c r="C412" s="182" t="s">
        <v>1817</v>
      </c>
      <c r="D412" s="182" t="s">
        <v>288</v>
      </c>
      <c r="E412" s="183" t="s">
        <v>6783</v>
      </c>
      <c r="F412" s="184" t="s">
        <v>6784</v>
      </c>
      <c r="G412" s="185" t="s">
        <v>2459</v>
      </c>
      <c r="H412" s="186">
        <v>42</v>
      </c>
      <c r="I412" s="187"/>
      <c r="J412" s="188">
        <f>ROUND(I412*H412,2)</f>
        <v>0</v>
      </c>
      <c r="K412" s="184" t="s">
        <v>473</v>
      </c>
      <c r="L412" s="41"/>
      <c r="M412" s="189" t="s">
        <v>21</v>
      </c>
      <c r="N412" s="190" t="s">
        <v>44</v>
      </c>
      <c r="O412" s="66"/>
      <c r="P412" s="191">
        <f>O412*H412</f>
        <v>0</v>
      </c>
      <c r="Q412" s="191">
        <v>0</v>
      </c>
      <c r="R412" s="191">
        <f>Q412*H412</f>
        <v>0</v>
      </c>
      <c r="S412" s="191">
        <v>0</v>
      </c>
      <c r="T412" s="192">
        <f>S412*H412</f>
        <v>0</v>
      </c>
      <c r="U412" s="36"/>
      <c r="V412" s="36"/>
      <c r="W412" s="36"/>
      <c r="X412" s="36"/>
      <c r="Y412" s="36"/>
      <c r="Z412" s="36"/>
      <c r="AA412" s="36"/>
      <c r="AB412" s="36"/>
      <c r="AC412" s="36"/>
      <c r="AD412" s="36"/>
      <c r="AE412" s="36"/>
      <c r="AR412" s="193" t="s">
        <v>882</v>
      </c>
      <c r="AT412" s="193" t="s">
        <v>288</v>
      </c>
      <c r="AU412" s="193" t="s">
        <v>82</v>
      </c>
      <c r="AY412" s="19" t="s">
        <v>286</v>
      </c>
      <c r="BE412" s="194">
        <f>IF(N412="základní",J412,0)</f>
        <v>0</v>
      </c>
      <c r="BF412" s="194">
        <f>IF(N412="snížená",J412,0)</f>
        <v>0</v>
      </c>
      <c r="BG412" s="194">
        <f>IF(N412="zákl. přenesená",J412,0)</f>
        <v>0</v>
      </c>
      <c r="BH412" s="194">
        <f>IF(N412="sníž. přenesená",J412,0)</f>
        <v>0</v>
      </c>
      <c r="BI412" s="194">
        <f>IF(N412="nulová",J412,0)</f>
        <v>0</v>
      </c>
      <c r="BJ412" s="19" t="s">
        <v>80</v>
      </c>
      <c r="BK412" s="194">
        <f>ROUND(I412*H412,2)</f>
        <v>0</v>
      </c>
      <c r="BL412" s="19" t="s">
        <v>882</v>
      </c>
      <c r="BM412" s="193" t="s">
        <v>2961</v>
      </c>
    </row>
    <row r="413" spans="1:65" s="12" customFormat="1" ht="22.9" customHeight="1">
      <c r="B413" s="166"/>
      <c r="C413" s="167"/>
      <c r="D413" s="168" t="s">
        <v>72</v>
      </c>
      <c r="E413" s="180" t="s">
        <v>6785</v>
      </c>
      <c r="F413" s="180" t="s">
        <v>6786</v>
      </c>
      <c r="G413" s="167"/>
      <c r="H413" s="167"/>
      <c r="I413" s="170"/>
      <c r="J413" s="181">
        <f>BK413</f>
        <v>0</v>
      </c>
      <c r="K413" s="167"/>
      <c r="L413" s="172"/>
      <c r="M413" s="173"/>
      <c r="N413" s="174"/>
      <c r="O413" s="174"/>
      <c r="P413" s="175">
        <f>P414</f>
        <v>0</v>
      </c>
      <c r="Q413" s="174"/>
      <c r="R413" s="175">
        <f>R414</f>
        <v>0</v>
      </c>
      <c r="S413" s="174"/>
      <c r="T413" s="176">
        <f>T414</f>
        <v>0</v>
      </c>
      <c r="AR413" s="177" t="s">
        <v>80</v>
      </c>
      <c r="AT413" s="178" t="s">
        <v>72</v>
      </c>
      <c r="AU413" s="178" t="s">
        <v>80</v>
      </c>
      <c r="AY413" s="177" t="s">
        <v>286</v>
      </c>
      <c r="BK413" s="179">
        <f>BK414</f>
        <v>0</v>
      </c>
    </row>
    <row r="414" spans="1:65" s="2" customFormat="1" ht="16.5" customHeight="1">
      <c r="A414" s="36"/>
      <c r="B414" s="37"/>
      <c r="C414" s="182" t="s">
        <v>1823</v>
      </c>
      <c r="D414" s="182" t="s">
        <v>288</v>
      </c>
      <c r="E414" s="183" t="s">
        <v>6787</v>
      </c>
      <c r="F414" s="184" t="s">
        <v>6788</v>
      </c>
      <c r="G414" s="185" t="s">
        <v>2459</v>
      </c>
      <c r="H414" s="186">
        <v>115</v>
      </c>
      <c r="I414" s="187"/>
      <c r="J414" s="188">
        <f>ROUND(I414*H414,2)</f>
        <v>0</v>
      </c>
      <c r="K414" s="184" t="s">
        <v>473</v>
      </c>
      <c r="L414" s="41"/>
      <c r="M414" s="189" t="s">
        <v>21</v>
      </c>
      <c r="N414" s="190" t="s">
        <v>44</v>
      </c>
      <c r="O414" s="66"/>
      <c r="P414" s="191">
        <f>O414*H414</f>
        <v>0</v>
      </c>
      <c r="Q414" s="191">
        <v>0</v>
      </c>
      <c r="R414" s="191">
        <f>Q414*H414</f>
        <v>0</v>
      </c>
      <c r="S414" s="191">
        <v>0</v>
      </c>
      <c r="T414" s="192">
        <f>S414*H414</f>
        <v>0</v>
      </c>
      <c r="U414" s="36"/>
      <c r="V414" s="36"/>
      <c r="W414" s="36"/>
      <c r="X414" s="36"/>
      <c r="Y414" s="36"/>
      <c r="Z414" s="36"/>
      <c r="AA414" s="36"/>
      <c r="AB414" s="36"/>
      <c r="AC414" s="36"/>
      <c r="AD414" s="36"/>
      <c r="AE414" s="36"/>
      <c r="AR414" s="193" t="s">
        <v>882</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882</v>
      </c>
      <c r="BM414" s="193" t="s">
        <v>2973</v>
      </c>
    </row>
    <row r="415" spans="1:65" s="12" customFormat="1" ht="22.9" customHeight="1">
      <c r="B415" s="166"/>
      <c r="C415" s="167"/>
      <c r="D415" s="168" t="s">
        <v>72</v>
      </c>
      <c r="E415" s="180" t="s">
        <v>6789</v>
      </c>
      <c r="F415" s="180" t="s">
        <v>6790</v>
      </c>
      <c r="G415" s="167"/>
      <c r="H415" s="167"/>
      <c r="I415" s="170"/>
      <c r="J415" s="181">
        <f>BK415</f>
        <v>0</v>
      </c>
      <c r="K415" s="167"/>
      <c r="L415" s="172"/>
      <c r="M415" s="173"/>
      <c r="N415" s="174"/>
      <c r="O415" s="174"/>
      <c r="P415" s="175">
        <f>P416</f>
        <v>0</v>
      </c>
      <c r="Q415" s="174"/>
      <c r="R415" s="175">
        <f>R416</f>
        <v>0</v>
      </c>
      <c r="S415" s="174"/>
      <c r="T415" s="176">
        <f>T416</f>
        <v>0</v>
      </c>
      <c r="AR415" s="177" t="s">
        <v>80</v>
      </c>
      <c r="AT415" s="178" t="s">
        <v>72</v>
      </c>
      <c r="AU415" s="178" t="s">
        <v>80</v>
      </c>
      <c r="AY415" s="177" t="s">
        <v>286</v>
      </c>
      <c r="BK415" s="179">
        <f>BK416</f>
        <v>0</v>
      </c>
    </row>
    <row r="416" spans="1:65" s="2" customFormat="1" ht="16.5" customHeight="1">
      <c r="A416" s="36"/>
      <c r="B416" s="37"/>
      <c r="C416" s="182" t="s">
        <v>1831</v>
      </c>
      <c r="D416" s="182" t="s">
        <v>288</v>
      </c>
      <c r="E416" s="183" t="s">
        <v>6791</v>
      </c>
      <c r="F416" s="184" t="s">
        <v>6792</v>
      </c>
      <c r="G416" s="185" t="s">
        <v>2459</v>
      </c>
      <c r="H416" s="186">
        <v>14</v>
      </c>
      <c r="I416" s="187"/>
      <c r="J416" s="188">
        <f>ROUND(I416*H416,2)</f>
        <v>0</v>
      </c>
      <c r="K416" s="184" t="s">
        <v>473</v>
      </c>
      <c r="L416" s="41"/>
      <c r="M416" s="189" t="s">
        <v>21</v>
      </c>
      <c r="N416" s="190" t="s">
        <v>44</v>
      </c>
      <c r="O416" s="66"/>
      <c r="P416" s="191">
        <f>O416*H416</f>
        <v>0</v>
      </c>
      <c r="Q416" s="191">
        <v>0</v>
      </c>
      <c r="R416" s="191">
        <f>Q416*H416</f>
        <v>0</v>
      </c>
      <c r="S416" s="191">
        <v>0</v>
      </c>
      <c r="T416" s="192">
        <f>S416*H416</f>
        <v>0</v>
      </c>
      <c r="U416" s="36"/>
      <c r="V416" s="36"/>
      <c r="W416" s="36"/>
      <c r="X416" s="36"/>
      <c r="Y416" s="36"/>
      <c r="Z416" s="36"/>
      <c r="AA416" s="36"/>
      <c r="AB416" s="36"/>
      <c r="AC416" s="36"/>
      <c r="AD416" s="36"/>
      <c r="AE416" s="36"/>
      <c r="AR416" s="193" t="s">
        <v>882</v>
      </c>
      <c r="AT416" s="193" t="s">
        <v>288</v>
      </c>
      <c r="AU416" s="193" t="s">
        <v>82</v>
      </c>
      <c r="AY416" s="19" t="s">
        <v>286</v>
      </c>
      <c r="BE416" s="194">
        <f>IF(N416="základní",J416,0)</f>
        <v>0</v>
      </c>
      <c r="BF416" s="194">
        <f>IF(N416="snížená",J416,0)</f>
        <v>0</v>
      </c>
      <c r="BG416" s="194">
        <f>IF(N416="zákl. přenesená",J416,0)</f>
        <v>0</v>
      </c>
      <c r="BH416" s="194">
        <f>IF(N416="sníž. přenesená",J416,0)</f>
        <v>0</v>
      </c>
      <c r="BI416" s="194">
        <f>IF(N416="nulová",J416,0)</f>
        <v>0</v>
      </c>
      <c r="BJ416" s="19" t="s">
        <v>80</v>
      </c>
      <c r="BK416" s="194">
        <f>ROUND(I416*H416,2)</f>
        <v>0</v>
      </c>
      <c r="BL416" s="19" t="s">
        <v>882</v>
      </c>
      <c r="BM416" s="193" t="s">
        <v>2983</v>
      </c>
    </row>
    <row r="417" spans="1:65" s="12" customFormat="1" ht="22.9" customHeight="1">
      <c r="B417" s="166"/>
      <c r="C417" s="167"/>
      <c r="D417" s="168" t="s">
        <v>72</v>
      </c>
      <c r="E417" s="180" t="s">
        <v>6793</v>
      </c>
      <c r="F417" s="180" t="s">
        <v>6794</v>
      </c>
      <c r="G417" s="167"/>
      <c r="H417" s="167"/>
      <c r="I417" s="170"/>
      <c r="J417" s="181">
        <f>BK417</f>
        <v>0</v>
      </c>
      <c r="K417" s="167"/>
      <c r="L417" s="172"/>
      <c r="M417" s="173"/>
      <c r="N417" s="174"/>
      <c r="O417" s="174"/>
      <c r="P417" s="175">
        <f>P418</f>
        <v>0</v>
      </c>
      <c r="Q417" s="174"/>
      <c r="R417" s="175">
        <f>R418</f>
        <v>0</v>
      </c>
      <c r="S417" s="174"/>
      <c r="T417" s="176">
        <f>T418</f>
        <v>0</v>
      </c>
      <c r="AR417" s="177" t="s">
        <v>80</v>
      </c>
      <c r="AT417" s="178" t="s">
        <v>72</v>
      </c>
      <c r="AU417" s="178" t="s">
        <v>80</v>
      </c>
      <c r="AY417" s="177" t="s">
        <v>286</v>
      </c>
      <c r="BK417" s="179">
        <f>BK418</f>
        <v>0</v>
      </c>
    </row>
    <row r="418" spans="1:65" s="2" customFormat="1" ht="16.5" customHeight="1">
      <c r="A418" s="36"/>
      <c r="B418" s="37"/>
      <c r="C418" s="182" t="s">
        <v>1836</v>
      </c>
      <c r="D418" s="182" t="s">
        <v>288</v>
      </c>
      <c r="E418" s="183" t="s">
        <v>6795</v>
      </c>
      <c r="F418" s="184" t="s">
        <v>6796</v>
      </c>
      <c r="G418" s="185" t="s">
        <v>2459</v>
      </c>
      <c r="H418" s="186">
        <v>1</v>
      </c>
      <c r="I418" s="187"/>
      <c r="J418" s="188">
        <f>ROUND(I418*H418,2)</f>
        <v>0</v>
      </c>
      <c r="K418" s="184" t="s">
        <v>473</v>
      </c>
      <c r="L418" s="41"/>
      <c r="M418" s="189" t="s">
        <v>21</v>
      </c>
      <c r="N418" s="190" t="s">
        <v>44</v>
      </c>
      <c r="O418" s="66"/>
      <c r="P418" s="191">
        <f>O418*H418</f>
        <v>0</v>
      </c>
      <c r="Q418" s="191">
        <v>0</v>
      </c>
      <c r="R418" s="191">
        <f>Q418*H418</f>
        <v>0</v>
      </c>
      <c r="S418" s="191">
        <v>0</v>
      </c>
      <c r="T418" s="192">
        <f>S418*H418</f>
        <v>0</v>
      </c>
      <c r="U418" s="36"/>
      <c r="V418" s="36"/>
      <c r="W418" s="36"/>
      <c r="X418" s="36"/>
      <c r="Y418" s="36"/>
      <c r="Z418" s="36"/>
      <c r="AA418" s="36"/>
      <c r="AB418" s="36"/>
      <c r="AC418" s="36"/>
      <c r="AD418" s="36"/>
      <c r="AE418" s="36"/>
      <c r="AR418" s="193" t="s">
        <v>882</v>
      </c>
      <c r="AT418" s="193" t="s">
        <v>288</v>
      </c>
      <c r="AU418" s="193" t="s">
        <v>82</v>
      </c>
      <c r="AY418" s="19" t="s">
        <v>286</v>
      </c>
      <c r="BE418" s="194">
        <f>IF(N418="základní",J418,0)</f>
        <v>0</v>
      </c>
      <c r="BF418" s="194">
        <f>IF(N418="snížená",J418,0)</f>
        <v>0</v>
      </c>
      <c r="BG418" s="194">
        <f>IF(N418="zákl. přenesená",J418,0)</f>
        <v>0</v>
      </c>
      <c r="BH418" s="194">
        <f>IF(N418="sníž. přenesená",J418,0)</f>
        <v>0</v>
      </c>
      <c r="BI418" s="194">
        <f>IF(N418="nulová",J418,0)</f>
        <v>0</v>
      </c>
      <c r="BJ418" s="19" t="s">
        <v>80</v>
      </c>
      <c r="BK418" s="194">
        <f>ROUND(I418*H418,2)</f>
        <v>0</v>
      </c>
      <c r="BL418" s="19" t="s">
        <v>882</v>
      </c>
      <c r="BM418" s="193" t="s">
        <v>2993</v>
      </c>
    </row>
    <row r="419" spans="1:65" s="12" customFormat="1" ht="22.9" customHeight="1">
      <c r="B419" s="166"/>
      <c r="C419" s="167"/>
      <c r="D419" s="168" t="s">
        <v>72</v>
      </c>
      <c r="E419" s="180" t="s">
        <v>6797</v>
      </c>
      <c r="F419" s="180" t="s">
        <v>6798</v>
      </c>
      <c r="G419" s="167"/>
      <c r="H419" s="167"/>
      <c r="I419" s="170"/>
      <c r="J419" s="181">
        <f>BK419</f>
        <v>0</v>
      </c>
      <c r="K419" s="167"/>
      <c r="L419" s="172"/>
      <c r="M419" s="173"/>
      <c r="N419" s="174"/>
      <c r="O419" s="174"/>
      <c r="P419" s="175">
        <f>SUM(P420:P421)</f>
        <v>0</v>
      </c>
      <c r="Q419" s="174"/>
      <c r="R419" s="175">
        <f>SUM(R420:R421)</f>
        <v>0</v>
      </c>
      <c r="S419" s="174"/>
      <c r="T419" s="176">
        <f>SUM(T420:T421)</f>
        <v>0</v>
      </c>
      <c r="AR419" s="177" t="s">
        <v>80</v>
      </c>
      <c r="AT419" s="178" t="s">
        <v>72</v>
      </c>
      <c r="AU419" s="178" t="s">
        <v>80</v>
      </c>
      <c r="AY419" s="177" t="s">
        <v>286</v>
      </c>
      <c r="BK419" s="179">
        <f>SUM(BK420:BK421)</f>
        <v>0</v>
      </c>
    </row>
    <row r="420" spans="1:65" s="2" customFormat="1" ht="16.5" customHeight="1">
      <c r="A420" s="36"/>
      <c r="B420" s="37"/>
      <c r="C420" s="182" t="s">
        <v>1844</v>
      </c>
      <c r="D420" s="182" t="s">
        <v>288</v>
      </c>
      <c r="E420" s="183" t="s">
        <v>6799</v>
      </c>
      <c r="F420" s="184" t="s">
        <v>6800</v>
      </c>
      <c r="G420" s="185" t="s">
        <v>2459</v>
      </c>
      <c r="H420" s="186">
        <v>2</v>
      </c>
      <c r="I420" s="187"/>
      <c r="J420" s="188">
        <f>ROUND(I420*H420,2)</f>
        <v>0</v>
      </c>
      <c r="K420" s="184" t="s">
        <v>473</v>
      </c>
      <c r="L420" s="41"/>
      <c r="M420" s="189" t="s">
        <v>21</v>
      </c>
      <c r="N420" s="190" t="s">
        <v>44</v>
      </c>
      <c r="O420" s="66"/>
      <c r="P420" s="191">
        <f>O420*H420</f>
        <v>0</v>
      </c>
      <c r="Q420" s="191">
        <v>0</v>
      </c>
      <c r="R420" s="191">
        <f>Q420*H420</f>
        <v>0</v>
      </c>
      <c r="S420" s="191">
        <v>0</v>
      </c>
      <c r="T420" s="192">
        <f>S420*H420</f>
        <v>0</v>
      </c>
      <c r="U420" s="36"/>
      <c r="V420" s="36"/>
      <c r="W420" s="36"/>
      <c r="X420" s="36"/>
      <c r="Y420" s="36"/>
      <c r="Z420" s="36"/>
      <c r="AA420" s="36"/>
      <c r="AB420" s="36"/>
      <c r="AC420" s="36"/>
      <c r="AD420" s="36"/>
      <c r="AE420" s="36"/>
      <c r="AR420" s="193" t="s">
        <v>882</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882</v>
      </c>
      <c r="BM420" s="193" t="s">
        <v>3015</v>
      </c>
    </row>
    <row r="421" spans="1:65" s="2" customFormat="1" ht="16.5" customHeight="1">
      <c r="A421" s="36"/>
      <c r="B421" s="37"/>
      <c r="C421" s="182" t="s">
        <v>1849</v>
      </c>
      <c r="D421" s="182" t="s">
        <v>288</v>
      </c>
      <c r="E421" s="183" t="s">
        <v>6801</v>
      </c>
      <c r="F421" s="184" t="s">
        <v>6472</v>
      </c>
      <c r="G421" s="185" t="s">
        <v>1590</v>
      </c>
      <c r="H421" s="186">
        <v>1</v>
      </c>
      <c r="I421" s="187"/>
      <c r="J421" s="188">
        <f>ROUND(I421*H421,2)</f>
        <v>0</v>
      </c>
      <c r="K421" s="184" t="s">
        <v>473</v>
      </c>
      <c r="L421" s="41"/>
      <c r="M421" s="189" t="s">
        <v>21</v>
      </c>
      <c r="N421" s="190" t="s">
        <v>44</v>
      </c>
      <c r="O421" s="66"/>
      <c r="P421" s="191">
        <f>O421*H421</f>
        <v>0</v>
      </c>
      <c r="Q421" s="191">
        <v>0</v>
      </c>
      <c r="R421" s="191">
        <f>Q421*H421</f>
        <v>0</v>
      </c>
      <c r="S421" s="191">
        <v>0</v>
      </c>
      <c r="T421" s="192">
        <f>S421*H421</f>
        <v>0</v>
      </c>
      <c r="U421" s="36"/>
      <c r="V421" s="36"/>
      <c r="W421" s="36"/>
      <c r="X421" s="36"/>
      <c r="Y421" s="36"/>
      <c r="Z421" s="36"/>
      <c r="AA421" s="36"/>
      <c r="AB421" s="36"/>
      <c r="AC421" s="36"/>
      <c r="AD421" s="36"/>
      <c r="AE421" s="36"/>
      <c r="AR421" s="193" t="s">
        <v>882</v>
      </c>
      <c r="AT421" s="193" t="s">
        <v>288</v>
      </c>
      <c r="AU421" s="193" t="s">
        <v>82</v>
      </c>
      <c r="AY421" s="19" t="s">
        <v>286</v>
      </c>
      <c r="BE421" s="194">
        <f>IF(N421="základní",J421,0)</f>
        <v>0</v>
      </c>
      <c r="BF421" s="194">
        <f>IF(N421="snížená",J421,0)</f>
        <v>0</v>
      </c>
      <c r="BG421" s="194">
        <f>IF(N421="zákl. přenesená",J421,0)</f>
        <v>0</v>
      </c>
      <c r="BH421" s="194">
        <f>IF(N421="sníž. přenesená",J421,0)</f>
        <v>0</v>
      </c>
      <c r="BI421" s="194">
        <f>IF(N421="nulová",J421,0)</f>
        <v>0</v>
      </c>
      <c r="BJ421" s="19" t="s">
        <v>80</v>
      </c>
      <c r="BK421" s="194">
        <f>ROUND(I421*H421,2)</f>
        <v>0</v>
      </c>
      <c r="BL421" s="19" t="s">
        <v>882</v>
      </c>
      <c r="BM421" s="193" t="s">
        <v>3027</v>
      </c>
    </row>
    <row r="422" spans="1:65" s="12" customFormat="1" ht="25.9" customHeight="1">
      <c r="B422" s="166"/>
      <c r="C422" s="167"/>
      <c r="D422" s="168" t="s">
        <v>72</v>
      </c>
      <c r="E422" s="169" t="s">
        <v>6802</v>
      </c>
      <c r="F422" s="169" t="s">
        <v>6803</v>
      </c>
      <c r="G422" s="167"/>
      <c r="H422" s="167"/>
      <c r="I422" s="170"/>
      <c r="J422" s="171">
        <f>BK422</f>
        <v>0</v>
      </c>
      <c r="K422" s="167"/>
      <c r="L422" s="172"/>
      <c r="M422" s="173"/>
      <c r="N422" s="174"/>
      <c r="O422" s="174"/>
      <c r="P422" s="175">
        <f>P423+P432+P439+P462+P481+P500+P519+P537+P555+P574+P593</f>
        <v>0</v>
      </c>
      <c r="Q422" s="174"/>
      <c r="R422" s="175">
        <f>R423+R432+R439+R462+R481+R500+R519+R537+R555+R574+R593</f>
        <v>0</v>
      </c>
      <c r="S422" s="174"/>
      <c r="T422" s="176">
        <f>T423+T432+T439+T462+T481+T500+T519+T537+T555+T574+T593</f>
        <v>0</v>
      </c>
      <c r="AR422" s="177" t="s">
        <v>80</v>
      </c>
      <c r="AT422" s="178" t="s">
        <v>72</v>
      </c>
      <c r="AU422" s="178" t="s">
        <v>73</v>
      </c>
      <c r="AY422" s="177" t="s">
        <v>286</v>
      </c>
      <c r="BK422" s="179">
        <f>BK423+BK432+BK439+BK462+BK481+BK500+BK519+BK537+BK555+BK574+BK593</f>
        <v>0</v>
      </c>
    </row>
    <row r="423" spans="1:65" s="12" customFormat="1" ht="22.9" customHeight="1">
      <c r="B423" s="166"/>
      <c r="C423" s="167"/>
      <c r="D423" s="168" t="s">
        <v>72</v>
      </c>
      <c r="E423" s="180" t="s">
        <v>6804</v>
      </c>
      <c r="F423" s="180" t="s">
        <v>6805</v>
      </c>
      <c r="G423" s="167"/>
      <c r="H423" s="167"/>
      <c r="I423" s="170"/>
      <c r="J423" s="181">
        <f>BK423</f>
        <v>0</v>
      </c>
      <c r="K423" s="167"/>
      <c r="L423" s="172"/>
      <c r="M423" s="173"/>
      <c r="N423" s="174"/>
      <c r="O423" s="174"/>
      <c r="P423" s="175">
        <f>SUM(P424:P431)</f>
        <v>0</v>
      </c>
      <c r="Q423" s="174"/>
      <c r="R423" s="175">
        <f>SUM(R424:R431)</f>
        <v>0</v>
      </c>
      <c r="S423" s="174"/>
      <c r="T423" s="176">
        <f>SUM(T424:T431)</f>
        <v>0</v>
      </c>
      <c r="AR423" s="177" t="s">
        <v>80</v>
      </c>
      <c r="AT423" s="178" t="s">
        <v>72</v>
      </c>
      <c r="AU423" s="178" t="s">
        <v>80</v>
      </c>
      <c r="AY423" s="177" t="s">
        <v>286</v>
      </c>
      <c r="BK423" s="179">
        <f>SUM(BK424:BK431)</f>
        <v>0</v>
      </c>
    </row>
    <row r="424" spans="1:65" s="2" customFormat="1" ht="16.5" customHeight="1">
      <c r="A424" s="36"/>
      <c r="B424" s="37"/>
      <c r="C424" s="245" t="s">
        <v>1856</v>
      </c>
      <c r="D424" s="245" t="s">
        <v>459</v>
      </c>
      <c r="E424" s="246" t="s">
        <v>6806</v>
      </c>
      <c r="F424" s="247" t="s">
        <v>6807</v>
      </c>
      <c r="G424" s="248" t="s">
        <v>2459</v>
      </c>
      <c r="H424" s="249">
        <v>1</v>
      </c>
      <c r="I424" s="250"/>
      <c r="J424" s="251">
        <f t="shared" ref="J424:J431" si="40">ROUND(I424*H424,2)</f>
        <v>0</v>
      </c>
      <c r="K424" s="247" t="s">
        <v>473</v>
      </c>
      <c r="L424" s="252"/>
      <c r="M424" s="253" t="s">
        <v>21</v>
      </c>
      <c r="N424" s="254" t="s">
        <v>44</v>
      </c>
      <c r="O424" s="66"/>
      <c r="P424" s="191">
        <f t="shared" ref="P424:P431" si="41">O424*H424</f>
        <v>0</v>
      </c>
      <c r="Q424" s="191">
        <v>0</v>
      </c>
      <c r="R424" s="191">
        <f t="shared" ref="R424:R431" si="42">Q424*H424</f>
        <v>0</v>
      </c>
      <c r="S424" s="191">
        <v>0</v>
      </c>
      <c r="T424" s="192">
        <f t="shared" ref="T424:T431" si="43">S424*H424</f>
        <v>0</v>
      </c>
      <c r="U424" s="36"/>
      <c r="V424" s="36"/>
      <c r="W424" s="36"/>
      <c r="X424" s="36"/>
      <c r="Y424" s="36"/>
      <c r="Z424" s="36"/>
      <c r="AA424" s="36"/>
      <c r="AB424" s="36"/>
      <c r="AC424" s="36"/>
      <c r="AD424" s="36"/>
      <c r="AE424" s="36"/>
      <c r="AR424" s="193" t="s">
        <v>2637</v>
      </c>
      <c r="AT424" s="193" t="s">
        <v>459</v>
      </c>
      <c r="AU424" s="193" t="s">
        <v>82</v>
      </c>
      <c r="AY424" s="19" t="s">
        <v>286</v>
      </c>
      <c r="BE424" s="194">
        <f t="shared" ref="BE424:BE431" si="44">IF(N424="základní",J424,0)</f>
        <v>0</v>
      </c>
      <c r="BF424" s="194">
        <f t="shared" ref="BF424:BF431" si="45">IF(N424="snížená",J424,0)</f>
        <v>0</v>
      </c>
      <c r="BG424" s="194">
        <f t="shared" ref="BG424:BG431" si="46">IF(N424="zákl. přenesená",J424,0)</f>
        <v>0</v>
      </c>
      <c r="BH424" s="194">
        <f t="shared" ref="BH424:BH431" si="47">IF(N424="sníž. přenesená",J424,0)</f>
        <v>0</v>
      </c>
      <c r="BI424" s="194">
        <f t="shared" ref="BI424:BI431" si="48">IF(N424="nulová",J424,0)</f>
        <v>0</v>
      </c>
      <c r="BJ424" s="19" t="s">
        <v>80</v>
      </c>
      <c r="BK424" s="194">
        <f t="shared" ref="BK424:BK431" si="49">ROUND(I424*H424,2)</f>
        <v>0</v>
      </c>
      <c r="BL424" s="19" t="s">
        <v>882</v>
      </c>
      <c r="BM424" s="193" t="s">
        <v>6808</v>
      </c>
    </row>
    <row r="425" spans="1:65" s="2" customFormat="1" ht="16.5" customHeight="1">
      <c r="A425" s="36"/>
      <c r="B425" s="37"/>
      <c r="C425" s="245" t="s">
        <v>1862</v>
      </c>
      <c r="D425" s="245" t="s">
        <v>459</v>
      </c>
      <c r="E425" s="246" t="s">
        <v>6809</v>
      </c>
      <c r="F425" s="247" t="s">
        <v>6810</v>
      </c>
      <c r="G425" s="248" t="s">
        <v>2459</v>
      </c>
      <c r="H425" s="249">
        <v>1</v>
      </c>
      <c r="I425" s="250"/>
      <c r="J425" s="251">
        <f t="shared" si="40"/>
        <v>0</v>
      </c>
      <c r="K425" s="247" t="s">
        <v>473</v>
      </c>
      <c r="L425" s="252"/>
      <c r="M425" s="253" t="s">
        <v>21</v>
      </c>
      <c r="N425" s="254" t="s">
        <v>44</v>
      </c>
      <c r="O425" s="66"/>
      <c r="P425" s="191">
        <f t="shared" si="41"/>
        <v>0</v>
      </c>
      <c r="Q425" s="191">
        <v>0</v>
      </c>
      <c r="R425" s="191">
        <f t="shared" si="42"/>
        <v>0</v>
      </c>
      <c r="S425" s="191">
        <v>0</v>
      </c>
      <c r="T425" s="192">
        <f t="shared" si="43"/>
        <v>0</v>
      </c>
      <c r="U425" s="36"/>
      <c r="V425" s="36"/>
      <c r="W425" s="36"/>
      <c r="X425" s="36"/>
      <c r="Y425" s="36"/>
      <c r="Z425" s="36"/>
      <c r="AA425" s="36"/>
      <c r="AB425" s="36"/>
      <c r="AC425" s="36"/>
      <c r="AD425" s="36"/>
      <c r="AE425" s="36"/>
      <c r="AR425" s="193" t="s">
        <v>2637</v>
      </c>
      <c r="AT425" s="193" t="s">
        <v>459</v>
      </c>
      <c r="AU425" s="193" t="s">
        <v>82</v>
      </c>
      <c r="AY425" s="19" t="s">
        <v>286</v>
      </c>
      <c r="BE425" s="194">
        <f t="shared" si="44"/>
        <v>0</v>
      </c>
      <c r="BF425" s="194">
        <f t="shared" si="45"/>
        <v>0</v>
      </c>
      <c r="BG425" s="194">
        <f t="shared" si="46"/>
        <v>0</v>
      </c>
      <c r="BH425" s="194">
        <f t="shared" si="47"/>
        <v>0</v>
      </c>
      <c r="BI425" s="194">
        <f t="shared" si="48"/>
        <v>0</v>
      </c>
      <c r="BJ425" s="19" t="s">
        <v>80</v>
      </c>
      <c r="BK425" s="194">
        <f t="shared" si="49"/>
        <v>0</v>
      </c>
      <c r="BL425" s="19" t="s">
        <v>882</v>
      </c>
      <c r="BM425" s="193" t="s">
        <v>6811</v>
      </c>
    </row>
    <row r="426" spans="1:65" s="2" customFormat="1" ht="16.5" customHeight="1">
      <c r="A426" s="36"/>
      <c r="B426" s="37"/>
      <c r="C426" s="245" t="s">
        <v>1872</v>
      </c>
      <c r="D426" s="245" t="s">
        <v>459</v>
      </c>
      <c r="E426" s="246" t="s">
        <v>6812</v>
      </c>
      <c r="F426" s="247" t="s">
        <v>6813</v>
      </c>
      <c r="G426" s="248" t="s">
        <v>2459</v>
      </c>
      <c r="H426" s="249">
        <v>2</v>
      </c>
      <c r="I426" s="250"/>
      <c r="J426" s="251">
        <f t="shared" si="40"/>
        <v>0</v>
      </c>
      <c r="K426" s="247" t="s">
        <v>473</v>
      </c>
      <c r="L426" s="252"/>
      <c r="M426" s="253" t="s">
        <v>21</v>
      </c>
      <c r="N426" s="254" t="s">
        <v>44</v>
      </c>
      <c r="O426" s="66"/>
      <c r="P426" s="191">
        <f t="shared" si="41"/>
        <v>0</v>
      </c>
      <c r="Q426" s="191">
        <v>0</v>
      </c>
      <c r="R426" s="191">
        <f t="shared" si="42"/>
        <v>0</v>
      </c>
      <c r="S426" s="191">
        <v>0</v>
      </c>
      <c r="T426" s="192">
        <f t="shared" si="43"/>
        <v>0</v>
      </c>
      <c r="U426" s="36"/>
      <c r="V426" s="36"/>
      <c r="W426" s="36"/>
      <c r="X426" s="36"/>
      <c r="Y426" s="36"/>
      <c r="Z426" s="36"/>
      <c r="AA426" s="36"/>
      <c r="AB426" s="36"/>
      <c r="AC426" s="36"/>
      <c r="AD426" s="36"/>
      <c r="AE426" s="36"/>
      <c r="AR426" s="193" t="s">
        <v>2637</v>
      </c>
      <c r="AT426" s="193" t="s">
        <v>459</v>
      </c>
      <c r="AU426" s="193" t="s">
        <v>82</v>
      </c>
      <c r="AY426" s="19" t="s">
        <v>286</v>
      </c>
      <c r="BE426" s="194">
        <f t="shared" si="44"/>
        <v>0</v>
      </c>
      <c r="BF426" s="194">
        <f t="shared" si="45"/>
        <v>0</v>
      </c>
      <c r="BG426" s="194">
        <f t="shared" si="46"/>
        <v>0</v>
      </c>
      <c r="BH426" s="194">
        <f t="shared" si="47"/>
        <v>0</v>
      </c>
      <c r="BI426" s="194">
        <f t="shared" si="48"/>
        <v>0</v>
      </c>
      <c r="BJ426" s="19" t="s">
        <v>80</v>
      </c>
      <c r="BK426" s="194">
        <f t="shared" si="49"/>
        <v>0</v>
      </c>
      <c r="BL426" s="19" t="s">
        <v>882</v>
      </c>
      <c r="BM426" s="193" t="s">
        <v>6814</v>
      </c>
    </row>
    <row r="427" spans="1:65" s="2" customFormat="1" ht="16.5" customHeight="1">
      <c r="A427" s="36"/>
      <c r="B427" s="37"/>
      <c r="C427" s="245" t="s">
        <v>1880</v>
      </c>
      <c r="D427" s="245" t="s">
        <v>459</v>
      </c>
      <c r="E427" s="246" t="s">
        <v>6815</v>
      </c>
      <c r="F427" s="247" t="s">
        <v>6816</v>
      </c>
      <c r="G427" s="248" t="s">
        <v>2459</v>
      </c>
      <c r="H427" s="249">
        <v>1</v>
      </c>
      <c r="I427" s="250"/>
      <c r="J427" s="251">
        <f t="shared" si="40"/>
        <v>0</v>
      </c>
      <c r="K427" s="247" t="s">
        <v>473</v>
      </c>
      <c r="L427" s="252"/>
      <c r="M427" s="253" t="s">
        <v>21</v>
      </c>
      <c r="N427" s="254" t="s">
        <v>44</v>
      </c>
      <c r="O427" s="66"/>
      <c r="P427" s="191">
        <f t="shared" si="41"/>
        <v>0</v>
      </c>
      <c r="Q427" s="191">
        <v>0</v>
      </c>
      <c r="R427" s="191">
        <f t="shared" si="42"/>
        <v>0</v>
      </c>
      <c r="S427" s="191">
        <v>0</v>
      </c>
      <c r="T427" s="192">
        <f t="shared" si="43"/>
        <v>0</v>
      </c>
      <c r="U427" s="36"/>
      <c r="V427" s="36"/>
      <c r="W427" s="36"/>
      <c r="X427" s="36"/>
      <c r="Y427" s="36"/>
      <c r="Z427" s="36"/>
      <c r="AA427" s="36"/>
      <c r="AB427" s="36"/>
      <c r="AC427" s="36"/>
      <c r="AD427" s="36"/>
      <c r="AE427" s="36"/>
      <c r="AR427" s="193" t="s">
        <v>2637</v>
      </c>
      <c r="AT427" s="193" t="s">
        <v>459</v>
      </c>
      <c r="AU427" s="193" t="s">
        <v>82</v>
      </c>
      <c r="AY427" s="19" t="s">
        <v>286</v>
      </c>
      <c r="BE427" s="194">
        <f t="shared" si="44"/>
        <v>0</v>
      </c>
      <c r="BF427" s="194">
        <f t="shared" si="45"/>
        <v>0</v>
      </c>
      <c r="BG427" s="194">
        <f t="shared" si="46"/>
        <v>0</v>
      </c>
      <c r="BH427" s="194">
        <f t="shared" si="47"/>
        <v>0</v>
      </c>
      <c r="BI427" s="194">
        <f t="shared" si="48"/>
        <v>0</v>
      </c>
      <c r="BJ427" s="19" t="s">
        <v>80</v>
      </c>
      <c r="BK427" s="194">
        <f t="shared" si="49"/>
        <v>0</v>
      </c>
      <c r="BL427" s="19" t="s">
        <v>882</v>
      </c>
      <c r="BM427" s="193" t="s">
        <v>6817</v>
      </c>
    </row>
    <row r="428" spans="1:65" s="2" customFormat="1" ht="16.5" customHeight="1">
      <c r="A428" s="36"/>
      <c r="B428" s="37"/>
      <c r="C428" s="245" t="s">
        <v>1886</v>
      </c>
      <c r="D428" s="245" t="s">
        <v>459</v>
      </c>
      <c r="E428" s="246" t="s">
        <v>6818</v>
      </c>
      <c r="F428" s="247" t="s">
        <v>6819</v>
      </c>
      <c r="G428" s="248" t="s">
        <v>2459</v>
      </c>
      <c r="H428" s="249">
        <v>10</v>
      </c>
      <c r="I428" s="250"/>
      <c r="J428" s="251">
        <f t="shared" si="40"/>
        <v>0</v>
      </c>
      <c r="K428" s="247" t="s">
        <v>473</v>
      </c>
      <c r="L428" s="252"/>
      <c r="M428" s="253" t="s">
        <v>21</v>
      </c>
      <c r="N428" s="254" t="s">
        <v>44</v>
      </c>
      <c r="O428" s="66"/>
      <c r="P428" s="191">
        <f t="shared" si="41"/>
        <v>0</v>
      </c>
      <c r="Q428" s="191">
        <v>0</v>
      </c>
      <c r="R428" s="191">
        <f t="shared" si="42"/>
        <v>0</v>
      </c>
      <c r="S428" s="191">
        <v>0</v>
      </c>
      <c r="T428" s="192">
        <f t="shared" si="43"/>
        <v>0</v>
      </c>
      <c r="U428" s="36"/>
      <c r="V428" s="36"/>
      <c r="W428" s="36"/>
      <c r="X428" s="36"/>
      <c r="Y428" s="36"/>
      <c r="Z428" s="36"/>
      <c r="AA428" s="36"/>
      <c r="AB428" s="36"/>
      <c r="AC428" s="36"/>
      <c r="AD428" s="36"/>
      <c r="AE428" s="36"/>
      <c r="AR428" s="193" t="s">
        <v>2637</v>
      </c>
      <c r="AT428" s="193" t="s">
        <v>459</v>
      </c>
      <c r="AU428" s="193" t="s">
        <v>82</v>
      </c>
      <c r="AY428" s="19" t="s">
        <v>286</v>
      </c>
      <c r="BE428" s="194">
        <f t="shared" si="44"/>
        <v>0</v>
      </c>
      <c r="BF428" s="194">
        <f t="shared" si="45"/>
        <v>0</v>
      </c>
      <c r="BG428" s="194">
        <f t="shared" si="46"/>
        <v>0</v>
      </c>
      <c r="BH428" s="194">
        <f t="shared" si="47"/>
        <v>0</v>
      </c>
      <c r="BI428" s="194">
        <f t="shared" si="48"/>
        <v>0</v>
      </c>
      <c r="BJ428" s="19" t="s">
        <v>80</v>
      </c>
      <c r="BK428" s="194">
        <f t="shared" si="49"/>
        <v>0</v>
      </c>
      <c r="BL428" s="19" t="s">
        <v>882</v>
      </c>
      <c r="BM428" s="193" t="s">
        <v>6820</v>
      </c>
    </row>
    <row r="429" spans="1:65" s="2" customFormat="1" ht="16.5" customHeight="1">
      <c r="A429" s="36"/>
      <c r="B429" s="37"/>
      <c r="C429" s="245" t="s">
        <v>1888</v>
      </c>
      <c r="D429" s="245" t="s">
        <v>459</v>
      </c>
      <c r="E429" s="246" t="s">
        <v>6821</v>
      </c>
      <c r="F429" s="247" t="s">
        <v>6822</v>
      </c>
      <c r="G429" s="248" t="s">
        <v>2459</v>
      </c>
      <c r="H429" s="249">
        <v>1</v>
      </c>
      <c r="I429" s="250"/>
      <c r="J429" s="251">
        <f t="shared" si="40"/>
        <v>0</v>
      </c>
      <c r="K429" s="247" t="s">
        <v>473</v>
      </c>
      <c r="L429" s="252"/>
      <c r="M429" s="253" t="s">
        <v>21</v>
      </c>
      <c r="N429" s="254" t="s">
        <v>44</v>
      </c>
      <c r="O429" s="66"/>
      <c r="P429" s="191">
        <f t="shared" si="41"/>
        <v>0</v>
      </c>
      <c r="Q429" s="191">
        <v>0</v>
      </c>
      <c r="R429" s="191">
        <f t="shared" si="42"/>
        <v>0</v>
      </c>
      <c r="S429" s="191">
        <v>0</v>
      </c>
      <c r="T429" s="192">
        <f t="shared" si="43"/>
        <v>0</v>
      </c>
      <c r="U429" s="36"/>
      <c r="V429" s="36"/>
      <c r="W429" s="36"/>
      <c r="X429" s="36"/>
      <c r="Y429" s="36"/>
      <c r="Z429" s="36"/>
      <c r="AA429" s="36"/>
      <c r="AB429" s="36"/>
      <c r="AC429" s="36"/>
      <c r="AD429" s="36"/>
      <c r="AE429" s="36"/>
      <c r="AR429" s="193" t="s">
        <v>2637</v>
      </c>
      <c r="AT429" s="193" t="s">
        <v>459</v>
      </c>
      <c r="AU429" s="193" t="s">
        <v>82</v>
      </c>
      <c r="AY429" s="19" t="s">
        <v>286</v>
      </c>
      <c r="BE429" s="194">
        <f t="shared" si="44"/>
        <v>0</v>
      </c>
      <c r="BF429" s="194">
        <f t="shared" si="45"/>
        <v>0</v>
      </c>
      <c r="BG429" s="194">
        <f t="shared" si="46"/>
        <v>0</v>
      </c>
      <c r="BH429" s="194">
        <f t="shared" si="47"/>
        <v>0</v>
      </c>
      <c r="BI429" s="194">
        <f t="shared" si="48"/>
        <v>0</v>
      </c>
      <c r="BJ429" s="19" t="s">
        <v>80</v>
      </c>
      <c r="BK429" s="194">
        <f t="shared" si="49"/>
        <v>0</v>
      </c>
      <c r="BL429" s="19" t="s">
        <v>882</v>
      </c>
      <c r="BM429" s="193" t="s">
        <v>6823</v>
      </c>
    </row>
    <row r="430" spans="1:65" s="2" customFormat="1" ht="16.5" customHeight="1">
      <c r="A430" s="36"/>
      <c r="B430" s="37"/>
      <c r="C430" s="245" t="s">
        <v>1896</v>
      </c>
      <c r="D430" s="245" t="s">
        <v>459</v>
      </c>
      <c r="E430" s="246" t="s">
        <v>6824</v>
      </c>
      <c r="F430" s="247" t="s">
        <v>6825</v>
      </c>
      <c r="G430" s="248" t="s">
        <v>2459</v>
      </c>
      <c r="H430" s="249">
        <v>1</v>
      </c>
      <c r="I430" s="250"/>
      <c r="J430" s="251">
        <f t="shared" si="40"/>
        <v>0</v>
      </c>
      <c r="K430" s="247" t="s">
        <v>473</v>
      </c>
      <c r="L430" s="252"/>
      <c r="M430" s="253" t="s">
        <v>21</v>
      </c>
      <c r="N430" s="254" t="s">
        <v>44</v>
      </c>
      <c r="O430" s="66"/>
      <c r="P430" s="191">
        <f t="shared" si="41"/>
        <v>0</v>
      </c>
      <c r="Q430" s="191">
        <v>0</v>
      </c>
      <c r="R430" s="191">
        <f t="shared" si="42"/>
        <v>0</v>
      </c>
      <c r="S430" s="191">
        <v>0</v>
      </c>
      <c r="T430" s="192">
        <f t="shared" si="43"/>
        <v>0</v>
      </c>
      <c r="U430" s="36"/>
      <c r="V430" s="36"/>
      <c r="W430" s="36"/>
      <c r="X430" s="36"/>
      <c r="Y430" s="36"/>
      <c r="Z430" s="36"/>
      <c r="AA430" s="36"/>
      <c r="AB430" s="36"/>
      <c r="AC430" s="36"/>
      <c r="AD430" s="36"/>
      <c r="AE430" s="36"/>
      <c r="AR430" s="193" t="s">
        <v>2637</v>
      </c>
      <c r="AT430" s="193" t="s">
        <v>459</v>
      </c>
      <c r="AU430" s="193" t="s">
        <v>82</v>
      </c>
      <c r="AY430" s="19" t="s">
        <v>286</v>
      </c>
      <c r="BE430" s="194">
        <f t="shared" si="44"/>
        <v>0</v>
      </c>
      <c r="BF430" s="194">
        <f t="shared" si="45"/>
        <v>0</v>
      </c>
      <c r="BG430" s="194">
        <f t="shared" si="46"/>
        <v>0</v>
      </c>
      <c r="BH430" s="194">
        <f t="shared" si="47"/>
        <v>0</v>
      </c>
      <c r="BI430" s="194">
        <f t="shared" si="48"/>
        <v>0</v>
      </c>
      <c r="BJ430" s="19" t="s">
        <v>80</v>
      </c>
      <c r="BK430" s="194">
        <f t="shared" si="49"/>
        <v>0</v>
      </c>
      <c r="BL430" s="19" t="s">
        <v>882</v>
      </c>
      <c r="BM430" s="193" t="s">
        <v>6826</v>
      </c>
    </row>
    <row r="431" spans="1:65" s="2" customFormat="1" ht="16.5" customHeight="1">
      <c r="A431" s="36"/>
      <c r="B431" s="37"/>
      <c r="C431" s="245" t="s">
        <v>1901</v>
      </c>
      <c r="D431" s="245" t="s">
        <v>459</v>
      </c>
      <c r="E431" s="246" t="s">
        <v>6827</v>
      </c>
      <c r="F431" s="247" t="s">
        <v>6828</v>
      </c>
      <c r="G431" s="248" t="s">
        <v>2459</v>
      </c>
      <c r="H431" s="249">
        <v>1</v>
      </c>
      <c r="I431" s="250"/>
      <c r="J431" s="251">
        <f t="shared" si="40"/>
        <v>0</v>
      </c>
      <c r="K431" s="247" t="s">
        <v>473</v>
      </c>
      <c r="L431" s="252"/>
      <c r="M431" s="253" t="s">
        <v>21</v>
      </c>
      <c r="N431" s="254" t="s">
        <v>44</v>
      </c>
      <c r="O431" s="66"/>
      <c r="P431" s="191">
        <f t="shared" si="41"/>
        <v>0</v>
      </c>
      <c r="Q431" s="191">
        <v>0</v>
      </c>
      <c r="R431" s="191">
        <f t="shared" si="42"/>
        <v>0</v>
      </c>
      <c r="S431" s="191">
        <v>0</v>
      </c>
      <c r="T431" s="192">
        <f t="shared" si="43"/>
        <v>0</v>
      </c>
      <c r="U431" s="36"/>
      <c r="V431" s="36"/>
      <c r="W431" s="36"/>
      <c r="X431" s="36"/>
      <c r="Y431" s="36"/>
      <c r="Z431" s="36"/>
      <c r="AA431" s="36"/>
      <c r="AB431" s="36"/>
      <c r="AC431" s="36"/>
      <c r="AD431" s="36"/>
      <c r="AE431" s="36"/>
      <c r="AR431" s="193" t="s">
        <v>2637</v>
      </c>
      <c r="AT431" s="193" t="s">
        <v>459</v>
      </c>
      <c r="AU431" s="193" t="s">
        <v>82</v>
      </c>
      <c r="AY431" s="19" t="s">
        <v>286</v>
      </c>
      <c r="BE431" s="194">
        <f t="shared" si="44"/>
        <v>0</v>
      </c>
      <c r="BF431" s="194">
        <f t="shared" si="45"/>
        <v>0</v>
      </c>
      <c r="BG431" s="194">
        <f t="shared" si="46"/>
        <v>0</v>
      </c>
      <c r="BH431" s="194">
        <f t="shared" si="47"/>
        <v>0</v>
      </c>
      <c r="BI431" s="194">
        <f t="shared" si="48"/>
        <v>0</v>
      </c>
      <c r="BJ431" s="19" t="s">
        <v>80</v>
      </c>
      <c r="BK431" s="194">
        <f t="shared" si="49"/>
        <v>0</v>
      </c>
      <c r="BL431" s="19" t="s">
        <v>882</v>
      </c>
      <c r="BM431" s="193" t="s">
        <v>6829</v>
      </c>
    </row>
    <row r="432" spans="1:65" s="12" customFormat="1" ht="22.9" customHeight="1">
      <c r="B432" s="166"/>
      <c r="C432" s="167"/>
      <c r="D432" s="168" t="s">
        <v>72</v>
      </c>
      <c r="E432" s="180" t="s">
        <v>6830</v>
      </c>
      <c r="F432" s="180" t="s">
        <v>6831</v>
      </c>
      <c r="G432" s="167"/>
      <c r="H432" s="167"/>
      <c r="I432" s="170"/>
      <c r="J432" s="181">
        <f>BK432</f>
        <v>0</v>
      </c>
      <c r="K432" s="167"/>
      <c r="L432" s="172"/>
      <c r="M432" s="173"/>
      <c r="N432" s="174"/>
      <c r="O432" s="174"/>
      <c r="P432" s="175">
        <f>SUM(P433:P438)</f>
        <v>0</v>
      </c>
      <c r="Q432" s="174"/>
      <c r="R432" s="175">
        <f>SUM(R433:R438)</f>
        <v>0</v>
      </c>
      <c r="S432" s="174"/>
      <c r="T432" s="176">
        <f>SUM(T433:T438)</f>
        <v>0</v>
      </c>
      <c r="AR432" s="177" t="s">
        <v>80</v>
      </c>
      <c r="AT432" s="178" t="s">
        <v>72</v>
      </c>
      <c r="AU432" s="178" t="s">
        <v>80</v>
      </c>
      <c r="AY432" s="177" t="s">
        <v>286</v>
      </c>
      <c r="BK432" s="179">
        <f>SUM(BK433:BK438)</f>
        <v>0</v>
      </c>
    </row>
    <row r="433" spans="1:65" s="2" customFormat="1" ht="16.5" customHeight="1">
      <c r="A433" s="36"/>
      <c r="B433" s="37"/>
      <c r="C433" s="245" t="s">
        <v>1906</v>
      </c>
      <c r="D433" s="245" t="s">
        <v>459</v>
      </c>
      <c r="E433" s="246" t="s">
        <v>6832</v>
      </c>
      <c r="F433" s="247" t="s">
        <v>6833</v>
      </c>
      <c r="G433" s="248" t="s">
        <v>2459</v>
      </c>
      <c r="H433" s="249">
        <v>3</v>
      </c>
      <c r="I433" s="250"/>
      <c r="J433" s="251">
        <f t="shared" ref="J433:J438" si="50">ROUND(I433*H433,2)</f>
        <v>0</v>
      </c>
      <c r="K433" s="247" t="s">
        <v>473</v>
      </c>
      <c r="L433" s="252"/>
      <c r="M433" s="253" t="s">
        <v>21</v>
      </c>
      <c r="N433" s="254" t="s">
        <v>44</v>
      </c>
      <c r="O433" s="66"/>
      <c r="P433" s="191">
        <f t="shared" ref="P433:P438" si="51">O433*H433</f>
        <v>0</v>
      </c>
      <c r="Q433" s="191">
        <v>0</v>
      </c>
      <c r="R433" s="191">
        <f t="shared" ref="R433:R438" si="52">Q433*H433</f>
        <v>0</v>
      </c>
      <c r="S433" s="191">
        <v>0</v>
      </c>
      <c r="T433" s="192">
        <f t="shared" ref="T433:T438" si="53">S433*H433</f>
        <v>0</v>
      </c>
      <c r="U433" s="36"/>
      <c r="V433" s="36"/>
      <c r="W433" s="36"/>
      <c r="X433" s="36"/>
      <c r="Y433" s="36"/>
      <c r="Z433" s="36"/>
      <c r="AA433" s="36"/>
      <c r="AB433" s="36"/>
      <c r="AC433" s="36"/>
      <c r="AD433" s="36"/>
      <c r="AE433" s="36"/>
      <c r="AR433" s="193" t="s">
        <v>2637</v>
      </c>
      <c r="AT433" s="193" t="s">
        <v>459</v>
      </c>
      <c r="AU433" s="193" t="s">
        <v>82</v>
      </c>
      <c r="AY433" s="19" t="s">
        <v>286</v>
      </c>
      <c r="BE433" s="194">
        <f t="shared" ref="BE433:BE438" si="54">IF(N433="základní",J433,0)</f>
        <v>0</v>
      </c>
      <c r="BF433" s="194">
        <f t="shared" ref="BF433:BF438" si="55">IF(N433="snížená",J433,0)</f>
        <v>0</v>
      </c>
      <c r="BG433" s="194">
        <f t="shared" ref="BG433:BG438" si="56">IF(N433="zákl. přenesená",J433,0)</f>
        <v>0</v>
      </c>
      <c r="BH433" s="194">
        <f t="shared" ref="BH433:BH438" si="57">IF(N433="sníž. přenesená",J433,0)</f>
        <v>0</v>
      </c>
      <c r="BI433" s="194">
        <f t="shared" ref="BI433:BI438" si="58">IF(N433="nulová",J433,0)</f>
        <v>0</v>
      </c>
      <c r="BJ433" s="19" t="s">
        <v>80</v>
      </c>
      <c r="BK433" s="194">
        <f t="shared" ref="BK433:BK438" si="59">ROUND(I433*H433,2)</f>
        <v>0</v>
      </c>
      <c r="BL433" s="19" t="s">
        <v>882</v>
      </c>
      <c r="BM433" s="193" t="s">
        <v>6834</v>
      </c>
    </row>
    <row r="434" spans="1:65" s="2" customFormat="1" ht="16.5" customHeight="1">
      <c r="A434" s="36"/>
      <c r="B434" s="37"/>
      <c r="C434" s="245" t="s">
        <v>1911</v>
      </c>
      <c r="D434" s="245" t="s">
        <v>459</v>
      </c>
      <c r="E434" s="246" t="s">
        <v>6818</v>
      </c>
      <c r="F434" s="247" t="s">
        <v>6819</v>
      </c>
      <c r="G434" s="248" t="s">
        <v>2459</v>
      </c>
      <c r="H434" s="249">
        <v>14</v>
      </c>
      <c r="I434" s="250"/>
      <c r="J434" s="251">
        <f t="shared" si="50"/>
        <v>0</v>
      </c>
      <c r="K434" s="247" t="s">
        <v>473</v>
      </c>
      <c r="L434" s="252"/>
      <c r="M434" s="253" t="s">
        <v>21</v>
      </c>
      <c r="N434" s="254" t="s">
        <v>44</v>
      </c>
      <c r="O434" s="66"/>
      <c r="P434" s="191">
        <f t="shared" si="51"/>
        <v>0</v>
      </c>
      <c r="Q434" s="191">
        <v>0</v>
      </c>
      <c r="R434" s="191">
        <f t="shared" si="52"/>
        <v>0</v>
      </c>
      <c r="S434" s="191">
        <v>0</v>
      </c>
      <c r="T434" s="192">
        <f t="shared" si="53"/>
        <v>0</v>
      </c>
      <c r="U434" s="36"/>
      <c r="V434" s="36"/>
      <c r="W434" s="36"/>
      <c r="X434" s="36"/>
      <c r="Y434" s="36"/>
      <c r="Z434" s="36"/>
      <c r="AA434" s="36"/>
      <c r="AB434" s="36"/>
      <c r="AC434" s="36"/>
      <c r="AD434" s="36"/>
      <c r="AE434" s="36"/>
      <c r="AR434" s="193" t="s">
        <v>2637</v>
      </c>
      <c r="AT434" s="193" t="s">
        <v>459</v>
      </c>
      <c r="AU434" s="193" t="s">
        <v>82</v>
      </c>
      <c r="AY434" s="19" t="s">
        <v>286</v>
      </c>
      <c r="BE434" s="194">
        <f t="shared" si="54"/>
        <v>0</v>
      </c>
      <c r="BF434" s="194">
        <f t="shared" si="55"/>
        <v>0</v>
      </c>
      <c r="BG434" s="194">
        <f t="shared" si="56"/>
        <v>0</v>
      </c>
      <c r="BH434" s="194">
        <f t="shared" si="57"/>
        <v>0</v>
      </c>
      <c r="BI434" s="194">
        <f t="shared" si="58"/>
        <v>0</v>
      </c>
      <c r="BJ434" s="19" t="s">
        <v>80</v>
      </c>
      <c r="BK434" s="194">
        <f t="shared" si="59"/>
        <v>0</v>
      </c>
      <c r="BL434" s="19" t="s">
        <v>882</v>
      </c>
      <c r="BM434" s="193" t="s">
        <v>6835</v>
      </c>
    </row>
    <row r="435" spans="1:65" s="2" customFormat="1" ht="16.5" customHeight="1">
      <c r="A435" s="36"/>
      <c r="B435" s="37"/>
      <c r="C435" s="245" t="s">
        <v>1918</v>
      </c>
      <c r="D435" s="245" t="s">
        <v>459</v>
      </c>
      <c r="E435" s="246" t="s">
        <v>6821</v>
      </c>
      <c r="F435" s="247" t="s">
        <v>6822</v>
      </c>
      <c r="G435" s="248" t="s">
        <v>2459</v>
      </c>
      <c r="H435" s="249">
        <v>1</v>
      </c>
      <c r="I435" s="250"/>
      <c r="J435" s="251">
        <f t="shared" si="50"/>
        <v>0</v>
      </c>
      <c r="K435" s="247" t="s">
        <v>473</v>
      </c>
      <c r="L435" s="252"/>
      <c r="M435" s="253" t="s">
        <v>21</v>
      </c>
      <c r="N435" s="254" t="s">
        <v>44</v>
      </c>
      <c r="O435" s="66"/>
      <c r="P435" s="191">
        <f t="shared" si="51"/>
        <v>0</v>
      </c>
      <c r="Q435" s="191">
        <v>0</v>
      </c>
      <c r="R435" s="191">
        <f t="shared" si="52"/>
        <v>0</v>
      </c>
      <c r="S435" s="191">
        <v>0</v>
      </c>
      <c r="T435" s="192">
        <f t="shared" si="53"/>
        <v>0</v>
      </c>
      <c r="U435" s="36"/>
      <c r="V435" s="36"/>
      <c r="W435" s="36"/>
      <c r="X435" s="36"/>
      <c r="Y435" s="36"/>
      <c r="Z435" s="36"/>
      <c r="AA435" s="36"/>
      <c r="AB435" s="36"/>
      <c r="AC435" s="36"/>
      <c r="AD435" s="36"/>
      <c r="AE435" s="36"/>
      <c r="AR435" s="193" t="s">
        <v>2637</v>
      </c>
      <c r="AT435" s="193" t="s">
        <v>459</v>
      </c>
      <c r="AU435" s="193" t="s">
        <v>82</v>
      </c>
      <c r="AY435" s="19" t="s">
        <v>286</v>
      </c>
      <c r="BE435" s="194">
        <f t="shared" si="54"/>
        <v>0</v>
      </c>
      <c r="BF435" s="194">
        <f t="shared" si="55"/>
        <v>0</v>
      </c>
      <c r="BG435" s="194">
        <f t="shared" si="56"/>
        <v>0</v>
      </c>
      <c r="BH435" s="194">
        <f t="shared" si="57"/>
        <v>0</v>
      </c>
      <c r="BI435" s="194">
        <f t="shared" si="58"/>
        <v>0</v>
      </c>
      <c r="BJ435" s="19" t="s">
        <v>80</v>
      </c>
      <c r="BK435" s="194">
        <f t="shared" si="59"/>
        <v>0</v>
      </c>
      <c r="BL435" s="19" t="s">
        <v>882</v>
      </c>
      <c r="BM435" s="193" t="s">
        <v>6836</v>
      </c>
    </row>
    <row r="436" spans="1:65" s="2" customFormat="1" ht="16.5" customHeight="1">
      <c r="A436" s="36"/>
      <c r="B436" s="37"/>
      <c r="C436" s="245" t="s">
        <v>1921</v>
      </c>
      <c r="D436" s="245" t="s">
        <v>459</v>
      </c>
      <c r="E436" s="246" t="s">
        <v>6837</v>
      </c>
      <c r="F436" s="247" t="s">
        <v>6838</v>
      </c>
      <c r="G436" s="248" t="s">
        <v>2459</v>
      </c>
      <c r="H436" s="249">
        <v>7</v>
      </c>
      <c r="I436" s="250"/>
      <c r="J436" s="251">
        <f t="shared" si="50"/>
        <v>0</v>
      </c>
      <c r="K436" s="247" t="s">
        <v>473</v>
      </c>
      <c r="L436" s="252"/>
      <c r="M436" s="253" t="s">
        <v>21</v>
      </c>
      <c r="N436" s="254" t="s">
        <v>44</v>
      </c>
      <c r="O436" s="66"/>
      <c r="P436" s="191">
        <f t="shared" si="51"/>
        <v>0</v>
      </c>
      <c r="Q436" s="191">
        <v>0</v>
      </c>
      <c r="R436" s="191">
        <f t="shared" si="52"/>
        <v>0</v>
      </c>
      <c r="S436" s="191">
        <v>0</v>
      </c>
      <c r="T436" s="192">
        <f t="shared" si="53"/>
        <v>0</v>
      </c>
      <c r="U436" s="36"/>
      <c r="V436" s="36"/>
      <c r="W436" s="36"/>
      <c r="X436" s="36"/>
      <c r="Y436" s="36"/>
      <c r="Z436" s="36"/>
      <c r="AA436" s="36"/>
      <c r="AB436" s="36"/>
      <c r="AC436" s="36"/>
      <c r="AD436" s="36"/>
      <c r="AE436" s="36"/>
      <c r="AR436" s="193" t="s">
        <v>2637</v>
      </c>
      <c r="AT436" s="193" t="s">
        <v>459</v>
      </c>
      <c r="AU436" s="193" t="s">
        <v>82</v>
      </c>
      <c r="AY436" s="19" t="s">
        <v>286</v>
      </c>
      <c r="BE436" s="194">
        <f t="shared" si="54"/>
        <v>0</v>
      </c>
      <c r="BF436" s="194">
        <f t="shared" si="55"/>
        <v>0</v>
      </c>
      <c r="BG436" s="194">
        <f t="shared" si="56"/>
        <v>0</v>
      </c>
      <c r="BH436" s="194">
        <f t="shared" si="57"/>
        <v>0</v>
      </c>
      <c r="BI436" s="194">
        <f t="shared" si="58"/>
        <v>0</v>
      </c>
      <c r="BJ436" s="19" t="s">
        <v>80</v>
      </c>
      <c r="BK436" s="194">
        <f t="shared" si="59"/>
        <v>0</v>
      </c>
      <c r="BL436" s="19" t="s">
        <v>882</v>
      </c>
      <c r="BM436" s="193" t="s">
        <v>6839</v>
      </c>
    </row>
    <row r="437" spans="1:65" s="2" customFormat="1" ht="16.5" customHeight="1">
      <c r="A437" s="36"/>
      <c r="B437" s="37"/>
      <c r="C437" s="245" t="s">
        <v>1936</v>
      </c>
      <c r="D437" s="245" t="s">
        <v>459</v>
      </c>
      <c r="E437" s="246" t="s">
        <v>6824</v>
      </c>
      <c r="F437" s="247" t="s">
        <v>6825</v>
      </c>
      <c r="G437" s="248" t="s">
        <v>2459</v>
      </c>
      <c r="H437" s="249">
        <v>1</v>
      </c>
      <c r="I437" s="250"/>
      <c r="J437" s="251">
        <f t="shared" si="50"/>
        <v>0</v>
      </c>
      <c r="K437" s="247" t="s">
        <v>473</v>
      </c>
      <c r="L437" s="252"/>
      <c r="M437" s="253" t="s">
        <v>21</v>
      </c>
      <c r="N437" s="254" t="s">
        <v>44</v>
      </c>
      <c r="O437" s="66"/>
      <c r="P437" s="191">
        <f t="shared" si="51"/>
        <v>0</v>
      </c>
      <c r="Q437" s="191">
        <v>0</v>
      </c>
      <c r="R437" s="191">
        <f t="shared" si="52"/>
        <v>0</v>
      </c>
      <c r="S437" s="191">
        <v>0</v>
      </c>
      <c r="T437" s="192">
        <f t="shared" si="53"/>
        <v>0</v>
      </c>
      <c r="U437" s="36"/>
      <c r="V437" s="36"/>
      <c r="W437" s="36"/>
      <c r="X437" s="36"/>
      <c r="Y437" s="36"/>
      <c r="Z437" s="36"/>
      <c r="AA437" s="36"/>
      <c r="AB437" s="36"/>
      <c r="AC437" s="36"/>
      <c r="AD437" s="36"/>
      <c r="AE437" s="36"/>
      <c r="AR437" s="193" t="s">
        <v>2637</v>
      </c>
      <c r="AT437" s="193" t="s">
        <v>459</v>
      </c>
      <c r="AU437" s="193" t="s">
        <v>82</v>
      </c>
      <c r="AY437" s="19" t="s">
        <v>286</v>
      </c>
      <c r="BE437" s="194">
        <f t="shared" si="54"/>
        <v>0</v>
      </c>
      <c r="BF437" s="194">
        <f t="shared" si="55"/>
        <v>0</v>
      </c>
      <c r="BG437" s="194">
        <f t="shared" si="56"/>
        <v>0</v>
      </c>
      <c r="BH437" s="194">
        <f t="shared" si="57"/>
        <v>0</v>
      </c>
      <c r="BI437" s="194">
        <f t="shared" si="58"/>
        <v>0</v>
      </c>
      <c r="BJ437" s="19" t="s">
        <v>80</v>
      </c>
      <c r="BK437" s="194">
        <f t="shared" si="59"/>
        <v>0</v>
      </c>
      <c r="BL437" s="19" t="s">
        <v>882</v>
      </c>
      <c r="BM437" s="193" t="s">
        <v>6840</v>
      </c>
    </row>
    <row r="438" spans="1:65" s="2" customFormat="1" ht="16.5" customHeight="1">
      <c r="A438" s="36"/>
      <c r="B438" s="37"/>
      <c r="C438" s="245" t="s">
        <v>1939</v>
      </c>
      <c r="D438" s="245" t="s">
        <v>459</v>
      </c>
      <c r="E438" s="246" t="s">
        <v>6827</v>
      </c>
      <c r="F438" s="247" t="s">
        <v>6828</v>
      </c>
      <c r="G438" s="248" t="s">
        <v>2459</v>
      </c>
      <c r="H438" s="249">
        <v>1</v>
      </c>
      <c r="I438" s="250"/>
      <c r="J438" s="251">
        <f t="shared" si="50"/>
        <v>0</v>
      </c>
      <c r="K438" s="247" t="s">
        <v>473</v>
      </c>
      <c r="L438" s="252"/>
      <c r="M438" s="253" t="s">
        <v>21</v>
      </c>
      <c r="N438" s="254" t="s">
        <v>44</v>
      </c>
      <c r="O438" s="66"/>
      <c r="P438" s="191">
        <f t="shared" si="51"/>
        <v>0</v>
      </c>
      <c r="Q438" s="191">
        <v>0</v>
      </c>
      <c r="R438" s="191">
        <f t="shared" si="52"/>
        <v>0</v>
      </c>
      <c r="S438" s="191">
        <v>0</v>
      </c>
      <c r="T438" s="192">
        <f t="shared" si="53"/>
        <v>0</v>
      </c>
      <c r="U438" s="36"/>
      <c r="V438" s="36"/>
      <c r="W438" s="36"/>
      <c r="X438" s="36"/>
      <c r="Y438" s="36"/>
      <c r="Z438" s="36"/>
      <c r="AA438" s="36"/>
      <c r="AB438" s="36"/>
      <c r="AC438" s="36"/>
      <c r="AD438" s="36"/>
      <c r="AE438" s="36"/>
      <c r="AR438" s="193" t="s">
        <v>2637</v>
      </c>
      <c r="AT438" s="193" t="s">
        <v>459</v>
      </c>
      <c r="AU438" s="193" t="s">
        <v>82</v>
      </c>
      <c r="AY438" s="19" t="s">
        <v>286</v>
      </c>
      <c r="BE438" s="194">
        <f t="shared" si="54"/>
        <v>0</v>
      </c>
      <c r="BF438" s="194">
        <f t="shared" si="55"/>
        <v>0</v>
      </c>
      <c r="BG438" s="194">
        <f t="shared" si="56"/>
        <v>0</v>
      </c>
      <c r="BH438" s="194">
        <f t="shared" si="57"/>
        <v>0</v>
      </c>
      <c r="BI438" s="194">
        <f t="shared" si="58"/>
        <v>0</v>
      </c>
      <c r="BJ438" s="19" t="s">
        <v>80</v>
      </c>
      <c r="BK438" s="194">
        <f t="shared" si="59"/>
        <v>0</v>
      </c>
      <c r="BL438" s="19" t="s">
        <v>882</v>
      </c>
      <c r="BM438" s="193" t="s">
        <v>6841</v>
      </c>
    </row>
    <row r="439" spans="1:65" s="12" customFormat="1" ht="22.9" customHeight="1">
      <c r="B439" s="166"/>
      <c r="C439" s="167"/>
      <c r="D439" s="168" t="s">
        <v>72</v>
      </c>
      <c r="E439" s="180" t="s">
        <v>6842</v>
      </c>
      <c r="F439" s="180" t="s">
        <v>6843</v>
      </c>
      <c r="G439" s="167"/>
      <c r="H439" s="167"/>
      <c r="I439" s="170"/>
      <c r="J439" s="181">
        <f>BK439</f>
        <v>0</v>
      </c>
      <c r="K439" s="167"/>
      <c r="L439" s="172"/>
      <c r="M439" s="173"/>
      <c r="N439" s="174"/>
      <c r="O439" s="174"/>
      <c r="P439" s="175">
        <f>SUM(P440:P461)</f>
        <v>0</v>
      </c>
      <c r="Q439" s="174"/>
      <c r="R439" s="175">
        <f>SUM(R440:R461)</f>
        <v>0</v>
      </c>
      <c r="S439" s="174"/>
      <c r="T439" s="176">
        <f>SUM(T440:T461)</f>
        <v>0</v>
      </c>
      <c r="AR439" s="177" t="s">
        <v>80</v>
      </c>
      <c r="AT439" s="178" t="s">
        <v>72</v>
      </c>
      <c r="AU439" s="178" t="s">
        <v>80</v>
      </c>
      <c r="AY439" s="177" t="s">
        <v>286</v>
      </c>
      <c r="BK439" s="179">
        <f>SUM(BK440:BK461)</f>
        <v>0</v>
      </c>
    </row>
    <row r="440" spans="1:65" s="2" customFormat="1" ht="16.5" customHeight="1">
      <c r="A440" s="36"/>
      <c r="B440" s="37"/>
      <c r="C440" s="245" t="s">
        <v>1953</v>
      </c>
      <c r="D440" s="245" t="s">
        <v>459</v>
      </c>
      <c r="E440" s="246" t="s">
        <v>6844</v>
      </c>
      <c r="F440" s="247" t="s">
        <v>6845</v>
      </c>
      <c r="G440" s="248" t="s">
        <v>2459</v>
      </c>
      <c r="H440" s="249">
        <v>8</v>
      </c>
      <c r="I440" s="250"/>
      <c r="J440" s="251">
        <f t="shared" ref="J440:J461" si="60">ROUND(I440*H440,2)</f>
        <v>0</v>
      </c>
      <c r="K440" s="247" t="s">
        <v>473</v>
      </c>
      <c r="L440" s="252"/>
      <c r="M440" s="253" t="s">
        <v>21</v>
      </c>
      <c r="N440" s="254" t="s">
        <v>44</v>
      </c>
      <c r="O440" s="66"/>
      <c r="P440" s="191">
        <f t="shared" ref="P440:P461" si="61">O440*H440</f>
        <v>0</v>
      </c>
      <c r="Q440" s="191">
        <v>0</v>
      </c>
      <c r="R440" s="191">
        <f t="shared" ref="R440:R461" si="62">Q440*H440</f>
        <v>0</v>
      </c>
      <c r="S440" s="191">
        <v>0</v>
      </c>
      <c r="T440" s="192">
        <f t="shared" ref="T440:T461" si="63">S440*H440</f>
        <v>0</v>
      </c>
      <c r="U440" s="36"/>
      <c r="V440" s="36"/>
      <c r="W440" s="36"/>
      <c r="X440" s="36"/>
      <c r="Y440" s="36"/>
      <c r="Z440" s="36"/>
      <c r="AA440" s="36"/>
      <c r="AB440" s="36"/>
      <c r="AC440" s="36"/>
      <c r="AD440" s="36"/>
      <c r="AE440" s="36"/>
      <c r="AR440" s="193" t="s">
        <v>2637</v>
      </c>
      <c r="AT440" s="193" t="s">
        <v>459</v>
      </c>
      <c r="AU440" s="193" t="s">
        <v>82</v>
      </c>
      <c r="AY440" s="19" t="s">
        <v>286</v>
      </c>
      <c r="BE440" s="194">
        <f t="shared" ref="BE440:BE461" si="64">IF(N440="základní",J440,0)</f>
        <v>0</v>
      </c>
      <c r="BF440" s="194">
        <f t="shared" ref="BF440:BF461" si="65">IF(N440="snížená",J440,0)</f>
        <v>0</v>
      </c>
      <c r="BG440" s="194">
        <f t="shared" ref="BG440:BG461" si="66">IF(N440="zákl. přenesená",J440,0)</f>
        <v>0</v>
      </c>
      <c r="BH440" s="194">
        <f t="shared" ref="BH440:BH461" si="67">IF(N440="sníž. přenesená",J440,0)</f>
        <v>0</v>
      </c>
      <c r="BI440" s="194">
        <f t="shared" ref="BI440:BI461" si="68">IF(N440="nulová",J440,0)</f>
        <v>0</v>
      </c>
      <c r="BJ440" s="19" t="s">
        <v>80</v>
      </c>
      <c r="BK440" s="194">
        <f t="shared" ref="BK440:BK461" si="69">ROUND(I440*H440,2)</f>
        <v>0</v>
      </c>
      <c r="BL440" s="19" t="s">
        <v>882</v>
      </c>
      <c r="BM440" s="193" t="s">
        <v>6846</v>
      </c>
    </row>
    <row r="441" spans="1:65" s="2" customFormat="1" ht="16.5" customHeight="1">
      <c r="A441" s="36"/>
      <c r="B441" s="37"/>
      <c r="C441" s="245" t="s">
        <v>1956</v>
      </c>
      <c r="D441" s="245" t="s">
        <v>459</v>
      </c>
      <c r="E441" s="246" t="s">
        <v>6847</v>
      </c>
      <c r="F441" s="247" t="s">
        <v>6848</v>
      </c>
      <c r="G441" s="248" t="s">
        <v>2459</v>
      </c>
      <c r="H441" s="249">
        <v>44</v>
      </c>
      <c r="I441" s="250"/>
      <c r="J441" s="251">
        <f t="shared" si="60"/>
        <v>0</v>
      </c>
      <c r="K441" s="247" t="s">
        <v>473</v>
      </c>
      <c r="L441" s="252"/>
      <c r="M441" s="253" t="s">
        <v>21</v>
      </c>
      <c r="N441" s="254" t="s">
        <v>44</v>
      </c>
      <c r="O441" s="66"/>
      <c r="P441" s="191">
        <f t="shared" si="61"/>
        <v>0</v>
      </c>
      <c r="Q441" s="191">
        <v>0</v>
      </c>
      <c r="R441" s="191">
        <f t="shared" si="62"/>
        <v>0</v>
      </c>
      <c r="S441" s="191">
        <v>0</v>
      </c>
      <c r="T441" s="192">
        <f t="shared" si="63"/>
        <v>0</v>
      </c>
      <c r="U441" s="36"/>
      <c r="V441" s="36"/>
      <c r="W441" s="36"/>
      <c r="X441" s="36"/>
      <c r="Y441" s="36"/>
      <c r="Z441" s="36"/>
      <c r="AA441" s="36"/>
      <c r="AB441" s="36"/>
      <c r="AC441" s="36"/>
      <c r="AD441" s="36"/>
      <c r="AE441" s="36"/>
      <c r="AR441" s="193" t="s">
        <v>2637</v>
      </c>
      <c r="AT441" s="193" t="s">
        <v>459</v>
      </c>
      <c r="AU441" s="193" t="s">
        <v>82</v>
      </c>
      <c r="AY441" s="19" t="s">
        <v>286</v>
      </c>
      <c r="BE441" s="194">
        <f t="shared" si="64"/>
        <v>0</v>
      </c>
      <c r="BF441" s="194">
        <f t="shared" si="65"/>
        <v>0</v>
      </c>
      <c r="BG441" s="194">
        <f t="shared" si="66"/>
        <v>0</v>
      </c>
      <c r="BH441" s="194">
        <f t="shared" si="67"/>
        <v>0</v>
      </c>
      <c r="BI441" s="194">
        <f t="shared" si="68"/>
        <v>0</v>
      </c>
      <c r="BJ441" s="19" t="s">
        <v>80</v>
      </c>
      <c r="BK441" s="194">
        <f t="shared" si="69"/>
        <v>0</v>
      </c>
      <c r="BL441" s="19" t="s">
        <v>882</v>
      </c>
      <c r="BM441" s="193" t="s">
        <v>6849</v>
      </c>
    </row>
    <row r="442" spans="1:65" s="2" customFormat="1" ht="16.5" customHeight="1">
      <c r="A442" s="36"/>
      <c r="B442" s="37"/>
      <c r="C442" s="245" t="s">
        <v>1962</v>
      </c>
      <c r="D442" s="245" t="s">
        <v>459</v>
      </c>
      <c r="E442" s="246" t="s">
        <v>6850</v>
      </c>
      <c r="F442" s="247" t="s">
        <v>6851</v>
      </c>
      <c r="G442" s="248" t="s">
        <v>2459</v>
      </c>
      <c r="H442" s="249">
        <v>8</v>
      </c>
      <c r="I442" s="250"/>
      <c r="J442" s="251">
        <f t="shared" si="60"/>
        <v>0</v>
      </c>
      <c r="K442" s="247" t="s">
        <v>473</v>
      </c>
      <c r="L442" s="252"/>
      <c r="M442" s="253" t="s">
        <v>21</v>
      </c>
      <c r="N442" s="254" t="s">
        <v>44</v>
      </c>
      <c r="O442" s="66"/>
      <c r="P442" s="191">
        <f t="shared" si="61"/>
        <v>0</v>
      </c>
      <c r="Q442" s="191">
        <v>0</v>
      </c>
      <c r="R442" s="191">
        <f t="shared" si="62"/>
        <v>0</v>
      </c>
      <c r="S442" s="191">
        <v>0</v>
      </c>
      <c r="T442" s="192">
        <f t="shared" si="63"/>
        <v>0</v>
      </c>
      <c r="U442" s="36"/>
      <c r="V442" s="36"/>
      <c r="W442" s="36"/>
      <c r="X442" s="36"/>
      <c r="Y442" s="36"/>
      <c r="Z442" s="36"/>
      <c r="AA442" s="36"/>
      <c r="AB442" s="36"/>
      <c r="AC442" s="36"/>
      <c r="AD442" s="36"/>
      <c r="AE442" s="36"/>
      <c r="AR442" s="193" t="s">
        <v>2637</v>
      </c>
      <c r="AT442" s="193" t="s">
        <v>459</v>
      </c>
      <c r="AU442" s="193" t="s">
        <v>82</v>
      </c>
      <c r="AY442" s="19" t="s">
        <v>286</v>
      </c>
      <c r="BE442" s="194">
        <f t="shared" si="64"/>
        <v>0</v>
      </c>
      <c r="BF442" s="194">
        <f t="shared" si="65"/>
        <v>0</v>
      </c>
      <c r="BG442" s="194">
        <f t="shared" si="66"/>
        <v>0</v>
      </c>
      <c r="BH442" s="194">
        <f t="shared" si="67"/>
        <v>0</v>
      </c>
      <c r="BI442" s="194">
        <f t="shared" si="68"/>
        <v>0</v>
      </c>
      <c r="BJ442" s="19" t="s">
        <v>80</v>
      </c>
      <c r="BK442" s="194">
        <f t="shared" si="69"/>
        <v>0</v>
      </c>
      <c r="BL442" s="19" t="s">
        <v>882</v>
      </c>
      <c r="BM442" s="193" t="s">
        <v>6852</v>
      </c>
    </row>
    <row r="443" spans="1:65" s="2" customFormat="1" ht="16.5" customHeight="1">
      <c r="A443" s="36"/>
      <c r="B443" s="37"/>
      <c r="C443" s="245" t="s">
        <v>1972</v>
      </c>
      <c r="D443" s="245" t="s">
        <v>459</v>
      </c>
      <c r="E443" s="246" t="s">
        <v>6853</v>
      </c>
      <c r="F443" s="247" t="s">
        <v>6854</v>
      </c>
      <c r="G443" s="248" t="s">
        <v>2459</v>
      </c>
      <c r="H443" s="249">
        <v>1</v>
      </c>
      <c r="I443" s="250"/>
      <c r="J443" s="251">
        <f t="shared" si="60"/>
        <v>0</v>
      </c>
      <c r="K443" s="247" t="s">
        <v>473</v>
      </c>
      <c r="L443" s="252"/>
      <c r="M443" s="253" t="s">
        <v>21</v>
      </c>
      <c r="N443" s="254" t="s">
        <v>44</v>
      </c>
      <c r="O443" s="66"/>
      <c r="P443" s="191">
        <f t="shared" si="61"/>
        <v>0</v>
      </c>
      <c r="Q443" s="191">
        <v>0</v>
      </c>
      <c r="R443" s="191">
        <f t="shared" si="62"/>
        <v>0</v>
      </c>
      <c r="S443" s="191">
        <v>0</v>
      </c>
      <c r="T443" s="192">
        <f t="shared" si="63"/>
        <v>0</v>
      </c>
      <c r="U443" s="36"/>
      <c r="V443" s="36"/>
      <c r="W443" s="36"/>
      <c r="X443" s="36"/>
      <c r="Y443" s="36"/>
      <c r="Z443" s="36"/>
      <c r="AA443" s="36"/>
      <c r="AB443" s="36"/>
      <c r="AC443" s="36"/>
      <c r="AD443" s="36"/>
      <c r="AE443" s="36"/>
      <c r="AR443" s="193" t="s">
        <v>2637</v>
      </c>
      <c r="AT443" s="193" t="s">
        <v>459</v>
      </c>
      <c r="AU443" s="193" t="s">
        <v>82</v>
      </c>
      <c r="AY443" s="19" t="s">
        <v>286</v>
      </c>
      <c r="BE443" s="194">
        <f t="shared" si="64"/>
        <v>0</v>
      </c>
      <c r="BF443" s="194">
        <f t="shared" si="65"/>
        <v>0</v>
      </c>
      <c r="BG443" s="194">
        <f t="shared" si="66"/>
        <v>0</v>
      </c>
      <c r="BH443" s="194">
        <f t="shared" si="67"/>
        <v>0</v>
      </c>
      <c r="BI443" s="194">
        <f t="shared" si="68"/>
        <v>0</v>
      </c>
      <c r="BJ443" s="19" t="s">
        <v>80</v>
      </c>
      <c r="BK443" s="194">
        <f t="shared" si="69"/>
        <v>0</v>
      </c>
      <c r="BL443" s="19" t="s">
        <v>882</v>
      </c>
      <c r="BM443" s="193" t="s">
        <v>6855</v>
      </c>
    </row>
    <row r="444" spans="1:65" s="2" customFormat="1" ht="16.5" customHeight="1">
      <c r="A444" s="36"/>
      <c r="B444" s="37"/>
      <c r="C444" s="245" t="s">
        <v>1976</v>
      </c>
      <c r="D444" s="245" t="s">
        <v>459</v>
      </c>
      <c r="E444" s="246" t="s">
        <v>6856</v>
      </c>
      <c r="F444" s="247" t="s">
        <v>6857</v>
      </c>
      <c r="G444" s="248" t="s">
        <v>2459</v>
      </c>
      <c r="H444" s="249">
        <v>3</v>
      </c>
      <c r="I444" s="250"/>
      <c r="J444" s="251">
        <f t="shared" si="60"/>
        <v>0</v>
      </c>
      <c r="K444" s="247" t="s">
        <v>473</v>
      </c>
      <c r="L444" s="252"/>
      <c r="M444" s="253" t="s">
        <v>21</v>
      </c>
      <c r="N444" s="254" t="s">
        <v>44</v>
      </c>
      <c r="O444" s="66"/>
      <c r="P444" s="191">
        <f t="shared" si="61"/>
        <v>0</v>
      </c>
      <c r="Q444" s="191">
        <v>0</v>
      </c>
      <c r="R444" s="191">
        <f t="shared" si="62"/>
        <v>0</v>
      </c>
      <c r="S444" s="191">
        <v>0</v>
      </c>
      <c r="T444" s="192">
        <f t="shared" si="63"/>
        <v>0</v>
      </c>
      <c r="U444" s="36"/>
      <c r="V444" s="36"/>
      <c r="W444" s="36"/>
      <c r="X444" s="36"/>
      <c r="Y444" s="36"/>
      <c r="Z444" s="36"/>
      <c r="AA444" s="36"/>
      <c r="AB444" s="36"/>
      <c r="AC444" s="36"/>
      <c r="AD444" s="36"/>
      <c r="AE444" s="36"/>
      <c r="AR444" s="193" t="s">
        <v>2637</v>
      </c>
      <c r="AT444" s="193" t="s">
        <v>459</v>
      </c>
      <c r="AU444" s="193" t="s">
        <v>82</v>
      </c>
      <c r="AY444" s="19" t="s">
        <v>286</v>
      </c>
      <c r="BE444" s="194">
        <f t="shared" si="64"/>
        <v>0</v>
      </c>
      <c r="BF444" s="194">
        <f t="shared" si="65"/>
        <v>0</v>
      </c>
      <c r="BG444" s="194">
        <f t="shared" si="66"/>
        <v>0</v>
      </c>
      <c r="BH444" s="194">
        <f t="shared" si="67"/>
        <v>0</v>
      </c>
      <c r="BI444" s="194">
        <f t="shared" si="68"/>
        <v>0</v>
      </c>
      <c r="BJ444" s="19" t="s">
        <v>80</v>
      </c>
      <c r="BK444" s="194">
        <f t="shared" si="69"/>
        <v>0</v>
      </c>
      <c r="BL444" s="19" t="s">
        <v>882</v>
      </c>
      <c r="BM444" s="193" t="s">
        <v>6858</v>
      </c>
    </row>
    <row r="445" spans="1:65" s="2" customFormat="1" ht="16.5" customHeight="1">
      <c r="A445" s="36"/>
      <c r="B445" s="37"/>
      <c r="C445" s="245" t="s">
        <v>1979</v>
      </c>
      <c r="D445" s="245" t="s">
        <v>459</v>
      </c>
      <c r="E445" s="246" t="s">
        <v>6859</v>
      </c>
      <c r="F445" s="247" t="s">
        <v>6860</v>
      </c>
      <c r="G445" s="248" t="s">
        <v>2459</v>
      </c>
      <c r="H445" s="249">
        <v>1</v>
      </c>
      <c r="I445" s="250"/>
      <c r="J445" s="251">
        <f t="shared" si="60"/>
        <v>0</v>
      </c>
      <c r="K445" s="247" t="s">
        <v>473</v>
      </c>
      <c r="L445" s="252"/>
      <c r="M445" s="253" t="s">
        <v>21</v>
      </c>
      <c r="N445" s="254" t="s">
        <v>44</v>
      </c>
      <c r="O445" s="66"/>
      <c r="P445" s="191">
        <f t="shared" si="61"/>
        <v>0</v>
      </c>
      <c r="Q445" s="191">
        <v>0</v>
      </c>
      <c r="R445" s="191">
        <f t="shared" si="62"/>
        <v>0</v>
      </c>
      <c r="S445" s="191">
        <v>0</v>
      </c>
      <c r="T445" s="192">
        <f t="shared" si="63"/>
        <v>0</v>
      </c>
      <c r="U445" s="36"/>
      <c r="V445" s="36"/>
      <c r="W445" s="36"/>
      <c r="X445" s="36"/>
      <c r="Y445" s="36"/>
      <c r="Z445" s="36"/>
      <c r="AA445" s="36"/>
      <c r="AB445" s="36"/>
      <c r="AC445" s="36"/>
      <c r="AD445" s="36"/>
      <c r="AE445" s="36"/>
      <c r="AR445" s="193" t="s">
        <v>2637</v>
      </c>
      <c r="AT445" s="193" t="s">
        <v>459</v>
      </c>
      <c r="AU445" s="193" t="s">
        <v>82</v>
      </c>
      <c r="AY445" s="19" t="s">
        <v>286</v>
      </c>
      <c r="BE445" s="194">
        <f t="shared" si="64"/>
        <v>0</v>
      </c>
      <c r="BF445" s="194">
        <f t="shared" si="65"/>
        <v>0</v>
      </c>
      <c r="BG445" s="194">
        <f t="shared" si="66"/>
        <v>0</v>
      </c>
      <c r="BH445" s="194">
        <f t="shared" si="67"/>
        <v>0</v>
      </c>
      <c r="BI445" s="194">
        <f t="shared" si="68"/>
        <v>0</v>
      </c>
      <c r="BJ445" s="19" t="s">
        <v>80</v>
      </c>
      <c r="BK445" s="194">
        <f t="shared" si="69"/>
        <v>0</v>
      </c>
      <c r="BL445" s="19" t="s">
        <v>882</v>
      </c>
      <c r="BM445" s="193" t="s">
        <v>6861</v>
      </c>
    </row>
    <row r="446" spans="1:65" s="2" customFormat="1" ht="16.5" customHeight="1">
      <c r="A446" s="36"/>
      <c r="B446" s="37"/>
      <c r="C446" s="245" t="s">
        <v>1990</v>
      </c>
      <c r="D446" s="245" t="s">
        <v>459</v>
      </c>
      <c r="E446" s="246" t="s">
        <v>6862</v>
      </c>
      <c r="F446" s="247" t="s">
        <v>6863</v>
      </c>
      <c r="G446" s="248" t="s">
        <v>2459</v>
      </c>
      <c r="H446" s="249">
        <v>1</v>
      </c>
      <c r="I446" s="250"/>
      <c r="J446" s="251">
        <f t="shared" si="60"/>
        <v>0</v>
      </c>
      <c r="K446" s="247" t="s">
        <v>473</v>
      </c>
      <c r="L446" s="252"/>
      <c r="M446" s="253" t="s">
        <v>21</v>
      </c>
      <c r="N446" s="254" t="s">
        <v>44</v>
      </c>
      <c r="O446" s="66"/>
      <c r="P446" s="191">
        <f t="shared" si="61"/>
        <v>0</v>
      </c>
      <c r="Q446" s="191">
        <v>0</v>
      </c>
      <c r="R446" s="191">
        <f t="shared" si="62"/>
        <v>0</v>
      </c>
      <c r="S446" s="191">
        <v>0</v>
      </c>
      <c r="T446" s="192">
        <f t="shared" si="63"/>
        <v>0</v>
      </c>
      <c r="U446" s="36"/>
      <c r="V446" s="36"/>
      <c r="W446" s="36"/>
      <c r="X446" s="36"/>
      <c r="Y446" s="36"/>
      <c r="Z446" s="36"/>
      <c r="AA446" s="36"/>
      <c r="AB446" s="36"/>
      <c r="AC446" s="36"/>
      <c r="AD446" s="36"/>
      <c r="AE446" s="36"/>
      <c r="AR446" s="193" t="s">
        <v>2637</v>
      </c>
      <c r="AT446" s="193" t="s">
        <v>459</v>
      </c>
      <c r="AU446" s="193" t="s">
        <v>82</v>
      </c>
      <c r="AY446" s="19" t="s">
        <v>286</v>
      </c>
      <c r="BE446" s="194">
        <f t="shared" si="64"/>
        <v>0</v>
      </c>
      <c r="BF446" s="194">
        <f t="shared" si="65"/>
        <v>0</v>
      </c>
      <c r="BG446" s="194">
        <f t="shared" si="66"/>
        <v>0</v>
      </c>
      <c r="BH446" s="194">
        <f t="shared" si="67"/>
        <v>0</v>
      </c>
      <c r="BI446" s="194">
        <f t="shared" si="68"/>
        <v>0</v>
      </c>
      <c r="BJ446" s="19" t="s">
        <v>80</v>
      </c>
      <c r="BK446" s="194">
        <f t="shared" si="69"/>
        <v>0</v>
      </c>
      <c r="BL446" s="19" t="s">
        <v>882</v>
      </c>
      <c r="BM446" s="193" t="s">
        <v>6864</v>
      </c>
    </row>
    <row r="447" spans="1:65" s="2" customFormat="1" ht="16.5" customHeight="1">
      <c r="A447" s="36"/>
      <c r="B447" s="37"/>
      <c r="C447" s="245" t="s">
        <v>1998</v>
      </c>
      <c r="D447" s="245" t="s">
        <v>459</v>
      </c>
      <c r="E447" s="246" t="s">
        <v>6865</v>
      </c>
      <c r="F447" s="247" t="s">
        <v>6866</v>
      </c>
      <c r="G447" s="248" t="s">
        <v>2459</v>
      </c>
      <c r="H447" s="249">
        <v>50</v>
      </c>
      <c r="I447" s="250"/>
      <c r="J447" s="251">
        <f t="shared" si="60"/>
        <v>0</v>
      </c>
      <c r="K447" s="247" t="s">
        <v>473</v>
      </c>
      <c r="L447" s="252"/>
      <c r="M447" s="253" t="s">
        <v>21</v>
      </c>
      <c r="N447" s="254" t="s">
        <v>44</v>
      </c>
      <c r="O447" s="66"/>
      <c r="P447" s="191">
        <f t="shared" si="61"/>
        <v>0</v>
      </c>
      <c r="Q447" s="191">
        <v>0</v>
      </c>
      <c r="R447" s="191">
        <f t="shared" si="62"/>
        <v>0</v>
      </c>
      <c r="S447" s="191">
        <v>0</v>
      </c>
      <c r="T447" s="192">
        <f t="shared" si="63"/>
        <v>0</v>
      </c>
      <c r="U447" s="36"/>
      <c r="V447" s="36"/>
      <c r="W447" s="36"/>
      <c r="X447" s="36"/>
      <c r="Y447" s="36"/>
      <c r="Z447" s="36"/>
      <c r="AA447" s="36"/>
      <c r="AB447" s="36"/>
      <c r="AC447" s="36"/>
      <c r="AD447" s="36"/>
      <c r="AE447" s="36"/>
      <c r="AR447" s="193" t="s">
        <v>2637</v>
      </c>
      <c r="AT447" s="193" t="s">
        <v>459</v>
      </c>
      <c r="AU447" s="193" t="s">
        <v>82</v>
      </c>
      <c r="AY447" s="19" t="s">
        <v>286</v>
      </c>
      <c r="BE447" s="194">
        <f t="shared" si="64"/>
        <v>0</v>
      </c>
      <c r="BF447" s="194">
        <f t="shared" si="65"/>
        <v>0</v>
      </c>
      <c r="BG447" s="194">
        <f t="shared" si="66"/>
        <v>0</v>
      </c>
      <c r="BH447" s="194">
        <f t="shared" si="67"/>
        <v>0</v>
      </c>
      <c r="BI447" s="194">
        <f t="shared" si="68"/>
        <v>0</v>
      </c>
      <c r="BJ447" s="19" t="s">
        <v>80</v>
      </c>
      <c r="BK447" s="194">
        <f t="shared" si="69"/>
        <v>0</v>
      </c>
      <c r="BL447" s="19" t="s">
        <v>882</v>
      </c>
      <c r="BM447" s="193" t="s">
        <v>6867</v>
      </c>
    </row>
    <row r="448" spans="1:65" s="2" customFormat="1" ht="16.5" customHeight="1">
      <c r="A448" s="36"/>
      <c r="B448" s="37"/>
      <c r="C448" s="245" t="s">
        <v>2006</v>
      </c>
      <c r="D448" s="245" t="s">
        <v>459</v>
      </c>
      <c r="E448" s="246" t="s">
        <v>6868</v>
      </c>
      <c r="F448" s="247" t="s">
        <v>6869</v>
      </c>
      <c r="G448" s="248" t="s">
        <v>2459</v>
      </c>
      <c r="H448" s="249">
        <v>1</v>
      </c>
      <c r="I448" s="250"/>
      <c r="J448" s="251">
        <f t="shared" si="60"/>
        <v>0</v>
      </c>
      <c r="K448" s="247" t="s">
        <v>473</v>
      </c>
      <c r="L448" s="252"/>
      <c r="M448" s="253" t="s">
        <v>21</v>
      </c>
      <c r="N448" s="254" t="s">
        <v>44</v>
      </c>
      <c r="O448" s="66"/>
      <c r="P448" s="191">
        <f t="shared" si="61"/>
        <v>0</v>
      </c>
      <c r="Q448" s="191">
        <v>0</v>
      </c>
      <c r="R448" s="191">
        <f t="shared" si="62"/>
        <v>0</v>
      </c>
      <c r="S448" s="191">
        <v>0</v>
      </c>
      <c r="T448" s="192">
        <f t="shared" si="63"/>
        <v>0</v>
      </c>
      <c r="U448" s="36"/>
      <c r="V448" s="36"/>
      <c r="W448" s="36"/>
      <c r="X448" s="36"/>
      <c r="Y448" s="36"/>
      <c r="Z448" s="36"/>
      <c r="AA448" s="36"/>
      <c r="AB448" s="36"/>
      <c r="AC448" s="36"/>
      <c r="AD448" s="36"/>
      <c r="AE448" s="36"/>
      <c r="AR448" s="193" t="s">
        <v>2637</v>
      </c>
      <c r="AT448" s="193" t="s">
        <v>459</v>
      </c>
      <c r="AU448" s="193" t="s">
        <v>82</v>
      </c>
      <c r="AY448" s="19" t="s">
        <v>286</v>
      </c>
      <c r="BE448" s="194">
        <f t="shared" si="64"/>
        <v>0</v>
      </c>
      <c r="BF448" s="194">
        <f t="shared" si="65"/>
        <v>0</v>
      </c>
      <c r="BG448" s="194">
        <f t="shared" si="66"/>
        <v>0</v>
      </c>
      <c r="BH448" s="194">
        <f t="shared" si="67"/>
        <v>0</v>
      </c>
      <c r="BI448" s="194">
        <f t="shared" si="68"/>
        <v>0</v>
      </c>
      <c r="BJ448" s="19" t="s">
        <v>80</v>
      </c>
      <c r="BK448" s="194">
        <f t="shared" si="69"/>
        <v>0</v>
      </c>
      <c r="BL448" s="19" t="s">
        <v>882</v>
      </c>
      <c r="BM448" s="193" t="s">
        <v>6870</v>
      </c>
    </row>
    <row r="449" spans="1:65" s="2" customFormat="1" ht="16.5" customHeight="1">
      <c r="A449" s="36"/>
      <c r="B449" s="37"/>
      <c r="C449" s="245" t="s">
        <v>2012</v>
      </c>
      <c r="D449" s="245" t="s">
        <v>459</v>
      </c>
      <c r="E449" s="246" t="s">
        <v>6871</v>
      </c>
      <c r="F449" s="247" t="s">
        <v>6872</v>
      </c>
      <c r="G449" s="248" t="s">
        <v>2459</v>
      </c>
      <c r="H449" s="249">
        <v>1</v>
      </c>
      <c r="I449" s="250"/>
      <c r="J449" s="251">
        <f t="shared" si="60"/>
        <v>0</v>
      </c>
      <c r="K449" s="247" t="s">
        <v>473</v>
      </c>
      <c r="L449" s="252"/>
      <c r="M449" s="253" t="s">
        <v>21</v>
      </c>
      <c r="N449" s="254" t="s">
        <v>44</v>
      </c>
      <c r="O449" s="66"/>
      <c r="P449" s="191">
        <f t="shared" si="61"/>
        <v>0</v>
      </c>
      <c r="Q449" s="191">
        <v>0</v>
      </c>
      <c r="R449" s="191">
        <f t="shared" si="62"/>
        <v>0</v>
      </c>
      <c r="S449" s="191">
        <v>0</v>
      </c>
      <c r="T449" s="192">
        <f t="shared" si="63"/>
        <v>0</v>
      </c>
      <c r="U449" s="36"/>
      <c r="V449" s="36"/>
      <c r="W449" s="36"/>
      <c r="X449" s="36"/>
      <c r="Y449" s="36"/>
      <c r="Z449" s="36"/>
      <c r="AA449" s="36"/>
      <c r="AB449" s="36"/>
      <c r="AC449" s="36"/>
      <c r="AD449" s="36"/>
      <c r="AE449" s="36"/>
      <c r="AR449" s="193" t="s">
        <v>2637</v>
      </c>
      <c r="AT449" s="193" t="s">
        <v>459</v>
      </c>
      <c r="AU449" s="193" t="s">
        <v>82</v>
      </c>
      <c r="AY449" s="19" t="s">
        <v>286</v>
      </c>
      <c r="BE449" s="194">
        <f t="shared" si="64"/>
        <v>0</v>
      </c>
      <c r="BF449" s="194">
        <f t="shared" si="65"/>
        <v>0</v>
      </c>
      <c r="BG449" s="194">
        <f t="shared" si="66"/>
        <v>0</v>
      </c>
      <c r="BH449" s="194">
        <f t="shared" si="67"/>
        <v>0</v>
      </c>
      <c r="BI449" s="194">
        <f t="shared" si="68"/>
        <v>0</v>
      </c>
      <c r="BJ449" s="19" t="s">
        <v>80</v>
      </c>
      <c r="BK449" s="194">
        <f t="shared" si="69"/>
        <v>0</v>
      </c>
      <c r="BL449" s="19" t="s">
        <v>882</v>
      </c>
      <c r="BM449" s="193" t="s">
        <v>6873</v>
      </c>
    </row>
    <row r="450" spans="1:65" s="2" customFormat="1" ht="16.5" customHeight="1">
      <c r="A450" s="36"/>
      <c r="B450" s="37"/>
      <c r="C450" s="245" t="s">
        <v>2022</v>
      </c>
      <c r="D450" s="245" t="s">
        <v>459</v>
      </c>
      <c r="E450" s="246" t="s">
        <v>6874</v>
      </c>
      <c r="F450" s="247" t="s">
        <v>6875</v>
      </c>
      <c r="G450" s="248" t="s">
        <v>2459</v>
      </c>
      <c r="H450" s="249">
        <v>1</v>
      </c>
      <c r="I450" s="250"/>
      <c r="J450" s="251">
        <f t="shared" si="60"/>
        <v>0</v>
      </c>
      <c r="K450" s="247" t="s">
        <v>473</v>
      </c>
      <c r="L450" s="252"/>
      <c r="M450" s="253" t="s">
        <v>21</v>
      </c>
      <c r="N450" s="254" t="s">
        <v>44</v>
      </c>
      <c r="O450" s="66"/>
      <c r="P450" s="191">
        <f t="shared" si="61"/>
        <v>0</v>
      </c>
      <c r="Q450" s="191">
        <v>0</v>
      </c>
      <c r="R450" s="191">
        <f t="shared" si="62"/>
        <v>0</v>
      </c>
      <c r="S450" s="191">
        <v>0</v>
      </c>
      <c r="T450" s="192">
        <f t="shared" si="63"/>
        <v>0</v>
      </c>
      <c r="U450" s="36"/>
      <c r="V450" s="36"/>
      <c r="W450" s="36"/>
      <c r="X450" s="36"/>
      <c r="Y450" s="36"/>
      <c r="Z450" s="36"/>
      <c r="AA450" s="36"/>
      <c r="AB450" s="36"/>
      <c r="AC450" s="36"/>
      <c r="AD450" s="36"/>
      <c r="AE450" s="36"/>
      <c r="AR450" s="193" t="s">
        <v>2637</v>
      </c>
      <c r="AT450" s="193" t="s">
        <v>459</v>
      </c>
      <c r="AU450" s="193" t="s">
        <v>82</v>
      </c>
      <c r="AY450" s="19" t="s">
        <v>286</v>
      </c>
      <c r="BE450" s="194">
        <f t="shared" si="64"/>
        <v>0</v>
      </c>
      <c r="BF450" s="194">
        <f t="shared" si="65"/>
        <v>0</v>
      </c>
      <c r="BG450" s="194">
        <f t="shared" si="66"/>
        <v>0</v>
      </c>
      <c r="BH450" s="194">
        <f t="shared" si="67"/>
        <v>0</v>
      </c>
      <c r="BI450" s="194">
        <f t="shared" si="68"/>
        <v>0</v>
      </c>
      <c r="BJ450" s="19" t="s">
        <v>80</v>
      </c>
      <c r="BK450" s="194">
        <f t="shared" si="69"/>
        <v>0</v>
      </c>
      <c r="BL450" s="19" t="s">
        <v>882</v>
      </c>
      <c r="BM450" s="193" t="s">
        <v>6876</v>
      </c>
    </row>
    <row r="451" spans="1:65" s="2" customFormat="1" ht="16.5" customHeight="1">
      <c r="A451" s="36"/>
      <c r="B451" s="37"/>
      <c r="C451" s="245" t="s">
        <v>2031</v>
      </c>
      <c r="D451" s="245" t="s">
        <v>459</v>
      </c>
      <c r="E451" s="246" t="s">
        <v>6877</v>
      </c>
      <c r="F451" s="247" t="s">
        <v>6878</v>
      </c>
      <c r="G451" s="248" t="s">
        <v>2459</v>
      </c>
      <c r="H451" s="249">
        <v>1</v>
      </c>
      <c r="I451" s="250"/>
      <c r="J451" s="251">
        <f t="shared" si="60"/>
        <v>0</v>
      </c>
      <c r="K451" s="247" t="s">
        <v>473</v>
      </c>
      <c r="L451" s="252"/>
      <c r="M451" s="253" t="s">
        <v>21</v>
      </c>
      <c r="N451" s="254" t="s">
        <v>44</v>
      </c>
      <c r="O451" s="66"/>
      <c r="P451" s="191">
        <f t="shared" si="61"/>
        <v>0</v>
      </c>
      <c r="Q451" s="191">
        <v>0</v>
      </c>
      <c r="R451" s="191">
        <f t="shared" si="62"/>
        <v>0</v>
      </c>
      <c r="S451" s="191">
        <v>0</v>
      </c>
      <c r="T451" s="192">
        <f t="shared" si="63"/>
        <v>0</v>
      </c>
      <c r="U451" s="36"/>
      <c r="V451" s="36"/>
      <c r="W451" s="36"/>
      <c r="X451" s="36"/>
      <c r="Y451" s="36"/>
      <c r="Z451" s="36"/>
      <c r="AA451" s="36"/>
      <c r="AB451" s="36"/>
      <c r="AC451" s="36"/>
      <c r="AD451" s="36"/>
      <c r="AE451" s="36"/>
      <c r="AR451" s="193" t="s">
        <v>2637</v>
      </c>
      <c r="AT451" s="193" t="s">
        <v>459</v>
      </c>
      <c r="AU451" s="193" t="s">
        <v>82</v>
      </c>
      <c r="AY451" s="19" t="s">
        <v>286</v>
      </c>
      <c r="BE451" s="194">
        <f t="shared" si="64"/>
        <v>0</v>
      </c>
      <c r="BF451" s="194">
        <f t="shared" si="65"/>
        <v>0</v>
      </c>
      <c r="BG451" s="194">
        <f t="shared" si="66"/>
        <v>0</v>
      </c>
      <c r="BH451" s="194">
        <f t="shared" si="67"/>
        <v>0</v>
      </c>
      <c r="BI451" s="194">
        <f t="shared" si="68"/>
        <v>0</v>
      </c>
      <c r="BJ451" s="19" t="s">
        <v>80</v>
      </c>
      <c r="BK451" s="194">
        <f t="shared" si="69"/>
        <v>0</v>
      </c>
      <c r="BL451" s="19" t="s">
        <v>882</v>
      </c>
      <c r="BM451" s="193" t="s">
        <v>6879</v>
      </c>
    </row>
    <row r="452" spans="1:65" s="2" customFormat="1" ht="16.5" customHeight="1">
      <c r="A452" s="36"/>
      <c r="B452" s="37"/>
      <c r="C452" s="245" t="s">
        <v>2082</v>
      </c>
      <c r="D452" s="245" t="s">
        <v>459</v>
      </c>
      <c r="E452" s="246" t="s">
        <v>6832</v>
      </c>
      <c r="F452" s="247" t="s">
        <v>6833</v>
      </c>
      <c r="G452" s="248" t="s">
        <v>2459</v>
      </c>
      <c r="H452" s="249">
        <v>4</v>
      </c>
      <c r="I452" s="250"/>
      <c r="J452" s="251">
        <f t="shared" si="60"/>
        <v>0</v>
      </c>
      <c r="K452" s="247" t="s">
        <v>473</v>
      </c>
      <c r="L452" s="252"/>
      <c r="M452" s="253" t="s">
        <v>21</v>
      </c>
      <c r="N452" s="254" t="s">
        <v>44</v>
      </c>
      <c r="O452" s="66"/>
      <c r="P452" s="191">
        <f t="shared" si="61"/>
        <v>0</v>
      </c>
      <c r="Q452" s="191">
        <v>0</v>
      </c>
      <c r="R452" s="191">
        <f t="shared" si="62"/>
        <v>0</v>
      </c>
      <c r="S452" s="191">
        <v>0</v>
      </c>
      <c r="T452" s="192">
        <f t="shared" si="63"/>
        <v>0</v>
      </c>
      <c r="U452" s="36"/>
      <c r="V452" s="36"/>
      <c r="W452" s="36"/>
      <c r="X452" s="36"/>
      <c r="Y452" s="36"/>
      <c r="Z452" s="36"/>
      <c r="AA452" s="36"/>
      <c r="AB452" s="36"/>
      <c r="AC452" s="36"/>
      <c r="AD452" s="36"/>
      <c r="AE452" s="36"/>
      <c r="AR452" s="193" t="s">
        <v>2637</v>
      </c>
      <c r="AT452" s="193" t="s">
        <v>459</v>
      </c>
      <c r="AU452" s="193" t="s">
        <v>82</v>
      </c>
      <c r="AY452" s="19" t="s">
        <v>286</v>
      </c>
      <c r="BE452" s="194">
        <f t="shared" si="64"/>
        <v>0</v>
      </c>
      <c r="BF452" s="194">
        <f t="shared" si="65"/>
        <v>0</v>
      </c>
      <c r="BG452" s="194">
        <f t="shared" si="66"/>
        <v>0</v>
      </c>
      <c r="BH452" s="194">
        <f t="shared" si="67"/>
        <v>0</v>
      </c>
      <c r="BI452" s="194">
        <f t="shared" si="68"/>
        <v>0</v>
      </c>
      <c r="BJ452" s="19" t="s">
        <v>80</v>
      </c>
      <c r="BK452" s="194">
        <f t="shared" si="69"/>
        <v>0</v>
      </c>
      <c r="BL452" s="19" t="s">
        <v>882</v>
      </c>
      <c r="BM452" s="193" t="s">
        <v>6880</v>
      </c>
    </row>
    <row r="453" spans="1:65" s="2" customFormat="1" ht="16.5" customHeight="1">
      <c r="A453" s="36"/>
      <c r="B453" s="37"/>
      <c r="C453" s="245" t="s">
        <v>2090</v>
      </c>
      <c r="D453" s="245" t="s">
        <v>459</v>
      </c>
      <c r="E453" s="246" t="s">
        <v>6809</v>
      </c>
      <c r="F453" s="247" t="s">
        <v>6810</v>
      </c>
      <c r="G453" s="248" t="s">
        <v>2459</v>
      </c>
      <c r="H453" s="249">
        <v>6</v>
      </c>
      <c r="I453" s="250"/>
      <c r="J453" s="251">
        <f t="shared" si="60"/>
        <v>0</v>
      </c>
      <c r="K453" s="247" t="s">
        <v>473</v>
      </c>
      <c r="L453" s="252"/>
      <c r="M453" s="253" t="s">
        <v>21</v>
      </c>
      <c r="N453" s="254" t="s">
        <v>44</v>
      </c>
      <c r="O453" s="66"/>
      <c r="P453" s="191">
        <f t="shared" si="61"/>
        <v>0</v>
      </c>
      <c r="Q453" s="191">
        <v>0</v>
      </c>
      <c r="R453" s="191">
        <f t="shared" si="62"/>
        <v>0</v>
      </c>
      <c r="S453" s="191">
        <v>0</v>
      </c>
      <c r="T453" s="192">
        <f t="shared" si="63"/>
        <v>0</v>
      </c>
      <c r="U453" s="36"/>
      <c r="V453" s="36"/>
      <c r="W453" s="36"/>
      <c r="X453" s="36"/>
      <c r="Y453" s="36"/>
      <c r="Z453" s="36"/>
      <c r="AA453" s="36"/>
      <c r="AB453" s="36"/>
      <c r="AC453" s="36"/>
      <c r="AD453" s="36"/>
      <c r="AE453" s="36"/>
      <c r="AR453" s="193" t="s">
        <v>2637</v>
      </c>
      <c r="AT453" s="193" t="s">
        <v>459</v>
      </c>
      <c r="AU453" s="193" t="s">
        <v>82</v>
      </c>
      <c r="AY453" s="19" t="s">
        <v>286</v>
      </c>
      <c r="BE453" s="194">
        <f t="shared" si="64"/>
        <v>0</v>
      </c>
      <c r="BF453" s="194">
        <f t="shared" si="65"/>
        <v>0</v>
      </c>
      <c r="BG453" s="194">
        <f t="shared" si="66"/>
        <v>0</v>
      </c>
      <c r="BH453" s="194">
        <f t="shared" si="67"/>
        <v>0</v>
      </c>
      <c r="BI453" s="194">
        <f t="shared" si="68"/>
        <v>0</v>
      </c>
      <c r="BJ453" s="19" t="s">
        <v>80</v>
      </c>
      <c r="BK453" s="194">
        <f t="shared" si="69"/>
        <v>0</v>
      </c>
      <c r="BL453" s="19" t="s">
        <v>882</v>
      </c>
      <c r="BM453" s="193" t="s">
        <v>6881</v>
      </c>
    </row>
    <row r="454" spans="1:65" s="2" customFormat="1" ht="16.5" customHeight="1">
      <c r="A454" s="36"/>
      <c r="B454" s="37"/>
      <c r="C454" s="245" t="s">
        <v>2096</v>
      </c>
      <c r="D454" s="245" t="s">
        <v>459</v>
      </c>
      <c r="E454" s="246" t="s">
        <v>6818</v>
      </c>
      <c r="F454" s="247" t="s">
        <v>6819</v>
      </c>
      <c r="G454" s="248" t="s">
        <v>2459</v>
      </c>
      <c r="H454" s="249">
        <v>4</v>
      </c>
      <c r="I454" s="250"/>
      <c r="J454" s="251">
        <f t="shared" si="60"/>
        <v>0</v>
      </c>
      <c r="K454" s="247" t="s">
        <v>473</v>
      </c>
      <c r="L454" s="252"/>
      <c r="M454" s="253" t="s">
        <v>21</v>
      </c>
      <c r="N454" s="254" t="s">
        <v>44</v>
      </c>
      <c r="O454" s="66"/>
      <c r="P454" s="191">
        <f t="shared" si="61"/>
        <v>0</v>
      </c>
      <c r="Q454" s="191">
        <v>0</v>
      </c>
      <c r="R454" s="191">
        <f t="shared" si="62"/>
        <v>0</v>
      </c>
      <c r="S454" s="191">
        <v>0</v>
      </c>
      <c r="T454" s="192">
        <f t="shared" si="63"/>
        <v>0</v>
      </c>
      <c r="U454" s="36"/>
      <c r="V454" s="36"/>
      <c r="W454" s="36"/>
      <c r="X454" s="36"/>
      <c r="Y454" s="36"/>
      <c r="Z454" s="36"/>
      <c r="AA454" s="36"/>
      <c r="AB454" s="36"/>
      <c r="AC454" s="36"/>
      <c r="AD454" s="36"/>
      <c r="AE454" s="36"/>
      <c r="AR454" s="193" t="s">
        <v>2637</v>
      </c>
      <c r="AT454" s="193" t="s">
        <v>459</v>
      </c>
      <c r="AU454" s="193" t="s">
        <v>82</v>
      </c>
      <c r="AY454" s="19" t="s">
        <v>286</v>
      </c>
      <c r="BE454" s="194">
        <f t="shared" si="64"/>
        <v>0</v>
      </c>
      <c r="BF454" s="194">
        <f t="shared" si="65"/>
        <v>0</v>
      </c>
      <c r="BG454" s="194">
        <f t="shared" si="66"/>
        <v>0</v>
      </c>
      <c r="BH454" s="194">
        <f t="shared" si="67"/>
        <v>0</v>
      </c>
      <c r="BI454" s="194">
        <f t="shared" si="68"/>
        <v>0</v>
      </c>
      <c r="BJ454" s="19" t="s">
        <v>80</v>
      </c>
      <c r="BK454" s="194">
        <f t="shared" si="69"/>
        <v>0</v>
      </c>
      <c r="BL454" s="19" t="s">
        <v>882</v>
      </c>
      <c r="BM454" s="193" t="s">
        <v>6882</v>
      </c>
    </row>
    <row r="455" spans="1:65" s="2" customFormat="1" ht="16.5" customHeight="1">
      <c r="A455" s="36"/>
      <c r="B455" s="37"/>
      <c r="C455" s="245" t="s">
        <v>2101</v>
      </c>
      <c r="D455" s="245" t="s">
        <v>459</v>
      </c>
      <c r="E455" s="246" t="s">
        <v>6883</v>
      </c>
      <c r="F455" s="247" t="s">
        <v>6884</v>
      </c>
      <c r="G455" s="248" t="s">
        <v>2459</v>
      </c>
      <c r="H455" s="249">
        <v>4</v>
      </c>
      <c r="I455" s="250"/>
      <c r="J455" s="251">
        <f t="shared" si="60"/>
        <v>0</v>
      </c>
      <c r="K455" s="247" t="s">
        <v>473</v>
      </c>
      <c r="L455" s="252"/>
      <c r="M455" s="253" t="s">
        <v>21</v>
      </c>
      <c r="N455" s="254" t="s">
        <v>44</v>
      </c>
      <c r="O455" s="66"/>
      <c r="P455" s="191">
        <f t="shared" si="61"/>
        <v>0</v>
      </c>
      <c r="Q455" s="191">
        <v>0</v>
      </c>
      <c r="R455" s="191">
        <f t="shared" si="62"/>
        <v>0</v>
      </c>
      <c r="S455" s="191">
        <v>0</v>
      </c>
      <c r="T455" s="192">
        <f t="shared" si="63"/>
        <v>0</v>
      </c>
      <c r="U455" s="36"/>
      <c r="V455" s="36"/>
      <c r="W455" s="36"/>
      <c r="X455" s="36"/>
      <c r="Y455" s="36"/>
      <c r="Z455" s="36"/>
      <c r="AA455" s="36"/>
      <c r="AB455" s="36"/>
      <c r="AC455" s="36"/>
      <c r="AD455" s="36"/>
      <c r="AE455" s="36"/>
      <c r="AR455" s="193" t="s">
        <v>2637</v>
      </c>
      <c r="AT455" s="193" t="s">
        <v>459</v>
      </c>
      <c r="AU455" s="193" t="s">
        <v>82</v>
      </c>
      <c r="AY455" s="19" t="s">
        <v>286</v>
      </c>
      <c r="BE455" s="194">
        <f t="shared" si="64"/>
        <v>0</v>
      </c>
      <c r="BF455" s="194">
        <f t="shared" si="65"/>
        <v>0</v>
      </c>
      <c r="BG455" s="194">
        <f t="shared" si="66"/>
        <v>0</v>
      </c>
      <c r="BH455" s="194">
        <f t="shared" si="67"/>
        <v>0</v>
      </c>
      <c r="BI455" s="194">
        <f t="shared" si="68"/>
        <v>0</v>
      </c>
      <c r="BJ455" s="19" t="s">
        <v>80</v>
      </c>
      <c r="BK455" s="194">
        <f t="shared" si="69"/>
        <v>0</v>
      </c>
      <c r="BL455" s="19" t="s">
        <v>882</v>
      </c>
      <c r="BM455" s="193" t="s">
        <v>6885</v>
      </c>
    </row>
    <row r="456" spans="1:65" s="2" customFormat="1" ht="16.5" customHeight="1">
      <c r="A456" s="36"/>
      <c r="B456" s="37"/>
      <c r="C456" s="245" t="s">
        <v>2106</v>
      </c>
      <c r="D456" s="245" t="s">
        <v>459</v>
      </c>
      <c r="E456" s="246" t="s">
        <v>6821</v>
      </c>
      <c r="F456" s="247" t="s">
        <v>6822</v>
      </c>
      <c r="G456" s="248" t="s">
        <v>2459</v>
      </c>
      <c r="H456" s="249">
        <v>1</v>
      </c>
      <c r="I456" s="250"/>
      <c r="J456" s="251">
        <f t="shared" si="60"/>
        <v>0</v>
      </c>
      <c r="K456" s="247" t="s">
        <v>473</v>
      </c>
      <c r="L456" s="252"/>
      <c r="M456" s="253" t="s">
        <v>21</v>
      </c>
      <c r="N456" s="254" t="s">
        <v>44</v>
      </c>
      <c r="O456" s="66"/>
      <c r="P456" s="191">
        <f t="shared" si="61"/>
        <v>0</v>
      </c>
      <c r="Q456" s="191">
        <v>0</v>
      </c>
      <c r="R456" s="191">
        <f t="shared" si="62"/>
        <v>0</v>
      </c>
      <c r="S456" s="191">
        <v>0</v>
      </c>
      <c r="T456" s="192">
        <f t="shared" si="63"/>
        <v>0</v>
      </c>
      <c r="U456" s="36"/>
      <c r="V456" s="36"/>
      <c r="W456" s="36"/>
      <c r="X456" s="36"/>
      <c r="Y456" s="36"/>
      <c r="Z456" s="36"/>
      <c r="AA456" s="36"/>
      <c r="AB456" s="36"/>
      <c r="AC456" s="36"/>
      <c r="AD456" s="36"/>
      <c r="AE456" s="36"/>
      <c r="AR456" s="193" t="s">
        <v>2637</v>
      </c>
      <c r="AT456" s="193" t="s">
        <v>459</v>
      </c>
      <c r="AU456" s="193" t="s">
        <v>82</v>
      </c>
      <c r="AY456" s="19" t="s">
        <v>286</v>
      </c>
      <c r="BE456" s="194">
        <f t="shared" si="64"/>
        <v>0</v>
      </c>
      <c r="BF456" s="194">
        <f t="shared" si="65"/>
        <v>0</v>
      </c>
      <c r="BG456" s="194">
        <f t="shared" si="66"/>
        <v>0</v>
      </c>
      <c r="BH456" s="194">
        <f t="shared" si="67"/>
        <v>0</v>
      </c>
      <c r="BI456" s="194">
        <f t="shared" si="68"/>
        <v>0</v>
      </c>
      <c r="BJ456" s="19" t="s">
        <v>80</v>
      </c>
      <c r="BK456" s="194">
        <f t="shared" si="69"/>
        <v>0</v>
      </c>
      <c r="BL456" s="19" t="s">
        <v>882</v>
      </c>
      <c r="BM456" s="193" t="s">
        <v>6886</v>
      </c>
    </row>
    <row r="457" spans="1:65" s="2" customFormat="1" ht="16.5" customHeight="1">
      <c r="A457" s="36"/>
      <c r="B457" s="37"/>
      <c r="C457" s="245" t="s">
        <v>2113</v>
      </c>
      <c r="D457" s="245" t="s">
        <v>459</v>
      </c>
      <c r="E457" s="246" t="s">
        <v>6837</v>
      </c>
      <c r="F457" s="247" t="s">
        <v>6838</v>
      </c>
      <c r="G457" s="248" t="s">
        <v>2459</v>
      </c>
      <c r="H457" s="249">
        <v>6</v>
      </c>
      <c r="I457" s="250"/>
      <c r="J457" s="251">
        <f t="shared" si="60"/>
        <v>0</v>
      </c>
      <c r="K457" s="247" t="s">
        <v>473</v>
      </c>
      <c r="L457" s="252"/>
      <c r="M457" s="253" t="s">
        <v>21</v>
      </c>
      <c r="N457" s="254" t="s">
        <v>44</v>
      </c>
      <c r="O457" s="66"/>
      <c r="P457" s="191">
        <f t="shared" si="61"/>
        <v>0</v>
      </c>
      <c r="Q457" s="191">
        <v>0</v>
      </c>
      <c r="R457" s="191">
        <f t="shared" si="62"/>
        <v>0</v>
      </c>
      <c r="S457" s="191">
        <v>0</v>
      </c>
      <c r="T457" s="192">
        <f t="shared" si="63"/>
        <v>0</v>
      </c>
      <c r="U457" s="36"/>
      <c r="V457" s="36"/>
      <c r="W457" s="36"/>
      <c r="X457" s="36"/>
      <c r="Y457" s="36"/>
      <c r="Z457" s="36"/>
      <c r="AA457" s="36"/>
      <c r="AB457" s="36"/>
      <c r="AC457" s="36"/>
      <c r="AD457" s="36"/>
      <c r="AE457" s="36"/>
      <c r="AR457" s="193" t="s">
        <v>2637</v>
      </c>
      <c r="AT457" s="193" t="s">
        <v>459</v>
      </c>
      <c r="AU457" s="193" t="s">
        <v>82</v>
      </c>
      <c r="AY457" s="19" t="s">
        <v>286</v>
      </c>
      <c r="BE457" s="194">
        <f t="shared" si="64"/>
        <v>0</v>
      </c>
      <c r="BF457" s="194">
        <f t="shared" si="65"/>
        <v>0</v>
      </c>
      <c r="BG457" s="194">
        <f t="shared" si="66"/>
        <v>0</v>
      </c>
      <c r="BH457" s="194">
        <f t="shared" si="67"/>
        <v>0</v>
      </c>
      <c r="BI457" s="194">
        <f t="shared" si="68"/>
        <v>0</v>
      </c>
      <c r="BJ457" s="19" t="s">
        <v>80</v>
      </c>
      <c r="BK457" s="194">
        <f t="shared" si="69"/>
        <v>0</v>
      </c>
      <c r="BL457" s="19" t="s">
        <v>882</v>
      </c>
      <c r="BM457" s="193" t="s">
        <v>6887</v>
      </c>
    </row>
    <row r="458" spans="1:65" s="2" customFormat="1" ht="16.5" customHeight="1">
      <c r="A458" s="36"/>
      <c r="B458" s="37"/>
      <c r="C458" s="245" t="s">
        <v>2123</v>
      </c>
      <c r="D458" s="245" t="s">
        <v>459</v>
      </c>
      <c r="E458" s="246" t="s">
        <v>6824</v>
      </c>
      <c r="F458" s="247" t="s">
        <v>6825</v>
      </c>
      <c r="G458" s="248" t="s">
        <v>2459</v>
      </c>
      <c r="H458" s="249">
        <v>1</v>
      </c>
      <c r="I458" s="250"/>
      <c r="J458" s="251">
        <f t="shared" si="60"/>
        <v>0</v>
      </c>
      <c r="K458" s="247" t="s">
        <v>473</v>
      </c>
      <c r="L458" s="252"/>
      <c r="M458" s="253" t="s">
        <v>21</v>
      </c>
      <c r="N458" s="254" t="s">
        <v>44</v>
      </c>
      <c r="O458" s="66"/>
      <c r="P458" s="191">
        <f t="shared" si="61"/>
        <v>0</v>
      </c>
      <c r="Q458" s="191">
        <v>0</v>
      </c>
      <c r="R458" s="191">
        <f t="shared" si="62"/>
        <v>0</v>
      </c>
      <c r="S458" s="191">
        <v>0</v>
      </c>
      <c r="T458" s="192">
        <f t="shared" si="63"/>
        <v>0</v>
      </c>
      <c r="U458" s="36"/>
      <c r="V458" s="36"/>
      <c r="W458" s="36"/>
      <c r="X458" s="36"/>
      <c r="Y458" s="36"/>
      <c r="Z458" s="36"/>
      <c r="AA458" s="36"/>
      <c r="AB458" s="36"/>
      <c r="AC458" s="36"/>
      <c r="AD458" s="36"/>
      <c r="AE458" s="36"/>
      <c r="AR458" s="193" t="s">
        <v>2637</v>
      </c>
      <c r="AT458" s="193" t="s">
        <v>459</v>
      </c>
      <c r="AU458" s="193" t="s">
        <v>82</v>
      </c>
      <c r="AY458" s="19" t="s">
        <v>286</v>
      </c>
      <c r="BE458" s="194">
        <f t="shared" si="64"/>
        <v>0</v>
      </c>
      <c r="BF458" s="194">
        <f t="shared" si="65"/>
        <v>0</v>
      </c>
      <c r="BG458" s="194">
        <f t="shared" si="66"/>
        <v>0</v>
      </c>
      <c r="BH458" s="194">
        <f t="shared" si="67"/>
        <v>0</v>
      </c>
      <c r="BI458" s="194">
        <f t="shared" si="68"/>
        <v>0</v>
      </c>
      <c r="BJ458" s="19" t="s">
        <v>80</v>
      </c>
      <c r="BK458" s="194">
        <f t="shared" si="69"/>
        <v>0</v>
      </c>
      <c r="BL458" s="19" t="s">
        <v>882</v>
      </c>
      <c r="BM458" s="193" t="s">
        <v>6888</v>
      </c>
    </row>
    <row r="459" spans="1:65" s="2" customFormat="1" ht="16.5" customHeight="1">
      <c r="A459" s="36"/>
      <c r="B459" s="37"/>
      <c r="C459" s="245" t="s">
        <v>2129</v>
      </c>
      <c r="D459" s="245" t="s">
        <v>459</v>
      </c>
      <c r="E459" s="246" t="s">
        <v>6889</v>
      </c>
      <c r="F459" s="247" t="s">
        <v>6890</v>
      </c>
      <c r="G459" s="248" t="s">
        <v>2459</v>
      </c>
      <c r="H459" s="249">
        <v>8</v>
      </c>
      <c r="I459" s="250"/>
      <c r="J459" s="251">
        <f t="shared" si="60"/>
        <v>0</v>
      </c>
      <c r="K459" s="247" t="s">
        <v>473</v>
      </c>
      <c r="L459" s="252"/>
      <c r="M459" s="253" t="s">
        <v>21</v>
      </c>
      <c r="N459" s="254" t="s">
        <v>44</v>
      </c>
      <c r="O459" s="66"/>
      <c r="P459" s="191">
        <f t="shared" si="61"/>
        <v>0</v>
      </c>
      <c r="Q459" s="191">
        <v>0</v>
      </c>
      <c r="R459" s="191">
        <f t="shared" si="62"/>
        <v>0</v>
      </c>
      <c r="S459" s="191">
        <v>0</v>
      </c>
      <c r="T459" s="192">
        <f t="shared" si="63"/>
        <v>0</v>
      </c>
      <c r="U459" s="36"/>
      <c r="V459" s="36"/>
      <c r="W459" s="36"/>
      <c r="X459" s="36"/>
      <c r="Y459" s="36"/>
      <c r="Z459" s="36"/>
      <c r="AA459" s="36"/>
      <c r="AB459" s="36"/>
      <c r="AC459" s="36"/>
      <c r="AD459" s="36"/>
      <c r="AE459" s="36"/>
      <c r="AR459" s="193" t="s">
        <v>2637</v>
      </c>
      <c r="AT459" s="193" t="s">
        <v>459</v>
      </c>
      <c r="AU459" s="193" t="s">
        <v>82</v>
      </c>
      <c r="AY459" s="19" t="s">
        <v>286</v>
      </c>
      <c r="BE459" s="194">
        <f t="shared" si="64"/>
        <v>0</v>
      </c>
      <c r="BF459" s="194">
        <f t="shared" si="65"/>
        <v>0</v>
      </c>
      <c r="BG459" s="194">
        <f t="shared" si="66"/>
        <v>0</v>
      </c>
      <c r="BH459" s="194">
        <f t="shared" si="67"/>
        <v>0</v>
      </c>
      <c r="BI459" s="194">
        <f t="shared" si="68"/>
        <v>0</v>
      </c>
      <c r="BJ459" s="19" t="s">
        <v>80</v>
      </c>
      <c r="BK459" s="194">
        <f t="shared" si="69"/>
        <v>0</v>
      </c>
      <c r="BL459" s="19" t="s">
        <v>882</v>
      </c>
      <c r="BM459" s="193" t="s">
        <v>6891</v>
      </c>
    </row>
    <row r="460" spans="1:65" s="2" customFormat="1" ht="16.5" customHeight="1">
      <c r="A460" s="36"/>
      <c r="B460" s="37"/>
      <c r="C460" s="245" t="s">
        <v>2138</v>
      </c>
      <c r="D460" s="245" t="s">
        <v>459</v>
      </c>
      <c r="E460" s="246" t="s">
        <v>6827</v>
      </c>
      <c r="F460" s="247" t="s">
        <v>6828</v>
      </c>
      <c r="G460" s="248" t="s">
        <v>2459</v>
      </c>
      <c r="H460" s="249">
        <v>1</v>
      </c>
      <c r="I460" s="250"/>
      <c r="J460" s="251">
        <f t="shared" si="60"/>
        <v>0</v>
      </c>
      <c r="K460" s="247" t="s">
        <v>473</v>
      </c>
      <c r="L460" s="252"/>
      <c r="M460" s="253" t="s">
        <v>21</v>
      </c>
      <c r="N460" s="254" t="s">
        <v>44</v>
      </c>
      <c r="O460" s="66"/>
      <c r="P460" s="191">
        <f t="shared" si="61"/>
        <v>0</v>
      </c>
      <c r="Q460" s="191">
        <v>0</v>
      </c>
      <c r="R460" s="191">
        <f t="shared" si="62"/>
        <v>0</v>
      </c>
      <c r="S460" s="191">
        <v>0</v>
      </c>
      <c r="T460" s="192">
        <f t="shared" si="63"/>
        <v>0</v>
      </c>
      <c r="U460" s="36"/>
      <c r="V460" s="36"/>
      <c r="W460" s="36"/>
      <c r="X460" s="36"/>
      <c r="Y460" s="36"/>
      <c r="Z460" s="36"/>
      <c r="AA460" s="36"/>
      <c r="AB460" s="36"/>
      <c r="AC460" s="36"/>
      <c r="AD460" s="36"/>
      <c r="AE460" s="36"/>
      <c r="AR460" s="193" t="s">
        <v>2637</v>
      </c>
      <c r="AT460" s="193" t="s">
        <v>459</v>
      </c>
      <c r="AU460" s="193" t="s">
        <v>82</v>
      </c>
      <c r="AY460" s="19" t="s">
        <v>286</v>
      </c>
      <c r="BE460" s="194">
        <f t="shared" si="64"/>
        <v>0</v>
      </c>
      <c r="BF460" s="194">
        <f t="shared" si="65"/>
        <v>0</v>
      </c>
      <c r="BG460" s="194">
        <f t="shared" si="66"/>
        <v>0</v>
      </c>
      <c r="BH460" s="194">
        <f t="shared" si="67"/>
        <v>0</v>
      </c>
      <c r="BI460" s="194">
        <f t="shared" si="68"/>
        <v>0</v>
      </c>
      <c r="BJ460" s="19" t="s">
        <v>80</v>
      </c>
      <c r="BK460" s="194">
        <f t="shared" si="69"/>
        <v>0</v>
      </c>
      <c r="BL460" s="19" t="s">
        <v>882</v>
      </c>
      <c r="BM460" s="193" t="s">
        <v>6892</v>
      </c>
    </row>
    <row r="461" spans="1:65" s="2" customFormat="1" ht="16.5" customHeight="1">
      <c r="A461" s="36"/>
      <c r="B461" s="37"/>
      <c r="C461" s="245" t="s">
        <v>2145</v>
      </c>
      <c r="D461" s="245" t="s">
        <v>459</v>
      </c>
      <c r="E461" s="246" t="s">
        <v>6893</v>
      </c>
      <c r="F461" s="247" t="s">
        <v>6894</v>
      </c>
      <c r="G461" s="248" t="s">
        <v>156</v>
      </c>
      <c r="H461" s="249">
        <v>1</v>
      </c>
      <c r="I461" s="250"/>
      <c r="J461" s="251">
        <f t="shared" si="60"/>
        <v>0</v>
      </c>
      <c r="K461" s="247" t="s">
        <v>473</v>
      </c>
      <c r="L461" s="252"/>
      <c r="M461" s="253" t="s">
        <v>21</v>
      </c>
      <c r="N461" s="254" t="s">
        <v>44</v>
      </c>
      <c r="O461" s="66"/>
      <c r="P461" s="191">
        <f t="shared" si="61"/>
        <v>0</v>
      </c>
      <c r="Q461" s="191">
        <v>0</v>
      </c>
      <c r="R461" s="191">
        <f t="shared" si="62"/>
        <v>0</v>
      </c>
      <c r="S461" s="191">
        <v>0</v>
      </c>
      <c r="T461" s="192">
        <f t="shared" si="63"/>
        <v>0</v>
      </c>
      <c r="U461" s="36"/>
      <c r="V461" s="36"/>
      <c r="W461" s="36"/>
      <c r="X461" s="36"/>
      <c r="Y461" s="36"/>
      <c r="Z461" s="36"/>
      <c r="AA461" s="36"/>
      <c r="AB461" s="36"/>
      <c r="AC461" s="36"/>
      <c r="AD461" s="36"/>
      <c r="AE461" s="36"/>
      <c r="AR461" s="193" t="s">
        <v>2637</v>
      </c>
      <c r="AT461" s="193" t="s">
        <v>459</v>
      </c>
      <c r="AU461" s="193" t="s">
        <v>82</v>
      </c>
      <c r="AY461" s="19" t="s">
        <v>286</v>
      </c>
      <c r="BE461" s="194">
        <f t="shared" si="64"/>
        <v>0</v>
      </c>
      <c r="BF461" s="194">
        <f t="shared" si="65"/>
        <v>0</v>
      </c>
      <c r="BG461" s="194">
        <f t="shared" si="66"/>
        <v>0</v>
      </c>
      <c r="BH461" s="194">
        <f t="shared" si="67"/>
        <v>0</v>
      </c>
      <c r="BI461" s="194">
        <f t="shared" si="68"/>
        <v>0</v>
      </c>
      <c r="BJ461" s="19" t="s">
        <v>80</v>
      </c>
      <c r="BK461" s="194">
        <f t="shared" si="69"/>
        <v>0</v>
      </c>
      <c r="BL461" s="19" t="s">
        <v>882</v>
      </c>
      <c r="BM461" s="193" t="s">
        <v>6895</v>
      </c>
    </row>
    <row r="462" spans="1:65" s="12" customFormat="1" ht="22.9" customHeight="1">
      <c r="B462" s="166"/>
      <c r="C462" s="167"/>
      <c r="D462" s="168" t="s">
        <v>72</v>
      </c>
      <c r="E462" s="180" t="s">
        <v>6896</v>
      </c>
      <c r="F462" s="180" t="s">
        <v>6897</v>
      </c>
      <c r="G462" s="167"/>
      <c r="H462" s="167"/>
      <c r="I462" s="170"/>
      <c r="J462" s="181">
        <f>BK462</f>
        <v>0</v>
      </c>
      <c r="K462" s="167"/>
      <c r="L462" s="172"/>
      <c r="M462" s="173"/>
      <c r="N462" s="174"/>
      <c r="O462" s="174"/>
      <c r="P462" s="175">
        <f>SUM(P463:P480)</f>
        <v>0</v>
      </c>
      <c r="Q462" s="174"/>
      <c r="R462" s="175">
        <f>SUM(R463:R480)</f>
        <v>0</v>
      </c>
      <c r="S462" s="174"/>
      <c r="T462" s="176">
        <f>SUM(T463:T480)</f>
        <v>0</v>
      </c>
      <c r="AR462" s="177" t="s">
        <v>80</v>
      </c>
      <c r="AT462" s="178" t="s">
        <v>72</v>
      </c>
      <c r="AU462" s="178" t="s">
        <v>80</v>
      </c>
      <c r="AY462" s="177" t="s">
        <v>286</v>
      </c>
      <c r="BK462" s="179">
        <f>SUM(BK463:BK480)</f>
        <v>0</v>
      </c>
    </row>
    <row r="463" spans="1:65" s="2" customFormat="1" ht="16.5" customHeight="1">
      <c r="A463" s="36"/>
      <c r="B463" s="37"/>
      <c r="C463" s="245" t="s">
        <v>2152</v>
      </c>
      <c r="D463" s="245" t="s">
        <v>459</v>
      </c>
      <c r="E463" s="246" t="s">
        <v>6844</v>
      </c>
      <c r="F463" s="247" t="s">
        <v>6845</v>
      </c>
      <c r="G463" s="248" t="s">
        <v>2459</v>
      </c>
      <c r="H463" s="249">
        <v>4</v>
      </c>
      <c r="I463" s="250"/>
      <c r="J463" s="251">
        <f t="shared" ref="J463:J480" si="70">ROUND(I463*H463,2)</f>
        <v>0</v>
      </c>
      <c r="K463" s="247" t="s">
        <v>473</v>
      </c>
      <c r="L463" s="252"/>
      <c r="M463" s="253" t="s">
        <v>21</v>
      </c>
      <c r="N463" s="254" t="s">
        <v>44</v>
      </c>
      <c r="O463" s="66"/>
      <c r="P463" s="191">
        <f t="shared" ref="P463:P480" si="71">O463*H463</f>
        <v>0</v>
      </c>
      <c r="Q463" s="191">
        <v>0</v>
      </c>
      <c r="R463" s="191">
        <f t="shared" ref="R463:R480" si="72">Q463*H463</f>
        <v>0</v>
      </c>
      <c r="S463" s="191">
        <v>0</v>
      </c>
      <c r="T463" s="192">
        <f t="shared" ref="T463:T480" si="73">S463*H463</f>
        <v>0</v>
      </c>
      <c r="U463" s="36"/>
      <c r="V463" s="36"/>
      <c r="W463" s="36"/>
      <c r="X463" s="36"/>
      <c r="Y463" s="36"/>
      <c r="Z463" s="36"/>
      <c r="AA463" s="36"/>
      <c r="AB463" s="36"/>
      <c r="AC463" s="36"/>
      <c r="AD463" s="36"/>
      <c r="AE463" s="36"/>
      <c r="AR463" s="193" t="s">
        <v>2637</v>
      </c>
      <c r="AT463" s="193" t="s">
        <v>459</v>
      </c>
      <c r="AU463" s="193" t="s">
        <v>82</v>
      </c>
      <c r="AY463" s="19" t="s">
        <v>286</v>
      </c>
      <c r="BE463" s="194">
        <f t="shared" ref="BE463:BE480" si="74">IF(N463="základní",J463,0)</f>
        <v>0</v>
      </c>
      <c r="BF463" s="194">
        <f t="shared" ref="BF463:BF480" si="75">IF(N463="snížená",J463,0)</f>
        <v>0</v>
      </c>
      <c r="BG463" s="194">
        <f t="shared" ref="BG463:BG480" si="76">IF(N463="zákl. přenesená",J463,0)</f>
        <v>0</v>
      </c>
      <c r="BH463" s="194">
        <f t="shared" ref="BH463:BH480" si="77">IF(N463="sníž. přenesená",J463,0)</f>
        <v>0</v>
      </c>
      <c r="BI463" s="194">
        <f t="shared" ref="BI463:BI480" si="78">IF(N463="nulová",J463,0)</f>
        <v>0</v>
      </c>
      <c r="BJ463" s="19" t="s">
        <v>80</v>
      </c>
      <c r="BK463" s="194">
        <f t="shared" ref="BK463:BK480" si="79">ROUND(I463*H463,2)</f>
        <v>0</v>
      </c>
      <c r="BL463" s="19" t="s">
        <v>882</v>
      </c>
      <c r="BM463" s="193" t="s">
        <v>6898</v>
      </c>
    </row>
    <row r="464" spans="1:65" s="2" customFormat="1" ht="16.5" customHeight="1">
      <c r="A464" s="36"/>
      <c r="B464" s="37"/>
      <c r="C464" s="245" t="s">
        <v>2158</v>
      </c>
      <c r="D464" s="245" t="s">
        <v>459</v>
      </c>
      <c r="E464" s="246" t="s">
        <v>6847</v>
      </c>
      <c r="F464" s="247" t="s">
        <v>6848</v>
      </c>
      <c r="G464" s="248" t="s">
        <v>2459</v>
      </c>
      <c r="H464" s="249">
        <v>22</v>
      </c>
      <c r="I464" s="250"/>
      <c r="J464" s="251">
        <f t="shared" si="70"/>
        <v>0</v>
      </c>
      <c r="K464" s="247" t="s">
        <v>473</v>
      </c>
      <c r="L464" s="252"/>
      <c r="M464" s="253" t="s">
        <v>21</v>
      </c>
      <c r="N464" s="254" t="s">
        <v>44</v>
      </c>
      <c r="O464" s="66"/>
      <c r="P464" s="191">
        <f t="shared" si="71"/>
        <v>0</v>
      </c>
      <c r="Q464" s="191">
        <v>0</v>
      </c>
      <c r="R464" s="191">
        <f t="shared" si="72"/>
        <v>0</v>
      </c>
      <c r="S464" s="191">
        <v>0</v>
      </c>
      <c r="T464" s="192">
        <f t="shared" si="73"/>
        <v>0</v>
      </c>
      <c r="U464" s="36"/>
      <c r="V464" s="36"/>
      <c r="W464" s="36"/>
      <c r="X464" s="36"/>
      <c r="Y464" s="36"/>
      <c r="Z464" s="36"/>
      <c r="AA464" s="36"/>
      <c r="AB464" s="36"/>
      <c r="AC464" s="36"/>
      <c r="AD464" s="36"/>
      <c r="AE464" s="36"/>
      <c r="AR464" s="193" t="s">
        <v>2637</v>
      </c>
      <c r="AT464" s="193" t="s">
        <v>459</v>
      </c>
      <c r="AU464" s="193" t="s">
        <v>82</v>
      </c>
      <c r="AY464" s="19" t="s">
        <v>286</v>
      </c>
      <c r="BE464" s="194">
        <f t="shared" si="74"/>
        <v>0</v>
      </c>
      <c r="BF464" s="194">
        <f t="shared" si="75"/>
        <v>0</v>
      </c>
      <c r="BG464" s="194">
        <f t="shared" si="76"/>
        <v>0</v>
      </c>
      <c r="BH464" s="194">
        <f t="shared" si="77"/>
        <v>0</v>
      </c>
      <c r="BI464" s="194">
        <f t="shared" si="78"/>
        <v>0</v>
      </c>
      <c r="BJ464" s="19" t="s">
        <v>80</v>
      </c>
      <c r="BK464" s="194">
        <f t="shared" si="79"/>
        <v>0</v>
      </c>
      <c r="BL464" s="19" t="s">
        <v>882</v>
      </c>
      <c r="BM464" s="193" t="s">
        <v>6899</v>
      </c>
    </row>
    <row r="465" spans="1:65" s="2" customFormat="1" ht="16.5" customHeight="1">
      <c r="A465" s="36"/>
      <c r="B465" s="37"/>
      <c r="C465" s="245" t="s">
        <v>2164</v>
      </c>
      <c r="D465" s="245" t="s">
        <v>459</v>
      </c>
      <c r="E465" s="246" t="s">
        <v>6850</v>
      </c>
      <c r="F465" s="247" t="s">
        <v>6851</v>
      </c>
      <c r="G465" s="248" t="s">
        <v>2459</v>
      </c>
      <c r="H465" s="249">
        <v>4</v>
      </c>
      <c r="I465" s="250"/>
      <c r="J465" s="251">
        <f t="shared" si="70"/>
        <v>0</v>
      </c>
      <c r="K465" s="247" t="s">
        <v>473</v>
      </c>
      <c r="L465" s="252"/>
      <c r="M465" s="253" t="s">
        <v>21</v>
      </c>
      <c r="N465" s="254" t="s">
        <v>44</v>
      </c>
      <c r="O465" s="66"/>
      <c r="P465" s="191">
        <f t="shared" si="71"/>
        <v>0</v>
      </c>
      <c r="Q465" s="191">
        <v>0</v>
      </c>
      <c r="R465" s="191">
        <f t="shared" si="72"/>
        <v>0</v>
      </c>
      <c r="S465" s="191">
        <v>0</v>
      </c>
      <c r="T465" s="192">
        <f t="shared" si="73"/>
        <v>0</v>
      </c>
      <c r="U465" s="36"/>
      <c r="V465" s="36"/>
      <c r="W465" s="36"/>
      <c r="X465" s="36"/>
      <c r="Y465" s="36"/>
      <c r="Z465" s="36"/>
      <c r="AA465" s="36"/>
      <c r="AB465" s="36"/>
      <c r="AC465" s="36"/>
      <c r="AD465" s="36"/>
      <c r="AE465" s="36"/>
      <c r="AR465" s="193" t="s">
        <v>2637</v>
      </c>
      <c r="AT465" s="193" t="s">
        <v>459</v>
      </c>
      <c r="AU465" s="193" t="s">
        <v>82</v>
      </c>
      <c r="AY465" s="19" t="s">
        <v>286</v>
      </c>
      <c r="BE465" s="194">
        <f t="shared" si="74"/>
        <v>0</v>
      </c>
      <c r="BF465" s="194">
        <f t="shared" si="75"/>
        <v>0</v>
      </c>
      <c r="BG465" s="194">
        <f t="shared" si="76"/>
        <v>0</v>
      </c>
      <c r="BH465" s="194">
        <f t="shared" si="77"/>
        <v>0</v>
      </c>
      <c r="BI465" s="194">
        <f t="shared" si="78"/>
        <v>0</v>
      </c>
      <c r="BJ465" s="19" t="s">
        <v>80</v>
      </c>
      <c r="BK465" s="194">
        <f t="shared" si="79"/>
        <v>0</v>
      </c>
      <c r="BL465" s="19" t="s">
        <v>882</v>
      </c>
      <c r="BM465" s="193" t="s">
        <v>6900</v>
      </c>
    </row>
    <row r="466" spans="1:65" s="2" customFormat="1" ht="16.5" customHeight="1">
      <c r="A466" s="36"/>
      <c r="B466" s="37"/>
      <c r="C466" s="245" t="s">
        <v>2170</v>
      </c>
      <c r="D466" s="245" t="s">
        <v>459</v>
      </c>
      <c r="E466" s="246" t="s">
        <v>6853</v>
      </c>
      <c r="F466" s="247" t="s">
        <v>6854</v>
      </c>
      <c r="G466" s="248" t="s">
        <v>2459</v>
      </c>
      <c r="H466" s="249">
        <v>1</v>
      </c>
      <c r="I466" s="250"/>
      <c r="J466" s="251">
        <f t="shared" si="70"/>
        <v>0</v>
      </c>
      <c r="K466" s="247" t="s">
        <v>473</v>
      </c>
      <c r="L466" s="252"/>
      <c r="M466" s="253" t="s">
        <v>21</v>
      </c>
      <c r="N466" s="254" t="s">
        <v>44</v>
      </c>
      <c r="O466" s="66"/>
      <c r="P466" s="191">
        <f t="shared" si="71"/>
        <v>0</v>
      </c>
      <c r="Q466" s="191">
        <v>0</v>
      </c>
      <c r="R466" s="191">
        <f t="shared" si="72"/>
        <v>0</v>
      </c>
      <c r="S466" s="191">
        <v>0</v>
      </c>
      <c r="T466" s="192">
        <f t="shared" si="73"/>
        <v>0</v>
      </c>
      <c r="U466" s="36"/>
      <c r="V466" s="36"/>
      <c r="W466" s="36"/>
      <c r="X466" s="36"/>
      <c r="Y466" s="36"/>
      <c r="Z466" s="36"/>
      <c r="AA466" s="36"/>
      <c r="AB466" s="36"/>
      <c r="AC466" s="36"/>
      <c r="AD466" s="36"/>
      <c r="AE466" s="36"/>
      <c r="AR466" s="193" t="s">
        <v>2637</v>
      </c>
      <c r="AT466" s="193" t="s">
        <v>459</v>
      </c>
      <c r="AU466" s="193" t="s">
        <v>82</v>
      </c>
      <c r="AY466" s="19" t="s">
        <v>286</v>
      </c>
      <c r="BE466" s="194">
        <f t="shared" si="74"/>
        <v>0</v>
      </c>
      <c r="BF466" s="194">
        <f t="shared" si="75"/>
        <v>0</v>
      </c>
      <c r="BG466" s="194">
        <f t="shared" si="76"/>
        <v>0</v>
      </c>
      <c r="BH466" s="194">
        <f t="shared" si="77"/>
        <v>0</v>
      </c>
      <c r="BI466" s="194">
        <f t="shared" si="78"/>
        <v>0</v>
      </c>
      <c r="BJ466" s="19" t="s">
        <v>80</v>
      </c>
      <c r="BK466" s="194">
        <f t="shared" si="79"/>
        <v>0</v>
      </c>
      <c r="BL466" s="19" t="s">
        <v>882</v>
      </c>
      <c r="BM466" s="193" t="s">
        <v>6901</v>
      </c>
    </row>
    <row r="467" spans="1:65" s="2" customFormat="1" ht="16.5" customHeight="1">
      <c r="A467" s="36"/>
      <c r="B467" s="37"/>
      <c r="C467" s="245" t="s">
        <v>2175</v>
      </c>
      <c r="D467" s="245" t="s">
        <v>459</v>
      </c>
      <c r="E467" s="246" t="s">
        <v>6856</v>
      </c>
      <c r="F467" s="247" t="s">
        <v>6857</v>
      </c>
      <c r="G467" s="248" t="s">
        <v>2459</v>
      </c>
      <c r="H467" s="249">
        <v>3</v>
      </c>
      <c r="I467" s="250"/>
      <c r="J467" s="251">
        <f t="shared" si="70"/>
        <v>0</v>
      </c>
      <c r="K467" s="247" t="s">
        <v>473</v>
      </c>
      <c r="L467" s="252"/>
      <c r="M467" s="253" t="s">
        <v>21</v>
      </c>
      <c r="N467" s="254" t="s">
        <v>44</v>
      </c>
      <c r="O467" s="66"/>
      <c r="P467" s="191">
        <f t="shared" si="71"/>
        <v>0</v>
      </c>
      <c r="Q467" s="191">
        <v>0</v>
      </c>
      <c r="R467" s="191">
        <f t="shared" si="72"/>
        <v>0</v>
      </c>
      <c r="S467" s="191">
        <v>0</v>
      </c>
      <c r="T467" s="192">
        <f t="shared" si="73"/>
        <v>0</v>
      </c>
      <c r="U467" s="36"/>
      <c r="V467" s="36"/>
      <c r="W467" s="36"/>
      <c r="X467" s="36"/>
      <c r="Y467" s="36"/>
      <c r="Z467" s="36"/>
      <c r="AA467" s="36"/>
      <c r="AB467" s="36"/>
      <c r="AC467" s="36"/>
      <c r="AD467" s="36"/>
      <c r="AE467" s="36"/>
      <c r="AR467" s="193" t="s">
        <v>2637</v>
      </c>
      <c r="AT467" s="193" t="s">
        <v>459</v>
      </c>
      <c r="AU467" s="193" t="s">
        <v>82</v>
      </c>
      <c r="AY467" s="19" t="s">
        <v>286</v>
      </c>
      <c r="BE467" s="194">
        <f t="shared" si="74"/>
        <v>0</v>
      </c>
      <c r="BF467" s="194">
        <f t="shared" si="75"/>
        <v>0</v>
      </c>
      <c r="BG467" s="194">
        <f t="shared" si="76"/>
        <v>0</v>
      </c>
      <c r="BH467" s="194">
        <f t="shared" si="77"/>
        <v>0</v>
      </c>
      <c r="BI467" s="194">
        <f t="shared" si="78"/>
        <v>0</v>
      </c>
      <c r="BJ467" s="19" t="s">
        <v>80</v>
      </c>
      <c r="BK467" s="194">
        <f t="shared" si="79"/>
        <v>0</v>
      </c>
      <c r="BL467" s="19" t="s">
        <v>882</v>
      </c>
      <c r="BM467" s="193" t="s">
        <v>6902</v>
      </c>
    </row>
    <row r="468" spans="1:65" s="2" customFormat="1" ht="16.5" customHeight="1">
      <c r="A468" s="36"/>
      <c r="B468" s="37"/>
      <c r="C468" s="245" t="s">
        <v>1526</v>
      </c>
      <c r="D468" s="245" t="s">
        <v>459</v>
      </c>
      <c r="E468" s="246" t="s">
        <v>6903</v>
      </c>
      <c r="F468" s="247" t="s">
        <v>6904</v>
      </c>
      <c r="G468" s="248" t="s">
        <v>2459</v>
      </c>
      <c r="H468" s="249">
        <v>1</v>
      </c>
      <c r="I468" s="250"/>
      <c r="J468" s="251">
        <f t="shared" si="70"/>
        <v>0</v>
      </c>
      <c r="K468" s="247" t="s">
        <v>473</v>
      </c>
      <c r="L468" s="252"/>
      <c r="M468" s="253" t="s">
        <v>21</v>
      </c>
      <c r="N468" s="254" t="s">
        <v>44</v>
      </c>
      <c r="O468" s="66"/>
      <c r="P468" s="191">
        <f t="shared" si="71"/>
        <v>0</v>
      </c>
      <c r="Q468" s="191">
        <v>0</v>
      </c>
      <c r="R468" s="191">
        <f t="shared" si="72"/>
        <v>0</v>
      </c>
      <c r="S468" s="191">
        <v>0</v>
      </c>
      <c r="T468" s="192">
        <f t="shared" si="73"/>
        <v>0</v>
      </c>
      <c r="U468" s="36"/>
      <c r="V468" s="36"/>
      <c r="W468" s="36"/>
      <c r="X468" s="36"/>
      <c r="Y468" s="36"/>
      <c r="Z468" s="36"/>
      <c r="AA468" s="36"/>
      <c r="AB468" s="36"/>
      <c r="AC468" s="36"/>
      <c r="AD468" s="36"/>
      <c r="AE468" s="36"/>
      <c r="AR468" s="193" t="s">
        <v>2637</v>
      </c>
      <c r="AT468" s="193" t="s">
        <v>459</v>
      </c>
      <c r="AU468" s="193" t="s">
        <v>82</v>
      </c>
      <c r="AY468" s="19" t="s">
        <v>286</v>
      </c>
      <c r="BE468" s="194">
        <f t="shared" si="74"/>
        <v>0</v>
      </c>
      <c r="BF468" s="194">
        <f t="shared" si="75"/>
        <v>0</v>
      </c>
      <c r="BG468" s="194">
        <f t="shared" si="76"/>
        <v>0</v>
      </c>
      <c r="BH468" s="194">
        <f t="shared" si="77"/>
        <v>0</v>
      </c>
      <c r="BI468" s="194">
        <f t="shared" si="78"/>
        <v>0</v>
      </c>
      <c r="BJ468" s="19" t="s">
        <v>80</v>
      </c>
      <c r="BK468" s="194">
        <f t="shared" si="79"/>
        <v>0</v>
      </c>
      <c r="BL468" s="19" t="s">
        <v>882</v>
      </c>
      <c r="BM468" s="193" t="s">
        <v>6905</v>
      </c>
    </row>
    <row r="469" spans="1:65" s="2" customFormat="1" ht="16.5" customHeight="1">
      <c r="A469" s="36"/>
      <c r="B469" s="37"/>
      <c r="C469" s="245" t="s">
        <v>2185</v>
      </c>
      <c r="D469" s="245" t="s">
        <v>459</v>
      </c>
      <c r="E469" s="246" t="s">
        <v>6906</v>
      </c>
      <c r="F469" s="247" t="s">
        <v>6863</v>
      </c>
      <c r="G469" s="248" t="s">
        <v>2459</v>
      </c>
      <c r="H469" s="249">
        <v>1</v>
      </c>
      <c r="I469" s="250"/>
      <c r="J469" s="251">
        <f t="shared" si="70"/>
        <v>0</v>
      </c>
      <c r="K469" s="247" t="s">
        <v>473</v>
      </c>
      <c r="L469" s="252"/>
      <c r="M469" s="253" t="s">
        <v>21</v>
      </c>
      <c r="N469" s="254" t="s">
        <v>44</v>
      </c>
      <c r="O469" s="66"/>
      <c r="P469" s="191">
        <f t="shared" si="71"/>
        <v>0</v>
      </c>
      <c r="Q469" s="191">
        <v>0</v>
      </c>
      <c r="R469" s="191">
        <f t="shared" si="72"/>
        <v>0</v>
      </c>
      <c r="S469" s="191">
        <v>0</v>
      </c>
      <c r="T469" s="192">
        <f t="shared" si="73"/>
        <v>0</v>
      </c>
      <c r="U469" s="36"/>
      <c r="V469" s="36"/>
      <c r="W469" s="36"/>
      <c r="X469" s="36"/>
      <c r="Y469" s="36"/>
      <c r="Z469" s="36"/>
      <c r="AA469" s="36"/>
      <c r="AB469" s="36"/>
      <c r="AC469" s="36"/>
      <c r="AD469" s="36"/>
      <c r="AE469" s="36"/>
      <c r="AR469" s="193" t="s">
        <v>2637</v>
      </c>
      <c r="AT469" s="193" t="s">
        <v>459</v>
      </c>
      <c r="AU469" s="193" t="s">
        <v>82</v>
      </c>
      <c r="AY469" s="19" t="s">
        <v>286</v>
      </c>
      <c r="BE469" s="194">
        <f t="shared" si="74"/>
        <v>0</v>
      </c>
      <c r="BF469" s="194">
        <f t="shared" si="75"/>
        <v>0</v>
      </c>
      <c r="BG469" s="194">
        <f t="shared" si="76"/>
        <v>0</v>
      </c>
      <c r="BH469" s="194">
        <f t="shared" si="77"/>
        <v>0</v>
      </c>
      <c r="BI469" s="194">
        <f t="shared" si="78"/>
        <v>0</v>
      </c>
      <c r="BJ469" s="19" t="s">
        <v>80</v>
      </c>
      <c r="BK469" s="194">
        <f t="shared" si="79"/>
        <v>0</v>
      </c>
      <c r="BL469" s="19" t="s">
        <v>882</v>
      </c>
      <c r="BM469" s="193" t="s">
        <v>6907</v>
      </c>
    </row>
    <row r="470" spans="1:65" s="2" customFormat="1" ht="16.5" customHeight="1">
      <c r="A470" s="36"/>
      <c r="B470" s="37"/>
      <c r="C470" s="245" t="s">
        <v>2240</v>
      </c>
      <c r="D470" s="245" t="s">
        <v>459</v>
      </c>
      <c r="E470" s="246" t="s">
        <v>6865</v>
      </c>
      <c r="F470" s="247" t="s">
        <v>6866</v>
      </c>
      <c r="G470" s="248" t="s">
        <v>2459</v>
      </c>
      <c r="H470" s="249">
        <v>20</v>
      </c>
      <c r="I470" s="250"/>
      <c r="J470" s="251">
        <f t="shared" si="70"/>
        <v>0</v>
      </c>
      <c r="K470" s="247" t="s">
        <v>473</v>
      </c>
      <c r="L470" s="252"/>
      <c r="M470" s="253" t="s">
        <v>21</v>
      </c>
      <c r="N470" s="254" t="s">
        <v>44</v>
      </c>
      <c r="O470" s="66"/>
      <c r="P470" s="191">
        <f t="shared" si="71"/>
        <v>0</v>
      </c>
      <c r="Q470" s="191">
        <v>0</v>
      </c>
      <c r="R470" s="191">
        <f t="shared" si="72"/>
        <v>0</v>
      </c>
      <c r="S470" s="191">
        <v>0</v>
      </c>
      <c r="T470" s="192">
        <f t="shared" si="73"/>
        <v>0</v>
      </c>
      <c r="U470" s="36"/>
      <c r="V470" s="36"/>
      <c r="W470" s="36"/>
      <c r="X470" s="36"/>
      <c r="Y470" s="36"/>
      <c r="Z470" s="36"/>
      <c r="AA470" s="36"/>
      <c r="AB470" s="36"/>
      <c r="AC470" s="36"/>
      <c r="AD470" s="36"/>
      <c r="AE470" s="36"/>
      <c r="AR470" s="193" t="s">
        <v>2637</v>
      </c>
      <c r="AT470" s="193" t="s">
        <v>459</v>
      </c>
      <c r="AU470" s="193" t="s">
        <v>82</v>
      </c>
      <c r="AY470" s="19" t="s">
        <v>286</v>
      </c>
      <c r="BE470" s="194">
        <f t="shared" si="74"/>
        <v>0</v>
      </c>
      <c r="BF470" s="194">
        <f t="shared" si="75"/>
        <v>0</v>
      </c>
      <c r="BG470" s="194">
        <f t="shared" si="76"/>
        <v>0</v>
      </c>
      <c r="BH470" s="194">
        <f t="shared" si="77"/>
        <v>0</v>
      </c>
      <c r="BI470" s="194">
        <f t="shared" si="78"/>
        <v>0</v>
      </c>
      <c r="BJ470" s="19" t="s">
        <v>80</v>
      </c>
      <c r="BK470" s="194">
        <f t="shared" si="79"/>
        <v>0</v>
      </c>
      <c r="BL470" s="19" t="s">
        <v>882</v>
      </c>
      <c r="BM470" s="193" t="s">
        <v>6908</v>
      </c>
    </row>
    <row r="471" spans="1:65" s="2" customFormat="1" ht="16.5" customHeight="1">
      <c r="A471" s="36"/>
      <c r="B471" s="37"/>
      <c r="C471" s="245" t="s">
        <v>2295</v>
      </c>
      <c r="D471" s="245" t="s">
        <v>459</v>
      </c>
      <c r="E471" s="246" t="s">
        <v>6868</v>
      </c>
      <c r="F471" s="247" t="s">
        <v>6869</v>
      </c>
      <c r="G471" s="248" t="s">
        <v>2459</v>
      </c>
      <c r="H471" s="249">
        <v>1</v>
      </c>
      <c r="I471" s="250"/>
      <c r="J471" s="251">
        <f t="shared" si="70"/>
        <v>0</v>
      </c>
      <c r="K471" s="247" t="s">
        <v>473</v>
      </c>
      <c r="L471" s="252"/>
      <c r="M471" s="253" t="s">
        <v>21</v>
      </c>
      <c r="N471" s="254" t="s">
        <v>44</v>
      </c>
      <c r="O471" s="66"/>
      <c r="P471" s="191">
        <f t="shared" si="71"/>
        <v>0</v>
      </c>
      <c r="Q471" s="191">
        <v>0</v>
      </c>
      <c r="R471" s="191">
        <f t="shared" si="72"/>
        <v>0</v>
      </c>
      <c r="S471" s="191">
        <v>0</v>
      </c>
      <c r="T471" s="192">
        <f t="shared" si="73"/>
        <v>0</v>
      </c>
      <c r="U471" s="36"/>
      <c r="V471" s="36"/>
      <c r="W471" s="36"/>
      <c r="X471" s="36"/>
      <c r="Y471" s="36"/>
      <c r="Z471" s="36"/>
      <c r="AA471" s="36"/>
      <c r="AB471" s="36"/>
      <c r="AC471" s="36"/>
      <c r="AD471" s="36"/>
      <c r="AE471" s="36"/>
      <c r="AR471" s="193" t="s">
        <v>2637</v>
      </c>
      <c r="AT471" s="193" t="s">
        <v>459</v>
      </c>
      <c r="AU471" s="193" t="s">
        <v>82</v>
      </c>
      <c r="AY471" s="19" t="s">
        <v>286</v>
      </c>
      <c r="BE471" s="194">
        <f t="shared" si="74"/>
        <v>0</v>
      </c>
      <c r="BF471" s="194">
        <f t="shared" si="75"/>
        <v>0</v>
      </c>
      <c r="BG471" s="194">
        <f t="shared" si="76"/>
        <v>0</v>
      </c>
      <c r="BH471" s="194">
        <f t="shared" si="77"/>
        <v>0</v>
      </c>
      <c r="BI471" s="194">
        <f t="shared" si="78"/>
        <v>0</v>
      </c>
      <c r="BJ471" s="19" t="s">
        <v>80</v>
      </c>
      <c r="BK471" s="194">
        <f t="shared" si="79"/>
        <v>0</v>
      </c>
      <c r="BL471" s="19" t="s">
        <v>882</v>
      </c>
      <c r="BM471" s="193" t="s">
        <v>6909</v>
      </c>
    </row>
    <row r="472" spans="1:65" s="2" customFormat="1" ht="16.5" customHeight="1">
      <c r="A472" s="36"/>
      <c r="B472" s="37"/>
      <c r="C472" s="245" t="s">
        <v>2304</v>
      </c>
      <c r="D472" s="245" t="s">
        <v>459</v>
      </c>
      <c r="E472" s="246" t="s">
        <v>6871</v>
      </c>
      <c r="F472" s="247" t="s">
        <v>6872</v>
      </c>
      <c r="G472" s="248" t="s">
        <v>2459</v>
      </c>
      <c r="H472" s="249">
        <v>1</v>
      </c>
      <c r="I472" s="250"/>
      <c r="J472" s="251">
        <f t="shared" si="70"/>
        <v>0</v>
      </c>
      <c r="K472" s="247" t="s">
        <v>473</v>
      </c>
      <c r="L472" s="252"/>
      <c r="M472" s="253" t="s">
        <v>21</v>
      </c>
      <c r="N472" s="254" t="s">
        <v>44</v>
      </c>
      <c r="O472" s="66"/>
      <c r="P472" s="191">
        <f t="shared" si="71"/>
        <v>0</v>
      </c>
      <c r="Q472" s="191">
        <v>0</v>
      </c>
      <c r="R472" s="191">
        <f t="shared" si="72"/>
        <v>0</v>
      </c>
      <c r="S472" s="191">
        <v>0</v>
      </c>
      <c r="T472" s="192">
        <f t="shared" si="73"/>
        <v>0</v>
      </c>
      <c r="U472" s="36"/>
      <c r="V472" s="36"/>
      <c r="W472" s="36"/>
      <c r="X472" s="36"/>
      <c r="Y472" s="36"/>
      <c r="Z472" s="36"/>
      <c r="AA472" s="36"/>
      <c r="AB472" s="36"/>
      <c r="AC472" s="36"/>
      <c r="AD472" s="36"/>
      <c r="AE472" s="36"/>
      <c r="AR472" s="193" t="s">
        <v>2637</v>
      </c>
      <c r="AT472" s="193" t="s">
        <v>459</v>
      </c>
      <c r="AU472" s="193" t="s">
        <v>82</v>
      </c>
      <c r="AY472" s="19" t="s">
        <v>286</v>
      </c>
      <c r="BE472" s="194">
        <f t="shared" si="74"/>
        <v>0</v>
      </c>
      <c r="BF472" s="194">
        <f t="shared" si="75"/>
        <v>0</v>
      </c>
      <c r="BG472" s="194">
        <f t="shared" si="76"/>
        <v>0</v>
      </c>
      <c r="BH472" s="194">
        <f t="shared" si="77"/>
        <v>0</v>
      </c>
      <c r="BI472" s="194">
        <f t="shared" si="78"/>
        <v>0</v>
      </c>
      <c r="BJ472" s="19" t="s">
        <v>80</v>
      </c>
      <c r="BK472" s="194">
        <f t="shared" si="79"/>
        <v>0</v>
      </c>
      <c r="BL472" s="19" t="s">
        <v>882</v>
      </c>
      <c r="BM472" s="193" t="s">
        <v>6910</v>
      </c>
    </row>
    <row r="473" spans="1:65" s="2" customFormat="1" ht="16.5" customHeight="1">
      <c r="A473" s="36"/>
      <c r="B473" s="37"/>
      <c r="C473" s="245" t="s">
        <v>2310</v>
      </c>
      <c r="D473" s="245" t="s">
        <v>459</v>
      </c>
      <c r="E473" s="246" t="s">
        <v>6911</v>
      </c>
      <c r="F473" s="247" t="s">
        <v>6912</v>
      </c>
      <c r="G473" s="248" t="s">
        <v>2459</v>
      </c>
      <c r="H473" s="249">
        <v>1</v>
      </c>
      <c r="I473" s="250"/>
      <c r="J473" s="251">
        <f t="shared" si="70"/>
        <v>0</v>
      </c>
      <c r="K473" s="247" t="s">
        <v>473</v>
      </c>
      <c r="L473" s="252"/>
      <c r="M473" s="253" t="s">
        <v>21</v>
      </c>
      <c r="N473" s="254" t="s">
        <v>44</v>
      </c>
      <c r="O473" s="66"/>
      <c r="P473" s="191">
        <f t="shared" si="71"/>
        <v>0</v>
      </c>
      <c r="Q473" s="191">
        <v>0</v>
      </c>
      <c r="R473" s="191">
        <f t="shared" si="72"/>
        <v>0</v>
      </c>
      <c r="S473" s="191">
        <v>0</v>
      </c>
      <c r="T473" s="192">
        <f t="shared" si="73"/>
        <v>0</v>
      </c>
      <c r="U473" s="36"/>
      <c r="V473" s="36"/>
      <c r="W473" s="36"/>
      <c r="X473" s="36"/>
      <c r="Y473" s="36"/>
      <c r="Z473" s="36"/>
      <c r="AA473" s="36"/>
      <c r="AB473" s="36"/>
      <c r="AC473" s="36"/>
      <c r="AD473" s="36"/>
      <c r="AE473" s="36"/>
      <c r="AR473" s="193" t="s">
        <v>2637</v>
      </c>
      <c r="AT473" s="193" t="s">
        <v>459</v>
      </c>
      <c r="AU473" s="193" t="s">
        <v>82</v>
      </c>
      <c r="AY473" s="19" t="s">
        <v>286</v>
      </c>
      <c r="BE473" s="194">
        <f t="shared" si="74"/>
        <v>0</v>
      </c>
      <c r="BF473" s="194">
        <f t="shared" si="75"/>
        <v>0</v>
      </c>
      <c r="BG473" s="194">
        <f t="shared" si="76"/>
        <v>0</v>
      </c>
      <c r="BH473" s="194">
        <f t="shared" si="77"/>
        <v>0</v>
      </c>
      <c r="BI473" s="194">
        <f t="shared" si="78"/>
        <v>0</v>
      </c>
      <c r="BJ473" s="19" t="s">
        <v>80</v>
      </c>
      <c r="BK473" s="194">
        <f t="shared" si="79"/>
        <v>0</v>
      </c>
      <c r="BL473" s="19" t="s">
        <v>882</v>
      </c>
      <c r="BM473" s="193" t="s">
        <v>6913</v>
      </c>
    </row>
    <row r="474" spans="1:65" s="2" customFormat="1" ht="16.5" customHeight="1">
      <c r="A474" s="36"/>
      <c r="B474" s="37"/>
      <c r="C474" s="245" t="s">
        <v>2319</v>
      </c>
      <c r="D474" s="245" t="s">
        <v>459</v>
      </c>
      <c r="E474" s="246" t="s">
        <v>6877</v>
      </c>
      <c r="F474" s="247" t="s">
        <v>6878</v>
      </c>
      <c r="G474" s="248" t="s">
        <v>2459</v>
      </c>
      <c r="H474" s="249">
        <v>1</v>
      </c>
      <c r="I474" s="250"/>
      <c r="J474" s="251">
        <f t="shared" si="70"/>
        <v>0</v>
      </c>
      <c r="K474" s="247" t="s">
        <v>473</v>
      </c>
      <c r="L474" s="252"/>
      <c r="M474" s="253" t="s">
        <v>21</v>
      </c>
      <c r="N474" s="254" t="s">
        <v>44</v>
      </c>
      <c r="O474" s="66"/>
      <c r="P474" s="191">
        <f t="shared" si="71"/>
        <v>0</v>
      </c>
      <c r="Q474" s="191">
        <v>0</v>
      </c>
      <c r="R474" s="191">
        <f t="shared" si="72"/>
        <v>0</v>
      </c>
      <c r="S474" s="191">
        <v>0</v>
      </c>
      <c r="T474" s="192">
        <f t="shared" si="73"/>
        <v>0</v>
      </c>
      <c r="U474" s="36"/>
      <c r="V474" s="36"/>
      <c r="W474" s="36"/>
      <c r="X474" s="36"/>
      <c r="Y474" s="36"/>
      <c r="Z474" s="36"/>
      <c r="AA474" s="36"/>
      <c r="AB474" s="36"/>
      <c r="AC474" s="36"/>
      <c r="AD474" s="36"/>
      <c r="AE474" s="36"/>
      <c r="AR474" s="193" t="s">
        <v>2637</v>
      </c>
      <c r="AT474" s="193" t="s">
        <v>459</v>
      </c>
      <c r="AU474" s="193" t="s">
        <v>82</v>
      </c>
      <c r="AY474" s="19" t="s">
        <v>286</v>
      </c>
      <c r="BE474" s="194">
        <f t="shared" si="74"/>
        <v>0</v>
      </c>
      <c r="BF474" s="194">
        <f t="shared" si="75"/>
        <v>0</v>
      </c>
      <c r="BG474" s="194">
        <f t="shared" si="76"/>
        <v>0</v>
      </c>
      <c r="BH474" s="194">
        <f t="shared" si="77"/>
        <v>0</v>
      </c>
      <c r="BI474" s="194">
        <f t="shared" si="78"/>
        <v>0</v>
      </c>
      <c r="BJ474" s="19" t="s">
        <v>80</v>
      </c>
      <c r="BK474" s="194">
        <f t="shared" si="79"/>
        <v>0</v>
      </c>
      <c r="BL474" s="19" t="s">
        <v>882</v>
      </c>
      <c r="BM474" s="193" t="s">
        <v>6914</v>
      </c>
    </row>
    <row r="475" spans="1:65" s="2" customFormat="1" ht="16.5" customHeight="1">
      <c r="A475" s="36"/>
      <c r="B475" s="37"/>
      <c r="C475" s="245" t="s">
        <v>2325</v>
      </c>
      <c r="D475" s="245" t="s">
        <v>459</v>
      </c>
      <c r="E475" s="246" t="s">
        <v>6832</v>
      </c>
      <c r="F475" s="247" t="s">
        <v>6833</v>
      </c>
      <c r="G475" s="248" t="s">
        <v>2459</v>
      </c>
      <c r="H475" s="249">
        <v>2</v>
      </c>
      <c r="I475" s="250"/>
      <c r="J475" s="251">
        <f t="shared" si="70"/>
        <v>0</v>
      </c>
      <c r="K475" s="247" t="s">
        <v>473</v>
      </c>
      <c r="L475" s="252"/>
      <c r="M475" s="253" t="s">
        <v>21</v>
      </c>
      <c r="N475" s="254" t="s">
        <v>44</v>
      </c>
      <c r="O475" s="66"/>
      <c r="P475" s="191">
        <f t="shared" si="71"/>
        <v>0</v>
      </c>
      <c r="Q475" s="191">
        <v>0</v>
      </c>
      <c r="R475" s="191">
        <f t="shared" si="72"/>
        <v>0</v>
      </c>
      <c r="S475" s="191">
        <v>0</v>
      </c>
      <c r="T475" s="192">
        <f t="shared" si="73"/>
        <v>0</v>
      </c>
      <c r="U475" s="36"/>
      <c r="V475" s="36"/>
      <c r="W475" s="36"/>
      <c r="X475" s="36"/>
      <c r="Y475" s="36"/>
      <c r="Z475" s="36"/>
      <c r="AA475" s="36"/>
      <c r="AB475" s="36"/>
      <c r="AC475" s="36"/>
      <c r="AD475" s="36"/>
      <c r="AE475" s="36"/>
      <c r="AR475" s="193" t="s">
        <v>2637</v>
      </c>
      <c r="AT475" s="193" t="s">
        <v>459</v>
      </c>
      <c r="AU475" s="193" t="s">
        <v>82</v>
      </c>
      <c r="AY475" s="19" t="s">
        <v>286</v>
      </c>
      <c r="BE475" s="194">
        <f t="shared" si="74"/>
        <v>0</v>
      </c>
      <c r="BF475" s="194">
        <f t="shared" si="75"/>
        <v>0</v>
      </c>
      <c r="BG475" s="194">
        <f t="shared" si="76"/>
        <v>0</v>
      </c>
      <c r="BH475" s="194">
        <f t="shared" si="77"/>
        <v>0</v>
      </c>
      <c r="BI475" s="194">
        <f t="shared" si="78"/>
        <v>0</v>
      </c>
      <c r="BJ475" s="19" t="s">
        <v>80</v>
      </c>
      <c r="BK475" s="194">
        <f t="shared" si="79"/>
        <v>0</v>
      </c>
      <c r="BL475" s="19" t="s">
        <v>882</v>
      </c>
      <c r="BM475" s="193" t="s">
        <v>6915</v>
      </c>
    </row>
    <row r="476" spans="1:65" s="2" customFormat="1" ht="16.5" customHeight="1">
      <c r="A476" s="36"/>
      <c r="B476" s="37"/>
      <c r="C476" s="245" t="s">
        <v>2332</v>
      </c>
      <c r="D476" s="245" t="s">
        <v>459</v>
      </c>
      <c r="E476" s="246" t="s">
        <v>6916</v>
      </c>
      <c r="F476" s="247" t="s">
        <v>6917</v>
      </c>
      <c r="G476" s="248" t="s">
        <v>2459</v>
      </c>
      <c r="H476" s="249">
        <v>1</v>
      </c>
      <c r="I476" s="250"/>
      <c r="J476" s="251">
        <f t="shared" si="70"/>
        <v>0</v>
      </c>
      <c r="K476" s="247" t="s">
        <v>473</v>
      </c>
      <c r="L476" s="252"/>
      <c r="M476" s="253" t="s">
        <v>21</v>
      </c>
      <c r="N476" s="254" t="s">
        <v>44</v>
      </c>
      <c r="O476" s="66"/>
      <c r="P476" s="191">
        <f t="shared" si="71"/>
        <v>0</v>
      </c>
      <c r="Q476" s="191">
        <v>0</v>
      </c>
      <c r="R476" s="191">
        <f t="shared" si="72"/>
        <v>0</v>
      </c>
      <c r="S476" s="191">
        <v>0</v>
      </c>
      <c r="T476" s="192">
        <f t="shared" si="73"/>
        <v>0</v>
      </c>
      <c r="U476" s="36"/>
      <c r="V476" s="36"/>
      <c r="W476" s="36"/>
      <c r="X476" s="36"/>
      <c r="Y476" s="36"/>
      <c r="Z476" s="36"/>
      <c r="AA476" s="36"/>
      <c r="AB476" s="36"/>
      <c r="AC476" s="36"/>
      <c r="AD476" s="36"/>
      <c r="AE476" s="36"/>
      <c r="AR476" s="193" t="s">
        <v>2637</v>
      </c>
      <c r="AT476" s="193" t="s">
        <v>459</v>
      </c>
      <c r="AU476" s="193" t="s">
        <v>82</v>
      </c>
      <c r="AY476" s="19" t="s">
        <v>286</v>
      </c>
      <c r="BE476" s="194">
        <f t="shared" si="74"/>
        <v>0</v>
      </c>
      <c r="BF476" s="194">
        <f t="shared" si="75"/>
        <v>0</v>
      </c>
      <c r="BG476" s="194">
        <f t="shared" si="76"/>
        <v>0</v>
      </c>
      <c r="BH476" s="194">
        <f t="shared" si="77"/>
        <v>0</v>
      </c>
      <c r="BI476" s="194">
        <f t="shared" si="78"/>
        <v>0</v>
      </c>
      <c r="BJ476" s="19" t="s">
        <v>80</v>
      </c>
      <c r="BK476" s="194">
        <f t="shared" si="79"/>
        <v>0</v>
      </c>
      <c r="BL476" s="19" t="s">
        <v>882</v>
      </c>
      <c r="BM476" s="193" t="s">
        <v>6918</v>
      </c>
    </row>
    <row r="477" spans="1:65" s="2" customFormat="1" ht="16.5" customHeight="1">
      <c r="A477" s="36"/>
      <c r="B477" s="37"/>
      <c r="C477" s="245" t="s">
        <v>2339</v>
      </c>
      <c r="D477" s="245" t="s">
        <v>459</v>
      </c>
      <c r="E477" s="246" t="s">
        <v>6818</v>
      </c>
      <c r="F477" s="247" t="s">
        <v>6819</v>
      </c>
      <c r="G477" s="248" t="s">
        <v>2459</v>
      </c>
      <c r="H477" s="249">
        <v>7</v>
      </c>
      <c r="I477" s="250"/>
      <c r="J477" s="251">
        <f t="shared" si="70"/>
        <v>0</v>
      </c>
      <c r="K477" s="247" t="s">
        <v>473</v>
      </c>
      <c r="L477" s="252"/>
      <c r="M477" s="253" t="s">
        <v>21</v>
      </c>
      <c r="N477" s="254" t="s">
        <v>44</v>
      </c>
      <c r="O477" s="66"/>
      <c r="P477" s="191">
        <f t="shared" si="71"/>
        <v>0</v>
      </c>
      <c r="Q477" s="191">
        <v>0</v>
      </c>
      <c r="R477" s="191">
        <f t="shared" si="72"/>
        <v>0</v>
      </c>
      <c r="S477" s="191">
        <v>0</v>
      </c>
      <c r="T477" s="192">
        <f t="shared" si="73"/>
        <v>0</v>
      </c>
      <c r="U477" s="36"/>
      <c r="V477" s="36"/>
      <c r="W477" s="36"/>
      <c r="X477" s="36"/>
      <c r="Y477" s="36"/>
      <c r="Z477" s="36"/>
      <c r="AA477" s="36"/>
      <c r="AB477" s="36"/>
      <c r="AC477" s="36"/>
      <c r="AD477" s="36"/>
      <c r="AE477" s="36"/>
      <c r="AR477" s="193" t="s">
        <v>2637</v>
      </c>
      <c r="AT477" s="193" t="s">
        <v>459</v>
      </c>
      <c r="AU477" s="193" t="s">
        <v>82</v>
      </c>
      <c r="AY477" s="19" t="s">
        <v>286</v>
      </c>
      <c r="BE477" s="194">
        <f t="shared" si="74"/>
        <v>0</v>
      </c>
      <c r="BF477" s="194">
        <f t="shared" si="75"/>
        <v>0</v>
      </c>
      <c r="BG477" s="194">
        <f t="shared" si="76"/>
        <v>0</v>
      </c>
      <c r="BH477" s="194">
        <f t="shared" si="77"/>
        <v>0</v>
      </c>
      <c r="BI477" s="194">
        <f t="shared" si="78"/>
        <v>0</v>
      </c>
      <c r="BJ477" s="19" t="s">
        <v>80</v>
      </c>
      <c r="BK477" s="194">
        <f t="shared" si="79"/>
        <v>0</v>
      </c>
      <c r="BL477" s="19" t="s">
        <v>882</v>
      </c>
      <c r="BM477" s="193" t="s">
        <v>6919</v>
      </c>
    </row>
    <row r="478" spans="1:65" s="2" customFormat="1" ht="16.5" customHeight="1">
      <c r="A478" s="36"/>
      <c r="B478" s="37"/>
      <c r="C478" s="245" t="s">
        <v>2345</v>
      </c>
      <c r="D478" s="245" t="s">
        <v>459</v>
      </c>
      <c r="E478" s="246" t="s">
        <v>6837</v>
      </c>
      <c r="F478" s="247" t="s">
        <v>6838</v>
      </c>
      <c r="G478" s="248" t="s">
        <v>2459</v>
      </c>
      <c r="H478" s="249">
        <v>3</v>
      </c>
      <c r="I478" s="250"/>
      <c r="J478" s="251">
        <f t="shared" si="70"/>
        <v>0</v>
      </c>
      <c r="K478" s="247" t="s">
        <v>473</v>
      </c>
      <c r="L478" s="252"/>
      <c r="M478" s="253" t="s">
        <v>21</v>
      </c>
      <c r="N478" s="254" t="s">
        <v>44</v>
      </c>
      <c r="O478" s="66"/>
      <c r="P478" s="191">
        <f t="shared" si="71"/>
        <v>0</v>
      </c>
      <c r="Q478" s="191">
        <v>0</v>
      </c>
      <c r="R478" s="191">
        <f t="shared" si="72"/>
        <v>0</v>
      </c>
      <c r="S478" s="191">
        <v>0</v>
      </c>
      <c r="T478" s="192">
        <f t="shared" si="73"/>
        <v>0</v>
      </c>
      <c r="U478" s="36"/>
      <c r="V478" s="36"/>
      <c r="W478" s="36"/>
      <c r="X478" s="36"/>
      <c r="Y478" s="36"/>
      <c r="Z478" s="36"/>
      <c r="AA478" s="36"/>
      <c r="AB478" s="36"/>
      <c r="AC478" s="36"/>
      <c r="AD478" s="36"/>
      <c r="AE478" s="36"/>
      <c r="AR478" s="193" t="s">
        <v>2637</v>
      </c>
      <c r="AT478" s="193" t="s">
        <v>459</v>
      </c>
      <c r="AU478" s="193" t="s">
        <v>82</v>
      </c>
      <c r="AY478" s="19" t="s">
        <v>286</v>
      </c>
      <c r="BE478" s="194">
        <f t="shared" si="74"/>
        <v>0</v>
      </c>
      <c r="BF478" s="194">
        <f t="shared" si="75"/>
        <v>0</v>
      </c>
      <c r="BG478" s="194">
        <f t="shared" si="76"/>
        <v>0</v>
      </c>
      <c r="BH478" s="194">
        <f t="shared" si="77"/>
        <v>0</v>
      </c>
      <c r="BI478" s="194">
        <f t="shared" si="78"/>
        <v>0</v>
      </c>
      <c r="BJ478" s="19" t="s">
        <v>80</v>
      </c>
      <c r="BK478" s="194">
        <f t="shared" si="79"/>
        <v>0</v>
      </c>
      <c r="BL478" s="19" t="s">
        <v>882</v>
      </c>
      <c r="BM478" s="193" t="s">
        <v>6920</v>
      </c>
    </row>
    <row r="479" spans="1:65" s="2" customFormat="1" ht="16.5" customHeight="1">
      <c r="A479" s="36"/>
      <c r="B479" s="37"/>
      <c r="C479" s="245" t="s">
        <v>2350</v>
      </c>
      <c r="D479" s="245" t="s">
        <v>459</v>
      </c>
      <c r="E479" s="246" t="s">
        <v>6921</v>
      </c>
      <c r="F479" s="247" t="s">
        <v>6922</v>
      </c>
      <c r="G479" s="248" t="s">
        <v>2459</v>
      </c>
      <c r="H479" s="249">
        <v>1</v>
      </c>
      <c r="I479" s="250"/>
      <c r="J479" s="251">
        <f t="shared" si="70"/>
        <v>0</v>
      </c>
      <c r="K479" s="247" t="s">
        <v>473</v>
      </c>
      <c r="L479" s="252"/>
      <c r="M479" s="253" t="s">
        <v>21</v>
      </c>
      <c r="N479" s="254" t="s">
        <v>44</v>
      </c>
      <c r="O479" s="66"/>
      <c r="P479" s="191">
        <f t="shared" si="71"/>
        <v>0</v>
      </c>
      <c r="Q479" s="191">
        <v>0</v>
      </c>
      <c r="R479" s="191">
        <f t="shared" si="72"/>
        <v>0</v>
      </c>
      <c r="S479" s="191">
        <v>0</v>
      </c>
      <c r="T479" s="192">
        <f t="shared" si="73"/>
        <v>0</v>
      </c>
      <c r="U479" s="36"/>
      <c r="V479" s="36"/>
      <c r="W479" s="36"/>
      <c r="X479" s="36"/>
      <c r="Y479" s="36"/>
      <c r="Z479" s="36"/>
      <c r="AA479" s="36"/>
      <c r="AB479" s="36"/>
      <c r="AC479" s="36"/>
      <c r="AD479" s="36"/>
      <c r="AE479" s="36"/>
      <c r="AR479" s="193" t="s">
        <v>2637</v>
      </c>
      <c r="AT479" s="193" t="s">
        <v>459</v>
      </c>
      <c r="AU479" s="193" t="s">
        <v>82</v>
      </c>
      <c r="AY479" s="19" t="s">
        <v>286</v>
      </c>
      <c r="BE479" s="194">
        <f t="shared" si="74"/>
        <v>0</v>
      </c>
      <c r="BF479" s="194">
        <f t="shared" si="75"/>
        <v>0</v>
      </c>
      <c r="BG479" s="194">
        <f t="shared" si="76"/>
        <v>0</v>
      </c>
      <c r="BH479" s="194">
        <f t="shared" si="77"/>
        <v>0</v>
      </c>
      <c r="BI479" s="194">
        <f t="shared" si="78"/>
        <v>0</v>
      </c>
      <c r="BJ479" s="19" t="s">
        <v>80</v>
      </c>
      <c r="BK479" s="194">
        <f t="shared" si="79"/>
        <v>0</v>
      </c>
      <c r="BL479" s="19" t="s">
        <v>882</v>
      </c>
      <c r="BM479" s="193" t="s">
        <v>6923</v>
      </c>
    </row>
    <row r="480" spans="1:65" s="2" customFormat="1" ht="16.5" customHeight="1">
      <c r="A480" s="36"/>
      <c r="B480" s="37"/>
      <c r="C480" s="245" t="s">
        <v>2355</v>
      </c>
      <c r="D480" s="245" t="s">
        <v>459</v>
      </c>
      <c r="E480" s="246" t="s">
        <v>6924</v>
      </c>
      <c r="F480" s="247" t="s">
        <v>6925</v>
      </c>
      <c r="G480" s="248" t="s">
        <v>156</v>
      </c>
      <c r="H480" s="249">
        <v>1</v>
      </c>
      <c r="I480" s="250"/>
      <c r="J480" s="251">
        <f t="shared" si="70"/>
        <v>0</v>
      </c>
      <c r="K480" s="247" t="s">
        <v>473</v>
      </c>
      <c r="L480" s="252"/>
      <c r="M480" s="253" t="s">
        <v>21</v>
      </c>
      <c r="N480" s="254" t="s">
        <v>44</v>
      </c>
      <c r="O480" s="66"/>
      <c r="P480" s="191">
        <f t="shared" si="71"/>
        <v>0</v>
      </c>
      <c r="Q480" s="191">
        <v>0</v>
      </c>
      <c r="R480" s="191">
        <f t="shared" si="72"/>
        <v>0</v>
      </c>
      <c r="S480" s="191">
        <v>0</v>
      </c>
      <c r="T480" s="192">
        <f t="shared" si="73"/>
        <v>0</v>
      </c>
      <c r="U480" s="36"/>
      <c r="V480" s="36"/>
      <c r="W480" s="36"/>
      <c r="X480" s="36"/>
      <c r="Y480" s="36"/>
      <c r="Z480" s="36"/>
      <c r="AA480" s="36"/>
      <c r="AB480" s="36"/>
      <c r="AC480" s="36"/>
      <c r="AD480" s="36"/>
      <c r="AE480" s="36"/>
      <c r="AR480" s="193" t="s">
        <v>2637</v>
      </c>
      <c r="AT480" s="193" t="s">
        <v>459</v>
      </c>
      <c r="AU480" s="193" t="s">
        <v>82</v>
      </c>
      <c r="AY480" s="19" t="s">
        <v>286</v>
      </c>
      <c r="BE480" s="194">
        <f t="shared" si="74"/>
        <v>0</v>
      </c>
      <c r="BF480" s="194">
        <f t="shared" si="75"/>
        <v>0</v>
      </c>
      <c r="BG480" s="194">
        <f t="shared" si="76"/>
        <v>0</v>
      </c>
      <c r="BH480" s="194">
        <f t="shared" si="77"/>
        <v>0</v>
      </c>
      <c r="BI480" s="194">
        <f t="shared" si="78"/>
        <v>0</v>
      </c>
      <c r="BJ480" s="19" t="s">
        <v>80</v>
      </c>
      <c r="BK480" s="194">
        <f t="shared" si="79"/>
        <v>0</v>
      </c>
      <c r="BL480" s="19" t="s">
        <v>882</v>
      </c>
      <c r="BM480" s="193" t="s">
        <v>6926</v>
      </c>
    </row>
    <row r="481" spans="1:65" s="12" customFormat="1" ht="22.9" customHeight="1">
      <c r="B481" s="166"/>
      <c r="C481" s="167"/>
      <c r="D481" s="168" t="s">
        <v>72</v>
      </c>
      <c r="E481" s="180" t="s">
        <v>6927</v>
      </c>
      <c r="F481" s="180" t="s">
        <v>6928</v>
      </c>
      <c r="G481" s="167"/>
      <c r="H481" s="167"/>
      <c r="I481" s="170"/>
      <c r="J481" s="181">
        <f>BK481</f>
        <v>0</v>
      </c>
      <c r="K481" s="167"/>
      <c r="L481" s="172"/>
      <c r="M481" s="173"/>
      <c r="N481" s="174"/>
      <c r="O481" s="174"/>
      <c r="P481" s="175">
        <f>SUM(P482:P499)</f>
        <v>0</v>
      </c>
      <c r="Q481" s="174"/>
      <c r="R481" s="175">
        <f>SUM(R482:R499)</f>
        <v>0</v>
      </c>
      <c r="S481" s="174"/>
      <c r="T481" s="176">
        <f>SUM(T482:T499)</f>
        <v>0</v>
      </c>
      <c r="AR481" s="177" t="s">
        <v>80</v>
      </c>
      <c r="AT481" s="178" t="s">
        <v>72</v>
      </c>
      <c r="AU481" s="178" t="s">
        <v>80</v>
      </c>
      <c r="AY481" s="177" t="s">
        <v>286</v>
      </c>
      <c r="BK481" s="179">
        <f>SUM(BK482:BK499)</f>
        <v>0</v>
      </c>
    </row>
    <row r="482" spans="1:65" s="2" customFormat="1" ht="16.5" customHeight="1">
      <c r="A482" s="36"/>
      <c r="B482" s="37"/>
      <c r="C482" s="245" t="s">
        <v>2363</v>
      </c>
      <c r="D482" s="245" t="s">
        <v>459</v>
      </c>
      <c r="E482" s="246" t="s">
        <v>6844</v>
      </c>
      <c r="F482" s="247" t="s">
        <v>6845</v>
      </c>
      <c r="G482" s="248" t="s">
        <v>2459</v>
      </c>
      <c r="H482" s="249">
        <v>7</v>
      </c>
      <c r="I482" s="250"/>
      <c r="J482" s="251">
        <f t="shared" ref="J482:J499" si="80">ROUND(I482*H482,2)</f>
        <v>0</v>
      </c>
      <c r="K482" s="247" t="s">
        <v>473</v>
      </c>
      <c r="L482" s="252"/>
      <c r="M482" s="253" t="s">
        <v>21</v>
      </c>
      <c r="N482" s="254" t="s">
        <v>44</v>
      </c>
      <c r="O482" s="66"/>
      <c r="P482" s="191">
        <f t="shared" ref="P482:P499" si="81">O482*H482</f>
        <v>0</v>
      </c>
      <c r="Q482" s="191">
        <v>0</v>
      </c>
      <c r="R482" s="191">
        <f t="shared" ref="R482:R499" si="82">Q482*H482</f>
        <v>0</v>
      </c>
      <c r="S482" s="191">
        <v>0</v>
      </c>
      <c r="T482" s="192">
        <f t="shared" ref="T482:T499" si="83">S482*H482</f>
        <v>0</v>
      </c>
      <c r="U482" s="36"/>
      <c r="V482" s="36"/>
      <c r="W482" s="36"/>
      <c r="X482" s="36"/>
      <c r="Y482" s="36"/>
      <c r="Z482" s="36"/>
      <c r="AA482" s="36"/>
      <c r="AB482" s="36"/>
      <c r="AC482" s="36"/>
      <c r="AD482" s="36"/>
      <c r="AE482" s="36"/>
      <c r="AR482" s="193" t="s">
        <v>2637</v>
      </c>
      <c r="AT482" s="193" t="s">
        <v>459</v>
      </c>
      <c r="AU482" s="193" t="s">
        <v>82</v>
      </c>
      <c r="AY482" s="19" t="s">
        <v>286</v>
      </c>
      <c r="BE482" s="194">
        <f t="shared" ref="BE482:BE499" si="84">IF(N482="základní",J482,0)</f>
        <v>0</v>
      </c>
      <c r="BF482" s="194">
        <f t="shared" ref="BF482:BF499" si="85">IF(N482="snížená",J482,0)</f>
        <v>0</v>
      </c>
      <c r="BG482" s="194">
        <f t="shared" ref="BG482:BG499" si="86">IF(N482="zákl. přenesená",J482,0)</f>
        <v>0</v>
      </c>
      <c r="BH482" s="194">
        <f t="shared" ref="BH482:BH499" si="87">IF(N482="sníž. přenesená",J482,0)</f>
        <v>0</v>
      </c>
      <c r="BI482" s="194">
        <f t="shared" ref="BI482:BI499" si="88">IF(N482="nulová",J482,0)</f>
        <v>0</v>
      </c>
      <c r="BJ482" s="19" t="s">
        <v>80</v>
      </c>
      <c r="BK482" s="194">
        <f t="shared" ref="BK482:BK499" si="89">ROUND(I482*H482,2)</f>
        <v>0</v>
      </c>
      <c r="BL482" s="19" t="s">
        <v>882</v>
      </c>
      <c r="BM482" s="193" t="s">
        <v>6929</v>
      </c>
    </row>
    <row r="483" spans="1:65" s="2" customFormat="1" ht="16.5" customHeight="1">
      <c r="A483" s="36"/>
      <c r="B483" s="37"/>
      <c r="C483" s="245" t="s">
        <v>2370</v>
      </c>
      <c r="D483" s="245" t="s">
        <v>459</v>
      </c>
      <c r="E483" s="246" t="s">
        <v>6847</v>
      </c>
      <c r="F483" s="247" t="s">
        <v>6848</v>
      </c>
      <c r="G483" s="248" t="s">
        <v>2459</v>
      </c>
      <c r="H483" s="249">
        <v>24</v>
      </c>
      <c r="I483" s="250"/>
      <c r="J483" s="251">
        <f t="shared" si="80"/>
        <v>0</v>
      </c>
      <c r="K483" s="247" t="s">
        <v>473</v>
      </c>
      <c r="L483" s="252"/>
      <c r="M483" s="253" t="s">
        <v>21</v>
      </c>
      <c r="N483" s="254" t="s">
        <v>44</v>
      </c>
      <c r="O483" s="66"/>
      <c r="P483" s="191">
        <f t="shared" si="81"/>
        <v>0</v>
      </c>
      <c r="Q483" s="191">
        <v>0</v>
      </c>
      <c r="R483" s="191">
        <f t="shared" si="82"/>
        <v>0</v>
      </c>
      <c r="S483" s="191">
        <v>0</v>
      </c>
      <c r="T483" s="192">
        <f t="shared" si="83"/>
        <v>0</v>
      </c>
      <c r="U483" s="36"/>
      <c r="V483" s="36"/>
      <c r="W483" s="36"/>
      <c r="X483" s="36"/>
      <c r="Y483" s="36"/>
      <c r="Z483" s="36"/>
      <c r="AA483" s="36"/>
      <c r="AB483" s="36"/>
      <c r="AC483" s="36"/>
      <c r="AD483" s="36"/>
      <c r="AE483" s="36"/>
      <c r="AR483" s="193" t="s">
        <v>2637</v>
      </c>
      <c r="AT483" s="193" t="s">
        <v>459</v>
      </c>
      <c r="AU483" s="193" t="s">
        <v>82</v>
      </c>
      <c r="AY483" s="19" t="s">
        <v>286</v>
      </c>
      <c r="BE483" s="194">
        <f t="shared" si="84"/>
        <v>0</v>
      </c>
      <c r="BF483" s="194">
        <f t="shared" si="85"/>
        <v>0</v>
      </c>
      <c r="BG483" s="194">
        <f t="shared" si="86"/>
        <v>0</v>
      </c>
      <c r="BH483" s="194">
        <f t="shared" si="87"/>
        <v>0</v>
      </c>
      <c r="BI483" s="194">
        <f t="shared" si="88"/>
        <v>0</v>
      </c>
      <c r="BJ483" s="19" t="s">
        <v>80</v>
      </c>
      <c r="BK483" s="194">
        <f t="shared" si="89"/>
        <v>0</v>
      </c>
      <c r="BL483" s="19" t="s">
        <v>882</v>
      </c>
      <c r="BM483" s="193" t="s">
        <v>6930</v>
      </c>
    </row>
    <row r="484" spans="1:65" s="2" customFormat="1" ht="16.5" customHeight="1">
      <c r="A484" s="36"/>
      <c r="B484" s="37"/>
      <c r="C484" s="245" t="s">
        <v>2376</v>
      </c>
      <c r="D484" s="245" t="s">
        <v>459</v>
      </c>
      <c r="E484" s="246" t="s">
        <v>6850</v>
      </c>
      <c r="F484" s="247" t="s">
        <v>6851</v>
      </c>
      <c r="G484" s="248" t="s">
        <v>2459</v>
      </c>
      <c r="H484" s="249">
        <v>7</v>
      </c>
      <c r="I484" s="250"/>
      <c r="J484" s="251">
        <f t="shared" si="80"/>
        <v>0</v>
      </c>
      <c r="K484" s="247" t="s">
        <v>473</v>
      </c>
      <c r="L484" s="252"/>
      <c r="M484" s="253" t="s">
        <v>21</v>
      </c>
      <c r="N484" s="254" t="s">
        <v>44</v>
      </c>
      <c r="O484" s="66"/>
      <c r="P484" s="191">
        <f t="shared" si="81"/>
        <v>0</v>
      </c>
      <c r="Q484" s="191">
        <v>0</v>
      </c>
      <c r="R484" s="191">
        <f t="shared" si="82"/>
        <v>0</v>
      </c>
      <c r="S484" s="191">
        <v>0</v>
      </c>
      <c r="T484" s="192">
        <f t="shared" si="83"/>
        <v>0</v>
      </c>
      <c r="U484" s="36"/>
      <c r="V484" s="36"/>
      <c r="W484" s="36"/>
      <c r="X484" s="36"/>
      <c r="Y484" s="36"/>
      <c r="Z484" s="36"/>
      <c r="AA484" s="36"/>
      <c r="AB484" s="36"/>
      <c r="AC484" s="36"/>
      <c r="AD484" s="36"/>
      <c r="AE484" s="36"/>
      <c r="AR484" s="193" t="s">
        <v>2637</v>
      </c>
      <c r="AT484" s="193" t="s">
        <v>459</v>
      </c>
      <c r="AU484" s="193" t="s">
        <v>82</v>
      </c>
      <c r="AY484" s="19" t="s">
        <v>286</v>
      </c>
      <c r="BE484" s="194">
        <f t="shared" si="84"/>
        <v>0</v>
      </c>
      <c r="BF484" s="194">
        <f t="shared" si="85"/>
        <v>0</v>
      </c>
      <c r="BG484" s="194">
        <f t="shared" si="86"/>
        <v>0</v>
      </c>
      <c r="BH484" s="194">
        <f t="shared" si="87"/>
        <v>0</v>
      </c>
      <c r="BI484" s="194">
        <f t="shared" si="88"/>
        <v>0</v>
      </c>
      <c r="BJ484" s="19" t="s">
        <v>80</v>
      </c>
      <c r="BK484" s="194">
        <f t="shared" si="89"/>
        <v>0</v>
      </c>
      <c r="BL484" s="19" t="s">
        <v>882</v>
      </c>
      <c r="BM484" s="193" t="s">
        <v>6931</v>
      </c>
    </row>
    <row r="485" spans="1:65" s="2" customFormat="1" ht="16.5" customHeight="1">
      <c r="A485" s="36"/>
      <c r="B485" s="37"/>
      <c r="C485" s="245" t="s">
        <v>2383</v>
      </c>
      <c r="D485" s="245" t="s">
        <v>459</v>
      </c>
      <c r="E485" s="246" t="s">
        <v>6853</v>
      </c>
      <c r="F485" s="247" t="s">
        <v>6854</v>
      </c>
      <c r="G485" s="248" t="s">
        <v>2459</v>
      </c>
      <c r="H485" s="249">
        <v>1</v>
      </c>
      <c r="I485" s="250"/>
      <c r="J485" s="251">
        <f t="shared" si="80"/>
        <v>0</v>
      </c>
      <c r="K485" s="247" t="s">
        <v>473</v>
      </c>
      <c r="L485" s="252"/>
      <c r="M485" s="253" t="s">
        <v>21</v>
      </c>
      <c r="N485" s="254" t="s">
        <v>44</v>
      </c>
      <c r="O485" s="66"/>
      <c r="P485" s="191">
        <f t="shared" si="81"/>
        <v>0</v>
      </c>
      <c r="Q485" s="191">
        <v>0</v>
      </c>
      <c r="R485" s="191">
        <f t="shared" si="82"/>
        <v>0</v>
      </c>
      <c r="S485" s="191">
        <v>0</v>
      </c>
      <c r="T485" s="192">
        <f t="shared" si="83"/>
        <v>0</v>
      </c>
      <c r="U485" s="36"/>
      <c r="V485" s="36"/>
      <c r="W485" s="36"/>
      <c r="X485" s="36"/>
      <c r="Y485" s="36"/>
      <c r="Z485" s="36"/>
      <c r="AA485" s="36"/>
      <c r="AB485" s="36"/>
      <c r="AC485" s="36"/>
      <c r="AD485" s="36"/>
      <c r="AE485" s="36"/>
      <c r="AR485" s="193" t="s">
        <v>2637</v>
      </c>
      <c r="AT485" s="193" t="s">
        <v>459</v>
      </c>
      <c r="AU485" s="193" t="s">
        <v>82</v>
      </c>
      <c r="AY485" s="19" t="s">
        <v>286</v>
      </c>
      <c r="BE485" s="194">
        <f t="shared" si="84"/>
        <v>0</v>
      </c>
      <c r="BF485" s="194">
        <f t="shared" si="85"/>
        <v>0</v>
      </c>
      <c r="BG485" s="194">
        <f t="shared" si="86"/>
        <v>0</v>
      </c>
      <c r="BH485" s="194">
        <f t="shared" si="87"/>
        <v>0</v>
      </c>
      <c r="BI485" s="194">
        <f t="shared" si="88"/>
        <v>0</v>
      </c>
      <c r="BJ485" s="19" t="s">
        <v>80</v>
      </c>
      <c r="BK485" s="194">
        <f t="shared" si="89"/>
        <v>0</v>
      </c>
      <c r="BL485" s="19" t="s">
        <v>882</v>
      </c>
      <c r="BM485" s="193" t="s">
        <v>6932</v>
      </c>
    </row>
    <row r="486" spans="1:65" s="2" customFormat="1" ht="16.5" customHeight="1">
      <c r="A486" s="36"/>
      <c r="B486" s="37"/>
      <c r="C486" s="245" t="s">
        <v>2389</v>
      </c>
      <c r="D486" s="245" t="s">
        <v>459</v>
      </c>
      <c r="E486" s="246" t="s">
        <v>6856</v>
      </c>
      <c r="F486" s="247" t="s">
        <v>6857</v>
      </c>
      <c r="G486" s="248" t="s">
        <v>2459</v>
      </c>
      <c r="H486" s="249">
        <v>3</v>
      </c>
      <c r="I486" s="250"/>
      <c r="J486" s="251">
        <f t="shared" si="80"/>
        <v>0</v>
      </c>
      <c r="K486" s="247" t="s">
        <v>473</v>
      </c>
      <c r="L486" s="252"/>
      <c r="M486" s="253" t="s">
        <v>21</v>
      </c>
      <c r="N486" s="254" t="s">
        <v>44</v>
      </c>
      <c r="O486" s="66"/>
      <c r="P486" s="191">
        <f t="shared" si="81"/>
        <v>0</v>
      </c>
      <c r="Q486" s="191">
        <v>0</v>
      </c>
      <c r="R486" s="191">
        <f t="shared" si="82"/>
        <v>0</v>
      </c>
      <c r="S486" s="191">
        <v>0</v>
      </c>
      <c r="T486" s="192">
        <f t="shared" si="83"/>
        <v>0</v>
      </c>
      <c r="U486" s="36"/>
      <c r="V486" s="36"/>
      <c r="W486" s="36"/>
      <c r="X486" s="36"/>
      <c r="Y486" s="36"/>
      <c r="Z486" s="36"/>
      <c r="AA486" s="36"/>
      <c r="AB486" s="36"/>
      <c r="AC486" s="36"/>
      <c r="AD486" s="36"/>
      <c r="AE486" s="36"/>
      <c r="AR486" s="193" t="s">
        <v>2637</v>
      </c>
      <c r="AT486" s="193" t="s">
        <v>459</v>
      </c>
      <c r="AU486" s="193" t="s">
        <v>82</v>
      </c>
      <c r="AY486" s="19" t="s">
        <v>286</v>
      </c>
      <c r="BE486" s="194">
        <f t="shared" si="84"/>
        <v>0</v>
      </c>
      <c r="BF486" s="194">
        <f t="shared" si="85"/>
        <v>0</v>
      </c>
      <c r="BG486" s="194">
        <f t="shared" si="86"/>
        <v>0</v>
      </c>
      <c r="BH486" s="194">
        <f t="shared" si="87"/>
        <v>0</v>
      </c>
      <c r="BI486" s="194">
        <f t="shared" si="88"/>
        <v>0</v>
      </c>
      <c r="BJ486" s="19" t="s">
        <v>80</v>
      </c>
      <c r="BK486" s="194">
        <f t="shared" si="89"/>
        <v>0</v>
      </c>
      <c r="BL486" s="19" t="s">
        <v>882</v>
      </c>
      <c r="BM486" s="193" t="s">
        <v>6933</v>
      </c>
    </row>
    <row r="487" spans="1:65" s="2" customFormat="1" ht="16.5" customHeight="1">
      <c r="A487" s="36"/>
      <c r="B487" s="37"/>
      <c r="C487" s="245" t="s">
        <v>2395</v>
      </c>
      <c r="D487" s="245" t="s">
        <v>459</v>
      </c>
      <c r="E487" s="246" t="s">
        <v>6934</v>
      </c>
      <c r="F487" s="247" t="s">
        <v>6935</v>
      </c>
      <c r="G487" s="248" t="s">
        <v>2459</v>
      </c>
      <c r="H487" s="249">
        <v>1</v>
      </c>
      <c r="I487" s="250"/>
      <c r="J487" s="251">
        <f t="shared" si="80"/>
        <v>0</v>
      </c>
      <c r="K487" s="247" t="s">
        <v>473</v>
      </c>
      <c r="L487" s="252"/>
      <c r="M487" s="253" t="s">
        <v>21</v>
      </c>
      <c r="N487" s="254" t="s">
        <v>44</v>
      </c>
      <c r="O487" s="66"/>
      <c r="P487" s="191">
        <f t="shared" si="81"/>
        <v>0</v>
      </c>
      <c r="Q487" s="191">
        <v>0</v>
      </c>
      <c r="R487" s="191">
        <f t="shared" si="82"/>
        <v>0</v>
      </c>
      <c r="S487" s="191">
        <v>0</v>
      </c>
      <c r="T487" s="192">
        <f t="shared" si="83"/>
        <v>0</v>
      </c>
      <c r="U487" s="36"/>
      <c r="V487" s="36"/>
      <c r="W487" s="36"/>
      <c r="X487" s="36"/>
      <c r="Y487" s="36"/>
      <c r="Z487" s="36"/>
      <c r="AA487" s="36"/>
      <c r="AB487" s="36"/>
      <c r="AC487" s="36"/>
      <c r="AD487" s="36"/>
      <c r="AE487" s="36"/>
      <c r="AR487" s="193" t="s">
        <v>2637</v>
      </c>
      <c r="AT487" s="193" t="s">
        <v>459</v>
      </c>
      <c r="AU487" s="193" t="s">
        <v>82</v>
      </c>
      <c r="AY487" s="19" t="s">
        <v>286</v>
      </c>
      <c r="BE487" s="194">
        <f t="shared" si="84"/>
        <v>0</v>
      </c>
      <c r="BF487" s="194">
        <f t="shared" si="85"/>
        <v>0</v>
      </c>
      <c r="BG487" s="194">
        <f t="shared" si="86"/>
        <v>0</v>
      </c>
      <c r="BH487" s="194">
        <f t="shared" si="87"/>
        <v>0</v>
      </c>
      <c r="BI487" s="194">
        <f t="shared" si="88"/>
        <v>0</v>
      </c>
      <c r="BJ487" s="19" t="s">
        <v>80</v>
      </c>
      <c r="BK487" s="194">
        <f t="shared" si="89"/>
        <v>0</v>
      </c>
      <c r="BL487" s="19" t="s">
        <v>882</v>
      </c>
      <c r="BM487" s="193" t="s">
        <v>6936</v>
      </c>
    </row>
    <row r="488" spans="1:65" s="2" customFormat="1" ht="16.5" customHeight="1">
      <c r="A488" s="36"/>
      <c r="B488" s="37"/>
      <c r="C488" s="245" t="s">
        <v>2400</v>
      </c>
      <c r="D488" s="245" t="s">
        <v>459</v>
      </c>
      <c r="E488" s="246" t="s">
        <v>6937</v>
      </c>
      <c r="F488" s="247" t="s">
        <v>6863</v>
      </c>
      <c r="G488" s="248" t="s">
        <v>2459</v>
      </c>
      <c r="H488" s="249">
        <v>1</v>
      </c>
      <c r="I488" s="250"/>
      <c r="J488" s="251">
        <f t="shared" si="80"/>
        <v>0</v>
      </c>
      <c r="K488" s="247" t="s">
        <v>473</v>
      </c>
      <c r="L488" s="252"/>
      <c r="M488" s="253" t="s">
        <v>21</v>
      </c>
      <c r="N488" s="254" t="s">
        <v>44</v>
      </c>
      <c r="O488" s="66"/>
      <c r="P488" s="191">
        <f t="shared" si="81"/>
        <v>0</v>
      </c>
      <c r="Q488" s="191">
        <v>0</v>
      </c>
      <c r="R488" s="191">
        <f t="shared" si="82"/>
        <v>0</v>
      </c>
      <c r="S488" s="191">
        <v>0</v>
      </c>
      <c r="T488" s="192">
        <f t="shared" si="83"/>
        <v>0</v>
      </c>
      <c r="U488" s="36"/>
      <c r="V488" s="36"/>
      <c r="W488" s="36"/>
      <c r="X488" s="36"/>
      <c r="Y488" s="36"/>
      <c r="Z488" s="36"/>
      <c r="AA488" s="36"/>
      <c r="AB488" s="36"/>
      <c r="AC488" s="36"/>
      <c r="AD488" s="36"/>
      <c r="AE488" s="36"/>
      <c r="AR488" s="193" t="s">
        <v>2637</v>
      </c>
      <c r="AT488" s="193" t="s">
        <v>459</v>
      </c>
      <c r="AU488" s="193" t="s">
        <v>82</v>
      </c>
      <c r="AY488" s="19" t="s">
        <v>286</v>
      </c>
      <c r="BE488" s="194">
        <f t="shared" si="84"/>
        <v>0</v>
      </c>
      <c r="BF488" s="194">
        <f t="shared" si="85"/>
        <v>0</v>
      </c>
      <c r="BG488" s="194">
        <f t="shared" si="86"/>
        <v>0</v>
      </c>
      <c r="BH488" s="194">
        <f t="shared" si="87"/>
        <v>0</v>
      </c>
      <c r="BI488" s="194">
        <f t="shared" si="88"/>
        <v>0</v>
      </c>
      <c r="BJ488" s="19" t="s">
        <v>80</v>
      </c>
      <c r="BK488" s="194">
        <f t="shared" si="89"/>
        <v>0</v>
      </c>
      <c r="BL488" s="19" t="s">
        <v>882</v>
      </c>
      <c r="BM488" s="193" t="s">
        <v>6938</v>
      </c>
    </row>
    <row r="489" spans="1:65" s="2" customFormat="1" ht="16.5" customHeight="1">
      <c r="A489" s="36"/>
      <c r="B489" s="37"/>
      <c r="C489" s="245" t="s">
        <v>2405</v>
      </c>
      <c r="D489" s="245" t="s">
        <v>459</v>
      </c>
      <c r="E489" s="246" t="s">
        <v>6865</v>
      </c>
      <c r="F489" s="247" t="s">
        <v>6866</v>
      </c>
      <c r="G489" s="248" t="s">
        <v>2459</v>
      </c>
      <c r="H489" s="249">
        <v>55</v>
      </c>
      <c r="I489" s="250"/>
      <c r="J489" s="251">
        <f t="shared" si="80"/>
        <v>0</v>
      </c>
      <c r="K489" s="247" t="s">
        <v>473</v>
      </c>
      <c r="L489" s="252"/>
      <c r="M489" s="253" t="s">
        <v>21</v>
      </c>
      <c r="N489" s="254" t="s">
        <v>44</v>
      </c>
      <c r="O489" s="66"/>
      <c r="P489" s="191">
        <f t="shared" si="81"/>
        <v>0</v>
      </c>
      <c r="Q489" s="191">
        <v>0</v>
      </c>
      <c r="R489" s="191">
        <f t="shared" si="82"/>
        <v>0</v>
      </c>
      <c r="S489" s="191">
        <v>0</v>
      </c>
      <c r="T489" s="192">
        <f t="shared" si="83"/>
        <v>0</v>
      </c>
      <c r="U489" s="36"/>
      <c r="V489" s="36"/>
      <c r="W489" s="36"/>
      <c r="X489" s="36"/>
      <c r="Y489" s="36"/>
      <c r="Z489" s="36"/>
      <c r="AA489" s="36"/>
      <c r="AB489" s="36"/>
      <c r="AC489" s="36"/>
      <c r="AD489" s="36"/>
      <c r="AE489" s="36"/>
      <c r="AR489" s="193" t="s">
        <v>2637</v>
      </c>
      <c r="AT489" s="193" t="s">
        <v>459</v>
      </c>
      <c r="AU489" s="193" t="s">
        <v>82</v>
      </c>
      <c r="AY489" s="19" t="s">
        <v>286</v>
      </c>
      <c r="BE489" s="194">
        <f t="shared" si="84"/>
        <v>0</v>
      </c>
      <c r="BF489" s="194">
        <f t="shared" si="85"/>
        <v>0</v>
      </c>
      <c r="BG489" s="194">
        <f t="shared" si="86"/>
        <v>0</v>
      </c>
      <c r="BH489" s="194">
        <f t="shared" si="87"/>
        <v>0</v>
      </c>
      <c r="BI489" s="194">
        <f t="shared" si="88"/>
        <v>0</v>
      </c>
      <c r="BJ489" s="19" t="s">
        <v>80</v>
      </c>
      <c r="BK489" s="194">
        <f t="shared" si="89"/>
        <v>0</v>
      </c>
      <c r="BL489" s="19" t="s">
        <v>882</v>
      </c>
      <c r="BM489" s="193" t="s">
        <v>6939</v>
      </c>
    </row>
    <row r="490" spans="1:65" s="2" customFormat="1" ht="16.5" customHeight="1">
      <c r="A490" s="36"/>
      <c r="B490" s="37"/>
      <c r="C490" s="245" t="s">
        <v>2410</v>
      </c>
      <c r="D490" s="245" t="s">
        <v>459</v>
      </c>
      <c r="E490" s="246" t="s">
        <v>6868</v>
      </c>
      <c r="F490" s="247" t="s">
        <v>6869</v>
      </c>
      <c r="G490" s="248" t="s">
        <v>2459</v>
      </c>
      <c r="H490" s="249">
        <v>1</v>
      </c>
      <c r="I490" s="250"/>
      <c r="J490" s="251">
        <f t="shared" si="80"/>
        <v>0</v>
      </c>
      <c r="K490" s="247" t="s">
        <v>473</v>
      </c>
      <c r="L490" s="252"/>
      <c r="M490" s="253" t="s">
        <v>21</v>
      </c>
      <c r="N490" s="254" t="s">
        <v>44</v>
      </c>
      <c r="O490" s="66"/>
      <c r="P490" s="191">
        <f t="shared" si="81"/>
        <v>0</v>
      </c>
      <c r="Q490" s="191">
        <v>0</v>
      </c>
      <c r="R490" s="191">
        <f t="shared" si="82"/>
        <v>0</v>
      </c>
      <c r="S490" s="191">
        <v>0</v>
      </c>
      <c r="T490" s="192">
        <f t="shared" si="83"/>
        <v>0</v>
      </c>
      <c r="U490" s="36"/>
      <c r="V490" s="36"/>
      <c r="W490" s="36"/>
      <c r="X490" s="36"/>
      <c r="Y490" s="36"/>
      <c r="Z490" s="36"/>
      <c r="AA490" s="36"/>
      <c r="AB490" s="36"/>
      <c r="AC490" s="36"/>
      <c r="AD490" s="36"/>
      <c r="AE490" s="36"/>
      <c r="AR490" s="193" t="s">
        <v>2637</v>
      </c>
      <c r="AT490" s="193" t="s">
        <v>459</v>
      </c>
      <c r="AU490" s="193" t="s">
        <v>82</v>
      </c>
      <c r="AY490" s="19" t="s">
        <v>286</v>
      </c>
      <c r="BE490" s="194">
        <f t="shared" si="84"/>
        <v>0</v>
      </c>
      <c r="BF490" s="194">
        <f t="shared" si="85"/>
        <v>0</v>
      </c>
      <c r="BG490" s="194">
        <f t="shared" si="86"/>
        <v>0</v>
      </c>
      <c r="BH490" s="194">
        <f t="shared" si="87"/>
        <v>0</v>
      </c>
      <c r="BI490" s="194">
        <f t="shared" si="88"/>
        <v>0</v>
      </c>
      <c r="BJ490" s="19" t="s">
        <v>80</v>
      </c>
      <c r="BK490" s="194">
        <f t="shared" si="89"/>
        <v>0</v>
      </c>
      <c r="BL490" s="19" t="s">
        <v>882</v>
      </c>
      <c r="BM490" s="193" t="s">
        <v>6940</v>
      </c>
    </row>
    <row r="491" spans="1:65" s="2" customFormat="1" ht="16.5" customHeight="1">
      <c r="A491" s="36"/>
      <c r="B491" s="37"/>
      <c r="C491" s="245" t="s">
        <v>2416</v>
      </c>
      <c r="D491" s="245" t="s">
        <v>459</v>
      </c>
      <c r="E491" s="246" t="s">
        <v>6871</v>
      </c>
      <c r="F491" s="247" t="s">
        <v>6872</v>
      </c>
      <c r="G491" s="248" t="s">
        <v>2459</v>
      </c>
      <c r="H491" s="249">
        <v>1</v>
      </c>
      <c r="I491" s="250"/>
      <c r="J491" s="251">
        <f t="shared" si="80"/>
        <v>0</v>
      </c>
      <c r="K491" s="247" t="s">
        <v>473</v>
      </c>
      <c r="L491" s="252"/>
      <c r="M491" s="253" t="s">
        <v>21</v>
      </c>
      <c r="N491" s="254" t="s">
        <v>44</v>
      </c>
      <c r="O491" s="66"/>
      <c r="P491" s="191">
        <f t="shared" si="81"/>
        <v>0</v>
      </c>
      <c r="Q491" s="191">
        <v>0</v>
      </c>
      <c r="R491" s="191">
        <f t="shared" si="82"/>
        <v>0</v>
      </c>
      <c r="S491" s="191">
        <v>0</v>
      </c>
      <c r="T491" s="192">
        <f t="shared" si="83"/>
        <v>0</v>
      </c>
      <c r="U491" s="36"/>
      <c r="V491" s="36"/>
      <c r="W491" s="36"/>
      <c r="X491" s="36"/>
      <c r="Y491" s="36"/>
      <c r="Z491" s="36"/>
      <c r="AA491" s="36"/>
      <c r="AB491" s="36"/>
      <c r="AC491" s="36"/>
      <c r="AD491" s="36"/>
      <c r="AE491" s="36"/>
      <c r="AR491" s="193" t="s">
        <v>2637</v>
      </c>
      <c r="AT491" s="193" t="s">
        <v>459</v>
      </c>
      <c r="AU491" s="193" t="s">
        <v>82</v>
      </c>
      <c r="AY491" s="19" t="s">
        <v>286</v>
      </c>
      <c r="BE491" s="194">
        <f t="shared" si="84"/>
        <v>0</v>
      </c>
      <c r="BF491" s="194">
        <f t="shared" si="85"/>
        <v>0</v>
      </c>
      <c r="BG491" s="194">
        <f t="shared" si="86"/>
        <v>0</v>
      </c>
      <c r="BH491" s="194">
        <f t="shared" si="87"/>
        <v>0</v>
      </c>
      <c r="BI491" s="194">
        <f t="shared" si="88"/>
        <v>0</v>
      </c>
      <c r="BJ491" s="19" t="s">
        <v>80</v>
      </c>
      <c r="BK491" s="194">
        <f t="shared" si="89"/>
        <v>0</v>
      </c>
      <c r="BL491" s="19" t="s">
        <v>882</v>
      </c>
      <c r="BM491" s="193" t="s">
        <v>6941</v>
      </c>
    </row>
    <row r="492" spans="1:65" s="2" customFormat="1" ht="16.5" customHeight="1">
      <c r="A492" s="36"/>
      <c r="B492" s="37"/>
      <c r="C492" s="245" t="s">
        <v>2424</v>
      </c>
      <c r="D492" s="245" t="s">
        <v>459</v>
      </c>
      <c r="E492" s="246" t="s">
        <v>6911</v>
      </c>
      <c r="F492" s="247" t="s">
        <v>6912</v>
      </c>
      <c r="G492" s="248" t="s">
        <v>2459</v>
      </c>
      <c r="H492" s="249">
        <v>1</v>
      </c>
      <c r="I492" s="250"/>
      <c r="J492" s="251">
        <f t="shared" si="80"/>
        <v>0</v>
      </c>
      <c r="K492" s="247" t="s">
        <v>473</v>
      </c>
      <c r="L492" s="252"/>
      <c r="M492" s="253" t="s">
        <v>21</v>
      </c>
      <c r="N492" s="254" t="s">
        <v>44</v>
      </c>
      <c r="O492" s="66"/>
      <c r="P492" s="191">
        <f t="shared" si="81"/>
        <v>0</v>
      </c>
      <c r="Q492" s="191">
        <v>0</v>
      </c>
      <c r="R492" s="191">
        <f t="shared" si="82"/>
        <v>0</v>
      </c>
      <c r="S492" s="191">
        <v>0</v>
      </c>
      <c r="T492" s="192">
        <f t="shared" si="83"/>
        <v>0</v>
      </c>
      <c r="U492" s="36"/>
      <c r="V492" s="36"/>
      <c r="W492" s="36"/>
      <c r="X492" s="36"/>
      <c r="Y492" s="36"/>
      <c r="Z492" s="36"/>
      <c r="AA492" s="36"/>
      <c r="AB492" s="36"/>
      <c r="AC492" s="36"/>
      <c r="AD492" s="36"/>
      <c r="AE492" s="36"/>
      <c r="AR492" s="193" t="s">
        <v>2637</v>
      </c>
      <c r="AT492" s="193" t="s">
        <v>459</v>
      </c>
      <c r="AU492" s="193" t="s">
        <v>82</v>
      </c>
      <c r="AY492" s="19" t="s">
        <v>286</v>
      </c>
      <c r="BE492" s="194">
        <f t="shared" si="84"/>
        <v>0</v>
      </c>
      <c r="BF492" s="194">
        <f t="shared" si="85"/>
        <v>0</v>
      </c>
      <c r="BG492" s="194">
        <f t="shared" si="86"/>
        <v>0</v>
      </c>
      <c r="BH492" s="194">
        <f t="shared" si="87"/>
        <v>0</v>
      </c>
      <c r="BI492" s="194">
        <f t="shared" si="88"/>
        <v>0</v>
      </c>
      <c r="BJ492" s="19" t="s">
        <v>80</v>
      </c>
      <c r="BK492" s="194">
        <f t="shared" si="89"/>
        <v>0</v>
      </c>
      <c r="BL492" s="19" t="s">
        <v>882</v>
      </c>
      <c r="BM492" s="193" t="s">
        <v>6942</v>
      </c>
    </row>
    <row r="493" spans="1:65" s="2" customFormat="1" ht="16.5" customHeight="1">
      <c r="A493" s="36"/>
      <c r="B493" s="37"/>
      <c r="C493" s="245" t="s">
        <v>2430</v>
      </c>
      <c r="D493" s="245" t="s">
        <v>459</v>
      </c>
      <c r="E493" s="246" t="s">
        <v>6877</v>
      </c>
      <c r="F493" s="247" t="s">
        <v>6878</v>
      </c>
      <c r="G493" s="248" t="s">
        <v>2459</v>
      </c>
      <c r="H493" s="249">
        <v>1</v>
      </c>
      <c r="I493" s="250"/>
      <c r="J493" s="251">
        <f t="shared" si="80"/>
        <v>0</v>
      </c>
      <c r="K493" s="247" t="s">
        <v>473</v>
      </c>
      <c r="L493" s="252"/>
      <c r="M493" s="253" t="s">
        <v>21</v>
      </c>
      <c r="N493" s="254" t="s">
        <v>44</v>
      </c>
      <c r="O493" s="66"/>
      <c r="P493" s="191">
        <f t="shared" si="81"/>
        <v>0</v>
      </c>
      <c r="Q493" s="191">
        <v>0</v>
      </c>
      <c r="R493" s="191">
        <f t="shared" si="82"/>
        <v>0</v>
      </c>
      <c r="S493" s="191">
        <v>0</v>
      </c>
      <c r="T493" s="192">
        <f t="shared" si="83"/>
        <v>0</v>
      </c>
      <c r="U493" s="36"/>
      <c r="V493" s="36"/>
      <c r="W493" s="36"/>
      <c r="X493" s="36"/>
      <c r="Y493" s="36"/>
      <c r="Z493" s="36"/>
      <c r="AA493" s="36"/>
      <c r="AB493" s="36"/>
      <c r="AC493" s="36"/>
      <c r="AD493" s="36"/>
      <c r="AE493" s="36"/>
      <c r="AR493" s="193" t="s">
        <v>2637</v>
      </c>
      <c r="AT493" s="193" t="s">
        <v>459</v>
      </c>
      <c r="AU493" s="193" t="s">
        <v>82</v>
      </c>
      <c r="AY493" s="19" t="s">
        <v>286</v>
      </c>
      <c r="BE493" s="194">
        <f t="shared" si="84"/>
        <v>0</v>
      </c>
      <c r="BF493" s="194">
        <f t="shared" si="85"/>
        <v>0</v>
      </c>
      <c r="BG493" s="194">
        <f t="shared" si="86"/>
        <v>0</v>
      </c>
      <c r="BH493" s="194">
        <f t="shared" si="87"/>
        <v>0</v>
      </c>
      <c r="BI493" s="194">
        <f t="shared" si="88"/>
        <v>0</v>
      </c>
      <c r="BJ493" s="19" t="s">
        <v>80</v>
      </c>
      <c r="BK493" s="194">
        <f t="shared" si="89"/>
        <v>0</v>
      </c>
      <c r="BL493" s="19" t="s">
        <v>882</v>
      </c>
      <c r="BM493" s="193" t="s">
        <v>6943</v>
      </c>
    </row>
    <row r="494" spans="1:65" s="2" customFormat="1" ht="16.5" customHeight="1">
      <c r="A494" s="36"/>
      <c r="B494" s="37"/>
      <c r="C494" s="245" t="s">
        <v>2436</v>
      </c>
      <c r="D494" s="245" t="s">
        <v>459</v>
      </c>
      <c r="E494" s="246" t="s">
        <v>6832</v>
      </c>
      <c r="F494" s="247" t="s">
        <v>6833</v>
      </c>
      <c r="G494" s="248" t="s">
        <v>2459</v>
      </c>
      <c r="H494" s="249">
        <v>2</v>
      </c>
      <c r="I494" s="250"/>
      <c r="J494" s="251">
        <f t="shared" si="80"/>
        <v>0</v>
      </c>
      <c r="K494" s="247" t="s">
        <v>473</v>
      </c>
      <c r="L494" s="252"/>
      <c r="M494" s="253" t="s">
        <v>21</v>
      </c>
      <c r="N494" s="254" t="s">
        <v>44</v>
      </c>
      <c r="O494" s="66"/>
      <c r="P494" s="191">
        <f t="shared" si="81"/>
        <v>0</v>
      </c>
      <c r="Q494" s="191">
        <v>0</v>
      </c>
      <c r="R494" s="191">
        <f t="shared" si="82"/>
        <v>0</v>
      </c>
      <c r="S494" s="191">
        <v>0</v>
      </c>
      <c r="T494" s="192">
        <f t="shared" si="83"/>
        <v>0</v>
      </c>
      <c r="U494" s="36"/>
      <c r="V494" s="36"/>
      <c r="W494" s="36"/>
      <c r="X494" s="36"/>
      <c r="Y494" s="36"/>
      <c r="Z494" s="36"/>
      <c r="AA494" s="36"/>
      <c r="AB494" s="36"/>
      <c r="AC494" s="36"/>
      <c r="AD494" s="36"/>
      <c r="AE494" s="36"/>
      <c r="AR494" s="193" t="s">
        <v>2637</v>
      </c>
      <c r="AT494" s="193" t="s">
        <v>459</v>
      </c>
      <c r="AU494" s="193" t="s">
        <v>82</v>
      </c>
      <c r="AY494" s="19" t="s">
        <v>286</v>
      </c>
      <c r="BE494" s="194">
        <f t="shared" si="84"/>
        <v>0</v>
      </c>
      <c r="BF494" s="194">
        <f t="shared" si="85"/>
        <v>0</v>
      </c>
      <c r="BG494" s="194">
        <f t="shared" si="86"/>
        <v>0</v>
      </c>
      <c r="BH494" s="194">
        <f t="shared" si="87"/>
        <v>0</v>
      </c>
      <c r="BI494" s="194">
        <f t="shared" si="88"/>
        <v>0</v>
      </c>
      <c r="BJ494" s="19" t="s">
        <v>80</v>
      </c>
      <c r="BK494" s="194">
        <f t="shared" si="89"/>
        <v>0</v>
      </c>
      <c r="BL494" s="19" t="s">
        <v>882</v>
      </c>
      <c r="BM494" s="193" t="s">
        <v>6944</v>
      </c>
    </row>
    <row r="495" spans="1:65" s="2" customFormat="1" ht="16.5" customHeight="1">
      <c r="A495" s="36"/>
      <c r="B495" s="37"/>
      <c r="C495" s="245" t="s">
        <v>2441</v>
      </c>
      <c r="D495" s="245" t="s">
        <v>459</v>
      </c>
      <c r="E495" s="246" t="s">
        <v>6818</v>
      </c>
      <c r="F495" s="247" t="s">
        <v>6819</v>
      </c>
      <c r="G495" s="248" t="s">
        <v>2459</v>
      </c>
      <c r="H495" s="249">
        <v>4</v>
      </c>
      <c r="I495" s="250"/>
      <c r="J495" s="251">
        <f t="shared" si="80"/>
        <v>0</v>
      </c>
      <c r="K495" s="247" t="s">
        <v>473</v>
      </c>
      <c r="L495" s="252"/>
      <c r="M495" s="253" t="s">
        <v>21</v>
      </c>
      <c r="N495" s="254" t="s">
        <v>44</v>
      </c>
      <c r="O495" s="66"/>
      <c r="P495" s="191">
        <f t="shared" si="81"/>
        <v>0</v>
      </c>
      <c r="Q495" s="191">
        <v>0</v>
      </c>
      <c r="R495" s="191">
        <f t="shared" si="82"/>
        <v>0</v>
      </c>
      <c r="S495" s="191">
        <v>0</v>
      </c>
      <c r="T495" s="192">
        <f t="shared" si="83"/>
        <v>0</v>
      </c>
      <c r="U495" s="36"/>
      <c r="V495" s="36"/>
      <c r="W495" s="36"/>
      <c r="X495" s="36"/>
      <c r="Y495" s="36"/>
      <c r="Z495" s="36"/>
      <c r="AA495" s="36"/>
      <c r="AB495" s="36"/>
      <c r="AC495" s="36"/>
      <c r="AD495" s="36"/>
      <c r="AE495" s="36"/>
      <c r="AR495" s="193" t="s">
        <v>2637</v>
      </c>
      <c r="AT495" s="193" t="s">
        <v>459</v>
      </c>
      <c r="AU495" s="193" t="s">
        <v>82</v>
      </c>
      <c r="AY495" s="19" t="s">
        <v>286</v>
      </c>
      <c r="BE495" s="194">
        <f t="shared" si="84"/>
        <v>0</v>
      </c>
      <c r="BF495" s="194">
        <f t="shared" si="85"/>
        <v>0</v>
      </c>
      <c r="BG495" s="194">
        <f t="shared" si="86"/>
        <v>0</v>
      </c>
      <c r="BH495" s="194">
        <f t="shared" si="87"/>
        <v>0</v>
      </c>
      <c r="BI495" s="194">
        <f t="shared" si="88"/>
        <v>0</v>
      </c>
      <c r="BJ495" s="19" t="s">
        <v>80</v>
      </c>
      <c r="BK495" s="194">
        <f t="shared" si="89"/>
        <v>0</v>
      </c>
      <c r="BL495" s="19" t="s">
        <v>882</v>
      </c>
      <c r="BM495" s="193" t="s">
        <v>6945</v>
      </c>
    </row>
    <row r="496" spans="1:65" s="2" customFormat="1" ht="16.5" customHeight="1">
      <c r="A496" s="36"/>
      <c r="B496" s="37"/>
      <c r="C496" s="245" t="s">
        <v>2446</v>
      </c>
      <c r="D496" s="245" t="s">
        <v>459</v>
      </c>
      <c r="E496" s="246" t="s">
        <v>6883</v>
      </c>
      <c r="F496" s="247" t="s">
        <v>6884</v>
      </c>
      <c r="G496" s="248" t="s">
        <v>2459</v>
      </c>
      <c r="H496" s="249">
        <v>1</v>
      </c>
      <c r="I496" s="250"/>
      <c r="J496" s="251">
        <f t="shared" si="80"/>
        <v>0</v>
      </c>
      <c r="K496" s="247" t="s">
        <v>473</v>
      </c>
      <c r="L496" s="252"/>
      <c r="M496" s="253" t="s">
        <v>21</v>
      </c>
      <c r="N496" s="254" t="s">
        <v>44</v>
      </c>
      <c r="O496" s="66"/>
      <c r="P496" s="191">
        <f t="shared" si="81"/>
        <v>0</v>
      </c>
      <c r="Q496" s="191">
        <v>0</v>
      </c>
      <c r="R496" s="191">
        <f t="shared" si="82"/>
        <v>0</v>
      </c>
      <c r="S496" s="191">
        <v>0</v>
      </c>
      <c r="T496" s="192">
        <f t="shared" si="83"/>
        <v>0</v>
      </c>
      <c r="U496" s="36"/>
      <c r="V496" s="36"/>
      <c r="W496" s="36"/>
      <c r="X496" s="36"/>
      <c r="Y496" s="36"/>
      <c r="Z496" s="36"/>
      <c r="AA496" s="36"/>
      <c r="AB496" s="36"/>
      <c r="AC496" s="36"/>
      <c r="AD496" s="36"/>
      <c r="AE496" s="36"/>
      <c r="AR496" s="193" t="s">
        <v>2637</v>
      </c>
      <c r="AT496" s="193" t="s">
        <v>459</v>
      </c>
      <c r="AU496" s="193" t="s">
        <v>82</v>
      </c>
      <c r="AY496" s="19" t="s">
        <v>286</v>
      </c>
      <c r="BE496" s="194">
        <f t="shared" si="84"/>
        <v>0</v>
      </c>
      <c r="BF496" s="194">
        <f t="shared" si="85"/>
        <v>0</v>
      </c>
      <c r="BG496" s="194">
        <f t="shared" si="86"/>
        <v>0</v>
      </c>
      <c r="BH496" s="194">
        <f t="shared" si="87"/>
        <v>0</v>
      </c>
      <c r="BI496" s="194">
        <f t="shared" si="88"/>
        <v>0</v>
      </c>
      <c r="BJ496" s="19" t="s">
        <v>80</v>
      </c>
      <c r="BK496" s="194">
        <f t="shared" si="89"/>
        <v>0</v>
      </c>
      <c r="BL496" s="19" t="s">
        <v>882</v>
      </c>
      <c r="BM496" s="193" t="s">
        <v>6946</v>
      </c>
    </row>
    <row r="497" spans="1:65" s="2" customFormat="1" ht="16.5" customHeight="1">
      <c r="A497" s="36"/>
      <c r="B497" s="37"/>
      <c r="C497" s="245" t="s">
        <v>2451</v>
      </c>
      <c r="D497" s="245" t="s">
        <v>459</v>
      </c>
      <c r="E497" s="246" t="s">
        <v>6837</v>
      </c>
      <c r="F497" s="247" t="s">
        <v>6838</v>
      </c>
      <c r="G497" s="248" t="s">
        <v>2459</v>
      </c>
      <c r="H497" s="249">
        <v>24</v>
      </c>
      <c r="I497" s="250"/>
      <c r="J497" s="251">
        <f t="shared" si="80"/>
        <v>0</v>
      </c>
      <c r="K497" s="247" t="s">
        <v>473</v>
      </c>
      <c r="L497" s="252"/>
      <c r="M497" s="253" t="s">
        <v>21</v>
      </c>
      <c r="N497" s="254" t="s">
        <v>44</v>
      </c>
      <c r="O497" s="66"/>
      <c r="P497" s="191">
        <f t="shared" si="81"/>
        <v>0</v>
      </c>
      <c r="Q497" s="191">
        <v>0</v>
      </c>
      <c r="R497" s="191">
        <f t="shared" si="82"/>
        <v>0</v>
      </c>
      <c r="S497" s="191">
        <v>0</v>
      </c>
      <c r="T497" s="192">
        <f t="shared" si="83"/>
        <v>0</v>
      </c>
      <c r="U497" s="36"/>
      <c r="V497" s="36"/>
      <c r="W497" s="36"/>
      <c r="X497" s="36"/>
      <c r="Y497" s="36"/>
      <c r="Z497" s="36"/>
      <c r="AA497" s="36"/>
      <c r="AB497" s="36"/>
      <c r="AC497" s="36"/>
      <c r="AD497" s="36"/>
      <c r="AE497" s="36"/>
      <c r="AR497" s="193" t="s">
        <v>2637</v>
      </c>
      <c r="AT497" s="193" t="s">
        <v>459</v>
      </c>
      <c r="AU497" s="193" t="s">
        <v>82</v>
      </c>
      <c r="AY497" s="19" t="s">
        <v>286</v>
      </c>
      <c r="BE497" s="194">
        <f t="shared" si="84"/>
        <v>0</v>
      </c>
      <c r="BF497" s="194">
        <f t="shared" si="85"/>
        <v>0</v>
      </c>
      <c r="BG497" s="194">
        <f t="shared" si="86"/>
        <v>0</v>
      </c>
      <c r="BH497" s="194">
        <f t="shared" si="87"/>
        <v>0</v>
      </c>
      <c r="BI497" s="194">
        <f t="shared" si="88"/>
        <v>0</v>
      </c>
      <c r="BJ497" s="19" t="s">
        <v>80</v>
      </c>
      <c r="BK497" s="194">
        <f t="shared" si="89"/>
        <v>0</v>
      </c>
      <c r="BL497" s="19" t="s">
        <v>882</v>
      </c>
      <c r="BM497" s="193" t="s">
        <v>6947</v>
      </c>
    </row>
    <row r="498" spans="1:65" s="2" customFormat="1" ht="16.5" customHeight="1">
      <c r="A498" s="36"/>
      <c r="B498" s="37"/>
      <c r="C498" s="245" t="s">
        <v>2456</v>
      </c>
      <c r="D498" s="245" t="s">
        <v>459</v>
      </c>
      <c r="E498" s="246" t="s">
        <v>6889</v>
      </c>
      <c r="F498" s="247" t="s">
        <v>6890</v>
      </c>
      <c r="G498" s="248" t="s">
        <v>2459</v>
      </c>
      <c r="H498" s="249">
        <v>7</v>
      </c>
      <c r="I498" s="250"/>
      <c r="J498" s="251">
        <f t="shared" si="80"/>
        <v>0</v>
      </c>
      <c r="K498" s="247" t="s">
        <v>473</v>
      </c>
      <c r="L498" s="252"/>
      <c r="M498" s="253" t="s">
        <v>21</v>
      </c>
      <c r="N498" s="254" t="s">
        <v>44</v>
      </c>
      <c r="O498" s="66"/>
      <c r="P498" s="191">
        <f t="shared" si="81"/>
        <v>0</v>
      </c>
      <c r="Q498" s="191">
        <v>0</v>
      </c>
      <c r="R498" s="191">
        <f t="shared" si="82"/>
        <v>0</v>
      </c>
      <c r="S498" s="191">
        <v>0</v>
      </c>
      <c r="T498" s="192">
        <f t="shared" si="83"/>
        <v>0</v>
      </c>
      <c r="U498" s="36"/>
      <c r="V498" s="36"/>
      <c r="W498" s="36"/>
      <c r="X498" s="36"/>
      <c r="Y498" s="36"/>
      <c r="Z498" s="36"/>
      <c r="AA498" s="36"/>
      <c r="AB498" s="36"/>
      <c r="AC498" s="36"/>
      <c r="AD498" s="36"/>
      <c r="AE498" s="36"/>
      <c r="AR498" s="193" t="s">
        <v>2637</v>
      </c>
      <c r="AT498" s="193" t="s">
        <v>459</v>
      </c>
      <c r="AU498" s="193" t="s">
        <v>82</v>
      </c>
      <c r="AY498" s="19" t="s">
        <v>286</v>
      </c>
      <c r="BE498" s="194">
        <f t="shared" si="84"/>
        <v>0</v>
      </c>
      <c r="BF498" s="194">
        <f t="shared" si="85"/>
        <v>0</v>
      </c>
      <c r="BG498" s="194">
        <f t="shared" si="86"/>
        <v>0</v>
      </c>
      <c r="BH498" s="194">
        <f t="shared" si="87"/>
        <v>0</v>
      </c>
      <c r="BI498" s="194">
        <f t="shared" si="88"/>
        <v>0</v>
      </c>
      <c r="BJ498" s="19" t="s">
        <v>80</v>
      </c>
      <c r="BK498" s="194">
        <f t="shared" si="89"/>
        <v>0</v>
      </c>
      <c r="BL498" s="19" t="s">
        <v>882</v>
      </c>
      <c r="BM498" s="193" t="s">
        <v>6948</v>
      </c>
    </row>
    <row r="499" spans="1:65" s="2" customFormat="1" ht="16.5" customHeight="1">
      <c r="A499" s="36"/>
      <c r="B499" s="37"/>
      <c r="C499" s="245" t="s">
        <v>2462</v>
      </c>
      <c r="D499" s="245" t="s">
        <v>459</v>
      </c>
      <c r="E499" s="246" t="s">
        <v>6949</v>
      </c>
      <c r="F499" s="247" t="s">
        <v>6950</v>
      </c>
      <c r="G499" s="248" t="s">
        <v>156</v>
      </c>
      <c r="H499" s="249">
        <v>1</v>
      </c>
      <c r="I499" s="250"/>
      <c r="J499" s="251">
        <f t="shared" si="80"/>
        <v>0</v>
      </c>
      <c r="K499" s="247" t="s">
        <v>473</v>
      </c>
      <c r="L499" s="252"/>
      <c r="M499" s="253" t="s">
        <v>21</v>
      </c>
      <c r="N499" s="254" t="s">
        <v>44</v>
      </c>
      <c r="O499" s="66"/>
      <c r="P499" s="191">
        <f t="shared" si="81"/>
        <v>0</v>
      </c>
      <c r="Q499" s="191">
        <v>0</v>
      </c>
      <c r="R499" s="191">
        <f t="shared" si="82"/>
        <v>0</v>
      </c>
      <c r="S499" s="191">
        <v>0</v>
      </c>
      <c r="T499" s="192">
        <f t="shared" si="83"/>
        <v>0</v>
      </c>
      <c r="U499" s="36"/>
      <c r="V499" s="36"/>
      <c r="W499" s="36"/>
      <c r="X499" s="36"/>
      <c r="Y499" s="36"/>
      <c r="Z499" s="36"/>
      <c r="AA499" s="36"/>
      <c r="AB499" s="36"/>
      <c r="AC499" s="36"/>
      <c r="AD499" s="36"/>
      <c r="AE499" s="36"/>
      <c r="AR499" s="193" t="s">
        <v>2637</v>
      </c>
      <c r="AT499" s="193" t="s">
        <v>459</v>
      </c>
      <c r="AU499" s="193" t="s">
        <v>82</v>
      </c>
      <c r="AY499" s="19" t="s">
        <v>286</v>
      </c>
      <c r="BE499" s="194">
        <f t="shared" si="84"/>
        <v>0</v>
      </c>
      <c r="BF499" s="194">
        <f t="shared" si="85"/>
        <v>0</v>
      </c>
      <c r="BG499" s="194">
        <f t="shared" si="86"/>
        <v>0</v>
      </c>
      <c r="BH499" s="194">
        <f t="shared" si="87"/>
        <v>0</v>
      </c>
      <c r="BI499" s="194">
        <f t="shared" si="88"/>
        <v>0</v>
      </c>
      <c r="BJ499" s="19" t="s">
        <v>80</v>
      </c>
      <c r="BK499" s="194">
        <f t="shared" si="89"/>
        <v>0</v>
      </c>
      <c r="BL499" s="19" t="s">
        <v>882</v>
      </c>
      <c r="BM499" s="193" t="s">
        <v>6951</v>
      </c>
    </row>
    <row r="500" spans="1:65" s="12" customFormat="1" ht="22.9" customHeight="1">
      <c r="B500" s="166"/>
      <c r="C500" s="167"/>
      <c r="D500" s="168" t="s">
        <v>72</v>
      </c>
      <c r="E500" s="180" t="s">
        <v>6952</v>
      </c>
      <c r="F500" s="180" t="s">
        <v>6953</v>
      </c>
      <c r="G500" s="167"/>
      <c r="H500" s="167"/>
      <c r="I500" s="170"/>
      <c r="J500" s="181">
        <f>BK500</f>
        <v>0</v>
      </c>
      <c r="K500" s="167"/>
      <c r="L500" s="172"/>
      <c r="M500" s="173"/>
      <c r="N500" s="174"/>
      <c r="O500" s="174"/>
      <c r="P500" s="175">
        <f>SUM(P501:P518)</f>
        <v>0</v>
      </c>
      <c r="Q500" s="174"/>
      <c r="R500" s="175">
        <f>SUM(R501:R518)</f>
        <v>0</v>
      </c>
      <c r="S500" s="174"/>
      <c r="T500" s="176">
        <f>SUM(T501:T518)</f>
        <v>0</v>
      </c>
      <c r="AR500" s="177" t="s">
        <v>80</v>
      </c>
      <c r="AT500" s="178" t="s">
        <v>72</v>
      </c>
      <c r="AU500" s="178" t="s">
        <v>80</v>
      </c>
      <c r="AY500" s="177" t="s">
        <v>286</v>
      </c>
      <c r="BK500" s="179">
        <f>SUM(BK501:BK518)</f>
        <v>0</v>
      </c>
    </row>
    <row r="501" spans="1:65" s="2" customFormat="1" ht="16.5" customHeight="1">
      <c r="A501" s="36"/>
      <c r="B501" s="37"/>
      <c r="C501" s="245" t="s">
        <v>2469</v>
      </c>
      <c r="D501" s="245" t="s">
        <v>459</v>
      </c>
      <c r="E501" s="246" t="s">
        <v>6844</v>
      </c>
      <c r="F501" s="247" t="s">
        <v>6845</v>
      </c>
      <c r="G501" s="248" t="s">
        <v>2459</v>
      </c>
      <c r="H501" s="249">
        <v>4</v>
      </c>
      <c r="I501" s="250"/>
      <c r="J501" s="251">
        <f t="shared" ref="J501:J518" si="90">ROUND(I501*H501,2)</f>
        <v>0</v>
      </c>
      <c r="K501" s="247" t="s">
        <v>473</v>
      </c>
      <c r="L501" s="252"/>
      <c r="M501" s="253" t="s">
        <v>21</v>
      </c>
      <c r="N501" s="254" t="s">
        <v>44</v>
      </c>
      <c r="O501" s="66"/>
      <c r="P501" s="191">
        <f t="shared" ref="P501:P518" si="91">O501*H501</f>
        <v>0</v>
      </c>
      <c r="Q501" s="191">
        <v>0</v>
      </c>
      <c r="R501" s="191">
        <f t="shared" ref="R501:R518" si="92">Q501*H501</f>
        <v>0</v>
      </c>
      <c r="S501" s="191">
        <v>0</v>
      </c>
      <c r="T501" s="192">
        <f t="shared" ref="T501:T518" si="93">S501*H501</f>
        <v>0</v>
      </c>
      <c r="U501" s="36"/>
      <c r="V501" s="36"/>
      <c r="W501" s="36"/>
      <c r="X501" s="36"/>
      <c r="Y501" s="36"/>
      <c r="Z501" s="36"/>
      <c r="AA501" s="36"/>
      <c r="AB501" s="36"/>
      <c r="AC501" s="36"/>
      <c r="AD501" s="36"/>
      <c r="AE501" s="36"/>
      <c r="AR501" s="193" t="s">
        <v>2637</v>
      </c>
      <c r="AT501" s="193" t="s">
        <v>459</v>
      </c>
      <c r="AU501" s="193" t="s">
        <v>82</v>
      </c>
      <c r="AY501" s="19" t="s">
        <v>286</v>
      </c>
      <c r="BE501" s="194">
        <f t="shared" ref="BE501:BE518" si="94">IF(N501="základní",J501,0)</f>
        <v>0</v>
      </c>
      <c r="BF501" s="194">
        <f t="shared" ref="BF501:BF518" si="95">IF(N501="snížená",J501,0)</f>
        <v>0</v>
      </c>
      <c r="BG501" s="194">
        <f t="shared" ref="BG501:BG518" si="96">IF(N501="zákl. přenesená",J501,0)</f>
        <v>0</v>
      </c>
      <c r="BH501" s="194">
        <f t="shared" ref="BH501:BH518" si="97">IF(N501="sníž. přenesená",J501,0)</f>
        <v>0</v>
      </c>
      <c r="BI501" s="194">
        <f t="shared" ref="BI501:BI518" si="98">IF(N501="nulová",J501,0)</f>
        <v>0</v>
      </c>
      <c r="BJ501" s="19" t="s">
        <v>80</v>
      </c>
      <c r="BK501" s="194">
        <f t="shared" ref="BK501:BK518" si="99">ROUND(I501*H501,2)</f>
        <v>0</v>
      </c>
      <c r="BL501" s="19" t="s">
        <v>882</v>
      </c>
      <c r="BM501" s="193" t="s">
        <v>6954</v>
      </c>
    </row>
    <row r="502" spans="1:65" s="2" customFormat="1" ht="16.5" customHeight="1">
      <c r="A502" s="36"/>
      <c r="B502" s="37"/>
      <c r="C502" s="245" t="s">
        <v>2475</v>
      </c>
      <c r="D502" s="245" t="s">
        <v>459</v>
      </c>
      <c r="E502" s="246" t="s">
        <v>6847</v>
      </c>
      <c r="F502" s="247" t="s">
        <v>6848</v>
      </c>
      <c r="G502" s="248" t="s">
        <v>2459</v>
      </c>
      <c r="H502" s="249">
        <v>24</v>
      </c>
      <c r="I502" s="250"/>
      <c r="J502" s="251">
        <f t="shared" si="90"/>
        <v>0</v>
      </c>
      <c r="K502" s="247" t="s">
        <v>473</v>
      </c>
      <c r="L502" s="252"/>
      <c r="M502" s="253" t="s">
        <v>21</v>
      </c>
      <c r="N502" s="254" t="s">
        <v>44</v>
      </c>
      <c r="O502" s="66"/>
      <c r="P502" s="191">
        <f t="shared" si="91"/>
        <v>0</v>
      </c>
      <c r="Q502" s="191">
        <v>0</v>
      </c>
      <c r="R502" s="191">
        <f t="shared" si="92"/>
        <v>0</v>
      </c>
      <c r="S502" s="191">
        <v>0</v>
      </c>
      <c r="T502" s="192">
        <f t="shared" si="93"/>
        <v>0</v>
      </c>
      <c r="U502" s="36"/>
      <c r="V502" s="36"/>
      <c r="W502" s="36"/>
      <c r="X502" s="36"/>
      <c r="Y502" s="36"/>
      <c r="Z502" s="36"/>
      <c r="AA502" s="36"/>
      <c r="AB502" s="36"/>
      <c r="AC502" s="36"/>
      <c r="AD502" s="36"/>
      <c r="AE502" s="36"/>
      <c r="AR502" s="193" t="s">
        <v>2637</v>
      </c>
      <c r="AT502" s="193" t="s">
        <v>459</v>
      </c>
      <c r="AU502" s="193" t="s">
        <v>82</v>
      </c>
      <c r="AY502" s="19" t="s">
        <v>286</v>
      </c>
      <c r="BE502" s="194">
        <f t="shared" si="94"/>
        <v>0</v>
      </c>
      <c r="BF502" s="194">
        <f t="shared" si="95"/>
        <v>0</v>
      </c>
      <c r="BG502" s="194">
        <f t="shared" si="96"/>
        <v>0</v>
      </c>
      <c r="BH502" s="194">
        <f t="shared" si="97"/>
        <v>0</v>
      </c>
      <c r="BI502" s="194">
        <f t="shared" si="98"/>
        <v>0</v>
      </c>
      <c r="BJ502" s="19" t="s">
        <v>80</v>
      </c>
      <c r="BK502" s="194">
        <f t="shared" si="99"/>
        <v>0</v>
      </c>
      <c r="BL502" s="19" t="s">
        <v>882</v>
      </c>
      <c r="BM502" s="193" t="s">
        <v>6955</v>
      </c>
    </row>
    <row r="503" spans="1:65" s="2" customFormat="1" ht="16.5" customHeight="1">
      <c r="A503" s="36"/>
      <c r="B503" s="37"/>
      <c r="C503" s="245" t="s">
        <v>2481</v>
      </c>
      <c r="D503" s="245" t="s">
        <v>459</v>
      </c>
      <c r="E503" s="246" t="s">
        <v>6850</v>
      </c>
      <c r="F503" s="247" t="s">
        <v>6851</v>
      </c>
      <c r="G503" s="248" t="s">
        <v>2459</v>
      </c>
      <c r="H503" s="249">
        <v>4</v>
      </c>
      <c r="I503" s="250"/>
      <c r="J503" s="251">
        <f t="shared" si="90"/>
        <v>0</v>
      </c>
      <c r="K503" s="247" t="s">
        <v>473</v>
      </c>
      <c r="L503" s="252"/>
      <c r="M503" s="253" t="s">
        <v>21</v>
      </c>
      <c r="N503" s="254" t="s">
        <v>44</v>
      </c>
      <c r="O503" s="66"/>
      <c r="P503" s="191">
        <f t="shared" si="91"/>
        <v>0</v>
      </c>
      <c r="Q503" s="191">
        <v>0</v>
      </c>
      <c r="R503" s="191">
        <f t="shared" si="92"/>
        <v>0</v>
      </c>
      <c r="S503" s="191">
        <v>0</v>
      </c>
      <c r="T503" s="192">
        <f t="shared" si="93"/>
        <v>0</v>
      </c>
      <c r="U503" s="36"/>
      <c r="V503" s="36"/>
      <c r="W503" s="36"/>
      <c r="X503" s="36"/>
      <c r="Y503" s="36"/>
      <c r="Z503" s="36"/>
      <c r="AA503" s="36"/>
      <c r="AB503" s="36"/>
      <c r="AC503" s="36"/>
      <c r="AD503" s="36"/>
      <c r="AE503" s="36"/>
      <c r="AR503" s="193" t="s">
        <v>2637</v>
      </c>
      <c r="AT503" s="193" t="s">
        <v>459</v>
      </c>
      <c r="AU503" s="193" t="s">
        <v>82</v>
      </c>
      <c r="AY503" s="19" t="s">
        <v>286</v>
      </c>
      <c r="BE503" s="194">
        <f t="shared" si="94"/>
        <v>0</v>
      </c>
      <c r="BF503" s="194">
        <f t="shared" si="95"/>
        <v>0</v>
      </c>
      <c r="BG503" s="194">
        <f t="shared" si="96"/>
        <v>0</v>
      </c>
      <c r="BH503" s="194">
        <f t="shared" si="97"/>
        <v>0</v>
      </c>
      <c r="BI503" s="194">
        <f t="shared" si="98"/>
        <v>0</v>
      </c>
      <c r="BJ503" s="19" t="s">
        <v>80</v>
      </c>
      <c r="BK503" s="194">
        <f t="shared" si="99"/>
        <v>0</v>
      </c>
      <c r="BL503" s="19" t="s">
        <v>882</v>
      </c>
      <c r="BM503" s="193" t="s">
        <v>6956</v>
      </c>
    </row>
    <row r="504" spans="1:65" s="2" customFormat="1" ht="16.5" customHeight="1">
      <c r="A504" s="36"/>
      <c r="B504" s="37"/>
      <c r="C504" s="245" t="s">
        <v>2487</v>
      </c>
      <c r="D504" s="245" t="s">
        <v>459</v>
      </c>
      <c r="E504" s="246" t="s">
        <v>6853</v>
      </c>
      <c r="F504" s="247" t="s">
        <v>6854</v>
      </c>
      <c r="G504" s="248" t="s">
        <v>2459</v>
      </c>
      <c r="H504" s="249">
        <v>1</v>
      </c>
      <c r="I504" s="250"/>
      <c r="J504" s="251">
        <f t="shared" si="90"/>
        <v>0</v>
      </c>
      <c r="K504" s="247" t="s">
        <v>473</v>
      </c>
      <c r="L504" s="252"/>
      <c r="M504" s="253" t="s">
        <v>21</v>
      </c>
      <c r="N504" s="254" t="s">
        <v>44</v>
      </c>
      <c r="O504" s="66"/>
      <c r="P504" s="191">
        <f t="shared" si="91"/>
        <v>0</v>
      </c>
      <c r="Q504" s="191">
        <v>0</v>
      </c>
      <c r="R504" s="191">
        <f t="shared" si="92"/>
        <v>0</v>
      </c>
      <c r="S504" s="191">
        <v>0</v>
      </c>
      <c r="T504" s="192">
        <f t="shared" si="93"/>
        <v>0</v>
      </c>
      <c r="U504" s="36"/>
      <c r="V504" s="36"/>
      <c r="W504" s="36"/>
      <c r="X504" s="36"/>
      <c r="Y504" s="36"/>
      <c r="Z504" s="36"/>
      <c r="AA504" s="36"/>
      <c r="AB504" s="36"/>
      <c r="AC504" s="36"/>
      <c r="AD504" s="36"/>
      <c r="AE504" s="36"/>
      <c r="AR504" s="193" t="s">
        <v>2637</v>
      </c>
      <c r="AT504" s="193" t="s">
        <v>459</v>
      </c>
      <c r="AU504" s="193" t="s">
        <v>82</v>
      </c>
      <c r="AY504" s="19" t="s">
        <v>286</v>
      </c>
      <c r="BE504" s="194">
        <f t="shared" si="94"/>
        <v>0</v>
      </c>
      <c r="BF504" s="194">
        <f t="shared" si="95"/>
        <v>0</v>
      </c>
      <c r="BG504" s="194">
        <f t="shared" si="96"/>
        <v>0</v>
      </c>
      <c r="BH504" s="194">
        <f t="shared" si="97"/>
        <v>0</v>
      </c>
      <c r="BI504" s="194">
        <f t="shared" si="98"/>
        <v>0</v>
      </c>
      <c r="BJ504" s="19" t="s">
        <v>80</v>
      </c>
      <c r="BK504" s="194">
        <f t="shared" si="99"/>
        <v>0</v>
      </c>
      <c r="BL504" s="19" t="s">
        <v>882</v>
      </c>
      <c r="BM504" s="193" t="s">
        <v>6957</v>
      </c>
    </row>
    <row r="505" spans="1:65" s="2" customFormat="1" ht="16.5" customHeight="1">
      <c r="A505" s="36"/>
      <c r="B505" s="37"/>
      <c r="C505" s="245" t="s">
        <v>2492</v>
      </c>
      <c r="D505" s="245" t="s">
        <v>459</v>
      </c>
      <c r="E505" s="246" t="s">
        <v>6856</v>
      </c>
      <c r="F505" s="247" t="s">
        <v>6857</v>
      </c>
      <c r="G505" s="248" t="s">
        <v>2459</v>
      </c>
      <c r="H505" s="249">
        <v>3</v>
      </c>
      <c r="I505" s="250"/>
      <c r="J505" s="251">
        <f t="shared" si="90"/>
        <v>0</v>
      </c>
      <c r="K505" s="247" t="s">
        <v>473</v>
      </c>
      <c r="L505" s="252"/>
      <c r="M505" s="253" t="s">
        <v>21</v>
      </c>
      <c r="N505" s="254" t="s">
        <v>44</v>
      </c>
      <c r="O505" s="66"/>
      <c r="P505" s="191">
        <f t="shared" si="91"/>
        <v>0</v>
      </c>
      <c r="Q505" s="191">
        <v>0</v>
      </c>
      <c r="R505" s="191">
        <f t="shared" si="92"/>
        <v>0</v>
      </c>
      <c r="S505" s="191">
        <v>0</v>
      </c>
      <c r="T505" s="192">
        <f t="shared" si="93"/>
        <v>0</v>
      </c>
      <c r="U505" s="36"/>
      <c r="V505" s="36"/>
      <c r="W505" s="36"/>
      <c r="X505" s="36"/>
      <c r="Y505" s="36"/>
      <c r="Z505" s="36"/>
      <c r="AA505" s="36"/>
      <c r="AB505" s="36"/>
      <c r="AC505" s="36"/>
      <c r="AD505" s="36"/>
      <c r="AE505" s="36"/>
      <c r="AR505" s="193" t="s">
        <v>2637</v>
      </c>
      <c r="AT505" s="193" t="s">
        <v>459</v>
      </c>
      <c r="AU505" s="193" t="s">
        <v>82</v>
      </c>
      <c r="AY505" s="19" t="s">
        <v>286</v>
      </c>
      <c r="BE505" s="194">
        <f t="shared" si="94"/>
        <v>0</v>
      </c>
      <c r="BF505" s="194">
        <f t="shared" si="95"/>
        <v>0</v>
      </c>
      <c r="BG505" s="194">
        <f t="shared" si="96"/>
        <v>0</v>
      </c>
      <c r="BH505" s="194">
        <f t="shared" si="97"/>
        <v>0</v>
      </c>
      <c r="BI505" s="194">
        <f t="shared" si="98"/>
        <v>0</v>
      </c>
      <c r="BJ505" s="19" t="s">
        <v>80</v>
      </c>
      <c r="BK505" s="194">
        <f t="shared" si="99"/>
        <v>0</v>
      </c>
      <c r="BL505" s="19" t="s">
        <v>882</v>
      </c>
      <c r="BM505" s="193" t="s">
        <v>6958</v>
      </c>
    </row>
    <row r="506" spans="1:65" s="2" customFormat="1" ht="16.5" customHeight="1">
      <c r="A506" s="36"/>
      <c r="B506" s="37"/>
      <c r="C506" s="245" t="s">
        <v>2498</v>
      </c>
      <c r="D506" s="245" t="s">
        <v>459</v>
      </c>
      <c r="E506" s="246" t="s">
        <v>6903</v>
      </c>
      <c r="F506" s="247" t="s">
        <v>6904</v>
      </c>
      <c r="G506" s="248" t="s">
        <v>2459</v>
      </c>
      <c r="H506" s="249">
        <v>1</v>
      </c>
      <c r="I506" s="250"/>
      <c r="J506" s="251">
        <f t="shared" si="90"/>
        <v>0</v>
      </c>
      <c r="K506" s="247" t="s">
        <v>473</v>
      </c>
      <c r="L506" s="252"/>
      <c r="M506" s="253" t="s">
        <v>21</v>
      </c>
      <c r="N506" s="254" t="s">
        <v>44</v>
      </c>
      <c r="O506" s="66"/>
      <c r="P506" s="191">
        <f t="shared" si="91"/>
        <v>0</v>
      </c>
      <c r="Q506" s="191">
        <v>0</v>
      </c>
      <c r="R506" s="191">
        <f t="shared" si="92"/>
        <v>0</v>
      </c>
      <c r="S506" s="191">
        <v>0</v>
      </c>
      <c r="T506" s="192">
        <f t="shared" si="93"/>
        <v>0</v>
      </c>
      <c r="U506" s="36"/>
      <c r="V506" s="36"/>
      <c r="W506" s="36"/>
      <c r="X506" s="36"/>
      <c r="Y506" s="36"/>
      <c r="Z506" s="36"/>
      <c r="AA506" s="36"/>
      <c r="AB506" s="36"/>
      <c r="AC506" s="36"/>
      <c r="AD506" s="36"/>
      <c r="AE506" s="36"/>
      <c r="AR506" s="193" t="s">
        <v>2637</v>
      </c>
      <c r="AT506" s="193" t="s">
        <v>459</v>
      </c>
      <c r="AU506" s="193" t="s">
        <v>82</v>
      </c>
      <c r="AY506" s="19" t="s">
        <v>286</v>
      </c>
      <c r="BE506" s="194">
        <f t="shared" si="94"/>
        <v>0</v>
      </c>
      <c r="BF506" s="194">
        <f t="shared" si="95"/>
        <v>0</v>
      </c>
      <c r="BG506" s="194">
        <f t="shared" si="96"/>
        <v>0</v>
      </c>
      <c r="BH506" s="194">
        <f t="shared" si="97"/>
        <v>0</v>
      </c>
      <c r="BI506" s="194">
        <f t="shared" si="98"/>
        <v>0</v>
      </c>
      <c r="BJ506" s="19" t="s">
        <v>80</v>
      </c>
      <c r="BK506" s="194">
        <f t="shared" si="99"/>
        <v>0</v>
      </c>
      <c r="BL506" s="19" t="s">
        <v>882</v>
      </c>
      <c r="BM506" s="193" t="s">
        <v>6959</v>
      </c>
    </row>
    <row r="507" spans="1:65" s="2" customFormat="1" ht="16.5" customHeight="1">
      <c r="A507" s="36"/>
      <c r="B507" s="37"/>
      <c r="C507" s="245" t="s">
        <v>2503</v>
      </c>
      <c r="D507" s="245" t="s">
        <v>459</v>
      </c>
      <c r="E507" s="246" t="s">
        <v>6906</v>
      </c>
      <c r="F507" s="247" t="s">
        <v>6863</v>
      </c>
      <c r="G507" s="248" t="s">
        <v>2459</v>
      </c>
      <c r="H507" s="249">
        <v>1</v>
      </c>
      <c r="I507" s="250"/>
      <c r="J507" s="251">
        <f t="shared" si="90"/>
        <v>0</v>
      </c>
      <c r="K507" s="247" t="s">
        <v>473</v>
      </c>
      <c r="L507" s="252"/>
      <c r="M507" s="253" t="s">
        <v>21</v>
      </c>
      <c r="N507" s="254" t="s">
        <v>44</v>
      </c>
      <c r="O507" s="66"/>
      <c r="P507" s="191">
        <f t="shared" si="91"/>
        <v>0</v>
      </c>
      <c r="Q507" s="191">
        <v>0</v>
      </c>
      <c r="R507" s="191">
        <f t="shared" si="92"/>
        <v>0</v>
      </c>
      <c r="S507" s="191">
        <v>0</v>
      </c>
      <c r="T507" s="192">
        <f t="shared" si="93"/>
        <v>0</v>
      </c>
      <c r="U507" s="36"/>
      <c r="V507" s="36"/>
      <c r="W507" s="36"/>
      <c r="X507" s="36"/>
      <c r="Y507" s="36"/>
      <c r="Z507" s="36"/>
      <c r="AA507" s="36"/>
      <c r="AB507" s="36"/>
      <c r="AC507" s="36"/>
      <c r="AD507" s="36"/>
      <c r="AE507" s="36"/>
      <c r="AR507" s="193" t="s">
        <v>2637</v>
      </c>
      <c r="AT507" s="193" t="s">
        <v>459</v>
      </c>
      <c r="AU507" s="193" t="s">
        <v>82</v>
      </c>
      <c r="AY507" s="19" t="s">
        <v>286</v>
      </c>
      <c r="BE507" s="194">
        <f t="shared" si="94"/>
        <v>0</v>
      </c>
      <c r="BF507" s="194">
        <f t="shared" si="95"/>
        <v>0</v>
      </c>
      <c r="BG507" s="194">
        <f t="shared" si="96"/>
        <v>0</v>
      </c>
      <c r="BH507" s="194">
        <f t="shared" si="97"/>
        <v>0</v>
      </c>
      <c r="BI507" s="194">
        <f t="shared" si="98"/>
        <v>0</v>
      </c>
      <c r="BJ507" s="19" t="s">
        <v>80</v>
      </c>
      <c r="BK507" s="194">
        <f t="shared" si="99"/>
        <v>0</v>
      </c>
      <c r="BL507" s="19" t="s">
        <v>882</v>
      </c>
      <c r="BM507" s="193" t="s">
        <v>6960</v>
      </c>
    </row>
    <row r="508" spans="1:65" s="2" customFormat="1" ht="16.5" customHeight="1">
      <c r="A508" s="36"/>
      <c r="B508" s="37"/>
      <c r="C508" s="245" t="s">
        <v>2512</v>
      </c>
      <c r="D508" s="245" t="s">
        <v>459</v>
      </c>
      <c r="E508" s="246" t="s">
        <v>6865</v>
      </c>
      <c r="F508" s="247" t="s">
        <v>6866</v>
      </c>
      <c r="G508" s="248" t="s">
        <v>2459</v>
      </c>
      <c r="H508" s="249">
        <v>20</v>
      </c>
      <c r="I508" s="250"/>
      <c r="J508" s="251">
        <f t="shared" si="90"/>
        <v>0</v>
      </c>
      <c r="K508" s="247" t="s">
        <v>473</v>
      </c>
      <c r="L508" s="252"/>
      <c r="M508" s="253" t="s">
        <v>21</v>
      </c>
      <c r="N508" s="254" t="s">
        <v>44</v>
      </c>
      <c r="O508" s="66"/>
      <c r="P508" s="191">
        <f t="shared" si="91"/>
        <v>0</v>
      </c>
      <c r="Q508" s="191">
        <v>0</v>
      </c>
      <c r="R508" s="191">
        <f t="shared" si="92"/>
        <v>0</v>
      </c>
      <c r="S508" s="191">
        <v>0</v>
      </c>
      <c r="T508" s="192">
        <f t="shared" si="93"/>
        <v>0</v>
      </c>
      <c r="U508" s="36"/>
      <c r="V508" s="36"/>
      <c r="W508" s="36"/>
      <c r="X508" s="36"/>
      <c r="Y508" s="36"/>
      <c r="Z508" s="36"/>
      <c r="AA508" s="36"/>
      <c r="AB508" s="36"/>
      <c r="AC508" s="36"/>
      <c r="AD508" s="36"/>
      <c r="AE508" s="36"/>
      <c r="AR508" s="193" t="s">
        <v>2637</v>
      </c>
      <c r="AT508" s="193" t="s">
        <v>459</v>
      </c>
      <c r="AU508" s="193" t="s">
        <v>82</v>
      </c>
      <c r="AY508" s="19" t="s">
        <v>286</v>
      </c>
      <c r="BE508" s="194">
        <f t="shared" si="94"/>
        <v>0</v>
      </c>
      <c r="BF508" s="194">
        <f t="shared" si="95"/>
        <v>0</v>
      </c>
      <c r="BG508" s="194">
        <f t="shared" si="96"/>
        <v>0</v>
      </c>
      <c r="BH508" s="194">
        <f t="shared" si="97"/>
        <v>0</v>
      </c>
      <c r="BI508" s="194">
        <f t="shared" si="98"/>
        <v>0</v>
      </c>
      <c r="BJ508" s="19" t="s">
        <v>80</v>
      </c>
      <c r="BK508" s="194">
        <f t="shared" si="99"/>
        <v>0</v>
      </c>
      <c r="BL508" s="19" t="s">
        <v>882</v>
      </c>
      <c r="BM508" s="193" t="s">
        <v>6961</v>
      </c>
    </row>
    <row r="509" spans="1:65" s="2" customFormat="1" ht="16.5" customHeight="1">
      <c r="A509" s="36"/>
      <c r="B509" s="37"/>
      <c r="C509" s="245" t="s">
        <v>2518</v>
      </c>
      <c r="D509" s="245" t="s">
        <v>459</v>
      </c>
      <c r="E509" s="246" t="s">
        <v>6868</v>
      </c>
      <c r="F509" s="247" t="s">
        <v>6869</v>
      </c>
      <c r="G509" s="248" t="s">
        <v>2459</v>
      </c>
      <c r="H509" s="249">
        <v>1</v>
      </c>
      <c r="I509" s="250"/>
      <c r="J509" s="251">
        <f t="shared" si="90"/>
        <v>0</v>
      </c>
      <c r="K509" s="247" t="s">
        <v>473</v>
      </c>
      <c r="L509" s="252"/>
      <c r="M509" s="253" t="s">
        <v>21</v>
      </c>
      <c r="N509" s="254" t="s">
        <v>44</v>
      </c>
      <c r="O509" s="66"/>
      <c r="P509" s="191">
        <f t="shared" si="91"/>
        <v>0</v>
      </c>
      <c r="Q509" s="191">
        <v>0</v>
      </c>
      <c r="R509" s="191">
        <f t="shared" si="92"/>
        <v>0</v>
      </c>
      <c r="S509" s="191">
        <v>0</v>
      </c>
      <c r="T509" s="192">
        <f t="shared" si="93"/>
        <v>0</v>
      </c>
      <c r="U509" s="36"/>
      <c r="V509" s="36"/>
      <c r="W509" s="36"/>
      <c r="X509" s="36"/>
      <c r="Y509" s="36"/>
      <c r="Z509" s="36"/>
      <c r="AA509" s="36"/>
      <c r="AB509" s="36"/>
      <c r="AC509" s="36"/>
      <c r="AD509" s="36"/>
      <c r="AE509" s="36"/>
      <c r="AR509" s="193" t="s">
        <v>2637</v>
      </c>
      <c r="AT509" s="193" t="s">
        <v>459</v>
      </c>
      <c r="AU509" s="193" t="s">
        <v>82</v>
      </c>
      <c r="AY509" s="19" t="s">
        <v>286</v>
      </c>
      <c r="BE509" s="194">
        <f t="shared" si="94"/>
        <v>0</v>
      </c>
      <c r="BF509" s="194">
        <f t="shared" si="95"/>
        <v>0</v>
      </c>
      <c r="BG509" s="194">
        <f t="shared" si="96"/>
        <v>0</v>
      </c>
      <c r="BH509" s="194">
        <f t="shared" si="97"/>
        <v>0</v>
      </c>
      <c r="BI509" s="194">
        <f t="shared" si="98"/>
        <v>0</v>
      </c>
      <c r="BJ509" s="19" t="s">
        <v>80</v>
      </c>
      <c r="BK509" s="194">
        <f t="shared" si="99"/>
        <v>0</v>
      </c>
      <c r="BL509" s="19" t="s">
        <v>882</v>
      </c>
      <c r="BM509" s="193" t="s">
        <v>6962</v>
      </c>
    </row>
    <row r="510" spans="1:65" s="2" customFormat="1" ht="16.5" customHeight="1">
      <c r="A510" s="36"/>
      <c r="B510" s="37"/>
      <c r="C510" s="245" t="s">
        <v>2525</v>
      </c>
      <c r="D510" s="245" t="s">
        <v>459</v>
      </c>
      <c r="E510" s="246" t="s">
        <v>6871</v>
      </c>
      <c r="F510" s="247" t="s">
        <v>6872</v>
      </c>
      <c r="G510" s="248" t="s">
        <v>2459</v>
      </c>
      <c r="H510" s="249">
        <v>1</v>
      </c>
      <c r="I510" s="250"/>
      <c r="J510" s="251">
        <f t="shared" si="90"/>
        <v>0</v>
      </c>
      <c r="K510" s="247" t="s">
        <v>473</v>
      </c>
      <c r="L510" s="252"/>
      <c r="M510" s="253" t="s">
        <v>21</v>
      </c>
      <c r="N510" s="254" t="s">
        <v>44</v>
      </c>
      <c r="O510" s="66"/>
      <c r="P510" s="191">
        <f t="shared" si="91"/>
        <v>0</v>
      </c>
      <c r="Q510" s="191">
        <v>0</v>
      </c>
      <c r="R510" s="191">
        <f t="shared" si="92"/>
        <v>0</v>
      </c>
      <c r="S510" s="191">
        <v>0</v>
      </c>
      <c r="T510" s="192">
        <f t="shared" si="93"/>
        <v>0</v>
      </c>
      <c r="U510" s="36"/>
      <c r="V510" s="36"/>
      <c r="W510" s="36"/>
      <c r="X510" s="36"/>
      <c r="Y510" s="36"/>
      <c r="Z510" s="36"/>
      <c r="AA510" s="36"/>
      <c r="AB510" s="36"/>
      <c r="AC510" s="36"/>
      <c r="AD510" s="36"/>
      <c r="AE510" s="36"/>
      <c r="AR510" s="193" t="s">
        <v>2637</v>
      </c>
      <c r="AT510" s="193" t="s">
        <v>459</v>
      </c>
      <c r="AU510" s="193" t="s">
        <v>82</v>
      </c>
      <c r="AY510" s="19" t="s">
        <v>286</v>
      </c>
      <c r="BE510" s="194">
        <f t="shared" si="94"/>
        <v>0</v>
      </c>
      <c r="BF510" s="194">
        <f t="shared" si="95"/>
        <v>0</v>
      </c>
      <c r="BG510" s="194">
        <f t="shared" si="96"/>
        <v>0</v>
      </c>
      <c r="BH510" s="194">
        <f t="shared" si="97"/>
        <v>0</v>
      </c>
      <c r="BI510" s="194">
        <f t="shared" si="98"/>
        <v>0</v>
      </c>
      <c r="BJ510" s="19" t="s">
        <v>80</v>
      </c>
      <c r="BK510" s="194">
        <f t="shared" si="99"/>
        <v>0</v>
      </c>
      <c r="BL510" s="19" t="s">
        <v>882</v>
      </c>
      <c r="BM510" s="193" t="s">
        <v>6963</v>
      </c>
    </row>
    <row r="511" spans="1:65" s="2" customFormat="1" ht="16.5" customHeight="1">
      <c r="A511" s="36"/>
      <c r="B511" s="37"/>
      <c r="C511" s="245" t="s">
        <v>2531</v>
      </c>
      <c r="D511" s="245" t="s">
        <v>459</v>
      </c>
      <c r="E511" s="246" t="s">
        <v>6964</v>
      </c>
      <c r="F511" s="247" t="s">
        <v>6965</v>
      </c>
      <c r="G511" s="248" t="s">
        <v>2459</v>
      </c>
      <c r="H511" s="249">
        <v>1</v>
      </c>
      <c r="I511" s="250"/>
      <c r="J511" s="251">
        <f t="shared" si="90"/>
        <v>0</v>
      </c>
      <c r="K511" s="247" t="s">
        <v>473</v>
      </c>
      <c r="L511" s="252"/>
      <c r="M511" s="253" t="s">
        <v>21</v>
      </c>
      <c r="N511" s="254" t="s">
        <v>44</v>
      </c>
      <c r="O511" s="66"/>
      <c r="P511" s="191">
        <f t="shared" si="91"/>
        <v>0</v>
      </c>
      <c r="Q511" s="191">
        <v>0</v>
      </c>
      <c r="R511" s="191">
        <f t="shared" si="92"/>
        <v>0</v>
      </c>
      <c r="S511" s="191">
        <v>0</v>
      </c>
      <c r="T511" s="192">
        <f t="shared" si="93"/>
        <v>0</v>
      </c>
      <c r="U511" s="36"/>
      <c r="V511" s="36"/>
      <c r="W511" s="36"/>
      <c r="X511" s="36"/>
      <c r="Y511" s="36"/>
      <c r="Z511" s="36"/>
      <c r="AA511" s="36"/>
      <c r="AB511" s="36"/>
      <c r="AC511" s="36"/>
      <c r="AD511" s="36"/>
      <c r="AE511" s="36"/>
      <c r="AR511" s="193" t="s">
        <v>2637</v>
      </c>
      <c r="AT511" s="193" t="s">
        <v>459</v>
      </c>
      <c r="AU511" s="193" t="s">
        <v>82</v>
      </c>
      <c r="AY511" s="19" t="s">
        <v>286</v>
      </c>
      <c r="BE511" s="194">
        <f t="shared" si="94"/>
        <v>0</v>
      </c>
      <c r="BF511" s="194">
        <f t="shared" si="95"/>
        <v>0</v>
      </c>
      <c r="BG511" s="194">
        <f t="shared" si="96"/>
        <v>0</v>
      </c>
      <c r="BH511" s="194">
        <f t="shared" si="97"/>
        <v>0</v>
      </c>
      <c r="BI511" s="194">
        <f t="shared" si="98"/>
        <v>0</v>
      </c>
      <c r="BJ511" s="19" t="s">
        <v>80</v>
      </c>
      <c r="BK511" s="194">
        <f t="shared" si="99"/>
        <v>0</v>
      </c>
      <c r="BL511" s="19" t="s">
        <v>882</v>
      </c>
      <c r="BM511" s="193" t="s">
        <v>6966</v>
      </c>
    </row>
    <row r="512" spans="1:65" s="2" customFormat="1" ht="16.5" customHeight="1">
      <c r="A512" s="36"/>
      <c r="B512" s="37"/>
      <c r="C512" s="245" t="s">
        <v>2540</v>
      </c>
      <c r="D512" s="245" t="s">
        <v>459</v>
      </c>
      <c r="E512" s="246" t="s">
        <v>6877</v>
      </c>
      <c r="F512" s="247" t="s">
        <v>6878</v>
      </c>
      <c r="G512" s="248" t="s">
        <v>2459</v>
      </c>
      <c r="H512" s="249">
        <v>1</v>
      </c>
      <c r="I512" s="250"/>
      <c r="J512" s="251">
        <f t="shared" si="90"/>
        <v>0</v>
      </c>
      <c r="K512" s="247" t="s">
        <v>473</v>
      </c>
      <c r="L512" s="252"/>
      <c r="M512" s="253" t="s">
        <v>21</v>
      </c>
      <c r="N512" s="254" t="s">
        <v>44</v>
      </c>
      <c r="O512" s="66"/>
      <c r="P512" s="191">
        <f t="shared" si="91"/>
        <v>0</v>
      </c>
      <c r="Q512" s="191">
        <v>0</v>
      </c>
      <c r="R512" s="191">
        <f t="shared" si="92"/>
        <v>0</v>
      </c>
      <c r="S512" s="191">
        <v>0</v>
      </c>
      <c r="T512" s="192">
        <f t="shared" si="93"/>
        <v>0</v>
      </c>
      <c r="U512" s="36"/>
      <c r="V512" s="36"/>
      <c r="W512" s="36"/>
      <c r="X512" s="36"/>
      <c r="Y512" s="36"/>
      <c r="Z512" s="36"/>
      <c r="AA512" s="36"/>
      <c r="AB512" s="36"/>
      <c r="AC512" s="36"/>
      <c r="AD512" s="36"/>
      <c r="AE512" s="36"/>
      <c r="AR512" s="193" t="s">
        <v>2637</v>
      </c>
      <c r="AT512" s="193" t="s">
        <v>459</v>
      </c>
      <c r="AU512" s="193" t="s">
        <v>82</v>
      </c>
      <c r="AY512" s="19" t="s">
        <v>286</v>
      </c>
      <c r="BE512" s="194">
        <f t="shared" si="94"/>
        <v>0</v>
      </c>
      <c r="BF512" s="194">
        <f t="shared" si="95"/>
        <v>0</v>
      </c>
      <c r="BG512" s="194">
        <f t="shared" si="96"/>
        <v>0</v>
      </c>
      <c r="BH512" s="194">
        <f t="shared" si="97"/>
        <v>0</v>
      </c>
      <c r="BI512" s="194">
        <f t="shared" si="98"/>
        <v>0</v>
      </c>
      <c r="BJ512" s="19" t="s">
        <v>80</v>
      </c>
      <c r="BK512" s="194">
        <f t="shared" si="99"/>
        <v>0</v>
      </c>
      <c r="BL512" s="19" t="s">
        <v>882</v>
      </c>
      <c r="BM512" s="193" t="s">
        <v>6967</v>
      </c>
    </row>
    <row r="513" spans="1:65" s="2" customFormat="1" ht="16.5" customHeight="1">
      <c r="A513" s="36"/>
      <c r="B513" s="37"/>
      <c r="C513" s="245" t="s">
        <v>2546</v>
      </c>
      <c r="D513" s="245" t="s">
        <v>459</v>
      </c>
      <c r="E513" s="246" t="s">
        <v>6832</v>
      </c>
      <c r="F513" s="247" t="s">
        <v>6833</v>
      </c>
      <c r="G513" s="248" t="s">
        <v>2459</v>
      </c>
      <c r="H513" s="249">
        <v>2</v>
      </c>
      <c r="I513" s="250"/>
      <c r="J513" s="251">
        <f t="shared" si="90"/>
        <v>0</v>
      </c>
      <c r="K513" s="247" t="s">
        <v>473</v>
      </c>
      <c r="L513" s="252"/>
      <c r="M513" s="253" t="s">
        <v>21</v>
      </c>
      <c r="N513" s="254" t="s">
        <v>44</v>
      </c>
      <c r="O513" s="66"/>
      <c r="P513" s="191">
        <f t="shared" si="91"/>
        <v>0</v>
      </c>
      <c r="Q513" s="191">
        <v>0</v>
      </c>
      <c r="R513" s="191">
        <f t="shared" si="92"/>
        <v>0</v>
      </c>
      <c r="S513" s="191">
        <v>0</v>
      </c>
      <c r="T513" s="192">
        <f t="shared" si="93"/>
        <v>0</v>
      </c>
      <c r="U513" s="36"/>
      <c r="V513" s="36"/>
      <c r="W513" s="36"/>
      <c r="X513" s="36"/>
      <c r="Y513" s="36"/>
      <c r="Z513" s="36"/>
      <c r="AA513" s="36"/>
      <c r="AB513" s="36"/>
      <c r="AC513" s="36"/>
      <c r="AD513" s="36"/>
      <c r="AE513" s="36"/>
      <c r="AR513" s="193" t="s">
        <v>2637</v>
      </c>
      <c r="AT513" s="193" t="s">
        <v>459</v>
      </c>
      <c r="AU513" s="193" t="s">
        <v>82</v>
      </c>
      <c r="AY513" s="19" t="s">
        <v>286</v>
      </c>
      <c r="BE513" s="194">
        <f t="shared" si="94"/>
        <v>0</v>
      </c>
      <c r="BF513" s="194">
        <f t="shared" si="95"/>
        <v>0</v>
      </c>
      <c r="BG513" s="194">
        <f t="shared" si="96"/>
        <v>0</v>
      </c>
      <c r="BH513" s="194">
        <f t="shared" si="97"/>
        <v>0</v>
      </c>
      <c r="BI513" s="194">
        <f t="shared" si="98"/>
        <v>0</v>
      </c>
      <c r="BJ513" s="19" t="s">
        <v>80</v>
      </c>
      <c r="BK513" s="194">
        <f t="shared" si="99"/>
        <v>0</v>
      </c>
      <c r="BL513" s="19" t="s">
        <v>882</v>
      </c>
      <c r="BM513" s="193" t="s">
        <v>6968</v>
      </c>
    </row>
    <row r="514" spans="1:65" s="2" customFormat="1" ht="16.5" customHeight="1">
      <c r="A514" s="36"/>
      <c r="B514" s="37"/>
      <c r="C514" s="245" t="s">
        <v>2554</v>
      </c>
      <c r="D514" s="245" t="s">
        <v>459</v>
      </c>
      <c r="E514" s="246" t="s">
        <v>6818</v>
      </c>
      <c r="F514" s="247" t="s">
        <v>6819</v>
      </c>
      <c r="G514" s="248" t="s">
        <v>2459</v>
      </c>
      <c r="H514" s="249">
        <v>4</v>
      </c>
      <c r="I514" s="250"/>
      <c r="J514" s="251">
        <f t="shared" si="90"/>
        <v>0</v>
      </c>
      <c r="K514" s="247" t="s">
        <v>473</v>
      </c>
      <c r="L514" s="252"/>
      <c r="M514" s="253" t="s">
        <v>21</v>
      </c>
      <c r="N514" s="254" t="s">
        <v>44</v>
      </c>
      <c r="O514" s="66"/>
      <c r="P514" s="191">
        <f t="shared" si="91"/>
        <v>0</v>
      </c>
      <c r="Q514" s="191">
        <v>0</v>
      </c>
      <c r="R514" s="191">
        <f t="shared" si="92"/>
        <v>0</v>
      </c>
      <c r="S514" s="191">
        <v>0</v>
      </c>
      <c r="T514" s="192">
        <f t="shared" si="93"/>
        <v>0</v>
      </c>
      <c r="U514" s="36"/>
      <c r="V514" s="36"/>
      <c r="W514" s="36"/>
      <c r="X514" s="36"/>
      <c r="Y514" s="36"/>
      <c r="Z514" s="36"/>
      <c r="AA514" s="36"/>
      <c r="AB514" s="36"/>
      <c r="AC514" s="36"/>
      <c r="AD514" s="36"/>
      <c r="AE514" s="36"/>
      <c r="AR514" s="193" t="s">
        <v>2637</v>
      </c>
      <c r="AT514" s="193" t="s">
        <v>459</v>
      </c>
      <c r="AU514" s="193" t="s">
        <v>82</v>
      </c>
      <c r="AY514" s="19" t="s">
        <v>286</v>
      </c>
      <c r="BE514" s="194">
        <f t="shared" si="94"/>
        <v>0</v>
      </c>
      <c r="BF514" s="194">
        <f t="shared" si="95"/>
        <v>0</v>
      </c>
      <c r="BG514" s="194">
        <f t="shared" si="96"/>
        <v>0</v>
      </c>
      <c r="BH514" s="194">
        <f t="shared" si="97"/>
        <v>0</v>
      </c>
      <c r="BI514" s="194">
        <f t="shared" si="98"/>
        <v>0</v>
      </c>
      <c r="BJ514" s="19" t="s">
        <v>80</v>
      </c>
      <c r="BK514" s="194">
        <f t="shared" si="99"/>
        <v>0</v>
      </c>
      <c r="BL514" s="19" t="s">
        <v>882</v>
      </c>
      <c r="BM514" s="193" t="s">
        <v>6969</v>
      </c>
    </row>
    <row r="515" spans="1:65" s="2" customFormat="1" ht="16.5" customHeight="1">
      <c r="A515" s="36"/>
      <c r="B515" s="37"/>
      <c r="C515" s="245" t="s">
        <v>2560</v>
      </c>
      <c r="D515" s="245" t="s">
        <v>459</v>
      </c>
      <c r="E515" s="246" t="s">
        <v>6883</v>
      </c>
      <c r="F515" s="247" t="s">
        <v>6884</v>
      </c>
      <c r="G515" s="248" t="s">
        <v>2459</v>
      </c>
      <c r="H515" s="249">
        <v>1</v>
      </c>
      <c r="I515" s="250"/>
      <c r="J515" s="251">
        <f t="shared" si="90"/>
        <v>0</v>
      </c>
      <c r="K515" s="247" t="s">
        <v>473</v>
      </c>
      <c r="L515" s="252"/>
      <c r="M515" s="253" t="s">
        <v>21</v>
      </c>
      <c r="N515" s="254" t="s">
        <v>44</v>
      </c>
      <c r="O515" s="66"/>
      <c r="P515" s="191">
        <f t="shared" si="91"/>
        <v>0</v>
      </c>
      <c r="Q515" s="191">
        <v>0</v>
      </c>
      <c r="R515" s="191">
        <f t="shared" si="92"/>
        <v>0</v>
      </c>
      <c r="S515" s="191">
        <v>0</v>
      </c>
      <c r="T515" s="192">
        <f t="shared" si="93"/>
        <v>0</v>
      </c>
      <c r="U515" s="36"/>
      <c r="V515" s="36"/>
      <c r="W515" s="36"/>
      <c r="X515" s="36"/>
      <c r="Y515" s="36"/>
      <c r="Z515" s="36"/>
      <c r="AA515" s="36"/>
      <c r="AB515" s="36"/>
      <c r="AC515" s="36"/>
      <c r="AD515" s="36"/>
      <c r="AE515" s="36"/>
      <c r="AR515" s="193" t="s">
        <v>2637</v>
      </c>
      <c r="AT515" s="193" t="s">
        <v>459</v>
      </c>
      <c r="AU515" s="193" t="s">
        <v>82</v>
      </c>
      <c r="AY515" s="19" t="s">
        <v>286</v>
      </c>
      <c r="BE515" s="194">
        <f t="shared" si="94"/>
        <v>0</v>
      </c>
      <c r="BF515" s="194">
        <f t="shared" si="95"/>
        <v>0</v>
      </c>
      <c r="BG515" s="194">
        <f t="shared" si="96"/>
        <v>0</v>
      </c>
      <c r="BH515" s="194">
        <f t="shared" si="97"/>
        <v>0</v>
      </c>
      <c r="BI515" s="194">
        <f t="shared" si="98"/>
        <v>0</v>
      </c>
      <c r="BJ515" s="19" t="s">
        <v>80</v>
      </c>
      <c r="BK515" s="194">
        <f t="shared" si="99"/>
        <v>0</v>
      </c>
      <c r="BL515" s="19" t="s">
        <v>882</v>
      </c>
      <c r="BM515" s="193" t="s">
        <v>6970</v>
      </c>
    </row>
    <row r="516" spans="1:65" s="2" customFormat="1" ht="16.5" customHeight="1">
      <c r="A516" s="36"/>
      <c r="B516" s="37"/>
      <c r="C516" s="245" t="s">
        <v>2566</v>
      </c>
      <c r="D516" s="245" t="s">
        <v>459</v>
      </c>
      <c r="E516" s="246" t="s">
        <v>6837</v>
      </c>
      <c r="F516" s="247" t="s">
        <v>6838</v>
      </c>
      <c r="G516" s="248" t="s">
        <v>2459</v>
      </c>
      <c r="H516" s="249">
        <v>6</v>
      </c>
      <c r="I516" s="250"/>
      <c r="J516" s="251">
        <f t="shared" si="90"/>
        <v>0</v>
      </c>
      <c r="K516" s="247" t="s">
        <v>473</v>
      </c>
      <c r="L516" s="252"/>
      <c r="M516" s="253" t="s">
        <v>21</v>
      </c>
      <c r="N516" s="254" t="s">
        <v>44</v>
      </c>
      <c r="O516" s="66"/>
      <c r="P516" s="191">
        <f t="shared" si="91"/>
        <v>0</v>
      </c>
      <c r="Q516" s="191">
        <v>0</v>
      </c>
      <c r="R516" s="191">
        <f t="shared" si="92"/>
        <v>0</v>
      </c>
      <c r="S516" s="191">
        <v>0</v>
      </c>
      <c r="T516" s="192">
        <f t="shared" si="93"/>
        <v>0</v>
      </c>
      <c r="U516" s="36"/>
      <c r="V516" s="36"/>
      <c r="W516" s="36"/>
      <c r="X516" s="36"/>
      <c r="Y516" s="36"/>
      <c r="Z516" s="36"/>
      <c r="AA516" s="36"/>
      <c r="AB516" s="36"/>
      <c r="AC516" s="36"/>
      <c r="AD516" s="36"/>
      <c r="AE516" s="36"/>
      <c r="AR516" s="193" t="s">
        <v>2637</v>
      </c>
      <c r="AT516" s="193" t="s">
        <v>459</v>
      </c>
      <c r="AU516" s="193" t="s">
        <v>82</v>
      </c>
      <c r="AY516" s="19" t="s">
        <v>286</v>
      </c>
      <c r="BE516" s="194">
        <f t="shared" si="94"/>
        <v>0</v>
      </c>
      <c r="BF516" s="194">
        <f t="shared" si="95"/>
        <v>0</v>
      </c>
      <c r="BG516" s="194">
        <f t="shared" si="96"/>
        <v>0</v>
      </c>
      <c r="BH516" s="194">
        <f t="shared" si="97"/>
        <v>0</v>
      </c>
      <c r="BI516" s="194">
        <f t="shared" si="98"/>
        <v>0</v>
      </c>
      <c r="BJ516" s="19" t="s">
        <v>80</v>
      </c>
      <c r="BK516" s="194">
        <f t="shared" si="99"/>
        <v>0</v>
      </c>
      <c r="BL516" s="19" t="s">
        <v>882</v>
      </c>
      <c r="BM516" s="193" t="s">
        <v>6971</v>
      </c>
    </row>
    <row r="517" spans="1:65" s="2" customFormat="1" ht="16.5" customHeight="1">
      <c r="A517" s="36"/>
      <c r="B517" s="37"/>
      <c r="C517" s="245" t="s">
        <v>2572</v>
      </c>
      <c r="D517" s="245" t="s">
        <v>459</v>
      </c>
      <c r="E517" s="246" t="s">
        <v>6889</v>
      </c>
      <c r="F517" s="247" t="s">
        <v>6890</v>
      </c>
      <c r="G517" s="248" t="s">
        <v>2459</v>
      </c>
      <c r="H517" s="249">
        <v>1</v>
      </c>
      <c r="I517" s="250"/>
      <c r="J517" s="251">
        <f t="shared" si="90"/>
        <v>0</v>
      </c>
      <c r="K517" s="247" t="s">
        <v>473</v>
      </c>
      <c r="L517" s="252"/>
      <c r="M517" s="253" t="s">
        <v>21</v>
      </c>
      <c r="N517" s="254" t="s">
        <v>44</v>
      </c>
      <c r="O517" s="66"/>
      <c r="P517" s="191">
        <f t="shared" si="91"/>
        <v>0</v>
      </c>
      <c r="Q517" s="191">
        <v>0</v>
      </c>
      <c r="R517" s="191">
        <f t="shared" si="92"/>
        <v>0</v>
      </c>
      <c r="S517" s="191">
        <v>0</v>
      </c>
      <c r="T517" s="192">
        <f t="shared" si="93"/>
        <v>0</v>
      </c>
      <c r="U517" s="36"/>
      <c r="V517" s="36"/>
      <c r="W517" s="36"/>
      <c r="X517" s="36"/>
      <c r="Y517" s="36"/>
      <c r="Z517" s="36"/>
      <c r="AA517" s="36"/>
      <c r="AB517" s="36"/>
      <c r="AC517" s="36"/>
      <c r="AD517" s="36"/>
      <c r="AE517" s="36"/>
      <c r="AR517" s="193" t="s">
        <v>2637</v>
      </c>
      <c r="AT517" s="193" t="s">
        <v>459</v>
      </c>
      <c r="AU517" s="193" t="s">
        <v>82</v>
      </c>
      <c r="AY517" s="19" t="s">
        <v>286</v>
      </c>
      <c r="BE517" s="194">
        <f t="shared" si="94"/>
        <v>0</v>
      </c>
      <c r="BF517" s="194">
        <f t="shared" si="95"/>
        <v>0</v>
      </c>
      <c r="BG517" s="194">
        <f t="shared" si="96"/>
        <v>0</v>
      </c>
      <c r="BH517" s="194">
        <f t="shared" si="97"/>
        <v>0</v>
      </c>
      <c r="BI517" s="194">
        <f t="shared" si="98"/>
        <v>0</v>
      </c>
      <c r="BJ517" s="19" t="s">
        <v>80</v>
      </c>
      <c r="BK517" s="194">
        <f t="shared" si="99"/>
        <v>0</v>
      </c>
      <c r="BL517" s="19" t="s">
        <v>882</v>
      </c>
      <c r="BM517" s="193" t="s">
        <v>6972</v>
      </c>
    </row>
    <row r="518" spans="1:65" s="2" customFormat="1" ht="16.5" customHeight="1">
      <c r="A518" s="36"/>
      <c r="B518" s="37"/>
      <c r="C518" s="245" t="s">
        <v>2584</v>
      </c>
      <c r="D518" s="245" t="s">
        <v>459</v>
      </c>
      <c r="E518" s="246" t="s">
        <v>6949</v>
      </c>
      <c r="F518" s="247" t="s">
        <v>6950</v>
      </c>
      <c r="G518" s="248" t="s">
        <v>156</v>
      </c>
      <c r="H518" s="249">
        <v>1</v>
      </c>
      <c r="I518" s="250"/>
      <c r="J518" s="251">
        <f t="shared" si="90"/>
        <v>0</v>
      </c>
      <c r="K518" s="247" t="s">
        <v>473</v>
      </c>
      <c r="L518" s="252"/>
      <c r="M518" s="253" t="s">
        <v>21</v>
      </c>
      <c r="N518" s="254" t="s">
        <v>44</v>
      </c>
      <c r="O518" s="66"/>
      <c r="P518" s="191">
        <f t="shared" si="91"/>
        <v>0</v>
      </c>
      <c r="Q518" s="191">
        <v>0</v>
      </c>
      <c r="R518" s="191">
        <f t="shared" si="92"/>
        <v>0</v>
      </c>
      <c r="S518" s="191">
        <v>0</v>
      </c>
      <c r="T518" s="192">
        <f t="shared" si="93"/>
        <v>0</v>
      </c>
      <c r="U518" s="36"/>
      <c r="V518" s="36"/>
      <c r="W518" s="36"/>
      <c r="X518" s="36"/>
      <c r="Y518" s="36"/>
      <c r="Z518" s="36"/>
      <c r="AA518" s="36"/>
      <c r="AB518" s="36"/>
      <c r="AC518" s="36"/>
      <c r="AD518" s="36"/>
      <c r="AE518" s="36"/>
      <c r="AR518" s="193" t="s">
        <v>2637</v>
      </c>
      <c r="AT518" s="193" t="s">
        <v>459</v>
      </c>
      <c r="AU518" s="193" t="s">
        <v>82</v>
      </c>
      <c r="AY518" s="19" t="s">
        <v>286</v>
      </c>
      <c r="BE518" s="194">
        <f t="shared" si="94"/>
        <v>0</v>
      </c>
      <c r="BF518" s="194">
        <f t="shared" si="95"/>
        <v>0</v>
      </c>
      <c r="BG518" s="194">
        <f t="shared" si="96"/>
        <v>0</v>
      </c>
      <c r="BH518" s="194">
        <f t="shared" si="97"/>
        <v>0</v>
      </c>
      <c r="BI518" s="194">
        <f t="shared" si="98"/>
        <v>0</v>
      </c>
      <c r="BJ518" s="19" t="s">
        <v>80</v>
      </c>
      <c r="BK518" s="194">
        <f t="shared" si="99"/>
        <v>0</v>
      </c>
      <c r="BL518" s="19" t="s">
        <v>882</v>
      </c>
      <c r="BM518" s="193" t="s">
        <v>6973</v>
      </c>
    </row>
    <row r="519" spans="1:65" s="12" customFormat="1" ht="22.9" customHeight="1">
      <c r="B519" s="166"/>
      <c r="C519" s="167"/>
      <c r="D519" s="168" t="s">
        <v>72</v>
      </c>
      <c r="E519" s="180" t="s">
        <v>6974</v>
      </c>
      <c r="F519" s="180" t="s">
        <v>6975</v>
      </c>
      <c r="G519" s="167"/>
      <c r="H519" s="167"/>
      <c r="I519" s="170"/>
      <c r="J519" s="181">
        <f>BK519</f>
        <v>0</v>
      </c>
      <c r="K519" s="167"/>
      <c r="L519" s="172"/>
      <c r="M519" s="173"/>
      <c r="N519" s="174"/>
      <c r="O519" s="174"/>
      <c r="P519" s="175">
        <f>SUM(P520:P536)</f>
        <v>0</v>
      </c>
      <c r="Q519" s="174"/>
      <c r="R519" s="175">
        <f>SUM(R520:R536)</f>
        <v>0</v>
      </c>
      <c r="S519" s="174"/>
      <c r="T519" s="176">
        <f>SUM(T520:T536)</f>
        <v>0</v>
      </c>
      <c r="AR519" s="177" t="s">
        <v>80</v>
      </c>
      <c r="AT519" s="178" t="s">
        <v>72</v>
      </c>
      <c r="AU519" s="178" t="s">
        <v>80</v>
      </c>
      <c r="AY519" s="177" t="s">
        <v>286</v>
      </c>
      <c r="BK519" s="179">
        <f>SUM(BK520:BK536)</f>
        <v>0</v>
      </c>
    </row>
    <row r="520" spans="1:65" s="2" customFormat="1" ht="16.5" customHeight="1">
      <c r="A520" s="36"/>
      <c r="B520" s="37"/>
      <c r="C520" s="245" t="s">
        <v>2592</v>
      </c>
      <c r="D520" s="245" t="s">
        <v>459</v>
      </c>
      <c r="E520" s="246" t="s">
        <v>6844</v>
      </c>
      <c r="F520" s="247" t="s">
        <v>6845</v>
      </c>
      <c r="G520" s="248" t="s">
        <v>2459</v>
      </c>
      <c r="H520" s="249">
        <v>4</v>
      </c>
      <c r="I520" s="250"/>
      <c r="J520" s="251">
        <f t="shared" ref="J520:J536" si="100">ROUND(I520*H520,2)</f>
        <v>0</v>
      </c>
      <c r="K520" s="247" t="s">
        <v>473</v>
      </c>
      <c r="L520" s="252"/>
      <c r="M520" s="253" t="s">
        <v>21</v>
      </c>
      <c r="N520" s="254" t="s">
        <v>44</v>
      </c>
      <c r="O520" s="66"/>
      <c r="P520" s="191">
        <f t="shared" ref="P520:P536" si="101">O520*H520</f>
        <v>0</v>
      </c>
      <c r="Q520" s="191">
        <v>0</v>
      </c>
      <c r="R520" s="191">
        <f t="shared" ref="R520:R536" si="102">Q520*H520</f>
        <v>0</v>
      </c>
      <c r="S520" s="191">
        <v>0</v>
      </c>
      <c r="T520" s="192">
        <f t="shared" ref="T520:T536" si="103">S520*H520</f>
        <v>0</v>
      </c>
      <c r="U520" s="36"/>
      <c r="V520" s="36"/>
      <c r="W520" s="36"/>
      <c r="X520" s="36"/>
      <c r="Y520" s="36"/>
      <c r="Z520" s="36"/>
      <c r="AA520" s="36"/>
      <c r="AB520" s="36"/>
      <c r="AC520" s="36"/>
      <c r="AD520" s="36"/>
      <c r="AE520" s="36"/>
      <c r="AR520" s="193" t="s">
        <v>2637</v>
      </c>
      <c r="AT520" s="193" t="s">
        <v>459</v>
      </c>
      <c r="AU520" s="193" t="s">
        <v>82</v>
      </c>
      <c r="AY520" s="19" t="s">
        <v>286</v>
      </c>
      <c r="BE520" s="194">
        <f t="shared" ref="BE520:BE536" si="104">IF(N520="základní",J520,0)</f>
        <v>0</v>
      </c>
      <c r="BF520" s="194">
        <f t="shared" ref="BF520:BF536" si="105">IF(N520="snížená",J520,0)</f>
        <v>0</v>
      </c>
      <c r="BG520" s="194">
        <f t="shared" ref="BG520:BG536" si="106">IF(N520="zákl. přenesená",J520,0)</f>
        <v>0</v>
      </c>
      <c r="BH520" s="194">
        <f t="shared" ref="BH520:BH536" si="107">IF(N520="sníž. přenesená",J520,0)</f>
        <v>0</v>
      </c>
      <c r="BI520" s="194">
        <f t="shared" ref="BI520:BI536" si="108">IF(N520="nulová",J520,0)</f>
        <v>0</v>
      </c>
      <c r="BJ520" s="19" t="s">
        <v>80</v>
      </c>
      <c r="BK520" s="194">
        <f t="shared" ref="BK520:BK536" si="109">ROUND(I520*H520,2)</f>
        <v>0</v>
      </c>
      <c r="BL520" s="19" t="s">
        <v>882</v>
      </c>
      <c r="BM520" s="193" t="s">
        <v>6976</v>
      </c>
    </row>
    <row r="521" spans="1:65" s="2" customFormat="1" ht="16.5" customHeight="1">
      <c r="A521" s="36"/>
      <c r="B521" s="37"/>
      <c r="C521" s="245" t="s">
        <v>2597</v>
      </c>
      <c r="D521" s="245" t="s">
        <v>459</v>
      </c>
      <c r="E521" s="246" t="s">
        <v>6847</v>
      </c>
      <c r="F521" s="247" t="s">
        <v>6848</v>
      </c>
      <c r="G521" s="248" t="s">
        <v>2459</v>
      </c>
      <c r="H521" s="249">
        <v>21</v>
      </c>
      <c r="I521" s="250"/>
      <c r="J521" s="251">
        <f t="shared" si="100"/>
        <v>0</v>
      </c>
      <c r="K521" s="247" t="s">
        <v>473</v>
      </c>
      <c r="L521" s="252"/>
      <c r="M521" s="253" t="s">
        <v>21</v>
      </c>
      <c r="N521" s="254" t="s">
        <v>44</v>
      </c>
      <c r="O521" s="66"/>
      <c r="P521" s="191">
        <f t="shared" si="101"/>
        <v>0</v>
      </c>
      <c r="Q521" s="191">
        <v>0</v>
      </c>
      <c r="R521" s="191">
        <f t="shared" si="102"/>
        <v>0</v>
      </c>
      <c r="S521" s="191">
        <v>0</v>
      </c>
      <c r="T521" s="192">
        <f t="shared" si="103"/>
        <v>0</v>
      </c>
      <c r="U521" s="36"/>
      <c r="V521" s="36"/>
      <c r="W521" s="36"/>
      <c r="X521" s="36"/>
      <c r="Y521" s="36"/>
      <c r="Z521" s="36"/>
      <c r="AA521" s="36"/>
      <c r="AB521" s="36"/>
      <c r="AC521" s="36"/>
      <c r="AD521" s="36"/>
      <c r="AE521" s="36"/>
      <c r="AR521" s="193" t="s">
        <v>2637</v>
      </c>
      <c r="AT521" s="193" t="s">
        <v>459</v>
      </c>
      <c r="AU521" s="193" t="s">
        <v>82</v>
      </c>
      <c r="AY521" s="19" t="s">
        <v>286</v>
      </c>
      <c r="BE521" s="194">
        <f t="shared" si="104"/>
        <v>0</v>
      </c>
      <c r="BF521" s="194">
        <f t="shared" si="105"/>
        <v>0</v>
      </c>
      <c r="BG521" s="194">
        <f t="shared" si="106"/>
        <v>0</v>
      </c>
      <c r="BH521" s="194">
        <f t="shared" si="107"/>
        <v>0</v>
      </c>
      <c r="BI521" s="194">
        <f t="shared" si="108"/>
        <v>0</v>
      </c>
      <c r="BJ521" s="19" t="s">
        <v>80</v>
      </c>
      <c r="BK521" s="194">
        <f t="shared" si="109"/>
        <v>0</v>
      </c>
      <c r="BL521" s="19" t="s">
        <v>882</v>
      </c>
      <c r="BM521" s="193" t="s">
        <v>6977</v>
      </c>
    </row>
    <row r="522" spans="1:65" s="2" customFormat="1" ht="16.5" customHeight="1">
      <c r="A522" s="36"/>
      <c r="B522" s="37"/>
      <c r="C522" s="245" t="s">
        <v>2603</v>
      </c>
      <c r="D522" s="245" t="s">
        <v>459</v>
      </c>
      <c r="E522" s="246" t="s">
        <v>6850</v>
      </c>
      <c r="F522" s="247" t="s">
        <v>6851</v>
      </c>
      <c r="G522" s="248" t="s">
        <v>2459</v>
      </c>
      <c r="H522" s="249">
        <v>4</v>
      </c>
      <c r="I522" s="250"/>
      <c r="J522" s="251">
        <f t="shared" si="100"/>
        <v>0</v>
      </c>
      <c r="K522" s="247" t="s">
        <v>473</v>
      </c>
      <c r="L522" s="252"/>
      <c r="M522" s="253" t="s">
        <v>21</v>
      </c>
      <c r="N522" s="254" t="s">
        <v>44</v>
      </c>
      <c r="O522" s="66"/>
      <c r="P522" s="191">
        <f t="shared" si="101"/>
        <v>0</v>
      </c>
      <c r="Q522" s="191">
        <v>0</v>
      </c>
      <c r="R522" s="191">
        <f t="shared" si="102"/>
        <v>0</v>
      </c>
      <c r="S522" s="191">
        <v>0</v>
      </c>
      <c r="T522" s="192">
        <f t="shared" si="103"/>
        <v>0</v>
      </c>
      <c r="U522" s="36"/>
      <c r="V522" s="36"/>
      <c r="W522" s="36"/>
      <c r="X522" s="36"/>
      <c r="Y522" s="36"/>
      <c r="Z522" s="36"/>
      <c r="AA522" s="36"/>
      <c r="AB522" s="36"/>
      <c r="AC522" s="36"/>
      <c r="AD522" s="36"/>
      <c r="AE522" s="36"/>
      <c r="AR522" s="193" t="s">
        <v>2637</v>
      </c>
      <c r="AT522" s="193" t="s">
        <v>459</v>
      </c>
      <c r="AU522" s="193" t="s">
        <v>82</v>
      </c>
      <c r="AY522" s="19" t="s">
        <v>286</v>
      </c>
      <c r="BE522" s="194">
        <f t="shared" si="104"/>
        <v>0</v>
      </c>
      <c r="BF522" s="194">
        <f t="shared" si="105"/>
        <v>0</v>
      </c>
      <c r="BG522" s="194">
        <f t="shared" si="106"/>
        <v>0</v>
      </c>
      <c r="BH522" s="194">
        <f t="shared" si="107"/>
        <v>0</v>
      </c>
      <c r="BI522" s="194">
        <f t="shared" si="108"/>
        <v>0</v>
      </c>
      <c r="BJ522" s="19" t="s">
        <v>80</v>
      </c>
      <c r="BK522" s="194">
        <f t="shared" si="109"/>
        <v>0</v>
      </c>
      <c r="BL522" s="19" t="s">
        <v>882</v>
      </c>
      <c r="BM522" s="193" t="s">
        <v>6978</v>
      </c>
    </row>
    <row r="523" spans="1:65" s="2" customFormat="1" ht="16.5" customHeight="1">
      <c r="A523" s="36"/>
      <c r="B523" s="37"/>
      <c r="C523" s="245" t="s">
        <v>2610</v>
      </c>
      <c r="D523" s="245" t="s">
        <v>459</v>
      </c>
      <c r="E523" s="246" t="s">
        <v>6853</v>
      </c>
      <c r="F523" s="247" t="s">
        <v>6854</v>
      </c>
      <c r="G523" s="248" t="s">
        <v>2459</v>
      </c>
      <c r="H523" s="249">
        <v>1</v>
      </c>
      <c r="I523" s="250"/>
      <c r="J523" s="251">
        <f t="shared" si="100"/>
        <v>0</v>
      </c>
      <c r="K523" s="247" t="s">
        <v>473</v>
      </c>
      <c r="L523" s="252"/>
      <c r="M523" s="253" t="s">
        <v>21</v>
      </c>
      <c r="N523" s="254" t="s">
        <v>44</v>
      </c>
      <c r="O523" s="66"/>
      <c r="P523" s="191">
        <f t="shared" si="101"/>
        <v>0</v>
      </c>
      <c r="Q523" s="191">
        <v>0</v>
      </c>
      <c r="R523" s="191">
        <f t="shared" si="102"/>
        <v>0</v>
      </c>
      <c r="S523" s="191">
        <v>0</v>
      </c>
      <c r="T523" s="192">
        <f t="shared" si="103"/>
        <v>0</v>
      </c>
      <c r="U523" s="36"/>
      <c r="V523" s="36"/>
      <c r="W523" s="36"/>
      <c r="X523" s="36"/>
      <c r="Y523" s="36"/>
      <c r="Z523" s="36"/>
      <c r="AA523" s="36"/>
      <c r="AB523" s="36"/>
      <c r="AC523" s="36"/>
      <c r="AD523" s="36"/>
      <c r="AE523" s="36"/>
      <c r="AR523" s="193" t="s">
        <v>2637</v>
      </c>
      <c r="AT523" s="193" t="s">
        <v>459</v>
      </c>
      <c r="AU523" s="193" t="s">
        <v>82</v>
      </c>
      <c r="AY523" s="19" t="s">
        <v>286</v>
      </c>
      <c r="BE523" s="194">
        <f t="shared" si="104"/>
        <v>0</v>
      </c>
      <c r="BF523" s="194">
        <f t="shared" si="105"/>
        <v>0</v>
      </c>
      <c r="BG523" s="194">
        <f t="shared" si="106"/>
        <v>0</v>
      </c>
      <c r="BH523" s="194">
        <f t="shared" si="107"/>
        <v>0</v>
      </c>
      <c r="BI523" s="194">
        <f t="shared" si="108"/>
        <v>0</v>
      </c>
      <c r="BJ523" s="19" t="s">
        <v>80</v>
      </c>
      <c r="BK523" s="194">
        <f t="shared" si="109"/>
        <v>0</v>
      </c>
      <c r="BL523" s="19" t="s">
        <v>882</v>
      </c>
      <c r="BM523" s="193" t="s">
        <v>6979</v>
      </c>
    </row>
    <row r="524" spans="1:65" s="2" customFormat="1" ht="16.5" customHeight="1">
      <c r="A524" s="36"/>
      <c r="B524" s="37"/>
      <c r="C524" s="245" t="s">
        <v>2617</v>
      </c>
      <c r="D524" s="245" t="s">
        <v>459</v>
      </c>
      <c r="E524" s="246" t="s">
        <v>6856</v>
      </c>
      <c r="F524" s="247" t="s">
        <v>6857</v>
      </c>
      <c r="G524" s="248" t="s">
        <v>2459</v>
      </c>
      <c r="H524" s="249">
        <v>3</v>
      </c>
      <c r="I524" s="250"/>
      <c r="J524" s="251">
        <f t="shared" si="100"/>
        <v>0</v>
      </c>
      <c r="K524" s="247" t="s">
        <v>473</v>
      </c>
      <c r="L524" s="252"/>
      <c r="M524" s="253" t="s">
        <v>21</v>
      </c>
      <c r="N524" s="254" t="s">
        <v>44</v>
      </c>
      <c r="O524" s="66"/>
      <c r="P524" s="191">
        <f t="shared" si="101"/>
        <v>0</v>
      </c>
      <c r="Q524" s="191">
        <v>0</v>
      </c>
      <c r="R524" s="191">
        <f t="shared" si="102"/>
        <v>0</v>
      </c>
      <c r="S524" s="191">
        <v>0</v>
      </c>
      <c r="T524" s="192">
        <f t="shared" si="103"/>
        <v>0</v>
      </c>
      <c r="U524" s="36"/>
      <c r="V524" s="36"/>
      <c r="W524" s="36"/>
      <c r="X524" s="36"/>
      <c r="Y524" s="36"/>
      <c r="Z524" s="36"/>
      <c r="AA524" s="36"/>
      <c r="AB524" s="36"/>
      <c r="AC524" s="36"/>
      <c r="AD524" s="36"/>
      <c r="AE524" s="36"/>
      <c r="AR524" s="193" t="s">
        <v>2637</v>
      </c>
      <c r="AT524" s="193" t="s">
        <v>459</v>
      </c>
      <c r="AU524" s="193" t="s">
        <v>82</v>
      </c>
      <c r="AY524" s="19" t="s">
        <v>286</v>
      </c>
      <c r="BE524" s="194">
        <f t="shared" si="104"/>
        <v>0</v>
      </c>
      <c r="BF524" s="194">
        <f t="shared" si="105"/>
        <v>0</v>
      </c>
      <c r="BG524" s="194">
        <f t="shared" si="106"/>
        <v>0</v>
      </c>
      <c r="BH524" s="194">
        <f t="shared" si="107"/>
        <v>0</v>
      </c>
      <c r="BI524" s="194">
        <f t="shared" si="108"/>
        <v>0</v>
      </c>
      <c r="BJ524" s="19" t="s">
        <v>80</v>
      </c>
      <c r="BK524" s="194">
        <f t="shared" si="109"/>
        <v>0</v>
      </c>
      <c r="BL524" s="19" t="s">
        <v>882</v>
      </c>
      <c r="BM524" s="193" t="s">
        <v>6980</v>
      </c>
    </row>
    <row r="525" spans="1:65" s="2" customFormat="1" ht="16.5" customHeight="1">
      <c r="A525" s="36"/>
      <c r="B525" s="37"/>
      <c r="C525" s="245" t="s">
        <v>2623</v>
      </c>
      <c r="D525" s="245" t="s">
        <v>459</v>
      </c>
      <c r="E525" s="246" t="s">
        <v>6903</v>
      </c>
      <c r="F525" s="247" t="s">
        <v>6904</v>
      </c>
      <c r="G525" s="248" t="s">
        <v>2459</v>
      </c>
      <c r="H525" s="249">
        <v>1</v>
      </c>
      <c r="I525" s="250"/>
      <c r="J525" s="251">
        <f t="shared" si="100"/>
        <v>0</v>
      </c>
      <c r="K525" s="247" t="s">
        <v>473</v>
      </c>
      <c r="L525" s="252"/>
      <c r="M525" s="253" t="s">
        <v>21</v>
      </c>
      <c r="N525" s="254" t="s">
        <v>44</v>
      </c>
      <c r="O525" s="66"/>
      <c r="P525" s="191">
        <f t="shared" si="101"/>
        <v>0</v>
      </c>
      <c r="Q525" s="191">
        <v>0</v>
      </c>
      <c r="R525" s="191">
        <f t="shared" si="102"/>
        <v>0</v>
      </c>
      <c r="S525" s="191">
        <v>0</v>
      </c>
      <c r="T525" s="192">
        <f t="shared" si="103"/>
        <v>0</v>
      </c>
      <c r="U525" s="36"/>
      <c r="V525" s="36"/>
      <c r="W525" s="36"/>
      <c r="X525" s="36"/>
      <c r="Y525" s="36"/>
      <c r="Z525" s="36"/>
      <c r="AA525" s="36"/>
      <c r="AB525" s="36"/>
      <c r="AC525" s="36"/>
      <c r="AD525" s="36"/>
      <c r="AE525" s="36"/>
      <c r="AR525" s="193" t="s">
        <v>2637</v>
      </c>
      <c r="AT525" s="193" t="s">
        <v>459</v>
      </c>
      <c r="AU525" s="193" t="s">
        <v>82</v>
      </c>
      <c r="AY525" s="19" t="s">
        <v>286</v>
      </c>
      <c r="BE525" s="194">
        <f t="shared" si="104"/>
        <v>0</v>
      </c>
      <c r="BF525" s="194">
        <f t="shared" si="105"/>
        <v>0</v>
      </c>
      <c r="BG525" s="194">
        <f t="shared" si="106"/>
        <v>0</v>
      </c>
      <c r="BH525" s="194">
        <f t="shared" si="107"/>
        <v>0</v>
      </c>
      <c r="BI525" s="194">
        <f t="shared" si="108"/>
        <v>0</v>
      </c>
      <c r="BJ525" s="19" t="s">
        <v>80</v>
      </c>
      <c r="BK525" s="194">
        <f t="shared" si="109"/>
        <v>0</v>
      </c>
      <c r="BL525" s="19" t="s">
        <v>882</v>
      </c>
      <c r="BM525" s="193" t="s">
        <v>6981</v>
      </c>
    </row>
    <row r="526" spans="1:65" s="2" customFormat="1" ht="16.5" customHeight="1">
      <c r="A526" s="36"/>
      <c r="B526" s="37"/>
      <c r="C526" s="245" t="s">
        <v>2632</v>
      </c>
      <c r="D526" s="245" t="s">
        <v>459</v>
      </c>
      <c r="E526" s="246" t="s">
        <v>6906</v>
      </c>
      <c r="F526" s="247" t="s">
        <v>6863</v>
      </c>
      <c r="G526" s="248" t="s">
        <v>2459</v>
      </c>
      <c r="H526" s="249">
        <v>1</v>
      </c>
      <c r="I526" s="250"/>
      <c r="J526" s="251">
        <f t="shared" si="100"/>
        <v>0</v>
      </c>
      <c r="K526" s="247" t="s">
        <v>473</v>
      </c>
      <c r="L526" s="252"/>
      <c r="M526" s="253" t="s">
        <v>21</v>
      </c>
      <c r="N526" s="254" t="s">
        <v>44</v>
      </c>
      <c r="O526" s="66"/>
      <c r="P526" s="191">
        <f t="shared" si="101"/>
        <v>0</v>
      </c>
      <c r="Q526" s="191">
        <v>0</v>
      </c>
      <c r="R526" s="191">
        <f t="shared" si="102"/>
        <v>0</v>
      </c>
      <c r="S526" s="191">
        <v>0</v>
      </c>
      <c r="T526" s="192">
        <f t="shared" si="103"/>
        <v>0</v>
      </c>
      <c r="U526" s="36"/>
      <c r="V526" s="36"/>
      <c r="W526" s="36"/>
      <c r="X526" s="36"/>
      <c r="Y526" s="36"/>
      <c r="Z526" s="36"/>
      <c r="AA526" s="36"/>
      <c r="AB526" s="36"/>
      <c r="AC526" s="36"/>
      <c r="AD526" s="36"/>
      <c r="AE526" s="36"/>
      <c r="AR526" s="193" t="s">
        <v>2637</v>
      </c>
      <c r="AT526" s="193" t="s">
        <v>459</v>
      </c>
      <c r="AU526" s="193" t="s">
        <v>82</v>
      </c>
      <c r="AY526" s="19" t="s">
        <v>286</v>
      </c>
      <c r="BE526" s="194">
        <f t="shared" si="104"/>
        <v>0</v>
      </c>
      <c r="BF526" s="194">
        <f t="shared" si="105"/>
        <v>0</v>
      </c>
      <c r="BG526" s="194">
        <f t="shared" si="106"/>
        <v>0</v>
      </c>
      <c r="BH526" s="194">
        <f t="shared" si="107"/>
        <v>0</v>
      </c>
      <c r="BI526" s="194">
        <f t="shared" si="108"/>
        <v>0</v>
      </c>
      <c r="BJ526" s="19" t="s">
        <v>80</v>
      </c>
      <c r="BK526" s="194">
        <f t="shared" si="109"/>
        <v>0</v>
      </c>
      <c r="BL526" s="19" t="s">
        <v>882</v>
      </c>
      <c r="BM526" s="193" t="s">
        <v>6982</v>
      </c>
    </row>
    <row r="527" spans="1:65" s="2" customFormat="1" ht="16.5" customHeight="1">
      <c r="A527" s="36"/>
      <c r="B527" s="37"/>
      <c r="C527" s="245" t="s">
        <v>2637</v>
      </c>
      <c r="D527" s="245" t="s">
        <v>459</v>
      </c>
      <c r="E527" s="246" t="s">
        <v>6865</v>
      </c>
      <c r="F527" s="247" t="s">
        <v>6866</v>
      </c>
      <c r="G527" s="248" t="s">
        <v>2459</v>
      </c>
      <c r="H527" s="249">
        <v>22</v>
      </c>
      <c r="I527" s="250"/>
      <c r="J527" s="251">
        <f t="shared" si="100"/>
        <v>0</v>
      </c>
      <c r="K527" s="247" t="s">
        <v>473</v>
      </c>
      <c r="L527" s="252"/>
      <c r="M527" s="253" t="s">
        <v>21</v>
      </c>
      <c r="N527" s="254" t="s">
        <v>44</v>
      </c>
      <c r="O527" s="66"/>
      <c r="P527" s="191">
        <f t="shared" si="101"/>
        <v>0</v>
      </c>
      <c r="Q527" s="191">
        <v>0</v>
      </c>
      <c r="R527" s="191">
        <f t="shared" si="102"/>
        <v>0</v>
      </c>
      <c r="S527" s="191">
        <v>0</v>
      </c>
      <c r="T527" s="192">
        <f t="shared" si="103"/>
        <v>0</v>
      </c>
      <c r="U527" s="36"/>
      <c r="V527" s="36"/>
      <c r="W527" s="36"/>
      <c r="X527" s="36"/>
      <c r="Y527" s="36"/>
      <c r="Z527" s="36"/>
      <c r="AA527" s="36"/>
      <c r="AB527" s="36"/>
      <c r="AC527" s="36"/>
      <c r="AD527" s="36"/>
      <c r="AE527" s="36"/>
      <c r="AR527" s="193" t="s">
        <v>2637</v>
      </c>
      <c r="AT527" s="193" t="s">
        <v>459</v>
      </c>
      <c r="AU527" s="193" t="s">
        <v>82</v>
      </c>
      <c r="AY527" s="19" t="s">
        <v>286</v>
      </c>
      <c r="BE527" s="194">
        <f t="shared" si="104"/>
        <v>0</v>
      </c>
      <c r="BF527" s="194">
        <f t="shared" si="105"/>
        <v>0</v>
      </c>
      <c r="BG527" s="194">
        <f t="shared" si="106"/>
        <v>0</v>
      </c>
      <c r="BH527" s="194">
        <f t="shared" si="107"/>
        <v>0</v>
      </c>
      <c r="BI527" s="194">
        <f t="shared" si="108"/>
        <v>0</v>
      </c>
      <c r="BJ527" s="19" t="s">
        <v>80</v>
      </c>
      <c r="BK527" s="194">
        <f t="shared" si="109"/>
        <v>0</v>
      </c>
      <c r="BL527" s="19" t="s">
        <v>882</v>
      </c>
      <c r="BM527" s="193" t="s">
        <v>6983</v>
      </c>
    </row>
    <row r="528" spans="1:65" s="2" customFormat="1" ht="16.5" customHeight="1">
      <c r="A528" s="36"/>
      <c r="B528" s="37"/>
      <c r="C528" s="245" t="s">
        <v>2644</v>
      </c>
      <c r="D528" s="245" t="s">
        <v>459</v>
      </c>
      <c r="E528" s="246" t="s">
        <v>6868</v>
      </c>
      <c r="F528" s="247" t="s">
        <v>6869</v>
      </c>
      <c r="G528" s="248" t="s">
        <v>2459</v>
      </c>
      <c r="H528" s="249">
        <v>1</v>
      </c>
      <c r="I528" s="250"/>
      <c r="J528" s="251">
        <f t="shared" si="100"/>
        <v>0</v>
      </c>
      <c r="K528" s="247" t="s">
        <v>473</v>
      </c>
      <c r="L528" s="252"/>
      <c r="M528" s="253" t="s">
        <v>21</v>
      </c>
      <c r="N528" s="254" t="s">
        <v>44</v>
      </c>
      <c r="O528" s="66"/>
      <c r="P528" s="191">
        <f t="shared" si="101"/>
        <v>0</v>
      </c>
      <c r="Q528" s="191">
        <v>0</v>
      </c>
      <c r="R528" s="191">
        <f t="shared" si="102"/>
        <v>0</v>
      </c>
      <c r="S528" s="191">
        <v>0</v>
      </c>
      <c r="T528" s="192">
        <f t="shared" si="103"/>
        <v>0</v>
      </c>
      <c r="U528" s="36"/>
      <c r="V528" s="36"/>
      <c r="W528" s="36"/>
      <c r="X528" s="36"/>
      <c r="Y528" s="36"/>
      <c r="Z528" s="36"/>
      <c r="AA528" s="36"/>
      <c r="AB528" s="36"/>
      <c r="AC528" s="36"/>
      <c r="AD528" s="36"/>
      <c r="AE528" s="36"/>
      <c r="AR528" s="193" t="s">
        <v>2637</v>
      </c>
      <c r="AT528" s="193" t="s">
        <v>459</v>
      </c>
      <c r="AU528" s="193" t="s">
        <v>82</v>
      </c>
      <c r="AY528" s="19" t="s">
        <v>286</v>
      </c>
      <c r="BE528" s="194">
        <f t="shared" si="104"/>
        <v>0</v>
      </c>
      <c r="BF528" s="194">
        <f t="shared" si="105"/>
        <v>0</v>
      </c>
      <c r="BG528" s="194">
        <f t="shared" si="106"/>
        <v>0</v>
      </c>
      <c r="BH528" s="194">
        <f t="shared" si="107"/>
        <v>0</v>
      </c>
      <c r="BI528" s="194">
        <f t="shared" si="108"/>
        <v>0</v>
      </c>
      <c r="BJ528" s="19" t="s">
        <v>80</v>
      </c>
      <c r="BK528" s="194">
        <f t="shared" si="109"/>
        <v>0</v>
      </c>
      <c r="BL528" s="19" t="s">
        <v>882</v>
      </c>
      <c r="BM528" s="193" t="s">
        <v>6984</v>
      </c>
    </row>
    <row r="529" spans="1:65" s="2" customFormat="1" ht="16.5" customHeight="1">
      <c r="A529" s="36"/>
      <c r="B529" s="37"/>
      <c r="C529" s="245" t="s">
        <v>2650</v>
      </c>
      <c r="D529" s="245" t="s">
        <v>459</v>
      </c>
      <c r="E529" s="246" t="s">
        <v>6871</v>
      </c>
      <c r="F529" s="247" t="s">
        <v>6872</v>
      </c>
      <c r="G529" s="248" t="s">
        <v>2459</v>
      </c>
      <c r="H529" s="249">
        <v>1</v>
      </c>
      <c r="I529" s="250"/>
      <c r="J529" s="251">
        <f t="shared" si="100"/>
        <v>0</v>
      </c>
      <c r="K529" s="247" t="s">
        <v>473</v>
      </c>
      <c r="L529" s="252"/>
      <c r="M529" s="253" t="s">
        <v>21</v>
      </c>
      <c r="N529" s="254" t="s">
        <v>44</v>
      </c>
      <c r="O529" s="66"/>
      <c r="P529" s="191">
        <f t="shared" si="101"/>
        <v>0</v>
      </c>
      <c r="Q529" s="191">
        <v>0</v>
      </c>
      <c r="R529" s="191">
        <f t="shared" si="102"/>
        <v>0</v>
      </c>
      <c r="S529" s="191">
        <v>0</v>
      </c>
      <c r="T529" s="192">
        <f t="shared" si="103"/>
        <v>0</v>
      </c>
      <c r="U529" s="36"/>
      <c r="V529" s="36"/>
      <c r="W529" s="36"/>
      <c r="X529" s="36"/>
      <c r="Y529" s="36"/>
      <c r="Z529" s="36"/>
      <c r="AA529" s="36"/>
      <c r="AB529" s="36"/>
      <c r="AC529" s="36"/>
      <c r="AD529" s="36"/>
      <c r="AE529" s="36"/>
      <c r="AR529" s="193" t="s">
        <v>2637</v>
      </c>
      <c r="AT529" s="193" t="s">
        <v>459</v>
      </c>
      <c r="AU529" s="193" t="s">
        <v>82</v>
      </c>
      <c r="AY529" s="19" t="s">
        <v>286</v>
      </c>
      <c r="BE529" s="194">
        <f t="shared" si="104"/>
        <v>0</v>
      </c>
      <c r="BF529" s="194">
        <f t="shared" si="105"/>
        <v>0</v>
      </c>
      <c r="BG529" s="194">
        <f t="shared" si="106"/>
        <v>0</v>
      </c>
      <c r="BH529" s="194">
        <f t="shared" si="107"/>
        <v>0</v>
      </c>
      <c r="BI529" s="194">
        <f t="shared" si="108"/>
        <v>0</v>
      </c>
      <c r="BJ529" s="19" t="s">
        <v>80</v>
      </c>
      <c r="BK529" s="194">
        <f t="shared" si="109"/>
        <v>0</v>
      </c>
      <c r="BL529" s="19" t="s">
        <v>882</v>
      </c>
      <c r="BM529" s="193" t="s">
        <v>6985</v>
      </c>
    </row>
    <row r="530" spans="1:65" s="2" customFormat="1" ht="16.5" customHeight="1">
      <c r="A530" s="36"/>
      <c r="B530" s="37"/>
      <c r="C530" s="245" t="s">
        <v>2656</v>
      </c>
      <c r="D530" s="245" t="s">
        <v>459</v>
      </c>
      <c r="E530" s="246" t="s">
        <v>6964</v>
      </c>
      <c r="F530" s="247" t="s">
        <v>6965</v>
      </c>
      <c r="G530" s="248" t="s">
        <v>2459</v>
      </c>
      <c r="H530" s="249">
        <v>1</v>
      </c>
      <c r="I530" s="250"/>
      <c r="J530" s="251">
        <f t="shared" si="100"/>
        <v>0</v>
      </c>
      <c r="K530" s="247" t="s">
        <v>473</v>
      </c>
      <c r="L530" s="252"/>
      <c r="M530" s="253" t="s">
        <v>21</v>
      </c>
      <c r="N530" s="254" t="s">
        <v>44</v>
      </c>
      <c r="O530" s="66"/>
      <c r="P530" s="191">
        <f t="shared" si="101"/>
        <v>0</v>
      </c>
      <c r="Q530" s="191">
        <v>0</v>
      </c>
      <c r="R530" s="191">
        <f t="shared" si="102"/>
        <v>0</v>
      </c>
      <c r="S530" s="191">
        <v>0</v>
      </c>
      <c r="T530" s="192">
        <f t="shared" si="103"/>
        <v>0</v>
      </c>
      <c r="U530" s="36"/>
      <c r="V530" s="36"/>
      <c r="W530" s="36"/>
      <c r="X530" s="36"/>
      <c r="Y530" s="36"/>
      <c r="Z530" s="36"/>
      <c r="AA530" s="36"/>
      <c r="AB530" s="36"/>
      <c r="AC530" s="36"/>
      <c r="AD530" s="36"/>
      <c r="AE530" s="36"/>
      <c r="AR530" s="193" t="s">
        <v>2637</v>
      </c>
      <c r="AT530" s="193" t="s">
        <v>459</v>
      </c>
      <c r="AU530" s="193" t="s">
        <v>82</v>
      </c>
      <c r="AY530" s="19" t="s">
        <v>286</v>
      </c>
      <c r="BE530" s="194">
        <f t="shared" si="104"/>
        <v>0</v>
      </c>
      <c r="BF530" s="194">
        <f t="shared" si="105"/>
        <v>0</v>
      </c>
      <c r="BG530" s="194">
        <f t="shared" si="106"/>
        <v>0</v>
      </c>
      <c r="BH530" s="194">
        <f t="shared" si="107"/>
        <v>0</v>
      </c>
      <c r="BI530" s="194">
        <f t="shared" si="108"/>
        <v>0</v>
      </c>
      <c r="BJ530" s="19" t="s">
        <v>80</v>
      </c>
      <c r="BK530" s="194">
        <f t="shared" si="109"/>
        <v>0</v>
      </c>
      <c r="BL530" s="19" t="s">
        <v>882</v>
      </c>
      <c r="BM530" s="193" t="s">
        <v>6986</v>
      </c>
    </row>
    <row r="531" spans="1:65" s="2" customFormat="1" ht="16.5" customHeight="1">
      <c r="A531" s="36"/>
      <c r="B531" s="37"/>
      <c r="C531" s="245" t="s">
        <v>2662</v>
      </c>
      <c r="D531" s="245" t="s">
        <v>459</v>
      </c>
      <c r="E531" s="246" t="s">
        <v>6877</v>
      </c>
      <c r="F531" s="247" t="s">
        <v>6878</v>
      </c>
      <c r="G531" s="248" t="s">
        <v>2459</v>
      </c>
      <c r="H531" s="249">
        <v>1</v>
      </c>
      <c r="I531" s="250"/>
      <c r="J531" s="251">
        <f t="shared" si="100"/>
        <v>0</v>
      </c>
      <c r="K531" s="247" t="s">
        <v>473</v>
      </c>
      <c r="L531" s="252"/>
      <c r="M531" s="253" t="s">
        <v>21</v>
      </c>
      <c r="N531" s="254" t="s">
        <v>44</v>
      </c>
      <c r="O531" s="66"/>
      <c r="P531" s="191">
        <f t="shared" si="101"/>
        <v>0</v>
      </c>
      <c r="Q531" s="191">
        <v>0</v>
      </c>
      <c r="R531" s="191">
        <f t="shared" si="102"/>
        <v>0</v>
      </c>
      <c r="S531" s="191">
        <v>0</v>
      </c>
      <c r="T531" s="192">
        <f t="shared" si="103"/>
        <v>0</v>
      </c>
      <c r="U531" s="36"/>
      <c r="V531" s="36"/>
      <c r="W531" s="36"/>
      <c r="X531" s="36"/>
      <c r="Y531" s="36"/>
      <c r="Z531" s="36"/>
      <c r="AA531" s="36"/>
      <c r="AB531" s="36"/>
      <c r="AC531" s="36"/>
      <c r="AD531" s="36"/>
      <c r="AE531" s="36"/>
      <c r="AR531" s="193" t="s">
        <v>2637</v>
      </c>
      <c r="AT531" s="193" t="s">
        <v>459</v>
      </c>
      <c r="AU531" s="193" t="s">
        <v>82</v>
      </c>
      <c r="AY531" s="19" t="s">
        <v>286</v>
      </c>
      <c r="BE531" s="194">
        <f t="shared" si="104"/>
        <v>0</v>
      </c>
      <c r="BF531" s="194">
        <f t="shared" si="105"/>
        <v>0</v>
      </c>
      <c r="BG531" s="194">
        <f t="shared" si="106"/>
        <v>0</v>
      </c>
      <c r="BH531" s="194">
        <f t="shared" si="107"/>
        <v>0</v>
      </c>
      <c r="BI531" s="194">
        <f t="shared" si="108"/>
        <v>0</v>
      </c>
      <c r="BJ531" s="19" t="s">
        <v>80</v>
      </c>
      <c r="BK531" s="194">
        <f t="shared" si="109"/>
        <v>0</v>
      </c>
      <c r="BL531" s="19" t="s">
        <v>882</v>
      </c>
      <c r="BM531" s="193" t="s">
        <v>6987</v>
      </c>
    </row>
    <row r="532" spans="1:65" s="2" customFormat="1" ht="16.5" customHeight="1">
      <c r="A532" s="36"/>
      <c r="B532" s="37"/>
      <c r="C532" s="245" t="s">
        <v>2669</v>
      </c>
      <c r="D532" s="245" t="s">
        <v>459</v>
      </c>
      <c r="E532" s="246" t="s">
        <v>6832</v>
      </c>
      <c r="F532" s="247" t="s">
        <v>6833</v>
      </c>
      <c r="G532" s="248" t="s">
        <v>2459</v>
      </c>
      <c r="H532" s="249">
        <v>1</v>
      </c>
      <c r="I532" s="250"/>
      <c r="J532" s="251">
        <f t="shared" si="100"/>
        <v>0</v>
      </c>
      <c r="K532" s="247" t="s">
        <v>473</v>
      </c>
      <c r="L532" s="252"/>
      <c r="M532" s="253" t="s">
        <v>21</v>
      </c>
      <c r="N532" s="254" t="s">
        <v>44</v>
      </c>
      <c r="O532" s="66"/>
      <c r="P532" s="191">
        <f t="shared" si="101"/>
        <v>0</v>
      </c>
      <c r="Q532" s="191">
        <v>0</v>
      </c>
      <c r="R532" s="191">
        <f t="shared" si="102"/>
        <v>0</v>
      </c>
      <c r="S532" s="191">
        <v>0</v>
      </c>
      <c r="T532" s="192">
        <f t="shared" si="103"/>
        <v>0</v>
      </c>
      <c r="U532" s="36"/>
      <c r="V532" s="36"/>
      <c r="W532" s="36"/>
      <c r="X532" s="36"/>
      <c r="Y532" s="36"/>
      <c r="Z532" s="36"/>
      <c r="AA532" s="36"/>
      <c r="AB532" s="36"/>
      <c r="AC532" s="36"/>
      <c r="AD532" s="36"/>
      <c r="AE532" s="36"/>
      <c r="AR532" s="193" t="s">
        <v>2637</v>
      </c>
      <c r="AT532" s="193" t="s">
        <v>459</v>
      </c>
      <c r="AU532" s="193" t="s">
        <v>82</v>
      </c>
      <c r="AY532" s="19" t="s">
        <v>286</v>
      </c>
      <c r="BE532" s="194">
        <f t="shared" si="104"/>
        <v>0</v>
      </c>
      <c r="BF532" s="194">
        <f t="shared" si="105"/>
        <v>0</v>
      </c>
      <c r="BG532" s="194">
        <f t="shared" si="106"/>
        <v>0</v>
      </c>
      <c r="BH532" s="194">
        <f t="shared" si="107"/>
        <v>0</v>
      </c>
      <c r="BI532" s="194">
        <f t="shared" si="108"/>
        <v>0</v>
      </c>
      <c r="BJ532" s="19" t="s">
        <v>80</v>
      </c>
      <c r="BK532" s="194">
        <f t="shared" si="109"/>
        <v>0</v>
      </c>
      <c r="BL532" s="19" t="s">
        <v>882</v>
      </c>
      <c r="BM532" s="193" t="s">
        <v>6988</v>
      </c>
    </row>
    <row r="533" spans="1:65" s="2" customFormat="1" ht="16.5" customHeight="1">
      <c r="A533" s="36"/>
      <c r="B533" s="37"/>
      <c r="C533" s="245" t="s">
        <v>2675</v>
      </c>
      <c r="D533" s="245" t="s">
        <v>459</v>
      </c>
      <c r="E533" s="246" t="s">
        <v>6818</v>
      </c>
      <c r="F533" s="247" t="s">
        <v>6819</v>
      </c>
      <c r="G533" s="248" t="s">
        <v>2459</v>
      </c>
      <c r="H533" s="249">
        <v>3</v>
      </c>
      <c r="I533" s="250"/>
      <c r="J533" s="251">
        <f t="shared" si="100"/>
        <v>0</v>
      </c>
      <c r="K533" s="247" t="s">
        <v>473</v>
      </c>
      <c r="L533" s="252"/>
      <c r="M533" s="253" t="s">
        <v>21</v>
      </c>
      <c r="N533" s="254" t="s">
        <v>44</v>
      </c>
      <c r="O533" s="66"/>
      <c r="P533" s="191">
        <f t="shared" si="101"/>
        <v>0</v>
      </c>
      <c r="Q533" s="191">
        <v>0</v>
      </c>
      <c r="R533" s="191">
        <f t="shared" si="102"/>
        <v>0</v>
      </c>
      <c r="S533" s="191">
        <v>0</v>
      </c>
      <c r="T533" s="192">
        <f t="shared" si="103"/>
        <v>0</v>
      </c>
      <c r="U533" s="36"/>
      <c r="V533" s="36"/>
      <c r="W533" s="36"/>
      <c r="X533" s="36"/>
      <c r="Y533" s="36"/>
      <c r="Z533" s="36"/>
      <c r="AA533" s="36"/>
      <c r="AB533" s="36"/>
      <c r="AC533" s="36"/>
      <c r="AD533" s="36"/>
      <c r="AE533" s="36"/>
      <c r="AR533" s="193" t="s">
        <v>2637</v>
      </c>
      <c r="AT533" s="193" t="s">
        <v>459</v>
      </c>
      <c r="AU533" s="193" t="s">
        <v>82</v>
      </c>
      <c r="AY533" s="19" t="s">
        <v>286</v>
      </c>
      <c r="BE533" s="194">
        <f t="shared" si="104"/>
        <v>0</v>
      </c>
      <c r="BF533" s="194">
        <f t="shared" si="105"/>
        <v>0</v>
      </c>
      <c r="BG533" s="194">
        <f t="shared" si="106"/>
        <v>0</v>
      </c>
      <c r="BH533" s="194">
        <f t="shared" si="107"/>
        <v>0</v>
      </c>
      <c r="BI533" s="194">
        <f t="shared" si="108"/>
        <v>0</v>
      </c>
      <c r="BJ533" s="19" t="s">
        <v>80</v>
      </c>
      <c r="BK533" s="194">
        <f t="shared" si="109"/>
        <v>0</v>
      </c>
      <c r="BL533" s="19" t="s">
        <v>882</v>
      </c>
      <c r="BM533" s="193" t="s">
        <v>6989</v>
      </c>
    </row>
    <row r="534" spans="1:65" s="2" customFormat="1" ht="16.5" customHeight="1">
      <c r="A534" s="36"/>
      <c r="B534" s="37"/>
      <c r="C534" s="245" t="s">
        <v>2681</v>
      </c>
      <c r="D534" s="245" t="s">
        <v>459</v>
      </c>
      <c r="E534" s="246" t="s">
        <v>6837</v>
      </c>
      <c r="F534" s="247" t="s">
        <v>6838</v>
      </c>
      <c r="G534" s="248" t="s">
        <v>2459</v>
      </c>
      <c r="H534" s="249">
        <v>8</v>
      </c>
      <c r="I534" s="250"/>
      <c r="J534" s="251">
        <f t="shared" si="100"/>
        <v>0</v>
      </c>
      <c r="K534" s="247" t="s">
        <v>473</v>
      </c>
      <c r="L534" s="252"/>
      <c r="M534" s="253" t="s">
        <v>21</v>
      </c>
      <c r="N534" s="254" t="s">
        <v>44</v>
      </c>
      <c r="O534" s="66"/>
      <c r="P534" s="191">
        <f t="shared" si="101"/>
        <v>0</v>
      </c>
      <c r="Q534" s="191">
        <v>0</v>
      </c>
      <c r="R534" s="191">
        <f t="shared" si="102"/>
        <v>0</v>
      </c>
      <c r="S534" s="191">
        <v>0</v>
      </c>
      <c r="T534" s="192">
        <f t="shared" si="103"/>
        <v>0</v>
      </c>
      <c r="U534" s="36"/>
      <c r="V534" s="36"/>
      <c r="W534" s="36"/>
      <c r="X534" s="36"/>
      <c r="Y534" s="36"/>
      <c r="Z534" s="36"/>
      <c r="AA534" s="36"/>
      <c r="AB534" s="36"/>
      <c r="AC534" s="36"/>
      <c r="AD534" s="36"/>
      <c r="AE534" s="36"/>
      <c r="AR534" s="193" t="s">
        <v>2637</v>
      </c>
      <c r="AT534" s="193" t="s">
        <v>459</v>
      </c>
      <c r="AU534" s="193" t="s">
        <v>82</v>
      </c>
      <c r="AY534" s="19" t="s">
        <v>286</v>
      </c>
      <c r="BE534" s="194">
        <f t="shared" si="104"/>
        <v>0</v>
      </c>
      <c r="BF534" s="194">
        <f t="shared" si="105"/>
        <v>0</v>
      </c>
      <c r="BG534" s="194">
        <f t="shared" si="106"/>
        <v>0</v>
      </c>
      <c r="BH534" s="194">
        <f t="shared" si="107"/>
        <v>0</v>
      </c>
      <c r="BI534" s="194">
        <f t="shared" si="108"/>
        <v>0</v>
      </c>
      <c r="BJ534" s="19" t="s">
        <v>80</v>
      </c>
      <c r="BK534" s="194">
        <f t="shared" si="109"/>
        <v>0</v>
      </c>
      <c r="BL534" s="19" t="s">
        <v>882</v>
      </c>
      <c r="BM534" s="193" t="s">
        <v>6990</v>
      </c>
    </row>
    <row r="535" spans="1:65" s="2" customFormat="1" ht="16.5" customHeight="1">
      <c r="A535" s="36"/>
      <c r="B535" s="37"/>
      <c r="C535" s="245" t="s">
        <v>2688</v>
      </c>
      <c r="D535" s="245" t="s">
        <v>459</v>
      </c>
      <c r="E535" s="246" t="s">
        <v>6889</v>
      </c>
      <c r="F535" s="247" t="s">
        <v>6890</v>
      </c>
      <c r="G535" s="248" t="s">
        <v>2459</v>
      </c>
      <c r="H535" s="249">
        <v>4</v>
      </c>
      <c r="I535" s="250"/>
      <c r="J535" s="251">
        <f t="shared" si="100"/>
        <v>0</v>
      </c>
      <c r="K535" s="247" t="s">
        <v>473</v>
      </c>
      <c r="L535" s="252"/>
      <c r="M535" s="253" t="s">
        <v>21</v>
      </c>
      <c r="N535" s="254" t="s">
        <v>44</v>
      </c>
      <c r="O535" s="66"/>
      <c r="P535" s="191">
        <f t="shared" si="101"/>
        <v>0</v>
      </c>
      <c r="Q535" s="191">
        <v>0</v>
      </c>
      <c r="R535" s="191">
        <f t="shared" si="102"/>
        <v>0</v>
      </c>
      <c r="S535" s="191">
        <v>0</v>
      </c>
      <c r="T535" s="192">
        <f t="shared" si="103"/>
        <v>0</v>
      </c>
      <c r="U535" s="36"/>
      <c r="V535" s="36"/>
      <c r="W535" s="36"/>
      <c r="X535" s="36"/>
      <c r="Y535" s="36"/>
      <c r="Z535" s="36"/>
      <c r="AA535" s="36"/>
      <c r="AB535" s="36"/>
      <c r="AC535" s="36"/>
      <c r="AD535" s="36"/>
      <c r="AE535" s="36"/>
      <c r="AR535" s="193" t="s">
        <v>2637</v>
      </c>
      <c r="AT535" s="193" t="s">
        <v>459</v>
      </c>
      <c r="AU535" s="193" t="s">
        <v>82</v>
      </c>
      <c r="AY535" s="19" t="s">
        <v>286</v>
      </c>
      <c r="BE535" s="194">
        <f t="shared" si="104"/>
        <v>0</v>
      </c>
      <c r="BF535" s="194">
        <f t="shared" si="105"/>
        <v>0</v>
      </c>
      <c r="BG535" s="194">
        <f t="shared" si="106"/>
        <v>0</v>
      </c>
      <c r="BH535" s="194">
        <f t="shared" si="107"/>
        <v>0</v>
      </c>
      <c r="BI535" s="194">
        <f t="shared" si="108"/>
        <v>0</v>
      </c>
      <c r="BJ535" s="19" t="s">
        <v>80</v>
      </c>
      <c r="BK535" s="194">
        <f t="shared" si="109"/>
        <v>0</v>
      </c>
      <c r="BL535" s="19" t="s">
        <v>882</v>
      </c>
      <c r="BM535" s="193" t="s">
        <v>6991</v>
      </c>
    </row>
    <row r="536" spans="1:65" s="2" customFormat="1" ht="16.5" customHeight="1">
      <c r="A536" s="36"/>
      <c r="B536" s="37"/>
      <c r="C536" s="245" t="s">
        <v>2694</v>
      </c>
      <c r="D536" s="245" t="s">
        <v>459</v>
      </c>
      <c r="E536" s="246" t="s">
        <v>6949</v>
      </c>
      <c r="F536" s="247" t="s">
        <v>6950</v>
      </c>
      <c r="G536" s="248" t="s">
        <v>156</v>
      </c>
      <c r="H536" s="249">
        <v>1</v>
      </c>
      <c r="I536" s="250"/>
      <c r="J536" s="251">
        <f t="shared" si="100"/>
        <v>0</v>
      </c>
      <c r="K536" s="247" t="s">
        <v>473</v>
      </c>
      <c r="L536" s="252"/>
      <c r="M536" s="253" t="s">
        <v>21</v>
      </c>
      <c r="N536" s="254" t="s">
        <v>44</v>
      </c>
      <c r="O536" s="66"/>
      <c r="P536" s="191">
        <f t="shared" si="101"/>
        <v>0</v>
      </c>
      <c r="Q536" s="191">
        <v>0</v>
      </c>
      <c r="R536" s="191">
        <f t="shared" si="102"/>
        <v>0</v>
      </c>
      <c r="S536" s="191">
        <v>0</v>
      </c>
      <c r="T536" s="192">
        <f t="shared" si="103"/>
        <v>0</v>
      </c>
      <c r="U536" s="36"/>
      <c r="V536" s="36"/>
      <c r="W536" s="36"/>
      <c r="X536" s="36"/>
      <c r="Y536" s="36"/>
      <c r="Z536" s="36"/>
      <c r="AA536" s="36"/>
      <c r="AB536" s="36"/>
      <c r="AC536" s="36"/>
      <c r="AD536" s="36"/>
      <c r="AE536" s="36"/>
      <c r="AR536" s="193" t="s">
        <v>2637</v>
      </c>
      <c r="AT536" s="193" t="s">
        <v>459</v>
      </c>
      <c r="AU536" s="193" t="s">
        <v>82</v>
      </c>
      <c r="AY536" s="19" t="s">
        <v>286</v>
      </c>
      <c r="BE536" s="194">
        <f t="shared" si="104"/>
        <v>0</v>
      </c>
      <c r="BF536" s="194">
        <f t="shared" si="105"/>
        <v>0</v>
      </c>
      <c r="BG536" s="194">
        <f t="shared" si="106"/>
        <v>0</v>
      </c>
      <c r="BH536" s="194">
        <f t="shared" si="107"/>
        <v>0</v>
      </c>
      <c r="BI536" s="194">
        <f t="shared" si="108"/>
        <v>0</v>
      </c>
      <c r="BJ536" s="19" t="s">
        <v>80</v>
      </c>
      <c r="BK536" s="194">
        <f t="shared" si="109"/>
        <v>0</v>
      </c>
      <c r="BL536" s="19" t="s">
        <v>882</v>
      </c>
      <c r="BM536" s="193" t="s">
        <v>6992</v>
      </c>
    </row>
    <row r="537" spans="1:65" s="12" customFormat="1" ht="22.9" customHeight="1">
      <c r="B537" s="166"/>
      <c r="C537" s="167"/>
      <c r="D537" s="168" t="s">
        <v>72</v>
      </c>
      <c r="E537" s="180" t="s">
        <v>6993</v>
      </c>
      <c r="F537" s="180" t="s">
        <v>6994</v>
      </c>
      <c r="G537" s="167"/>
      <c r="H537" s="167"/>
      <c r="I537" s="170"/>
      <c r="J537" s="181">
        <f>BK537</f>
        <v>0</v>
      </c>
      <c r="K537" s="167"/>
      <c r="L537" s="172"/>
      <c r="M537" s="173"/>
      <c r="N537" s="174"/>
      <c r="O537" s="174"/>
      <c r="P537" s="175">
        <f>SUM(P538:P554)</f>
        <v>0</v>
      </c>
      <c r="Q537" s="174"/>
      <c r="R537" s="175">
        <f>SUM(R538:R554)</f>
        <v>0</v>
      </c>
      <c r="S537" s="174"/>
      <c r="T537" s="176">
        <f>SUM(T538:T554)</f>
        <v>0</v>
      </c>
      <c r="AR537" s="177" t="s">
        <v>80</v>
      </c>
      <c r="AT537" s="178" t="s">
        <v>72</v>
      </c>
      <c r="AU537" s="178" t="s">
        <v>80</v>
      </c>
      <c r="AY537" s="177" t="s">
        <v>286</v>
      </c>
      <c r="BK537" s="179">
        <f>SUM(BK538:BK554)</f>
        <v>0</v>
      </c>
    </row>
    <row r="538" spans="1:65" s="2" customFormat="1" ht="16.5" customHeight="1">
      <c r="A538" s="36"/>
      <c r="B538" s="37"/>
      <c r="C538" s="245" t="s">
        <v>2704</v>
      </c>
      <c r="D538" s="245" t="s">
        <v>459</v>
      </c>
      <c r="E538" s="246" t="s">
        <v>6844</v>
      </c>
      <c r="F538" s="247" t="s">
        <v>6845</v>
      </c>
      <c r="G538" s="248" t="s">
        <v>2459</v>
      </c>
      <c r="H538" s="249">
        <v>4</v>
      </c>
      <c r="I538" s="250"/>
      <c r="J538" s="251">
        <f t="shared" ref="J538:J554" si="110">ROUND(I538*H538,2)</f>
        <v>0</v>
      </c>
      <c r="K538" s="247" t="s">
        <v>473</v>
      </c>
      <c r="L538" s="252"/>
      <c r="M538" s="253" t="s">
        <v>21</v>
      </c>
      <c r="N538" s="254" t="s">
        <v>44</v>
      </c>
      <c r="O538" s="66"/>
      <c r="P538" s="191">
        <f t="shared" ref="P538:P554" si="111">O538*H538</f>
        <v>0</v>
      </c>
      <c r="Q538" s="191">
        <v>0</v>
      </c>
      <c r="R538" s="191">
        <f t="shared" ref="R538:R554" si="112">Q538*H538</f>
        <v>0</v>
      </c>
      <c r="S538" s="191">
        <v>0</v>
      </c>
      <c r="T538" s="192">
        <f t="shared" ref="T538:T554" si="113">S538*H538</f>
        <v>0</v>
      </c>
      <c r="U538" s="36"/>
      <c r="V538" s="36"/>
      <c r="W538" s="36"/>
      <c r="X538" s="36"/>
      <c r="Y538" s="36"/>
      <c r="Z538" s="36"/>
      <c r="AA538" s="36"/>
      <c r="AB538" s="36"/>
      <c r="AC538" s="36"/>
      <c r="AD538" s="36"/>
      <c r="AE538" s="36"/>
      <c r="AR538" s="193" t="s">
        <v>2637</v>
      </c>
      <c r="AT538" s="193" t="s">
        <v>459</v>
      </c>
      <c r="AU538" s="193" t="s">
        <v>82</v>
      </c>
      <c r="AY538" s="19" t="s">
        <v>286</v>
      </c>
      <c r="BE538" s="194">
        <f t="shared" ref="BE538:BE554" si="114">IF(N538="základní",J538,0)</f>
        <v>0</v>
      </c>
      <c r="BF538" s="194">
        <f t="shared" ref="BF538:BF554" si="115">IF(N538="snížená",J538,0)</f>
        <v>0</v>
      </c>
      <c r="BG538" s="194">
        <f t="shared" ref="BG538:BG554" si="116">IF(N538="zákl. přenesená",J538,0)</f>
        <v>0</v>
      </c>
      <c r="BH538" s="194">
        <f t="shared" ref="BH538:BH554" si="117">IF(N538="sníž. přenesená",J538,0)</f>
        <v>0</v>
      </c>
      <c r="BI538" s="194">
        <f t="shared" ref="BI538:BI554" si="118">IF(N538="nulová",J538,0)</f>
        <v>0</v>
      </c>
      <c r="BJ538" s="19" t="s">
        <v>80</v>
      </c>
      <c r="BK538" s="194">
        <f t="shared" ref="BK538:BK554" si="119">ROUND(I538*H538,2)</f>
        <v>0</v>
      </c>
      <c r="BL538" s="19" t="s">
        <v>882</v>
      </c>
      <c r="BM538" s="193" t="s">
        <v>6995</v>
      </c>
    </row>
    <row r="539" spans="1:65" s="2" customFormat="1" ht="16.5" customHeight="1">
      <c r="A539" s="36"/>
      <c r="B539" s="37"/>
      <c r="C539" s="245" t="s">
        <v>2712</v>
      </c>
      <c r="D539" s="245" t="s">
        <v>459</v>
      </c>
      <c r="E539" s="246" t="s">
        <v>6847</v>
      </c>
      <c r="F539" s="247" t="s">
        <v>6848</v>
      </c>
      <c r="G539" s="248" t="s">
        <v>2459</v>
      </c>
      <c r="H539" s="249">
        <v>24</v>
      </c>
      <c r="I539" s="250"/>
      <c r="J539" s="251">
        <f t="shared" si="110"/>
        <v>0</v>
      </c>
      <c r="K539" s="247" t="s">
        <v>473</v>
      </c>
      <c r="L539" s="252"/>
      <c r="M539" s="253" t="s">
        <v>21</v>
      </c>
      <c r="N539" s="254" t="s">
        <v>44</v>
      </c>
      <c r="O539" s="66"/>
      <c r="P539" s="191">
        <f t="shared" si="111"/>
        <v>0</v>
      </c>
      <c r="Q539" s="191">
        <v>0</v>
      </c>
      <c r="R539" s="191">
        <f t="shared" si="112"/>
        <v>0</v>
      </c>
      <c r="S539" s="191">
        <v>0</v>
      </c>
      <c r="T539" s="192">
        <f t="shared" si="113"/>
        <v>0</v>
      </c>
      <c r="U539" s="36"/>
      <c r="V539" s="36"/>
      <c r="W539" s="36"/>
      <c r="X539" s="36"/>
      <c r="Y539" s="36"/>
      <c r="Z539" s="36"/>
      <c r="AA539" s="36"/>
      <c r="AB539" s="36"/>
      <c r="AC539" s="36"/>
      <c r="AD539" s="36"/>
      <c r="AE539" s="36"/>
      <c r="AR539" s="193" t="s">
        <v>2637</v>
      </c>
      <c r="AT539" s="193" t="s">
        <v>459</v>
      </c>
      <c r="AU539" s="193" t="s">
        <v>82</v>
      </c>
      <c r="AY539" s="19" t="s">
        <v>286</v>
      </c>
      <c r="BE539" s="194">
        <f t="shared" si="114"/>
        <v>0</v>
      </c>
      <c r="BF539" s="194">
        <f t="shared" si="115"/>
        <v>0</v>
      </c>
      <c r="BG539" s="194">
        <f t="shared" si="116"/>
        <v>0</v>
      </c>
      <c r="BH539" s="194">
        <f t="shared" si="117"/>
        <v>0</v>
      </c>
      <c r="BI539" s="194">
        <f t="shared" si="118"/>
        <v>0</v>
      </c>
      <c r="BJ539" s="19" t="s">
        <v>80</v>
      </c>
      <c r="BK539" s="194">
        <f t="shared" si="119"/>
        <v>0</v>
      </c>
      <c r="BL539" s="19" t="s">
        <v>882</v>
      </c>
      <c r="BM539" s="193" t="s">
        <v>6996</v>
      </c>
    </row>
    <row r="540" spans="1:65" s="2" customFormat="1" ht="16.5" customHeight="1">
      <c r="A540" s="36"/>
      <c r="B540" s="37"/>
      <c r="C540" s="245" t="s">
        <v>2718</v>
      </c>
      <c r="D540" s="245" t="s">
        <v>459</v>
      </c>
      <c r="E540" s="246" t="s">
        <v>6850</v>
      </c>
      <c r="F540" s="247" t="s">
        <v>6851</v>
      </c>
      <c r="G540" s="248" t="s">
        <v>2459</v>
      </c>
      <c r="H540" s="249">
        <v>4</v>
      </c>
      <c r="I540" s="250"/>
      <c r="J540" s="251">
        <f t="shared" si="110"/>
        <v>0</v>
      </c>
      <c r="K540" s="247" t="s">
        <v>473</v>
      </c>
      <c r="L540" s="252"/>
      <c r="M540" s="253" t="s">
        <v>21</v>
      </c>
      <c r="N540" s="254" t="s">
        <v>44</v>
      </c>
      <c r="O540" s="66"/>
      <c r="P540" s="191">
        <f t="shared" si="111"/>
        <v>0</v>
      </c>
      <c r="Q540" s="191">
        <v>0</v>
      </c>
      <c r="R540" s="191">
        <f t="shared" si="112"/>
        <v>0</v>
      </c>
      <c r="S540" s="191">
        <v>0</v>
      </c>
      <c r="T540" s="192">
        <f t="shared" si="113"/>
        <v>0</v>
      </c>
      <c r="U540" s="36"/>
      <c r="V540" s="36"/>
      <c r="W540" s="36"/>
      <c r="X540" s="36"/>
      <c r="Y540" s="36"/>
      <c r="Z540" s="36"/>
      <c r="AA540" s="36"/>
      <c r="AB540" s="36"/>
      <c r="AC540" s="36"/>
      <c r="AD540" s="36"/>
      <c r="AE540" s="36"/>
      <c r="AR540" s="193" t="s">
        <v>2637</v>
      </c>
      <c r="AT540" s="193" t="s">
        <v>459</v>
      </c>
      <c r="AU540" s="193" t="s">
        <v>82</v>
      </c>
      <c r="AY540" s="19" t="s">
        <v>286</v>
      </c>
      <c r="BE540" s="194">
        <f t="shared" si="114"/>
        <v>0</v>
      </c>
      <c r="BF540" s="194">
        <f t="shared" si="115"/>
        <v>0</v>
      </c>
      <c r="BG540" s="194">
        <f t="shared" si="116"/>
        <v>0</v>
      </c>
      <c r="BH540" s="194">
        <f t="shared" si="117"/>
        <v>0</v>
      </c>
      <c r="BI540" s="194">
        <f t="shared" si="118"/>
        <v>0</v>
      </c>
      <c r="BJ540" s="19" t="s">
        <v>80</v>
      </c>
      <c r="BK540" s="194">
        <f t="shared" si="119"/>
        <v>0</v>
      </c>
      <c r="BL540" s="19" t="s">
        <v>882</v>
      </c>
      <c r="BM540" s="193" t="s">
        <v>6997</v>
      </c>
    </row>
    <row r="541" spans="1:65" s="2" customFormat="1" ht="16.5" customHeight="1">
      <c r="A541" s="36"/>
      <c r="B541" s="37"/>
      <c r="C541" s="245" t="s">
        <v>2724</v>
      </c>
      <c r="D541" s="245" t="s">
        <v>459</v>
      </c>
      <c r="E541" s="246" t="s">
        <v>6853</v>
      </c>
      <c r="F541" s="247" t="s">
        <v>6854</v>
      </c>
      <c r="G541" s="248" t="s">
        <v>2459</v>
      </c>
      <c r="H541" s="249">
        <v>1</v>
      </c>
      <c r="I541" s="250"/>
      <c r="J541" s="251">
        <f t="shared" si="110"/>
        <v>0</v>
      </c>
      <c r="K541" s="247" t="s">
        <v>473</v>
      </c>
      <c r="L541" s="252"/>
      <c r="M541" s="253" t="s">
        <v>21</v>
      </c>
      <c r="N541" s="254" t="s">
        <v>44</v>
      </c>
      <c r="O541" s="66"/>
      <c r="P541" s="191">
        <f t="shared" si="111"/>
        <v>0</v>
      </c>
      <c r="Q541" s="191">
        <v>0</v>
      </c>
      <c r="R541" s="191">
        <f t="shared" si="112"/>
        <v>0</v>
      </c>
      <c r="S541" s="191">
        <v>0</v>
      </c>
      <c r="T541" s="192">
        <f t="shared" si="113"/>
        <v>0</v>
      </c>
      <c r="U541" s="36"/>
      <c r="V541" s="36"/>
      <c r="W541" s="36"/>
      <c r="X541" s="36"/>
      <c r="Y541" s="36"/>
      <c r="Z541" s="36"/>
      <c r="AA541" s="36"/>
      <c r="AB541" s="36"/>
      <c r="AC541" s="36"/>
      <c r="AD541" s="36"/>
      <c r="AE541" s="36"/>
      <c r="AR541" s="193" t="s">
        <v>2637</v>
      </c>
      <c r="AT541" s="193" t="s">
        <v>459</v>
      </c>
      <c r="AU541" s="193" t="s">
        <v>82</v>
      </c>
      <c r="AY541" s="19" t="s">
        <v>286</v>
      </c>
      <c r="BE541" s="194">
        <f t="shared" si="114"/>
        <v>0</v>
      </c>
      <c r="BF541" s="194">
        <f t="shared" si="115"/>
        <v>0</v>
      </c>
      <c r="BG541" s="194">
        <f t="shared" si="116"/>
        <v>0</v>
      </c>
      <c r="BH541" s="194">
        <f t="shared" si="117"/>
        <v>0</v>
      </c>
      <c r="BI541" s="194">
        <f t="shared" si="118"/>
        <v>0</v>
      </c>
      <c r="BJ541" s="19" t="s">
        <v>80</v>
      </c>
      <c r="BK541" s="194">
        <f t="shared" si="119"/>
        <v>0</v>
      </c>
      <c r="BL541" s="19" t="s">
        <v>882</v>
      </c>
      <c r="BM541" s="193" t="s">
        <v>6998</v>
      </c>
    </row>
    <row r="542" spans="1:65" s="2" customFormat="1" ht="16.5" customHeight="1">
      <c r="A542" s="36"/>
      <c r="B542" s="37"/>
      <c r="C542" s="245" t="s">
        <v>2730</v>
      </c>
      <c r="D542" s="245" t="s">
        <v>459</v>
      </c>
      <c r="E542" s="246" t="s">
        <v>6856</v>
      </c>
      <c r="F542" s="247" t="s">
        <v>6857</v>
      </c>
      <c r="G542" s="248" t="s">
        <v>2459</v>
      </c>
      <c r="H542" s="249">
        <v>3</v>
      </c>
      <c r="I542" s="250"/>
      <c r="J542" s="251">
        <f t="shared" si="110"/>
        <v>0</v>
      </c>
      <c r="K542" s="247" t="s">
        <v>473</v>
      </c>
      <c r="L542" s="252"/>
      <c r="M542" s="253" t="s">
        <v>21</v>
      </c>
      <c r="N542" s="254" t="s">
        <v>44</v>
      </c>
      <c r="O542" s="66"/>
      <c r="P542" s="191">
        <f t="shared" si="111"/>
        <v>0</v>
      </c>
      <c r="Q542" s="191">
        <v>0</v>
      </c>
      <c r="R542" s="191">
        <f t="shared" si="112"/>
        <v>0</v>
      </c>
      <c r="S542" s="191">
        <v>0</v>
      </c>
      <c r="T542" s="192">
        <f t="shared" si="113"/>
        <v>0</v>
      </c>
      <c r="U542" s="36"/>
      <c r="V542" s="36"/>
      <c r="W542" s="36"/>
      <c r="X542" s="36"/>
      <c r="Y542" s="36"/>
      <c r="Z542" s="36"/>
      <c r="AA542" s="36"/>
      <c r="AB542" s="36"/>
      <c r="AC542" s="36"/>
      <c r="AD542" s="36"/>
      <c r="AE542" s="36"/>
      <c r="AR542" s="193" t="s">
        <v>2637</v>
      </c>
      <c r="AT542" s="193" t="s">
        <v>459</v>
      </c>
      <c r="AU542" s="193" t="s">
        <v>82</v>
      </c>
      <c r="AY542" s="19" t="s">
        <v>286</v>
      </c>
      <c r="BE542" s="194">
        <f t="shared" si="114"/>
        <v>0</v>
      </c>
      <c r="BF542" s="194">
        <f t="shared" si="115"/>
        <v>0</v>
      </c>
      <c r="BG542" s="194">
        <f t="shared" si="116"/>
        <v>0</v>
      </c>
      <c r="BH542" s="194">
        <f t="shared" si="117"/>
        <v>0</v>
      </c>
      <c r="BI542" s="194">
        <f t="shared" si="118"/>
        <v>0</v>
      </c>
      <c r="BJ542" s="19" t="s">
        <v>80</v>
      </c>
      <c r="BK542" s="194">
        <f t="shared" si="119"/>
        <v>0</v>
      </c>
      <c r="BL542" s="19" t="s">
        <v>882</v>
      </c>
      <c r="BM542" s="193" t="s">
        <v>6999</v>
      </c>
    </row>
    <row r="543" spans="1:65" s="2" customFormat="1" ht="16.5" customHeight="1">
      <c r="A543" s="36"/>
      <c r="B543" s="37"/>
      <c r="C543" s="245" t="s">
        <v>2737</v>
      </c>
      <c r="D543" s="245" t="s">
        <v>459</v>
      </c>
      <c r="E543" s="246" t="s">
        <v>6903</v>
      </c>
      <c r="F543" s="247" t="s">
        <v>6904</v>
      </c>
      <c r="G543" s="248" t="s">
        <v>2459</v>
      </c>
      <c r="H543" s="249">
        <v>1</v>
      </c>
      <c r="I543" s="250"/>
      <c r="J543" s="251">
        <f t="shared" si="110"/>
        <v>0</v>
      </c>
      <c r="K543" s="247" t="s">
        <v>473</v>
      </c>
      <c r="L543" s="252"/>
      <c r="M543" s="253" t="s">
        <v>21</v>
      </c>
      <c r="N543" s="254" t="s">
        <v>44</v>
      </c>
      <c r="O543" s="66"/>
      <c r="P543" s="191">
        <f t="shared" si="111"/>
        <v>0</v>
      </c>
      <c r="Q543" s="191">
        <v>0</v>
      </c>
      <c r="R543" s="191">
        <f t="shared" si="112"/>
        <v>0</v>
      </c>
      <c r="S543" s="191">
        <v>0</v>
      </c>
      <c r="T543" s="192">
        <f t="shared" si="113"/>
        <v>0</v>
      </c>
      <c r="U543" s="36"/>
      <c r="V543" s="36"/>
      <c r="W543" s="36"/>
      <c r="X543" s="36"/>
      <c r="Y543" s="36"/>
      <c r="Z543" s="36"/>
      <c r="AA543" s="36"/>
      <c r="AB543" s="36"/>
      <c r="AC543" s="36"/>
      <c r="AD543" s="36"/>
      <c r="AE543" s="36"/>
      <c r="AR543" s="193" t="s">
        <v>2637</v>
      </c>
      <c r="AT543" s="193" t="s">
        <v>459</v>
      </c>
      <c r="AU543" s="193" t="s">
        <v>82</v>
      </c>
      <c r="AY543" s="19" t="s">
        <v>286</v>
      </c>
      <c r="BE543" s="194">
        <f t="shared" si="114"/>
        <v>0</v>
      </c>
      <c r="BF543" s="194">
        <f t="shared" si="115"/>
        <v>0</v>
      </c>
      <c r="BG543" s="194">
        <f t="shared" si="116"/>
        <v>0</v>
      </c>
      <c r="BH543" s="194">
        <f t="shared" si="117"/>
        <v>0</v>
      </c>
      <c r="BI543" s="194">
        <f t="shared" si="118"/>
        <v>0</v>
      </c>
      <c r="BJ543" s="19" t="s">
        <v>80</v>
      </c>
      <c r="BK543" s="194">
        <f t="shared" si="119"/>
        <v>0</v>
      </c>
      <c r="BL543" s="19" t="s">
        <v>882</v>
      </c>
      <c r="BM543" s="193" t="s">
        <v>7000</v>
      </c>
    </row>
    <row r="544" spans="1:65" s="2" customFormat="1" ht="16.5" customHeight="1">
      <c r="A544" s="36"/>
      <c r="B544" s="37"/>
      <c r="C544" s="245" t="s">
        <v>2744</v>
      </c>
      <c r="D544" s="245" t="s">
        <v>459</v>
      </c>
      <c r="E544" s="246" t="s">
        <v>6906</v>
      </c>
      <c r="F544" s="247" t="s">
        <v>6863</v>
      </c>
      <c r="G544" s="248" t="s">
        <v>2459</v>
      </c>
      <c r="H544" s="249">
        <v>1</v>
      </c>
      <c r="I544" s="250"/>
      <c r="J544" s="251">
        <f t="shared" si="110"/>
        <v>0</v>
      </c>
      <c r="K544" s="247" t="s">
        <v>473</v>
      </c>
      <c r="L544" s="252"/>
      <c r="M544" s="253" t="s">
        <v>21</v>
      </c>
      <c r="N544" s="254" t="s">
        <v>44</v>
      </c>
      <c r="O544" s="66"/>
      <c r="P544" s="191">
        <f t="shared" si="111"/>
        <v>0</v>
      </c>
      <c r="Q544" s="191">
        <v>0</v>
      </c>
      <c r="R544" s="191">
        <f t="shared" si="112"/>
        <v>0</v>
      </c>
      <c r="S544" s="191">
        <v>0</v>
      </c>
      <c r="T544" s="192">
        <f t="shared" si="113"/>
        <v>0</v>
      </c>
      <c r="U544" s="36"/>
      <c r="V544" s="36"/>
      <c r="W544" s="36"/>
      <c r="X544" s="36"/>
      <c r="Y544" s="36"/>
      <c r="Z544" s="36"/>
      <c r="AA544" s="36"/>
      <c r="AB544" s="36"/>
      <c r="AC544" s="36"/>
      <c r="AD544" s="36"/>
      <c r="AE544" s="36"/>
      <c r="AR544" s="193" t="s">
        <v>2637</v>
      </c>
      <c r="AT544" s="193" t="s">
        <v>459</v>
      </c>
      <c r="AU544" s="193" t="s">
        <v>82</v>
      </c>
      <c r="AY544" s="19" t="s">
        <v>286</v>
      </c>
      <c r="BE544" s="194">
        <f t="shared" si="114"/>
        <v>0</v>
      </c>
      <c r="BF544" s="194">
        <f t="shared" si="115"/>
        <v>0</v>
      </c>
      <c r="BG544" s="194">
        <f t="shared" si="116"/>
        <v>0</v>
      </c>
      <c r="BH544" s="194">
        <f t="shared" si="117"/>
        <v>0</v>
      </c>
      <c r="BI544" s="194">
        <f t="shared" si="118"/>
        <v>0</v>
      </c>
      <c r="BJ544" s="19" t="s">
        <v>80</v>
      </c>
      <c r="BK544" s="194">
        <f t="shared" si="119"/>
        <v>0</v>
      </c>
      <c r="BL544" s="19" t="s">
        <v>882</v>
      </c>
      <c r="BM544" s="193" t="s">
        <v>7001</v>
      </c>
    </row>
    <row r="545" spans="1:65" s="2" customFormat="1" ht="16.5" customHeight="1">
      <c r="A545" s="36"/>
      <c r="B545" s="37"/>
      <c r="C545" s="245" t="s">
        <v>2752</v>
      </c>
      <c r="D545" s="245" t="s">
        <v>459</v>
      </c>
      <c r="E545" s="246" t="s">
        <v>6865</v>
      </c>
      <c r="F545" s="247" t="s">
        <v>6866</v>
      </c>
      <c r="G545" s="248" t="s">
        <v>2459</v>
      </c>
      <c r="H545" s="249">
        <v>20</v>
      </c>
      <c r="I545" s="250"/>
      <c r="J545" s="251">
        <f t="shared" si="110"/>
        <v>0</v>
      </c>
      <c r="K545" s="247" t="s">
        <v>473</v>
      </c>
      <c r="L545" s="252"/>
      <c r="M545" s="253" t="s">
        <v>21</v>
      </c>
      <c r="N545" s="254" t="s">
        <v>44</v>
      </c>
      <c r="O545" s="66"/>
      <c r="P545" s="191">
        <f t="shared" si="111"/>
        <v>0</v>
      </c>
      <c r="Q545" s="191">
        <v>0</v>
      </c>
      <c r="R545" s="191">
        <f t="shared" si="112"/>
        <v>0</v>
      </c>
      <c r="S545" s="191">
        <v>0</v>
      </c>
      <c r="T545" s="192">
        <f t="shared" si="113"/>
        <v>0</v>
      </c>
      <c r="U545" s="36"/>
      <c r="V545" s="36"/>
      <c r="W545" s="36"/>
      <c r="X545" s="36"/>
      <c r="Y545" s="36"/>
      <c r="Z545" s="36"/>
      <c r="AA545" s="36"/>
      <c r="AB545" s="36"/>
      <c r="AC545" s="36"/>
      <c r="AD545" s="36"/>
      <c r="AE545" s="36"/>
      <c r="AR545" s="193" t="s">
        <v>2637</v>
      </c>
      <c r="AT545" s="193" t="s">
        <v>459</v>
      </c>
      <c r="AU545" s="193" t="s">
        <v>82</v>
      </c>
      <c r="AY545" s="19" t="s">
        <v>286</v>
      </c>
      <c r="BE545" s="194">
        <f t="shared" si="114"/>
        <v>0</v>
      </c>
      <c r="BF545" s="194">
        <f t="shared" si="115"/>
        <v>0</v>
      </c>
      <c r="BG545" s="194">
        <f t="shared" si="116"/>
        <v>0</v>
      </c>
      <c r="BH545" s="194">
        <f t="shared" si="117"/>
        <v>0</v>
      </c>
      <c r="BI545" s="194">
        <f t="shared" si="118"/>
        <v>0</v>
      </c>
      <c r="BJ545" s="19" t="s">
        <v>80</v>
      </c>
      <c r="BK545" s="194">
        <f t="shared" si="119"/>
        <v>0</v>
      </c>
      <c r="BL545" s="19" t="s">
        <v>882</v>
      </c>
      <c r="BM545" s="193" t="s">
        <v>7002</v>
      </c>
    </row>
    <row r="546" spans="1:65" s="2" customFormat="1" ht="16.5" customHeight="1">
      <c r="A546" s="36"/>
      <c r="B546" s="37"/>
      <c r="C546" s="245" t="s">
        <v>2759</v>
      </c>
      <c r="D546" s="245" t="s">
        <v>459</v>
      </c>
      <c r="E546" s="246" t="s">
        <v>6868</v>
      </c>
      <c r="F546" s="247" t="s">
        <v>6869</v>
      </c>
      <c r="G546" s="248" t="s">
        <v>2459</v>
      </c>
      <c r="H546" s="249">
        <v>1</v>
      </c>
      <c r="I546" s="250"/>
      <c r="J546" s="251">
        <f t="shared" si="110"/>
        <v>0</v>
      </c>
      <c r="K546" s="247" t="s">
        <v>473</v>
      </c>
      <c r="L546" s="252"/>
      <c r="M546" s="253" t="s">
        <v>21</v>
      </c>
      <c r="N546" s="254" t="s">
        <v>44</v>
      </c>
      <c r="O546" s="66"/>
      <c r="P546" s="191">
        <f t="shared" si="111"/>
        <v>0</v>
      </c>
      <c r="Q546" s="191">
        <v>0</v>
      </c>
      <c r="R546" s="191">
        <f t="shared" si="112"/>
        <v>0</v>
      </c>
      <c r="S546" s="191">
        <v>0</v>
      </c>
      <c r="T546" s="192">
        <f t="shared" si="113"/>
        <v>0</v>
      </c>
      <c r="U546" s="36"/>
      <c r="V546" s="36"/>
      <c r="W546" s="36"/>
      <c r="X546" s="36"/>
      <c r="Y546" s="36"/>
      <c r="Z546" s="36"/>
      <c r="AA546" s="36"/>
      <c r="AB546" s="36"/>
      <c r="AC546" s="36"/>
      <c r="AD546" s="36"/>
      <c r="AE546" s="36"/>
      <c r="AR546" s="193" t="s">
        <v>2637</v>
      </c>
      <c r="AT546" s="193" t="s">
        <v>459</v>
      </c>
      <c r="AU546" s="193" t="s">
        <v>82</v>
      </c>
      <c r="AY546" s="19" t="s">
        <v>286</v>
      </c>
      <c r="BE546" s="194">
        <f t="shared" si="114"/>
        <v>0</v>
      </c>
      <c r="BF546" s="194">
        <f t="shared" si="115"/>
        <v>0</v>
      </c>
      <c r="BG546" s="194">
        <f t="shared" si="116"/>
        <v>0</v>
      </c>
      <c r="BH546" s="194">
        <f t="shared" si="117"/>
        <v>0</v>
      </c>
      <c r="BI546" s="194">
        <f t="shared" si="118"/>
        <v>0</v>
      </c>
      <c r="BJ546" s="19" t="s">
        <v>80</v>
      </c>
      <c r="BK546" s="194">
        <f t="shared" si="119"/>
        <v>0</v>
      </c>
      <c r="BL546" s="19" t="s">
        <v>882</v>
      </c>
      <c r="BM546" s="193" t="s">
        <v>7003</v>
      </c>
    </row>
    <row r="547" spans="1:65" s="2" customFormat="1" ht="16.5" customHeight="1">
      <c r="A547" s="36"/>
      <c r="B547" s="37"/>
      <c r="C547" s="245" t="s">
        <v>2767</v>
      </c>
      <c r="D547" s="245" t="s">
        <v>459</v>
      </c>
      <c r="E547" s="246" t="s">
        <v>6871</v>
      </c>
      <c r="F547" s="247" t="s">
        <v>6872</v>
      </c>
      <c r="G547" s="248" t="s">
        <v>2459</v>
      </c>
      <c r="H547" s="249">
        <v>1</v>
      </c>
      <c r="I547" s="250"/>
      <c r="J547" s="251">
        <f t="shared" si="110"/>
        <v>0</v>
      </c>
      <c r="K547" s="247" t="s">
        <v>473</v>
      </c>
      <c r="L547" s="252"/>
      <c r="M547" s="253" t="s">
        <v>21</v>
      </c>
      <c r="N547" s="254" t="s">
        <v>44</v>
      </c>
      <c r="O547" s="66"/>
      <c r="P547" s="191">
        <f t="shared" si="111"/>
        <v>0</v>
      </c>
      <c r="Q547" s="191">
        <v>0</v>
      </c>
      <c r="R547" s="191">
        <f t="shared" si="112"/>
        <v>0</v>
      </c>
      <c r="S547" s="191">
        <v>0</v>
      </c>
      <c r="T547" s="192">
        <f t="shared" si="113"/>
        <v>0</v>
      </c>
      <c r="U547" s="36"/>
      <c r="V547" s="36"/>
      <c r="W547" s="36"/>
      <c r="X547" s="36"/>
      <c r="Y547" s="36"/>
      <c r="Z547" s="36"/>
      <c r="AA547" s="36"/>
      <c r="AB547" s="36"/>
      <c r="AC547" s="36"/>
      <c r="AD547" s="36"/>
      <c r="AE547" s="36"/>
      <c r="AR547" s="193" t="s">
        <v>2637</v>
      </c>
      <c r="AT547" s="193" t="s">
        <v>459</v>
      </c>
      <c r="AU547" s="193" t="s">
        <v>82</v>
      </c>
      <c r="AY547" s="19" t="s">
        <v>286</v>
      </c>
      <c r="BE547" s="194">
        <f t="shared" si="114"/>
        <v>0</v>
      </c>
      <c r="BF547" s="194">
        <f t="shared" si="115"/>
        <v>0</v>
      </c>
      <c r="BG547" s="194">
        <f t="shared" si="116"/>
        <v>0</v>
      </c>
      <c r="BH547" s="194">
        <f t="shared" si="117"/>
        <v>0</v>
      </c>
      <c r="BI547" s="194">
        <f t="shared" si="118"/>
        <v>0</v>
      </c>
      <c r="BJ547" s="19" t="s">
        <v>80</v>
      </c>
      <c r="BK547" s="194">
        <f t="shared" si="119"/>
        <v>0</v>
      </c>
      <c r="BL547" s="19" t="s">
        <v>882</v>
      </c>
      <c r="BM547" s="193" t="s">
        <v>7004</v>
      </c>
    </row>
    <row r="548" spans="1:65" s="2" customFormat="1" ht="16.5" customHeight="1">
      <c r="A548" s="36"/>
      <c r="B548" s="37"/>
      <c r="C548" s="245" t="s">
        <v>2775</v>
      </c>
      <c r="D548" s="245" t="s">
        <v>459</v>
      </c>
      <c r="E548" s="246" t="s">
        <v>6964</v>
      </c>
      <c r="F548" s="247" t="s">
        <v>6965</v>
      </c>
      <c r="G548" s="248" t="s">
        <v>2459</v>
      </c>
      <c r="H548" s="249">
        <v>1</v>
      </c>
      <c r="I548" s="250"/>
      <c r="J548" s="251">
        <f t="shared" si="110"/>
        <v>0</v>
      </c>
      <c r="K548" s="247" t="s">
        <v>473</v>
      </c>
      <c r="L548" s="252"/>
      <c r="M548" s="253" t="s">
        <v>21</v>
      </c>
      <c r="N548" s="254" t="s">
        <v>44</v>
      </c>
      <c r="O548" s="66"/>
      <c r="P548" s="191">
        <f t="shared" si="111"/>
        <v>0</v>
      </c>
      <c r="Q548" s="191">
        <v>0</v>
      </c>
      <c r="R548" s="191">
        <f t="shared" si="112"/>
        <v>0</v>
      </c>
      <c r="S548" s="191">
        <v>0</v>
      </c>
      <c r="T548" s="192">
        <f t="shared" si="113"/>
        <v>0</v>
      </c>
      <c r="U548" s="36"/>
      <c r="V548" s="36"/>
      <c r="W548" s="36"/>
      <c r="X548" s="36"/>
      <c r="Y548" s="36"/>
      <c r="Z548" s="36"/>
      <c r="AA548" s="36"/>
      <c r="AB548" s="36"/>
      <c r="AC548" s="36"/>
      <c r="AD548" s="36"/>
      <c r="AE548" s="36"/>
      <c r="AR548" s="193" t="s">
        <v>2637</v>
      </c>
      <c r="AT548" s="193" t="s">
        <v>459</v>
      </c>
      <c r="AU548" s="193" t="s">
        <v>82</v>
      </c>
      <c r="AY548" s="19" t="s">
        <v>286</v>
      </c>
      <c r="BE548" s="194">
        <f t="shared" si="114"/>
        <v>0</v>
      </c>
      <c r="BF548" s="194">
        <f t="shared" si="115"/>
        <v>0</v>
      </c>
      <c r="BG548" s="194">
        <f t="shared" si="116"/>
        <v>0</v>
      </c>
      <c r="BH548" s="194">
        <f t="shared" si="117"/>
        <v>0</v>
      </c>
      <c r="BI548" s="194">
        <f t="shared" si="118"/>
        <v>0</v>
      </c>
      <c r="BJ548" s="19" t="s">
        <v>80</v>
      </c>
      <c r="BK548" s="194">
        <f t="shared" si="119"/>
        <v>0</v>
      </c>
      <c r="BL548" s="19" t="s">
        <v>882</v>
      </c>
      <c r="BM548" s="193" t="s">
        <v>7005</v>
      </c>
    </row>
    <row r="549" spans="1:65" s="2" customFormat="1" ht="16.5" customHeight="1">
      <c r="A549" s="36"/>
      <c r="B549" s="37"/>
      <c r="C549" s="245" t="s">
        <v>2781</v>
      </c>
      <c r="D549" s="245" t="s">
        <v>459</v>
      </c>
      <c r="E549" s="246" t="s">
        <v>6877</v>
      </c>
      <c r="F549" s="247" t="s">
        <v>6878</v>
      </c>
      <c r="G549" s="248" t="s">
        <v>2459</v>
      </c>
      <c r="H549" s="249">
        <v>1</v>
      </c>
      <c r="I549" s="250"/>
      <c r="J549" s="251">
        <f t="shared" si="110"/>
        <v>0</v>
      </c>
      <c r="K549" s="247" t="s">
        <v>473</v>
      </c>
      <c r="L549" s="252"/>
      <c r="M549" s="253" t="s">
        <v>21</v>
      </c>
      <c r="N549" s="254" t="s">
        <v>44</v>
      </c>
      <c r="O549" s="66"/>
      <c r="P549" s="191">
        <f t="shared" si="111"/>
        <v>0</v>
      </c>
      <c r="Q549" s="191">
        <v>0</v>
      </c>
      <c r="R549" s="191">
        <f t="shared" si="112"/>
        <v>0</v>
      </c>
      <c r="S549" s="191">
        <v>0</v>
      </c>
      <c r="T549" s="192">
        <f t="shared" si="113"/>
        <v>0</v>
      </c>
      <c r="U549" s="36"/>
      <c r="V549" s="36"/>
      <c r="W549" s="36"/>
      <c r="X549" s="36"/>
      <c r="Y549" s="36"/>
      <c r="Z549" s="36"/>
      <c r="AA549" s="36"/>
      <c r="AB549" s="36"/>
      <c r="AC549" s="36"/>
      <c r="AD549" s="36"/>
      <c r="AE549" s="36"/>
      <c r="AR549" s="193" t="s">
        <v>2637</v>
      </c>
      <c r="AT549" s="193" t="s">
        <v>459</v>
      </c>
      <c r="AU549" s="193" t="s">
        <v>82</v>
      </c>
      <c r="AY549" s="19" t="s">
        <v>286</v>
      </c>
      <c r="BE549" s="194">
        <f t="shared" si="114"/>
        <v>0</v>
      </c>
      <c r="BF549" s="194">
        <f t="shared" si="115"/>
        <v>0</v>
      </c>
      <c r="BG549" s="194">
        <f t="shared" si="116"/>
        <v>0</v>
      </c>
      <c r="BH549" s="194">
        <f t="shared" si="117"/>
        <v>0</v>
      </c>
      <c r="BI549" s="194">
        <f t="shared" si="118"/>
        <v>0</v>
      </c>
      <c r="BJ549" s="19" t="s">
        <v>80</v>
      </c>
      <c r="BK549" s="194">
        <f t="shared" si="119"/>
        <v>0</v>
      </c>
      <c r="BL549" s="19" t="s">
        <v>882</v>
      </c>
      <c r="BM549" s="193" t="s">
        <v>7006</v>
      </c>
    </row>
    <row r="550" spans="1:65" s="2" customFormat="1" ht="16.5" customHeight="1">
      <c r="A550" s="36"/>
      <c r="B550" s="37"/>
      <c r="C550" s="245" t="s">
        <v>2788</v>
      </c>
      <c r="D550" s="245" t="s">
        <v>459</v>
      </c>
      <c r="E550" s="246" t="s">
        <v>6832</v>
      </c>
      <c r="F550" s="247" t="s">
        <v>6833</v>
      </c>
      <c r="G550" s="248" t="s">
        <v>2459</v>
      </c>
      <c r="H550" s="249">
        <v>1</v>
      </c>
      <c r="I550" s="250"/>
      <c r="J550" s="251">
        <f t="shared" si="110"/>
        <v>0</v>
      </c>
      <c r="K550" s="247" t="s">
        <v>473</v>
      </c>
      <c r="L550" s="252"/>
      <c r="M550" s="253" t="s">
        <v>21</v>
      </c>
      <c r="N550" s="254" t="s">
        <v>44</v>
      </c>
      <c r="O550" s="66"/>
      <c r="P550" s="191">
        <f t="shared" si="111"/>
        <v>0</v>
      </c>
      <c r="Q550" s="191">
        <v>0</v>
      </c>
      <c r="R550" s="191">
        <f t="shared" si="112"/>
        <v>0</v>
      </c>
      <c r="S550" s="191">
        <v>0</v>
      </c>
      <c r="T550" s="192">
        <f t="shared" si="113"/>
        <v>0</v>
      </c>
      <c r="U550" s="36"/>
      <c r="V550" s="36"/>
      <c r="W550" s="36"/>
      <c r="X550" s="36"/>
      <c r="Y550" s="36"/>
      <c r="Z550" s="36"/>
      <c r="AA550" s="36"/>
      <c r="AB550" s="36"/>
      <c r="AC550" s="36"/>
      <c r="AD550" s="36"/>
      <c r="AE550" s="36"/>
      <c r="AR550" s="193" t="s">
        <v>2637</v>
      </c>
      <c r="AT550" s="193" t="s">
        <v>459</v>
      </c>
      <c r="AU550" s="193" t="s">
        <v>82</v>
      </c>
      <c r="AY550" s="19" t="s">
        <v>286</v>
      </c>
      <c r="BE550" s="194">
        <f t="shared" si="114"/>
        <v>0</v>
      </c>
      <c r="BF550" s="194">
        <f t="shared" si="115"/>
        <v>0</v>
      </c>
      <c r="BG550" s="194">
        <f t="shared" si="116"/>
        <v>0</v>
      </c>
      <c r="BH550" s="194">
        <f t="shared" si="117"/>
        <v>0</v>
      </c>
      <c r="BI550" s="194">
        <f t="shared" si="118"/>
        <v>0</v>
      </c>
      <c r="BJ550" s="19" t="s">
        <v>80</v>
      </c>
      <c r="BK550" s="194">
        <f t="shared" si="119"/>
        <v>0</v>
      </c>
      <c r="BL550" s="19" t="s">
        <v>882</v>
      </c>
      <c r="BM550" s="193" t="s">
        <v>7007</v>
      </c>
    </row>
    <row r="551" spans="1:65" s="2" customFormat="1" ht="16.5" customHeight="1">
      <c r="A551" s="36"/>
      <c r="B551" s="37"/>
      <c r="C551" s="245" t="s">
        <v>2795</v>
      </c>
      <c r="D551" s="245" t="s">
        <v>459</v>
      </c>
      <c r="E551" s="246" t="s">
        <v>6818</v>
      </c>
      <c r="F551" s="247" t="s">
        <v>6819</v>
      </c>
      <c r="G551" s="248" t="s">
        <v>2459</v>
      </c>
      <c r="H551" s="249">
        <v>4</v>
      </c>
      <c r="I551" s="250"/>
      <c r="J551" s="251">
        <f t="shared" si="110"/>
        <v>0</v>
      </c>
      <c r="K551" s="247" t="s">
        <v>473</v>
      </c>
      <c r="L551" s="252"/>
      <c r="M551" s="253" t="s">
        <v>21</v>
      </c>
      <c r="N551" s="254" t="s">
        <v>44</v>
      </c>
      <c r="O551" s="66"/>
      <c r="P551" s="191">
        <f t="shared" si="111"/>
        <v>0</v>
      </c>
      <c r="Q551" s="191">
        <v>0</v>
      </c>
      <c r="R551" s="191">
        <f t="shared" si="112"/>
        <v>0</v>
      </c>
      <c r="S551" s="191">
        <v>0</v>
      </c>
      <c r="T551" s="192">
        <f t="shared" si="113"/>
        <v>0</v>
      </c>
      <c r="U551" s="36"/>
      <c r="V551" s="36"/>
      <c r="W551" s="36"/>
      <c r="X551" s="36"/>
      <c r="Y551" s="36"/>
      <c r="Z551" s="36"/>
      <c r="AA551" s="36"/>
      <c r="AB551" s="36"/>
      <c r="AC551" s="36"/>
      <c r="AD551" s="36"/>
      <c r="AE551" s="36"/>
      <c r="AR551" s="193" t="s">
        <v>2637</v>
      </c>
      <c r="AT551" s="193" t="s">
        <v>459</v>
      </c>
      <c r="AU551" s="193" t="s">
        <v>82</v>
      </c>
      <c r="AY551" s="19" t="s">
        <v>286</v>
      </c>
      <c r="BE551" s="194">
        <f t="shared" si="114"/>
        <v>0</v>
      </c>
      <c r="BF551" s="194">
        <f t="shared" si="115"/>
        <v>0</v>
      </c>
      <c r="BG551" s="194">
        <f t="shared" si="116"/>
        <v>0</v>
      </c>
      <c r="BH551" s="194">
        <f t="shared" si="117"/>
        <v>0</v>
      </c>
      <c r="BI551" s="194">
        <f t="shared" si="118"/>
        <v>0</v>
      </c>
      <c r="BJ551" s="19" t="s">
        <v>80</v>
      </c>
      <c r="BK551" s="194">
        <f t="shared" si="119"/>
        <v>0</v>
      </c>
      <c r="BL551" s="19" t="s">
        <v>882</v>
      </c>
      <c r="BM551" s="193" t="s">
        <v>7008</v>
      </c>
    </row>
    <row r="552" spans="1:65" s="2" customFormat="1" ht="16.5" customHeight="1">
      <c r="A552" s="36"/>
      <c r="B552" s="37"/>
      <c r="C552" s="245" t="s">
        <v>2801</v>
      </c>
      <c r="D552" s="245" t="s">
        <v>459</v>
      </c>
      <c r="E552" s="246" t="s">
        <v>6837</v>
      </c>
      <c r="F552" s="247" t="s">
        <v>6838</v>
      </c>
      <c r="G552" s="248" t="s">
        <v>2459</v>
      </c>
      <c r="H552" s="249">
        <v>6</v>
      </c>
      <c r="I552" s="250"/>
      <c r="J552" s="251">
        <f t="shared" si="110"/>
        <v>0</v>
      </c>
      <c r="K552" s="247" t="s">
        <v>473</v>
      </c>
      <c r="L552" s="252"/>
      <c r="M552" s="253" t="s">
        <v>21</v>
      </c>
      <c r="N552" s="254" t="s">
        <v>44</v>
      </c>
      <c r="O552" s="66"/>
      <c r="P552" s="191">
        <f t="shared" si="111"/>
        <v>0</v>
      </c>
      <c r="Q552" s="191">
        <v>0</v>
      </c>
      <c r="R552" s="191">
        <f t="shared" si="112"/>
        <v>0</v>
      </c>
      <c r="S552" s="191">
        <v>0</v>
      </c>
      <c r="T552" s="192">
        <f t="shared" si="113"/>
        <v>0</v>
      </c>
      <c r="U552" s="36"/>
      <c r="V552" s="36"/>
      <c r="W552" s="36"/>
      <c r="X552" s="36"/>
      <c r="Y552" s="36"/>
      <c r="Z552" s="36"/>
      <c r="AA552" s="36"/>
      <c r="AB552" s="36"/>
      <c r="AC552" s="36"/>
      <c r="AD552" s="36"/>
      <c r="AE552" s="36"/>
      <c r="AR552" s="193" t="s">
        <v>2637</v>
      </c>
      <c r="AT552" s="193" t="s">
        <v>459</v>
      </c>
      <c r="AU552" s="193" t="s">
        <v>82</v>
      </c>
      <c r="AY552" s="19" t="s">
        <v>286</v>
      </c>
      <c r="BE552" s="194">
        <f t="shared" si="114"/>
        <v>0</v>
      </c>
      <c r="BF552" s="194">
        <f t="shared" si="115"/>
        <v>0</v>
      </c>
      <c r="BG552" s="194">
        <f t="shared" si="116"/>
        <v>0</v>
      </c>
      <c r="BH552" s="194">
        <f t="shared" si="117"/>
        <v>0</v>
      </c>
      <c r="BI552" s="194">
        <f t="shared" si="118"/>
        <v>0</v>
      </c>
      <c r="BJ552" s="19" t="s">
        <v>80</v>
      </c>
      <c r="BK552" s="194">
        <f t="shared" si="119"/>
        <v>0</v>
      </c>
      <c r="BL552" s="19" t="s">
        <v>882</v>
      </c>
      <c r="BM552" s="193" t="s">
        <v>7009</v>
      </c>
    </row>
    <row r="553" spans="1:65" s="2" customFormat="1" ht="16.5" customHeight="1">
      <c r="A553" s="36"/>
      <c r="B553" s="37"/>
      <c r="C553" s="245" t="s">
        <v>2807</v>
      </c>
      <c r="D553" s="245" t="s">
        <v>459</v>
      </c>
      <c r="E553" s="246" t="s">
        <v>6889</v>
      </c>
      <c r="F553" s="247" t="s">
        <v>6890</v>
      </c>
      <c r="G553" s="248" t="s">
        <v>2459</v>
      </c>
      <c r="H553" s="249">
        <v>4</v>
      </c>
      <c r="I553" s="250"/>
      <c r="J553" s="251">
        <f t="shared" si="110"/>
        <v>0</v>
      </c>
      <c r="K553" s="247" t="s">
        <v>473</v>
      </c>
      <c r="L553" s="252"/>
      <c r="M553" s="253" t="s">
        <v>21</v>
      </c>
      <c r="N553" s="254" t="s">
        <v>44</v>
      </c>
      <c r="O553" s="66"/>
      <c r="P553" s="191">
        <f t="shared" si="111"/>
        <v>0</v>
      </c>
      <c r="Q553" s="191">
        <v>0</v>
      </c>
      <c r="R553" s="191">
        <f t="shared" si="112"/>
        <v>0</v>
      </c>
      <c r="S553" s="191">
        <v>0</v>
      </c>
      <c r="T553" s="192">
        <f t="shared" si="113"/>
        <v>0</v>
      </c>
      <c r="U553" s="36"/>
      <c r="V553" s="36"/>
      <c r="W553" s="36"/>
      <c r="X553" s="36"/>
      <c r="Y553" s="36"/>
      <c r="Z553" s="36"/>
      <c r="AA553" s="36"/>
      <c r="AB553" s="36"/>
      <c r="AC553" s="36"/>
      <c r="AD553" s="36"/>
      <c r="AE553" s="36"/>
      <c r="AR553" s="193" t="s">
        <v>2637</v>
      </c>
      <c r="AT553" s="193" t="s">
        <v>459</v>
      </c>
      <c r="AU553" s="193" t="s">
        <v>82</v>
      </c>
      <c r="AY553" s="19" t="s">
        <v>286</v>
      </c>
      <c r="BE553" s="194">
        <f t="shared" si="114"/>
        <v>0</v>
      </c>
      <c r="BF553" s="194">
        <f t="shared" si="115"/>
        <v>0</v>
      </c>
      <c r="BG553" s="194">
        <f t="shared" si="116"/>
        <v>0</v>
      </c>
      <c r="BH553" s="194">
        <f t="shared" si="117"/>
        <v>0</v>
      </c>
      <c r="BI553" s="194">
        <f t="shared" si="118"/>
        <v>0</v>
      </c>
      <c r="BJ553" s="19" t="s">
        <v>80</v>
      </c>
      <c r="BK553" s="194">
        <f t="shared" si="119"/>
        <v>0</v>
      </c>
      <c r="BL553" s="19" t="s">
        <v>882</v>
      </c>
      <c r="BM553" s="193" t="s">
        <v>7010</v>
      </c>
    </row>
    <row r="554" spans="1:65" s="2" customFormat="1" ht="16.5" customHeight="1">
      <c r="A554" s="36"/>
      <c r="B554" s="37"/>
      <c r="C554" s="245" t="s">
        <v>2817</v>
      </c>
      <c r="D554" s="245" t="s">
        <v>459</v>
      </c>
      <c r="E554" s="246" t="s">
        <v>6949</v>
      </c>
      <c r="F554" s="247" t="s">
        <v>6950</v>
      </c>
      <c r="G554" s="248" t="s">
        <v>156</v>
      </c>
      <c r="H554" s="249">
        <v>1</v>
      </c>
      <c r="I554" s="250"/>
      <c r="J554" s="251">
        <f t="shared" si="110"/>
        <v>0</v>
      </c>
      <c r="K554" s="247" t="s">
        <v>473</v>
      </c>
      <c r="L554" s="252"/>
      <c r="M554" s="253" t="s">
        <v>21</v>
      </c>
      <c r="N554" s="254" t="s">
        <v>44</v>
      </c>
      <c r="O554" s="66"/>
      <c r="P554" s="191">
        <f t="shared" si="111"/>
        <v>0</v>
      </c>
      <c r="Q554" s="191">
        <v>0</v>
      </c>
      <c r="R554" s="191">
        <f t="shared" si="112"/>
        <v>0</v>
      </c>
      <c r="S554" s="191">
        <v>0</v>
      </c>
      <c r="T554" s="192">
        <f t="shared" si="113"/>
        <v>0</v>
      </c>
      <c r="U554" s="36"/>
      <c r="V554" s="36"/>
      <c r="W554" s="36"/>
      <c r="X554" s="36"/>
      <c r="Y554" s="36"/>
      <c r="Z554" s="36"/>
      <c r="AA554" s="36"/>
      <c r="AB554" s="36"/>
      <c r="AC554" s="36"/>
      <c r="AD554" s="36"/>
      <c r="AE554" s="36"/>
      <c r="AR554" s="193" t="s">
        <v>2637</v>
      </c>
      <c r="AT554" s="193" t="s">
        <v>459</v>
      </c>
      <c r="AU554" s="193" t="s">
        <v>82</v>
      </c>
      <c r="AY554" s="19" t="s">
        <v>286</v>
      </c>
      <c r="BE554" s="194">
        <f t="shared" si="114"/>
        <v>0</v>
      </c>
      <c r="BF554" s="194">
        <f t="shared" si="115"/>
        <v>0</v>
      </c>
      <c r="BG554" s="194">
        <f t="shared" si="116"/>
        <v>0</v>
      </c>
      <c r="BH554" s="194">
        <f t="shared" si="117"/>
        <v>0</v>
      </c>
      <c r="BI554" s="194">
        <f t="shared" si="118"/>
        <v>0</v>
      </c>
      <c r="BJ554" s="19" t="s">
        <v>80</v>
      </c>
      <c r="BK554" s="194">
        <f t="shared" si="119"/>
        <v>0</v>
      </c>
      <c r="BL554" s="19" t="s">
        <v>882</v>
      </c>
      <c r="BM554" s="193" t="s">
        <v>7011</v>
      </c>
    </row>
    <row r="555" spans="1:65" s="12" customFormat="1" ht="22.9" customHeight="1">
      <c r="B555" s="166"/>
      <c r="C555" s="167"/>
      <c r="D555" s="168" t="s">
        <v>72</v>
      </c>
      <c r="E555" s="180" t="s">
        <v>7012</v>
      </c>
      <c r="F555" s="180" t="s">
        <v>7013</v>
      </c>
      <c r="G555" s="167"/>
      <c r="H555" s="167"/>
      <c r="I555" s="170"/>
      <c r="J555" s="181">
        <f>BK555</f>
        <v>0</v>
      </c>
      <c r="K555" s="167"/>
      <c r="L555" s="172"/>
      <c r="M555" s="173"/>
      <c r="N555" s="174"/>
      <c r="O555" s="174"/>
      <c r="P555" s="175">
        <f>SUM(P556:P573)</f>
        <v>0</v>
      </c>
      <c r="Q555" s="174"/>
      <c r="R555" s="175">
        <f>SUM(R556:R573)</f>
        <v>0</v>
      </c>
      <c r="S555" s="174"/>
      <c r="T555" s="176">
        <f>SUM(T556:T573)</f>
        <v>0</v>
      </c>
      <c r="AR555" s="177" t="s">
        <v>80</v>
      </c>
      <c r="AT555" s="178" t="s">
        <v>72</v>
      </c>
      <c r="AU555" s="178" t="s">
        <v>80</v>
      </c>
      <c r="AY555" s="177" t="s">
        <v>286</v>
      </c>
      <c r="BK555" s="179">
        <f>SUM(BK556:BK573)</f>
        <v>0</v>
      </c>
    </row>
    <row r="556" spans="1:65" s="2" customFormat="1" ht="16.5" customHeight="1">
      <c r="A556" s="36"/>
      <c r="B556" s="37"/>
      <c r="C556" s="245" t="s">
        <v>2821</v>
      </c>
      <c r="D556" s="245" t="s">
        <v>459</v>
      </c>
      <c r="E556" s="246" t="s">
        <v>6844</v>
      </c>
      <c r="F556" s="247" t="s">
        <v>6845</v>
      </c>
      <c r="G556" s="248" t="s">
        <v>2459</v>
      </c>
      <c r="H556" s="249">
        <v>6</v>
      </c>
      <c r="I556" s="250"/>
      <c r="J556" s="251">
        <f t="shared" ref="J556:J573" si="120">ROUND(I556*H556,2)</f>
        <v>0</v>
      </c>
      <c r="K556" s="247" t="s">
        <v>473</v>
      </c>
      <c r="L556" s="252"/>
      <c r="M556" s="253" t="s">
        <v>21</v>
      </c>
      <c r="N556" s="254" t="s">
        <v>44</v>
      </c>
      <c r="O556" s="66"/>
      <c r="P556" s="191">
        <f t="shared" ref="P556:P573" si="121">O556*H556</f>
        <v>0</v>
      </c>
      <c r="Q556" s="191">
        <v>0</v>
      </c>
      <c r="R556" s="191">
        <f t="shared" ref="R556:R573" si="122">Q556*H556</f>
        <v>0</v>
      </c>
      <c r="S556" s="191">
        <v>0</v>
      </c>
      <c r="T556" s="192">
        <f t="shared" ref="T556:T573" si="123">S556*H556</f>
        <v>0</v>
      </c>
      <c r="U556" s="36"/>
      <c r="V556" s="36"/>
      <c r="W556" s="36"/>
      <c r="X556" s="36"/>
      <c r="Y556" s="36"/>
      <c r="Z556" s="36"/>
      <c r="AA556" s="36"/>
      <c r="AB556" s="36"/>
      <c r="AC556" s="36"/>
      <c r="AD556" s="36"/>
      <c r="AE556" s="36"/>
      <c r="AR556" s="193" t="s">
        <v>2637</v>
      </c>
      <c r="AT556" s="193" t="s">
        <v>459</v>
      </c>
      <c r="AU556" s="193" t="s">
        <v>82</v>
      </c>
      <c r="AY556" s="19" t="s">
        <v>286</v>
      </c>
      <c r="BE556" s="194">
        <f t="shared" ref="BE556:BE573" si="124">IF(N556="základní",J556,0)</f>
        <v>0</v>
      </c>
      <c r="BF556" s="194">
        <f t="shared" ref="BF556:BF573" si="125">IF(N556="snížená",J556,0)</f>
        <v>0</v>
      </c>
      <c r="BG556" s="194">
        <f t="shared" ref="BG556:BG573" si="126">IF(N556="zákl. přenesená",J556,0)</f>
        <v>0</v>
      </c>
      <c r="BH556" s="194">
        <f t="shared" ref="BH556:BH573" si="127">IF(N556="sníž. přenesená",J556,0)</f>
        <v>0</v>
      </c>
      <c r="BI556" s="194">
        <f t="shared" ref="BI556:BI573" si="128">IF(N556="nulová",J556,0)</f>
        <v>0</v>
      </c>
      <c r="BJ556" s="19" t="s">
        <v>80</v>
      </c>
      <c r="BK556" s="194">
        <f t="shared" ref="BK556:BK573" si="129">ROUND(I556*H556,2)</f>
        <v>0</v>
      </c>
      <c r="BL556" s="19" t="s">
        <v>882</v>
      </c>
      <c r="BM556" s="193" t="s">
        <v>7014</v>
      </c>
    </row>
    <row r="557" spans="1:65" s="2" customFormat="1" ht="16.5" customHeight="1">
      <c r="A557" s="36"/>
      <c r="B557" s="37"/>
      <c r="C557" s="245" t="s">
        <v>2828</v>
      </c>
      <c r="D557" s="245" t="s">
        <v>459</v>
      </c>
      <c r="E557" s="246" t="s">
        <v>6847</v>
      </c>
      <c r="F557" s="247" t="s">
        <v>6848</v>
      </c>
      <c r="G557" s="248" t="s">
        <v>2459</v>
      </c>
      <c r="H557" s="249">
        <v>26</v>
      </c>
      <c r="I557" s="250"/>
      <c r="J557" s="251">
        <f t="shared" si="120"/>
        <v>0</v>
      </c>
      <c r="K557" s="247" t="s">
        <v>473</v>
      </c>
      <c r="L557" s="252"/>
      <c r="M557" s="253" t="s">
        <v>21</v>
      </c>
      <c r="N557" s="254" t="s">
        <v>44</v>
      </c>
      <c r="O557" s="66"/>
      <c r="P557" s="191">
        <f t="shared" si="121"/>
        <v>0</v>
      </c>
      <c r="Q557" s="191">
        <v>0</v>
      </c>
      <c r="R557" s="191">
        <f t="shared" si="122"/>
        <v>0</v>
      </c>
      <c r="S557" s="191">
        <v>0</v>
      </c>
      <c r="T557" s="192">
        <f t="shared" si="123"/>
        <v>0</v>
      </c>
      <c r="U557" s="36"/>
      <c r="V557" s="36"/>
      <c r="W557" s="36"/>
      <c r="X557" s="36"/>
      <c r="Y557" s="36"/>
      <c r="Z557" s="36"/>
      <c r="AA557" s="36"/>
      <c r="AB557" s="36"/>
      <c r="AC557" s="36"/>
      <c r="AD557" s="36"/>
      <c r="AE557" s="36"/>
      <c r="AR557" s="193" t="s">
        <v>2637</v>
      </c>
      <c r="AT557" s="193" t="s">
        <v>459</v>
      </c>
      <c r="AU557" s="193" t="s">
        <v>82</v>
      </c>
      <c r="AY557" s="19" t="s">
        <v>286</v>
      </c>
      <c r="BE557" s="194">
        <f t="shared" si="124"/>
        <v>0</v>
      </c>
      <c r="BF557" s="194">
        <f t="shared" si="125"/>
        <v>0</v>
      </c>
      <c r="BG557" s="194">
        <f t="shared" si="126"/>
        <v>0</v>
      </c>
      <c r="BH557" s="194">
        <f t="shared" si="127"/>
        <v>0</v>
      </c>
      <c r="BI557" s="194">
        <f t="shared" si="128"/>
        <v>0</v>
      </c>
      <c r="BJ557" s="19" t="s">
        <v>80</v>
      </c>
      <c r="BK557" s="194">
        <f t="shared" si="129"/>
        <v>0</v>
      </c>
      <c r="BL557" s="19" t="s">
        <v>882</v>
      </c>
      <c r="BM557" s="193" t="s">
        <v>7015</v>
      </c>
    </row>
    <row r="558" spans="1:65" s="2" customFormat="1" ht="16.5" customHeight="1">
      <c r="A558" s="36"/>
      <c r="B558" s="37"/>
      <c r="C558" s="245" t="s">
        <v>2835</v>
      </c>
      <c r="D558" s="245" t="s">
        <v>459</v>
      </c>
      <c r="E558" s="246" t="s">
        <v>6850</v>
      </c>
      <c r="F558" s="247" t="s">
        <v>6851</v>
      </c>
      <c r="G558" s="248" t="s">
        <v>2459</v>
      </c>
      <c r="H558" s="249">
        <v>6</v>
      </c>
      <c r="I558" s="250"/>
      <c r="J558" s="251">
        <f t="shared" si="120"/>
        <v>0</v>
      </c>
      <c r="K558" s="247" t="s">
        <v>473</v>
      </c>
      <c r="L558" s="252"/>
      <c r="M558" s="253" t="s">
        <v>21</v>
      </c>
      <c r="N558" s="254" t="s">
        <v>44</v>
      </c>
      <c r="O558" s="66"/>
      <c r="P558" s="191">
        <f t="shared" si="121"/>
        <v>0</v>
      </c>
      <c r="Q558" s="191">
        <v>0</v>
      </c>
      <c r="R558" s="191">
        <f t="shared" si="122"/>
        <v>0</v>
      </c>
      <c r="S558" s="191">
        <v>0</v>
      </c>
      <c r="T558" s="192">
        <f t="shared" si="123"/>
        <v>0</v>
      </c>
      <c r="U558" s="36"/>
      <c r="V558" s="36"/>
      <c r="W558" s="36"/>
      <c r="X558" s="36"/>
      <c r="Y558" s="36"/>
      <c r="Z558" s="36"/>
      <c r="AA558" s="36"/>
      <c r="AB558" s="36"/>
      <c r="AC558" s="36"/>
      <c r="AD558" s="36"/>
      <c r="AE558" s="36"/>
      <c r="AR558" s="193" t="s">
        <v>2637</v>
      </c>
      <c r="AT558" s="193" t="s">
        <v>459</v>
      </c>
      <c r="AU558" s="193" t="s">
        <v>82</v>
      </c>
      <c r="AY558" s="19" t="s">
        <v>286</v>
      </c>
      <c r="BE558" s="194">
        <f t="shared" si="124"/>
        <v>0</v>
      </c>
      <c r="BF558" s="194">
        <f t="shared" si="125"/>
        <v>0</v>
      </c>
      <c r="BG558" s="194">
        <f t="shared" si="126"/>
        <v>0</v>
      </c>
      <c r="BH558" s="194">
        <f t="shared" si="127"/>
        <v>0</v>
      </c>
      <c r="BI558" s="194">
        <f t="shared" si="128"/>
        <v>0</v>
      </c>
      <c r="BJ558" s="19" t="s">
        <v>80</v>
      </c>
      <c r="BK558" s="194">
        <f t="shared" si="129"/>
        <v>0</v>
      </c>
      <c r="BL558" s="19" t="s">
        <v>882</v>
      </c>
      <c r="BM558" s="193" t="s">
        <v>7016</v>
      </c>
    </row>
    <row r="559" spans="1:65" s="2" customFormat="1" ht="16.5" customHeight="1">
      <c r="A559" s="36"/>
      <c r="B559" s="37"/>
      <c r="C559" s="245" t="s">
        <v>2840</v>
      </c>
      <c r="D559" s="245" t="s">
        <v>459</v>
      </c>
      <c r="E559" s="246" t="s">
        <v>6853</v>
      </c>
      <c r="F559" s="247" t="s">
        <v>6854</v>
      </c>
      <c r="G559" s="248" t="s">
        <v>2459</v>
      </c>
      <c r="H559" s="249">
        <v>1</v>
      </c>
      <c r="I559" s="250"/>
      <c r="J559" s="251">
        <f t="shared" si="120"/>
        <v>0</v>
      </c>
      <c r="K559" s="247" t="s">
        <v>473</v>
      </c>
      <c r="L559" s="252"/>
      <c r="M559" s="253" t="s">
        <v>21</v>
      </c>
      <c r="N559" s="254" t="s">
        <v>44</v>
      </c>
      <c r="O559" s="66"/>
      <c r="P559" s="191">
        <f t="shared" si="121"/>
        <v>0</v>
      </c>
      <c r="Q559" s="191">
        <v>0</v>
      </c>
      <c r="R559" s="191">
        <f t="shared" si="122"/>
        <v>0</v>
      </c>
      <c r="S559" s="191">
        <v>0</v>
      </c>
      <c r="T559" s="192">
        <f t="shared" si="123"/>
        <v>0</v>
      </c>
      <c r="U559" s="36"/>
      <c r="V559" s="36"/>
      <c r="W559" s="36"/>
      <c r="X559" s="36"/>
      <c r="Y559" s="36"/>
      <c r="Z559" s="36"/>
      <c r="AA559" s="36"/>
      <c r="AB559" s="36"/>
      <c r="AC559" s="36"/>
      <c r="AD559" s="36"/>
      <c r="AE559" s="36"/>
      <c r="AR559" s="193" t="s">
        <v>2637</v>
      </c>
      <c r="AT559" s="193" t="s">
        <v>459</v>
      </c>
      <c r="AU559" s="193" t="s">
        <v>82</v>
      </c>
      <c r="AY559" s="19" t="s">
        <v>286</v>
      </c>
      <c r="BE559" s="194">
        <f t="shared" si="124"/>
        <v>0</v>
      </c>
      <c r="BF559" s="194">
        <f t="shared" si="125"/>
        <v>0</v>
      </c>
      <c r="BG559" s="194">
        <f t="shared" si="126"/>
        <v>0</v>
      </c>
      <c r="BH559" s="194">
        <f t="shared" si="127"/>
        <v>0</v>
      </c>
      <c r="BI559" s="194">
        <f t="shared" si="128"/>
        <v>0</v>
      </c>
      <c r="BJ559" s="19" t="s">
        <v>80</v>
      </c>
      <c r="BK559" s="194">
        <f t="shared" si="129"/>
        <v>0</v>
      </c>
      <c r="BL559" s="19" t="s">
        <v>882</v>
      </c>
      <c r="BM559" s="193" t="s">
        <v>7017</v>
      </c>
    </row>
    <row r="560" spans="1:65" s="2" customFormat="1" ht="16.5" customHeight="1">
      <c r="A560" s="36"/>
      <c r="B560" s="37"/>
      <c r="C560" s="245" t="s">
        <v>2845</v>
      </c>
      <c r="D560" s="245" t="s">
        <v>459</v>
      </c>
      <c r="E560" s="246" t="s">
        <v>6856</v>
      </c>
      <c r="F560" s="247" t="s">
        <v>6857</v>
      </c>
      <c r="G560" s="248" t="s">
        <v>2459</v>
      </c>
      <c r="H560" s="249">
        <v>3</v>
      </c>
      <c r="I560" s="250"/>
      <c r="J560" s="251">
        <f t="shared" si="120"/>
        <v>0</v>
      </c>
      <c r="K560" s="247" t="s">
        <v>473</v>
      </c>
      <c r="L560" s="252"/>
      <c r="M560" s="253" t="s">
        <v>21</v>
      </c>
      <c r="N560" s="254" t="s">
        <v>44</v>
      </c>
      <c r="O560" s="66"/>
      <c r="P560" s="191">
        <f t="shared" si="121"/>
        <v>0</v>
      </c>
      <c r="Q560" s="191">
        <v>0</v>
      </c>
      <c r="R560" s="191">
        <f t="shared" si="122"/>
        <v>0</v>
      </c>
      <c r="S560" s="191">
        <v>0</v>
      </c>
      <c r="T560" s="192">
        <f t="shared" si="123"/>
        <v>0</v>
      </c>
      <c r="U560" s="36"/>
      <c r="V560" s="36"/>
      <c r="W560" s="36"/>
      <c r="X560" s="36"/>
      <c r="Y560" s="36"/>
      <c r="Z560" s="36"/>
      <c r="AA560" s="36"/>
      <c r="AB560" s="36"/>
      <c r="AC560" s="36"/>
      <c r="AD560" s="36"/>
      <c r="AE560" s="36"/>
      <c r="AR560" s="193" t="s">
        <v>2637</v>
      </c>
      <c r="AT560" s="193" t="s">
        <v>459</v>
      </c>
      <c r="AU560" s="193" t="s">
        <v>82</v>
      </c>
      <c r="AY560" s="19" t="s">
        <v>286</v>
      </c>
      <c r="BE560" s="194">
        <f t="shared" si="124"/>
        <v>0</v>
      </c>
      <c r="BF560" s="194">
        <f t="shared" si="125"/>
        <v>0</v>
      </c>
      <c r="BG560" s="194">
        <f t="shared" si="126"/>
        <v>0</v>
      </c>
      <c r="BH560" s="194">
        <f t="shared" si="127"/>
        <v>0</v>
      </c>
      <c r="BI560" s="194">
        <f t="shared" si="128"/>
        <v>0</v>
      </c>
      <c r="BJ560" s="19" t="s">
        <v>80</v>
      </c>
      <c r="BK560" s="194">
        <f t="shared" si="129"/>
        <v>0</v>
      </c>
      <c r="BL560" s="19" t="s">
        <v>882</v>
      </c>
      <c r="BM560" s="193" t="s">
        <v>7018</v>
      </c>
    </row>
    <row r="561" spans="1:65" s="2" customFormat="1" ht="16.5" customHeight="1">
      <c r="A561" s="36"/>
      <c r="B561" s="37"/>
      <c r="C561" s="245" t="s">
        <v>2852</v>
      </c>
      <c r="D561" s="245" t="s">
        <v>459</v>
      </c>
      <c r="E561" s="246" t="s">
        <v>7019</v>
      </c>
      <c r="F561" s="247" t="s">
        <v>7020</v>
      </c>
      <c r="G561" s="248" t="s">
        <v>2459</v>
      </c>
      <c r="H561" s="249">
        <v>1</v>
      </c>
      <c r="I561" s="250"/>
      <c r="J561" s="251">
        <f t="shared" si="120"/>
        <v>0</v>
      </c>
      <c r="K561" s="247" t="s">
        <v>473</v>
      </c>
      <c r="L561" s="252"/>
      <c r="M561" s="253" t="s">
        <v>21</v>
      </c>
      <c r="N561" s="254" t="s">
        <v>44</v>
      </c>
      <c r="O561" s="66"/>
      <c r="P561" s="191">
        <f t="shared" si="121"/>
        <v>0</v>
      </c>
      <c r="Q561" s="191">
        <v>0</v>
      </c>
      <c r="R561" s="191">
        <f t="shared" si="122"/>
        <v>0</v>
      </c>
      <c r="S561" s="191">
        <v>0</v>
      </c>
      <c r="T561" s="192">
        <f t="shared" si="123"/>
        <v>0</v>
      </c>
      <c r="U561" s="36"/>
      <c r="V561" s="36"/>
      <c r="W561" s="36"/>
      <c r="X561" s="36"/>
      <c r="Y561" s="36"/>
      <c r="Z561" s="36"/>
      <c r="AA561" s="36"/>
      <c r="AB561" s="36"/>
      <c r="AC561" s="36"/>
      <c r="AD561" s="36"/>
      <c r="AE561" s="36"/>
      <c r="AR561" s="193" t="s">
        <v>2637</v>
      </c>
      <c r="AT561" s="193" t="s">
        <v>459</v>
      </c>
      <c r="AU561" s="193" t="s">
        <v>82</v>
      </c>
      <c r="AY561" s="19" t="s">
        <v>286</v>
      </c>
      <c r="BE561" s="194">
        <f t="shared" si="124"/>
        <v>0</v>
      </c>
      <c r="BF561" s="194">
        <f t="shared" si="125"/>
        <v>0</v>
      </c>
      <c r="BG561" s="194">
        <f t="shared" si="126"/>
        <v>0</v>
      </c>
      <c r="BH561" s="194">
        <f t="shared" si="127"/>
        <v>0</v>
      </c>
      <c r="BI561" s="194">
        <f t="shared" si="128"/>
        <v>0</v>
      </c>
      <c r="BJ561" s="19" t="s">
        <v>80</v>
      </c>
      <c r="BK561" s="194">
        <f t="shared" si="129"/>
        <v>0</v>
      </c>
      <c r="BL561" s="19" t="s">
        <v>882</v>
      </c>
      <c r="BM561" s="193" t="s">
        <v>7021</v>
      </c>
    </row>
    <row r="562" spans="1:65" s="2" customFormat="1" ht="16.5" customHeight="1">
      <c r="A562" s="36"/>
      <c r="B562" s="37"/>
      <c r="C562" s="245" t="s">
        <v>2860</v>
      </c>
      <c r="D562" s="245" t="s">
        <v>459</v>
      </c>
      <c r="E562" s="246" t="s">
        <v>7022</v>
      </c>
      <c r="F562" s="247" t="s">
        <v>7023</v>
      </c>
      <c r="G562" s="248" t="s">
        <v>2459</v>
      </c>
      <c r="H562" s="249">
        <v>1</v>
      </c>
      <c r="I562" s="250"/>
      <c r="J562" s="251">
        <f t="shared" si="120"/>
        <v>0</v>
      </c>
      <c r="K562" s="247" t="s">
        <v>473</v>
      </c>
      <c r="L562" s="252"/>
      <c r="M562" s="253" t="s">
        <v>21</v>
      </c>
      <c r="N562" s="254" t="s">
        <v>44</v>
      </c>
      <c r="O562" s="66"/>
      <c r="P562" s="191">
        <f t="shared" si="121"/>
        <v>0</v>
      </c>
      <c r="Q562" s="191">
        <v>0</v>
      </c>
      <c r="R562" s="191">
        <f t="shared" si="122"/>
        <v>0</v>
      </c>
      <c r="S562" s="191">
        <v>0</v>
      </c>
      <c r="T562" s="192">
        <f t="shared" si="123"/>
        <v>0</v>
      </c>
      <c r="U562" s="36"/>
      <c r="V562" s="36"/>
      <c r="W562" s="36"/>
      <c r="X562" s="36"/>
      <c r="Y562" s="36"/>
      <c r="Z562" s="36"/>
      <c r="AA562" s="36"/>
      <c r="AB562" s="36"/>
      <c r="AC562" s="36"/>
      <c r="AD562" s="36"/>
      <c r="AE562" s="36"/>
      <c r="AR562" s="193" t="s">
        <v>2637</v>
      </c>
      <c r="AT562" s="193" t="s">
        <v>459</v>
      </c>
      <c r="AU562" s="193" t="s">
        <v>82</v>
      </c>
      <c r="AY562" s="19" t="s">
        <v>286</v>
      </c>
      <c r="BE562" s="194">
        <f t="shared" si="124"/>
        <v>0</v>
      </c>
      <c r="BF562" s="194">
        <f t="shared" si="125"/>
        <v>0</v>
      </c>
      <c r="BG562" s="194">
        <f t="shared" si="126"/>
        <v>0</v>
      </c>
      <c r="BH562" s="194">
        <f t="shared" si="127"/>
        <v>0</v>
      </c>
      <c r="BI562" s="194">
        <f t="shared" si="128"/>
        <v>0</v>
      </c>
      <c r="BJ562" s="19" t="s">
        <v>80</v>
      </c>
      <c r="BK562" s="194">
        <f t="shared" si="129"/>
        <v>0</v>
      </c>
      <c r="BL562" s="19" t="s">
        <v>882</v>
      </c>
      <c r="BM562" s="193" t="s">
        <v>7024</v>
      </c>
    </row>
    <row r="563" spans="1:65" s="2" customFormat="1" ht="16.5" customHeight="1">
      <c r="A563" s="36"/>
      <c r="B563" s="37"/>
      <c r="C563" s="245" t="s">
        <v>2865</v>
      </c>
      <c r="D563" s="245" t="s">
        <v>459</v>
      </c>
      <c r="E563" s="246" t="s">
        <v>6865</v>
      </c>
      <c r="F563" s="247" t="s">
        <v>6866</v>
      </c>
      <c r="G563" s="248" t="s">
        <v>2459</v>
      </c>
      <c r="H563" s="249">
        <v>40</v>
      </c>
      <c r="I563" s="250"/>
      <c r="J563" s="251">
        <f t="shared" si="120"/>
        <v>0</v>
      </c>
      <c r="K563" s="247" t="s">
        <v>473</v>
      </c>
      <c r="L563" s="252"/>
      <c r="M563" s="253" t="s">
        <v>21</v>
      </c>
      <c r="N563" s="254" t="s">
        <v>44</v>
      </c>
      <c r="O563" s="66"/>
      <c r="P563" s="191">
        <f t="shared" si="121"/>
        <v>0</v>
      </c>
      <c r="Q563" s="191">
        <v>0</v>
      </c>
      <c r="R563" s="191">
        <f t="shared" si="122"/>
        <v>0</v>
      </c>
      <c r="S563" s="191">
        <v>0</v>
      </c>
      <c r="T563" s="192">
        <f t="shared" si="123"/>
        <v>0</v>
      </c>
      <c r="U563" s="36"/>
      <c r="V563" s="36"/>
      <c r="W563" s="36"/>
      <c r="X563" s="36"/>
      <c r="Y563" s="36"/>
      <c r="Z563" s="36"/>
      <c r="AA563" s="36"/>
      <c r="AB563" s="36"/>
      <c r="AC563" s="36"/>
      <c r="AD563" s="36"/>
      <c r="AE563" s="36"/>
      <c r="AR563" s="193" t="s">
        <v>2637</v>
      </c>
      <c r="AT563" s="193" t="s">
        <v>459</v>
      </c>
      <c r="AU563" s="193" t="s">
        <v>82</v>
      </c>
      <c r="AY563" s="19" t="s">
        <v>286</v>
      </c>
      <c r="BE563" s="194">
        <f t="shared" si="124"/>
        <v>0</v>
      </c>
      <c r="BF563" s="194">
        <f t="shared" si="125"/>
        <v>0</v>
      </c>
      <c r="BG563" s="194">
        <f t="shared" si="126"/>
        <v>0</v>
      </c>
      <c r="BH563" s="194">
        <f t="shared" si="127"/>
        <v>0</v>
      </c>
      <c r="BI563" s="194">
        <f t="shared" si="128"/>
        <v>0</v>
      </c>
      <c r="BJ563" s="19" t="s">
        <v>80</v>
      </c>
      <c r="BK563" s="194">
        <f t="shared" si="129"/>
        <v>0</v>
      </c>
      <c r="BL563" s="19" t="s">
        <v>882</v>
      </c>
      <c r="BM563" s="193" t="s">
        <v>7025</v>
      </c>
    </row>
    <row r="564" spans="1:65" s="2" customFormat="1" ht="16.5" customHeight="1">
      <c r="A564" s="36"/>
      <c r="B564" s="37"/>
      <c r="C564" s="245" t="s">
        <v>2872</v>
      </c>
      <c r="D564" s="245" t="s">
        <v>459</v>
      </c>
      <c r="E564" s="246" t="s">
        <v>6868</v>
      </c>
      <c r="F564" s="247" t="s">
        <v>6869</v>
      </c>
      <c r="G564" s="248" t="s">
        <v>2459</v>
      </c>
      <c r="H564" s="249">
        <v>1</v>
      </c>
      <c r="I564" s="250"/>
      <c r="J564" s="251">
        <f t="shared" si="120"/>
        <v>0</v>
      </c>
      <c r="K564" s="247" t="s">
        <v>473</v>
      </c>
      <c r="L564" s="252"/>
      <c r="M564" s="253" t="s">
        <v>21</v>
      </c>
      <c r="N564" s="254" t="s">
        <v>44</v>
      </c>
      <c r="O564" s="66"/>
      <c r="P564" s="191">
        <f t="shared" si="121"/>
        <v>0</v>
      </c>
      <c r="Q564" s="191">
        <v>0</v>
      </c>
      <c r="R564" s="191">
        <f t="shared" si="122"/>
        <v>0</v>
      </c>
      <c r="S564" s="191">
        <v>0</v>
      </c>
      <c r="T564" s="192">
        <f t="shared" si="123"/>
        <v>0</v>
      </c>
      <c r="U564" s="36"/>
      <c r="V564" s="36"/>
      <c r="W564" s="36"/>
      <c r="X564" s="36"/>
      <c r="Y564" s="36"/>
      <c r="Z564" s="36"/>
      <c r="AA564" s="36"/>
      <c r="AB564" s="36"/>
      <c r="AC564" s="36"/>
      <c r="AD564" s="36"/>
      <c r="AE564" s="36"/>
      <c r="AR564" s="193" t="s">
        <v>2637</v>
      </c>
      <c r="AT564" s="193" t="s">
        <v>459</v>
      </c>
      <c r="AU564" s="193" t="s">
        <v>82</v>
      </c>
      <c r="AY564" s="19" t="s">
        <v>286</v>
      </c>
      <c r="BE564" s="194">
        <f t="shared" si="124"/>
        <v>0</v>
      </c>
      <c r="BF564" s="194">
        <f t="shared" si="125"/>
        <v>0</v>
      </c>
      <c r="BG564" s="194">
        <f t="shared" si="126"/>
        <v>0</v>
      </c>
      <c r="BH564" s="194">
        <f t="shared" si="127"/>
        <v>0</v>
      </c>
      <c r="BI564" s="194">
        <f t="shared" si="128"/>
        <v>0</v>
      </c>
      <c r="BJ564" s="19" t="s">
        <v>80</v>
      </c>
      <c r="BK564" s="194">
        <f t="shared" si="129"/>
        <v>0</v>
      </c>
      <c r="BL564" s="19" t="s">
        <v>882</v>
      </c>
      <c r="BM564" s="193" t="s">
        <v>7026</v>
      </c>
    </row>
    <row r="565" spans="1:65" s="2" customFormat="1" ht="16.5" customHeight="1">
      <c r="A565" s="36"/>
      <c r="B565" s="37"/>
      <c r="C565" s="245" t="s">
        <v>2878</v>
      </c>
      <c r="D565" s="245" t="s">
        <v>459</v>
      </c>
      <c r="E565" s="246" t="s">
        <v>6871</v>
      </c>
      <c r="F565" s="247" t="s">
        <v>6872</v>
      </c>
      <c r="G565" s="248" t="s">
        <v>2459</v>
      </c>
      <c r="H565" s="249">
        <v>1</v>
      </c>
      <c r="I565" s="250"/>
      <c r="J565" s="251">
        <f t="shared" si="120"/>
        <v>0</v>
      </c>
      <c r="K565" s="247" t="s">
        <v>473</v>
      </c>
      <c r="L565" s="252"/>
      <c r="M565" s="253" t="s">
        <v>21</v>
      </c>
      <c r="N565" s="254" t="s">
        <v>44</v>
      </c>
      <c r="O565" s="66"/>
      <c r="P565" s="191">
        <f t="shared" si="121"/>
        <v>0</v>
      </c>
      <c r="Q565" s="191">
        <v>0</v>
      </c>
      <c r="R565" s="191">
        <f t="shared" si="122"/>
        <v>0</v>
      </c>
      <c r="S565" s="191">
        <v>0</v>
      </c>
      <c r="T565" s="192">
        <f t="shared" si="123"/>
        <v>0</v>
      </c>
      <c r="U565" s="36"/>
      <c r="V565" s="36"/>
      <c r="W565" s="36"/>
      <c r="X565" s="36"/>
      <c r="Y565" s="36"/>
      <c r="Z565" s="36"/>
      <c r="AA565" s="36"/>
      <c r="AB565" s="36"/>
      <c r="AC565" s="36"/>
      <c r="AD565" s="36"/>
      <c r="AE565" s="36"/>
      <c r="AR565" s="193" t="s">
        <v>2637</v>
      </c>
      <c r="AT565" s="193" t="s">
        <v>459</v>
      </c>
      <c r="AU565" s="193" t="s">
        <v>82</v>
      </c>
      <c r="AY565" s="19" t="s">
        <v>286</v>
      </c>
      <c r="BE565" s="194">
        <f t="shared" si="124"/>
        <v>0</v>
      </c>
      <c r="BF565" s="194">
        <f t="shared" si="125"/>
        <v>0</v>
      </c>
      <c r="BG565" s="194">
        <f t="shared" si="126"/>
        <v>0</v>
      </c>
      <c r="BH565" s="194">
        <f t="shared" si="127"/>
        <v>0</v>
      </c>
      <c r="BI565" s="194">
        <f t="shared" si="128"/>
        <v>0</v>
      </c>
      <c r="BJ565" s="19" t="s">
        <v>80</v>
      </c>
      <c r="BK565" s="194">
        <f t="shared" si="129"/>
        <v>0</v>
      </c>
      <c r="BL565" s="19" t="s">
        <v>882</v>
      </c>
      <c r="BM565" s="193" t="s">
        <v>7027</v>
      </c>
    </row>
    <row r="566" spans="1:65" s="2" customFormat="1" ht="16.5" customHeight="1">
      <c r="A566" s="36"/>
      <c r="B566" s="37"/>
      <c r="C566" s="245" t="s">
        <v>2884</v>
      </c>
      <c r="D566" s="245" t="s">
        <v>459</v>
      </c>
      <c r="E566" s="246" t="s">
        <v>6964</v>
      </c>
      <c r="F566" s="247" t="s">
        <v>6965</v>
      </c>
      <c r="G566" s="248" t="s">
        <v>2459</v>
      </c>
      <c r="H566" s="249">
        <v>1</v>
      </c>
      <c r="I566" s="250"/>
      <c r="J566" s="251">
        <f t="shared" si="120"/>
        <v>0</v>
      </c>
      <c r="K566" s="247" t="s">
        <v>473</v>
      </c>
      <c r="L566" s="252"/>
      <c r="M566" s="253" t="s">
        <v>21</v>
      </c>
      <c r="N566" s="254" t="s">
        <v>44</v>
      </c>
      <c r="O566" s="66"/>
      <c r="P566" s="191">
        <f t="shared" si="121"/>
        <v>0</v>
      </c>
      <c r="Q566" s="191">
        <v>0</v>
      </c>
      <c r="R566" s="191">
        <f t="shared" si="122"/>
        <v>0</v>
      </c>
      <c r="S566" s="191">
        <v>0</v>
      </c>
      <c r="T566" s="192">
        <f t="shared" si="123"/>
        <v>0</v>
      </c>
      <c r="U566" s="36"/>
      <c r="V566" s="36"/>
      <c r="W566" s="36"/>
      <c r="X566" s="36"/>
      <c r="Y566" s="36"/>
      <c r="Z566" s="36"/>
      <c r="AA566" s="36"/>
      <c r="AB566" s="36"/>
      <c r="AC566" s="36"/>
      <c r="AD566" s="36"/>
      <c r="AE566" s="36"/>
      <c r="AR566" s="193" t="s">
        <v>2637</v>
      </c>
      <c r="AT566" s="193" t="s">
        <v>459</v>
      </c>
      <c r="AU566" s="193" t="s">
        <v>82</v>
      </c>
      <c r="AY566" s="19" t="s">
        <v>286</v>
      </c>
      <c r="BE566" s="194">
        <f t="shared" si="124"/>
        <v>0</v>
      </c>
      <c r="BF566" s="194">
        <f t="shared" si="125"/>
        <v>0</v>
      </c>
      <c r="BG566" s="194">
        <f t="shared" si="126"/>
        <v>0</v>
      </c>
      <c r="BH566" s="194">
        <f t="shared" si="127"/>
        <v>0</v>
      </c>
      <c r="BI566" s="194">
        <f t="shared" si="128"/>
        <v>0</v>
      </c>
      <c r="BJ566" s="19" t="s">
        <v>80</v>
      </c>
      <c r="BK566" s="194">
        <f t="shared" si="129"/>
        <v>0</v>
      </c>
      <c r="BL566" s="19" t="s">
        <v>882</v>
      </c>
      <c r="BM566" s="193" t="s">
        <v>7028</v>
      </c>
    </row>
    <row r="567" spans="1:65" s="2" customFormat="1" ht="16.5" customHeight="1">
      <c r="A567" s="36"/>
      <c r="B567" s="37"/>
      <c r="C567" s="245" t="s">
        <v>2889</v>
      </c>
      <c r="D567" s="245" t="s">
        <v>459</v>
      </c>
      <c r="E567" s="246" t="s">
        <v>6877</v>
      </c>
      <c r="F567" s="247" t="s">
        <v>6878</v>
      </c>
      <c r="G567" s="248" t="s">
        <v>2459</v>
      </c>
      <c r="H567" s="249">
        <v>1</v>
      </c>
      <c r="I567" s="250"/>
      <c r="J567" s="251">
        <f t="shared" si="120"/>
        <v>0</v>
      </c>
      <c r="K567" s="247" t="s">
        <v>473</v>
      </c>
      <c r="L567" s="252"/>
      <c r="M567" s="253" t="s">
        <v>21</v>
      </c>
      <c r="N567" s="254" t="s">
        <v>44</v>
      </c>
      <c r="O567" s="66"/>
      <c r="P567" s="191">
        <f t="shared" si="121"/>
        <v>0</v>
      </c>
      <c r="Q567" s="191">
        <v>0</v>
      </c>
      <c r="R567" s="191">
        <f t="shared" si="122"/>
        <v>0</v>
      </c>
      <c r="S567" s="191">
        <v>0</v>
      </c>
      <c r="T567" s="192">
        <f t="shared" si="123"/>
        <v>0</v>
      </c>
      <c r="U567" s="36"/>
      <c r="V567" s="36"/>
      <c r="W567" s="36"/>
      <c r="X567" s="36"/>
      <c r="Y567" s="36"/>
      <c r="Z567" s="36"/>
      <c r="AA567" s="36"/>
      <c r="AB567" s="36"/>
      <c r="AC567" s="36"/>
      <c r="AD567" s="36"/>
      <c r="AE567" s="36"/>
      <c r="AR567" s="193" t="s">
        <v>2637</v>
      </c>
      <c r="AT567" s="193" t="s">
        <v>459</v>
      </c>
      <c r="AU567" s="193" t="s">
        <v>82</v>
      </c>
      <c r="AY567" s="19" t="s">
        <v>286</v>
      </c>
      <c r="BE567" s="194">
        <f t="shared" si="124"/>
        <v>0</v>
      </c>
      <c r="BF567" s="194">
        <f t="shared" si="125"/>
        <v>0</v>
      </c>
      <c r="BG567" s="194">
        <f t="shared" si="126"/>
        <v>0</v>
      </c>
      <c r="BH567" s="194">
        <f t="shared" si="127"/>
        <v>0</v>
      </c>
      <c r="BI567" s="194">
        <f t="shared" si="128"/>
        <v>0</v>
      </c>
      <c r="BJ567" s="19" t="s">
        <v>80</v>
      </c>
      <c r="BK567" s="194">
        <f t="shared" si="129"/>
        <v>0</v>
      </c>
      <c r="BL567" s="19" t="s">
        <v>882</v>
      </c>
      <c r="BM567" s="193" t="s">
        <v>7029</v>
      </c>
    </row>
    <row r="568" spans="1:65" s="2" customFormat="1" ht="16.5" customHeight="1">
      <c r="A568" s="36"/>
      <c r="B568" s="37"/>
      <c r="C568" s="245" t="s">
        <v>2896</v>
      </c>
      <c r="D568" s="245" t="s">
        <v>459</v>
      </c>
      <c r="E568" s="246" t="s">
        <v>6832</v>
      </c>
      <c r="F568" s="247" t="s">
        <v>6833</v>
      </c>
      <c r="G568" s="248" t="s">
        <v>2459</v>
      </c>
      <c r="H568" s="249">
        <v>1</v>
      </c>
      <c r="I568" s="250"/>
      <c r="J568" s="251">
        <f t="shared" si="120"/>
        <v>0</v>
      </c>
      <c r="K568" s="247" t="s">
        <v>473</v>
      </c>
      <c r="L568" s="252"/>
      <c r="M568" s="253" t="s">
        <v>21</v>
      </c>
      <c r="N568" s="254" t="s">
        <v>44</v>
      </c>
      <c r="O568" s="66"/>
      <c r="P568" s="191">
        <f t="shared" si="121"/>
        <v>0</v>
      </c>
      <c r="Q568" s="191">
        <v>0</v>
      </c>
      <c r="R568" s="191">
        <f t="shared" si="122"/>
        <v>0</v>
      </c>
      <c r="S568" s="191">
        <v>0</v>
      </c>
      <c r="T568" s="192">
        <f t="shared" si="123"/>
        <v>0</v>
      </c>
      <c r="U568" s="36"/>
      <c r="V568" s="36"/>
      <c r="W568" s="36"/>
      <c r="X568" s="36"/>
      <c r="Y568" s="36"/>
      <c r="Z568" s="36"/>
      <c r="AA568" s="36"/>
      <c r="AB568" s="36"/>
      <c r="AC568" s="36"/>
      <c r="AD568" s="36"/>
      <c r="AE568" s="36"/>
      <c r="AR568" s="193" t="s">
        <v>2637</v>
      </c>
      <c r="AT568" s="193" t="s">
        <v>459</v>
      </c>
      <c r="AU568" s="193" t="s">
        <v>82</v>
      </c>
      <c r="AY568" s="19" t="s">
        <v>286</v>
      </c>
      <c r="BE568" s="194">
        <f t="shared" si="124"/>
        <v>0</v>
      </c>
      <c r="BF568" s="194">
        <f t="shared" si="125"/>
        <v>0</v>
      </c>
      <c r="BG568" s="194">
        <f t="shared" si="126"/>
        <v>0</v>
      </c>
      <c r="BH568" s="194">
        <f t="shared" si="127"/>
        <v>0</v>
      </c>
      <c r="BI568" s="194">
        <f t="shared" si="128"/>
        <v>0</v>
      </c>
      <c r="BJ568" s="19" t="s">
        <v>80</v>
      </c>
      <c r="BK568" s="194">
        <f t="shared" si="129"/>
        <v>0</v>
      </c>
      <c r="BL568" s="19" t="s">
        <v>882</v>
      </c>
      <c r="BM568" s="193" t="s">
        <v>7030</v>
      </c>
    </row>
    <row r="569" spans="1:65" s="2" customFormat="1" ht="16.5" customHeight="1">
      <c r="A569" s="36"/>
      <c r="B569" s="37"/>
      <c r="C569" s="245" t="s">
        <v>2905</v>
      </c>
      <c r="D569" s="245" t="s">
        <v>459</v>
      </c>
      <c r="E569" s="246" t="s">
        <v>6818</v>
      </c>
      <c r="F569" s="247" t="s">
        <v>6819</v>
      </c>
      <c r="G569" s="248" t="s">
        <v>2459</v>
      </c>
      <c r="H569" s="249">
        <v>4</v>
      </c>
      <c r="I569" s="250"/>
      <c r="J569" s="251">
        <f t="shared" si="120"/>
        <v>0</v>
      </c>
      <c r="K569" s="247" t="s">
        <v>473</v>
      </c>
      <c r="L569" s="252"/>
      <c r="M569" s="253" t="s">
        <v>21</v>
      </c>
      <c r="N569" s="254" t="s">
        <v>44</v>
      </c>
      <c r="O569" s="66"/>
      <c r="P569" s="191">
        <f t="shared" si="121"/>
        <v>0</v>
      </c>
      <c r="Q569" s="191">
        <v>0</v>
      </c>
      <c r="R569" s="191">
        <f t="shared" si="122"/>
        <v>0</v>
      </c>
      <c r="S569" s="191">
        <v>0</v>
      </c>
      <c r="T569" s="192">
        <f t="shared" si="123"/>
        <v>0</v>
      </c>
      <c r="U569" s="36"/>
      <c r="V569" s="36"/>
      <c r="W569" s="36"/>
      <c r="X569" s="36"/>
      <c r="Y569" s="36"/>
      <c r="Z569" s="36"/>
      <c r="AA569" s="36"/>
      <c r="AB569" s="36"/>
      <c r="AC569" s="36"/>
      <c r="AD569" s="36"/>
      <c r="AE569" s="36"/>
      <c r="AR569" s="193" t="s">
        <v>2637</v>
      </c>
      <c r="AT569" s="193" t="s">
        <v>459</v>
      </c>
      <c r="AU569" s="193" t="s">
        <v>82</v>
      </c>
      <c r="AY569" s="19" t="s">
        <v>286</v>
      </c>
      <c r="BE569" s="194">
        <f t="shared" si="124"/>
        <v>0</v>
      </c>
      <c r="BF569" s="194">
        <f t="shared" si="125"/>
        <v>0</v>
      </c>
      <c r="BG569" s="194">
        <f t="shared" si="126"/>
        <v>0</v>
      </c>
      <c r="BH569" s="194">
        <f t="shared" si="127"/>
        <v>0</v>
      </c>
      <c r="BI569" s="194">
        <f t="shared" si="128"/>
        <v>0</v>
      </c>
      <c r="BJ569" s="19" t="s">
        <v>80</v>
      </c>
      <c r="BK569" s="194">
        <f t="shared" si="129"/>
        <v>0</v>
      </c>
      <c r="BL569" s="19" t="s">
        <v>882</v>
      </c>
      <c r="BM569" s="193" t="s">
        <v>7031</v>
      </c>
    </row>
    <row r="570" spans="1:65" s="2" customFormat="1" ht="16.5" customHeight="1">
      <c r="A570" s="36"/>
      <c r="B570" s="37"/>
      <c r="C570" s="245" t="s">
        <v>2911</v>
      </c>
      <c r="D570" s="245" t="s">
        <v>459</v>
      </c>
      <c r="E570" s="246" t="s">
        <v>6883</v>
      </c>
      <c r="F570" s="247" t="s">
        <v>6884</v>
      </c>
      <c r="G570" s="248" t="s">
        <v>2459</v>
      </c>
      <c r="H570" s="249">
        <v>1</v>
      </c>
      <c r="I570" s="250"/>
      <c r="J570" s="251">
        <f t="shared" si="120"/>
        <v>0</v>
      </c>
      <c r="K570" s="247" t="s">
        <v>473</v>
      </c>
      <c r="L570" s="252"/>
      <c r="M570" s="253" t="s">
        <v>21</v>
      </c>
      <c r="N570" s="254" t="s">
        <v>44</v>
      </c>
      <c r="O570" s="66"/>
      <c r="P570" s="191">
        <f t="shared" si="121"/>
        <v>0</v>
      </c>
      <c r="Q570" s="191">
        <v>0</v>
      </c>
      <c r="R570" s="191">
        <f t="shared" si="122"/>
        <v>0</v>
      </c>
      <c r="S570" s="191">
        <v>0</v>
      </c>
      <c r="T570" s="192">
        <f t="shared" si="123"/>
        <v>0</v>
      </c>
      <c r="U570" s="36"/>
      <c r="V570" s="36"/>
      <c r="W570" s="36"/>
      <c r="X570" s="36"/>
      <c r="Y570" s="36"/>
      <c r="Z570" s="36"/>
      <c r="AA570" s="36"/>
      <c r="AB570" s="36"/>
      <c r="AC570" s="36"/>
      <c r="AD570" s="36"/>
      <c r="AE570" s="36"/>
      <c r="AR570" s="193" t="s">
        <v>2637</v>
      </c>
      <c r="AT570" s="193" t="s">
        <v>459</v>
      </c>
      <c r="AU570" s="193" t="s">
        <v>82</v>
      </c>
      <c r="AY570" s="19" t="s">
        <v>286</v>
      </c>
      <c r="BE570" s="194">
        <f t="shared" si="124"/>
        <v>0</v>
      </c>
      <c r="BF570" s="194">
        <f t="shared" si="125"/>
        <v>0</v>
      </c>
      <c r="BG570" s="194">
        <f t="shared" si="126"/>
        <v>0</v>
      </c>
      <c r="BH570" s="194">
        <f t="shared" si="127"/>
        <v>0</v>
      </c>
      <c r="BI570" s="194">
        <f t="shared" si="128"/>
        <v>0</v>
      </c>
      <c r="BJ570" s="19" t="s">
        <v>80</v>
      </c>
      <c r="BK570" s="194">
        <f t="shared" si="129"/>
        <v>0</v>
      </c>
      <c r="BL570" s="19" t="s">
        <v>882</v>
      </c>
      <c r="BM570" s="193" t="s">
        <v>7032</v>
      </c>
    </row>
    <row r="571" spans="1:65" s="2" customFormat="1" ht="16.5" customHeight="1">
      <c r="A571" s="36"/>
      <c r="B571" s="37"/>
      <c r="C571" s="245" t="s">
        <v>2916</v>
      </c>
      <c r="D571" s="245" t="s">
        <v>459</v>
      </c>
      <c r="E571" s="246" t="s">
        <v>6837</v>
      </c>
      <c r="F571" s="247" t="s">
        <v>6838</v>
      </c>
      <c r="G571" s="248" t="s">
        <v>2459</v>
      </c>
      <c r="H571" s="249">
        <v>17</v>
      </c>
      <c r="I571" s="250"/>
      <c r="J571" s="251">
        <f t="shared" si="120"/>
        <v>0</v>
      </c>
      <c r="K571" s="247" t="s">
        <v>473</v>
      </c>
      <c r="L571" s="252"/>
      <c r="M571" s="253" t="s">
        <v>21</v>
      </c>
      <c r="N571" s="254" t="s">
        <v>44</v>
      </c>
      <c r="O571" s="66"/>
      <c r="P571" s="191">
        <f t="shared" si="121"/>
        <v>0</v>
      </c>
      <c r="Q571" s="191">
        <v>0</v>
      </c>
      <c r="R571" s="191">
        <f t="shared" si="122"/>
        <v>0</v>
      </c>
      <c r="S571" s="191">
        <v>0</v>
      </c>
      <c r="T571" s="192">
        <f t="shared" si="123"/>
        <v>0</v>
      </c>
      <c r="U571" s="36"/>
      <c r="V571" s="36"/>
      <c r="W571" s="36"/>
      <c r="X571" s="36"/>
      <c r="Y571" s="36"/>
      <c r="Z571" s="36"/>
      <c r="AA571" s="36"/>
      <c r="AB571" s="36"/>
      <c r="AC571" s="36"/>
      <c r="AD571" s="36"/>
      <c r="AE571" s="36"/>
      <c r="AR571" s="193" t="s">
        <v>2637</v>
      </c>
      <c r="AT571" s="193" t="s">
        <v>459</v>
      </c>
      <c r="AU571" s="193" t="s">
        <v>82</v>
      </c>
      <c r="AY571" s="19" t="s">
        <v>286</v>
      </c>
      <c r="BE571" s="194">
        <f t="shared" si="124"/>
        <v>0</v>
      </c>
      <c r="BF571" s="194">
        <f t="shared" si="125"/>
        <v>0</v>
      </c>
      <c r="BG571" s="194">
        <f t="shared" si="126"/>
        <v>0</v>
      </c>
      <c r="BH571" s="194">
        <f t="shared" si="127"/>
        <v>0</v>
      </c>
      <c r="BI571" s="194">
        <f t="shared" si="128"/>
        <v>0</v>
      </c>
      <c r="BJ571" s="19" t="s">
        <v>80</v>
      </c>
      <c r="BK571" s="194">
        <f t="shared" si="129"/>
        <v>0</v>
      </c>
      <c r="BL571" s="19" t="s">
        <v>882</v>
      </c>
      <c r="BM571" s="193" t="s">
        <v>7033</v>
      </c>
    </row>
    <row r="572" spans="1:65" s="2" customFormat="1" ht="16.5" customHeight="1">
      <c r="A572" s="36"/>
      <c r="B572" s="37"/>
      <c r="C572" s="245" t="s">
        <v>2923</v>
      </c>
      <c r="D572" s="245" t="s">
        <v>459</v>
      </c>
      <c r="E572" s="246" t="s">
        <v>6889</v>
      </c>
      <c r="F572" s="247" t="s">
        <v>6890</v>
      </c>
      <c r="G572" s="248" t="s">
        <v>2459</v>
      </c>
      <c r="H572" s="249">
        <v>6</v>
      </c>
      <c r="I572" s="250"/>
      <c r="J572" s="251">
        <f t="shared" si="120"/>
        <v>0</v>
      </c>
      <c r="K572" s="247" t="s">
        <v>473</v>
      </c>
      <c r="L572" s="252"/>
      <c r="M572" s="253" t="s">
        <v>21</v>
      </c>
      <c r="N572" s="254" t="s">
        <v>44</v>
      </c>
      <c r="O572" s="66"/>
      <c r="P572" s="191">
        <f t="shared" si="121"/>
        <v>0</v>
      </c>
      <c r="Q572" s="191">
        <v>0</v>
      </c>
      <c r="R572" s="191">
        <f t="shared" si="122"/>
        <v>0</v>
      </c>
      <c r="S572" s="191">
        <v>0</v>
      </c>
      <c r="T572" s="192">
        <f t="shared" si="123"/>
        <v>0</v>
      </c>
      <c r="U572" s="36"/>
      <c r="V572" s="36"/>
      <c r="W572" s="36"/>
      <c r="X572" s="36"/>
      <c r="Y572" s="36"/>
      <c r="Z572" s="36"/>
      <c r="AA572" s="36"/>
      <c r="AB572" s="36"/>
      <c r="AC572" s="36"/>
      <c r="AD572" s="36"/>
      <c r="AE572" s="36"/>
      <c r="AR572" s="193" t="s">
        <v>2637</v>
      </c>
      <c r="AT572" s="193" t="s">
        <v>459</v>
      </c>
      <c r="AU572" s="193" t="s">
        <v>82</v>
      </c>
      <c r="AY572" s="19" t="s">
        <v>286</v>
      </c>
      <c r="BE572" s="194">
        <f t="shared" si="124"/>
        <v>0</v>
      </c>
      <c r="BF572" s="194">
        <f t="shared" si="125"/>
        <v>0</v>
      </c>
      <c r="BG572" s="194">
        <f t="shared" si="126"/>
        <v>0</v>
      </c>
      <c r="BH572" s="194">
        <f t="shared" si="127"/>
        <v>0</v>
      </c>
      <c r="BI572" s="194">
        <f t="shared" si="128"/>
        <v>0</v>
      </c>
      <c r="BJ572" s="19" t="s">
        <v>80</v>
      </c>
      <c r="BK572" s="194">
        <f t="shared" si="129"/>
        <v>0</v>
      </c>
      <c r="BL572" s="19" t="s">
        <v>882</v>
      </c>
      <c r="BM572" s="193" t="s">
        <v>7034</v>
      </c>
    </row>
    <row r="573" spans="1:65" s="2" customFormat="1" ht="16.5" customHeight="1">
      <c r="A573" s="36"/>
      <c r="B573" s="37"/>
      <c r="C573" s="245" t="s">
        <v>2926</v>
      </c>
      <c r="D573" s="245" t="s">
        <v>459</v>
      </c>
      <c r="E573" s="246" t="s">
        <v>6949</v>
      </c>
      <c r="F573" s="247" t="s">
        <v>6950</v>
      </c>
      <c r="G573" s="248" t="s">
        <v>156</v>
      </c>
      <c r="H573" s="249">
        <v>1</v>
      </c>
      <c r="I573" s="250"/>
      <c r="J573" s="251">
        <f t="shared" si="120"/>
        <v>0</v>
      </c>
      <c r="K573" s="247" t="s">
        <v>473</v>
      </c>
      <c r="L573" s="252"/>
      <c r="M573" s="253" t="s">
        <v>21</v>
      </c>
      <c r="N573" s="254" t="s">
        <v>44</v>
      </c>
      <c r="O573" s="66"/>
      <c r="P573" s="191">
        <f t="shared" si="121"/>
        <v>0</v>
      </c>
      <c r="Q573" s="191">
        <v>0</v>
      </c>
      <c r="R573" s="191">
        <f t="shared" si="122"/>
        <v>0</v>
      </c>
      <c r="S573" s="191">
        <v>0</v>
      </c>
      <c r="T573" s="192">
        <f t="shared" si="123"/>
        <v>0</v>
      </c>
      <c r="U573" s="36"/>
      <c r="V573" s="36"/>
      <c r="W573" s="36"/>
      <c r="X573" s="36"/>
      <c r="Y573" s="36"/>
      <c r="Z573" s="36"/>
      <c r="AA573" s="36"/>
      <c r="AB573" s="36"/>
      <c r="AC573" s="36"/>
      <c r="AD573" s="36"/>
      <c r="AE573" s="36"/>
      <c r="AR573" s="193" t="s">
        <v>2637</v>
      </c>
      <c r="AT573" s="193" t="s">
        <v>459</v>
      </c>
      <c r="AU573" s="193" t="s">
        <v>82</v>
      </c>
      <c r="AY573" s="19" t="s">
        <v>286</v>
      </c>
      <c r="BE573" s="194">
        <f t="shared" si="124"/>
        <v>0</v>
      </c>
      <c r="BF573" s="194">
        <f t="shared" si="125"/>
        <v>0</v>
      </c>
      <c r="BG573" s="194">
        <f t="shared" si="126"/>
        <v>0</v>
      </c>
      <c r="BH573" s="194">
        <f t="shared" si="127"/>
        <v>0</v>
      </c>
      <c r="BI573" s="194">
        <f t="shared" si="128"/>
        <v>0</v>
      </c>
      <c r="BJ573" s="19" t="s">
        <v>80</v>
      </c>
      <c r="BK573" s="194">
        <f t="shared" si="129"/>
        <v>0</v>
      </c>
      <c r="BL573" s="19" t="s">
        <v>882</v>
      </c>
      <c r="BM573" s="193" t="s">
        <v>7035</v>
      </c>
    </row>
    <row r="574" spans="1:65" s="12" customFormat="1" ht="22.9" customHeight="1">
      <c r="B574" s="166"/>
      <c r="C574" s="167"/>
      <c r="D574" s="168" t="s">
        <v>72</v>
      </c>
      <c r="E574" s="180" t="s">
        <v>7036</v>
      </c>
      <c r="F574" s="180" t="s">
        <v>7037</v>
      </c>
      <c r="G574" s="167"/>
      <c r="H574" s="167"/>
      <c r="I574" s="170"/>
      <c r="J574" s="181">
        <f>BK574</f>
        <v>0</v>
      </c>
      <c r="K574" s="167"/>
      <c r="L574" s="172"/>
      <c r="M574" s="173"/>
      <c r="N574" s="174"/>
      <c r="O574" s="174"/>
      <c r="P574" s="175">
        <f>SUM(P575:P592)</f>
        <v>0</v>
      </c>
      <c r="Q574" s="174"/>
      <c r="R574" s="175">
        <f>SUM(R575:R592)</f>
        <v>0</v>
      </c>
      <c r="S574" s="174"/>
      <c r="T574" s="176">
        <f>SUM(T575:T592)</f>
        <v>0</v>
      </c>
      <c r="AR574" s="177" t="s">
        <v>80</v>
      </c>
      <c r="AT574" s="178" t="s">
        <v>72</v>
      </c>
      <c r="AU574" s="178" t="s">
        <v>80</v>
      </c>
      <c r="AY574" s="177" t="s">
        <v>286</v>
      </c>
      <c r="BK574" s="179">
        <f>SUM(BK575:BK592)</f>
        <v>0</v>
      </c>
    </row>
    <row r="575" spans="1:65" s="2" customFormat="1" ht="16.5" customHeight="1">
      <c r="A575" s="36"/>
      <c r="B575" s="37"/>
      <c r="C575" s="245" t="s">
        <v>2934</v>
      </c>
      <c r="D575" s="245" t="s">
        <v>459</v>
      </c>
      <c r="E575" s="246" t="s">
        <v>7038</v>
      </c>
      <c r="F575" s="247" t="s">
        <v>7039</v>
      </c>
      <c r="G575" s="248" t="s">
        <v>2459</v>
      </c>
      <c r="H575" s="249">
        <v>1</v>
      </c>
      <c r="I575" s="250"/>
      <c r="J575" s="251">
        <f t="shared" ref="J575:J592" si="130">ROUND(I575*H575,2)</f>
        <v>0</v>
      </c>
      <c r="K575" s="247" t="s">
        <v>473</v>
      </c>
      <c r="L575" s="252"/>
      <c r="M575" s="253" t="s">
        <v>21</v>
      </c>
      <c r="N575" s="254" t="s">
        <v>44</v>
      </c>
      <c r="O575" s="66"/>
      <c r="P575" s="191">
        <f t="shared" ref="P575:P592" si="131">O575*H575</f>
        <v>0</v>
      </c>
      <c r="Q575" s="191">
        <v>0</v>
      </c>
      <c r="R575" s="191">
        <f t="shared" ref="R575:R592" si="132">Q575*H575</f>
        <v>0</v>
      </c>
      <c r="S575" s="191">
        <v>0</v>
      </c>
      <c r="T575" s="192">
        <f t="shared" ref="T575:T592" si="133">S575*H575</f>
        <v>0</v>
      </c>
      <c r="U575" s="36"/>
      <c r="V575" s="36"/>
      <c r="W575" s="36"/>
      <c r="X575" s="36"/>
      <c r="Y575" s="36"/>
      <c r="Z575" s="36"/>
      <c r="AA575" s="36"/>
      <c r="AB575" s="36"/>
      <c r="AC575" s="36"/>
      <c r="AD575" s="36"/>
      <c r="AE575" s="36"/>
      <c r="AR575" s="193" t="s">
        <v>2637</v>
      </c>
      <c r="AT575" s="193" t="s">
        <v>459</v>
      </c>
      <c r="AU575" s="193" t="s">
        <v>82</v>
      </c>
      <c r="AY575" s="19" t="s">
        <v>286</v>
      </c>
      <c r="BE575" s="194">
        <f t="shared" ref="BE575:BE592" si="134">IF(N575="základní",J575,0)</f>
        <v>0</v>
      </c>
      <c r="BF575" s="194">
        <f t="shared" ref="BF575:BF592" si="135">IF(N575="snížená",J575,0)</f>
        <v>0</v>
      </c>
      <c r="BG575" s="194">
        <f t="shared" ref="BG575:BG592" si="136">IF(N575="zákl. přenesená",J575,0)</f>
        <v>0</v>
      </c>
      <c r="BH575" s="194">
        <f t="shared" ref="BH575:BH592" si="137">IF(N575="sníž. přenesená",J575,0)</f>
        <v>0</v>
      </c>
      <c r="BI575" s="194">
        <f t="shared" ref="BI575:BI592" si="138">IF(N575="nulová",J575,0)</f>
        <v>0</v>
      </c>
      <c r="BJ575" s="19" t="s">
        <v>80</v>
      </c>
      <c r="BK575" s="194">
        <f t="shared" ref="BK575:BK592" si="139">ROUND(I575*H575,2)</f>
        <v>0</v>
      </c>
      <c r="BL575" s="19" t="s">
        <v>882</v>
      </c>
      <c r="BM575" s="193" t="s">
        <v>7040</v>
      </c>
    </row>
    <row r="576" spans="1:65" s="2" customFormat="1" ht="16.5" customHeight="1">
      <c r="A576" s="36"/>
      <c r="B576" s="37"/>
      <c r="C576" s="245" t="s">
        <v>2940</v>
      </c>
      <c r="D576" s="245" t="s">
        <v>459</v>
      </c>
      <c r="E576" s="246" t="s">
        <v>6844</v>
      </c>
      <c r="F576" s="247" t="s">
        <v>6845</v>
      </c>
      <c r="G576" s="248" t="s">
        <v>2459</v>
      </c>
      <c r="H576" s="249">
        <v>7</v>
      </c>
      <c r="I576" s="250"/>
      <c r="J576" s="251">
        <f t="shared" si="130"/>
        <v>0</v>
      </c>
      <c r="K576" s="247" t="s">
        <v>473</v>
      </c>
      <c r="L576" s="252"/>
      <c r="M576" s="253" t="s">
        <v>21</v>
      </c>
      <c r="N576" s="254" t="s">
        <v>44</v>
      </c>
      <c r="O576" s="66"/>
      <c r="P576" s="191">
        <f t="shared" si="131"/>
        <v>0</v>
      </c>
      <c r="Q576" s="191">
        <v>0</v>
      </c>
      <c r="R576" s="191">
        <f t="shared" si="132"/>
        <v>0</v>
      </c>
      <c r="S576" s="191">
        <v>0</v>
      </c>
      <c r="T576" s="192">
        <f t="shared" si="133"/>
        <v>0</v>
      </c>
      <c r="U576" s="36"/>
      <c r="V576" s="36"/>
      <c r="W576" s="36"/>
      <c r="X576" s="36"/>
      <c r="Y576" s="36"/>
      <c r="Z576" s="36"/>
      <c r="AA576" s="36"/>
      <c r="AB576" s="36"/>
      <c r="AC576" s="36"/>
      <c r="AD576" s="36"/>
      <c r="AE576" s="36"/>
      <c r="AR576" s="193" t="s">
        <v>2637</v>
      </c>
      <c r="AT576" s="193" t="s">
        <v>459</v>
      </c>
      <c r="AU576" s="193" t="s">
        <v>82</v>
      </c>
      <c r="AY576" s="19" t="s">
        <v>286</v>
      </c>
      <c r="BE576" s="194">
        <f t="shared" si="134"/>
        <v>0</v>
      </c>
      <c r="BF576" s="194">
        <f t="shared" si="135"/>
        <v>0</v>
      </c>
      <c r="BG576" s="194">
        <f t="shared" si="136"/>
        <v>0</v>
      </c>
      <c r="BH576" s="194">
        <f t="shared" si="137"/>
        <v>0</v>
      </c>
      <c r="BI576" s="194">
        <f t="shared" si="138"/>
        <v>0</v>
      </c>
      <c r="BJ576" s="19" t="s">
        <v>80</v>
      </c>
      <c r="BK576" s="194">
        <f t="shared" si="139"/>
        <v>0</v>
      </c>
      <c r="BL576" s="19" t="s">
        <v>882</v>
      </c>
      <c r="BM576" s="193" t="s">
        <v>7041</v>
      </c>
    </row>
    <row r="577" spans="1:65" s="2" customFormat="1" ht="16.5" customHeight="1">
      <c r="A577" s="36"/>
      <c r="B577" s="37"/>
      <c r="C577" s="245" t="s">
        <v>2947</v>
      </c>
      <c r="D577" s="245" t="s">
        <v>459</v>
      </c>
      <c r="E577" s="246" t="s">
        <v>6847</v>
      </c>
      <c r="F577" s="247" t="s">
        <v>6848</v>
      </c>
      <c r="G577" s="248" t="s">
        <v>2459</v>
      </c>
      <c r="H577" s="249">
        <v>26</v>
      </c>
      <c r="I577" s="250"/>
      <c r="J577" s="251">
        <f t="shared" si="130"/>
        <v>0</v>
      </c>
      <c r="K577" s="247" t="s">
        <v>473</v>
      </c>
      <c r="L577" s="252"/>
      <c r="M577" s="253" t="s">
        <v>21</v>
      </c>
      <c r="N577" s="254" t="s">
        <v>44</v>
      </c>
      <c r="O577" s="66"/>
      <c r="P577" s="191">
        <f t="shared" si="131"/>
        <v>0</v>
      </c>
      <c r="Q577" s="191">
        <v>0</v>
      </c>
      <c r="R577" s="191">
        <f t="shared" si="132"/>
        <v>0</v>
      </c>
      <c r="S577" s="191">
        <v>0</v>
      </c>
      <c r="T577" s="192">
        <f t="shared" si="133"/>
        <v>0</v>
      </c>
      <c r="U577" s="36"/>
      <c r="V577" s="36"/>
      <c r="W577" s="36"/>
      <c r="X577" s="36"/>
      <c r="Y577" s="36"/>
      <c r="Z577" s="36"/>
      <c r="AA577" s="36"/>
      <c r="AB577" s="36"/>
      <c r="AC577" s="36"/>
      <c r="AD577" s="36"/>
      <c r="AE577" s="36"/>
      <c r="AR577" s="193" t="s">
        <v>2637</v>
      </c>
      <c r="AT577" s="193" t="s">
        <v>459</v>
      </c>
      <c r="AU577" s="193" t="s">
        <v>82</v>
      </c>
      <c r="AY577" s="19" t="s">
        <v>286</v>
      </c>
      <c r="BE577" s="194">
        <f t="shared" si="134"/>
        <v>0</v>
      </c>
      <c r="BF577" s="194">
        <f t="shared" si="135"/>
        <v>0</v>
      </c>
      <c r="BG577" s="194">
        <f t="shared" si="136"/>
        <v>0</v>
      </c>
      <c r="BH577" s="194">
        <f t="shared" si="137"/>
        <v>0</v>
      </c>
      <c r="BI577" s="194">
        <f t="shared" si="138"/>
        <v>0</v>
      </c>
      <c r="BJ577" s="19" t="s">
        <v>80</v>
      </c>
      <c r="BK577" s="194">
        <f t="shared" si="139"/>
        <v>0</v>
      </c>
      <c r="BL577" s="19" t="s">
        <v>882</v>
      </c>
      <c r="BM577" s="193" t="s">
        <v>7042</v>
      </c>
    </row>
    <row r="578" spans="1:65" s="2" customFormat="1" ht="16.5" customHeight="1">
      <c r="A578" s="36"/>
      <c r="B578" s="37"/>
      <c r="C578" s="245" t="s">
        <v>2952</v>
      </c>
      <c r="D578" s="245" t="s">
        <v>459</v>
      </c>
      <c r="E578" s="246" t="s">
        <v>6850</v>
      </c>
      <c r="F578" s="247" t="s">
        <v>6851</v>
      </c>
      <c r="G578" s="248" t="s">
        <v>2459</v>
      </c>
      <c r="H578" s="249">
        <v>7</v>
      </c>
      <c r="I578" s="250"/>
      <c r="J578" s="251">
        <f t="shared" si="130"/>
        <v>0</v>
      </c>
      <c r="K578" s="247" t="s">
        <v>473</v>
      </c>
      <c r="L578" s="252"/>
      <c r="M578" s="253" t="s">
        <v>21</v>
      </c>
      <c r="N578" s="254" t="s">
        <v>44</v>
      </c>
      <c r="O578" s="66"/>
      <c r="P578" s="191">
        <f t="shared" si="131"/>
        <v>0</v>
      </c>
      <c r="Q578" s="191">
        <v>0</v>
      </c>
      <c r="R578" s="191">
        <f t="shared" si="132"/>
        <v>0</v>
      </c>
      <c r="S578" s="191">
        <v>0</v>
      </c>
      <c r="T578" s="192">
        <f t="shared" si="133"/>
        <v>0</v>
      </c>
      <c r="U578" s="36"/>
      <c r="V578" s="36"/>
      <c r="W578" s="36"/>
      <c r="X578" s="36"/>
      <c r="Y578" s="36"/>
      <c r="Z578" s="36"/>
      <c r="AA578" s="36"/>
      <c r="AB578" s="36"/>
      <c r="AC578" s="36"/>
      <c r="AD578" s="36"/>
      <c r="AE578" s="36"/>
      <c r="AR578" s="193" t="s">
        <v>2637</v>
      </c>
      <c r="AT578" s="193" t="s">
        <v>459</v>
      </c>
      <c r="AU578" s="193" t="s">
        <v>82</v>
      </c>
      <c r="AY578" s="19" t="s">
        <v>286</v>
      </c>
      <c r="BE578" s="194">
        <f t="shared" si="134"/>
        <v>0</v>
      </c>
      <c r="BF578" s="194">
        <f t="shared" si="135"/>
        <v>0</v>
      </c>
      <c r="BG578" s="194">
        <f t="shared" si="136"/>
        <v>0</v>
      </c>
      <c r="BH578" s="194">
        <f t="shared" si="137"/>
        <v>0</v>
      </c>
      <c r="BI578" s="194">
        <f t="shared" si="138"/>
        <v>0</v>
      </c>
      <c r="BJ578" s="19" t="s">
        <v>80</v>
      </c>
      <c r="BK578" s="194">
        <f t="shared" si="139"/>
        <v>0</v>
      </c>
      <c r="BL578" s="19" t="s">
        <v>882</v>
      </c>
      <c r="BM578" s="193" t="s">
        <v>7043</v>
      </c>
    </row>
    <row r="579" spans="1:65" s="2" customFormat="1" ht="16.5" customHeight="1">
      <c r="A579" s="36"/>
      <c r="B579" s="37"/>
      <c r="C579" s="245" t="s">
        <v>2958</v>
      </c>
      <c r="D579" s="245" t="s">
        <v>459</v>
      </c>
      <c r="E579" s="246" t="s">
        <v>6853</v>
      </c>
      <c r="F579" s="247" t="s">
        <v>6854</v>
      </c>
      <c r="G579" s="248" t="s">
        <v>2459</v>
      </c>
      <c r="H579" s="249">
        <v>1</v>
      </c>
      <c r="I579" s="250"/>
      <c r="J579" s="251">
        <f t="shared" si="130"/>
        <v>0</v>
      </c>
      <c r="K579" s="247" t="s">
        <v>473</v>
      </c>
      <c r="L579" s="252"/>
      <c r="M579" s="253" t="s">
        <v>21</v>
      </c>
      <c r="N579" s="254" t="s">
        <v>44</v>
      </c>
      <c r="O579" s="66"/>
      <c r="P579" s="191">
        <f t="shared" si="131"/>
        <v>0</v>
      </c>
      <c r="Q579" s="191">
        <v>0</v>
      </c>
      <c r="R579" s="191">
        <f t="shared" si="132"/>
        <v>0</v>
      </c>
      <c r="S579" s="191">
        <v>0</v>
      </c>
      <c r="T579" s="192">
        <f t="shared" si="133"/>
        <v>0</v>
      </c>
      <c r="U579" s="36"/>
      <c r="V579" s="36"/>
      <c r="W579" s="36"/>
      <c r="X579" s="36"/>
      <c r="Y579" s="36"/>
      <c r="Z579" s="36"/>
      <c r="AA579" s="36"/>
      <c r="AB579" s="36"/>
      <c r="AC579" s="36"/>
      <c r="AD579" s="36"/>
      <c r="AE579" s="36"/>
      <c r="AR579" s="193" t="s">
        <v>2637</v>
      </c>
      <c r="AT579" s="193" t="s">
        <v>459</v>
      </c>
      <c r="AU579" s="193" t="s">
        <v>82</v>
      </c>
      <c r="AY579" s="19" t="s">
        <v>286</v>
      </c>
      <c r="BE579" s="194">
        <f t="shared" si="134"/>
        <v>0</v>
      </c>
      <c r="BF579" s="194">
        <f t="shared" si="135"/>
        <v>0</v>
      </c>
      <c r="BG579" s="194">
        <f t="shared" si="136"/>
        <v>0</v>
      </c>
      <c r="BH579" s="194">
        <f t="shared" si="137"/>
        <v>0</v>
      </c>
      <c r="BI579" s="194">
        <f t="shared" si="138"/>
        <v>0</v>
      </c>
      <c r="BJ579" s="19" t="s">
        <v>80</v>
      </c>
      <c r="BK579" s="194">
        <f t="shared" si="139"/>
        <v>0</v>
      </c>
      <c r="BL579" s="19" t="s">
        <v>882</v>
      </c>
      <c r="BM579" s="193" t="s">
        <v>7044</v>
      </c>
    </row>
    <row r="580" spans="1:65" s="2" customFormat="1" ht="16.5" customHeight="1">
      <c r="A580" s="36"/>
      <c r="B580" s="37"/>
      <c r="C580" s="245" t="s">
        <v>2961</v>
      </c>
      <c r="D580" s="245" t="s">
        <v>459</v>
      </c>
      <c r="E580" s="246" t="s">
        <v>6856</v>
      </c>
      <c r="F580" s="247" t="s">
        <v>6857</v>
      </c>
      <c r="G580" s="248" t="s">
        <v>2459</v>
      </c>
      <c r="H580" s="249">
        <v>3</v>
      </c>
      <c r="I580" s="250"/>
      <c r="J580" s="251">
        <f t="shared" si="130"/>
        <v>0</v>
      </c>
      <c r="K580" s="247" t="s">
        <v>473</v>
      </c>
      <c r="L580" s="252"/>
      <c r="M580" s="253" t="s">
        <v>21</v>
      </c>
      <c r="N580" s="254" t="s">
        <v>44</v>
      </c>
      <c r="O580" s="66"/>
      <c r="P580" s="191">
        <f t="shared" si="131"/>
        <v>0</v>
      </c>
      <c r="Q580" s="191">
        <v>0</v>
      </c>
      <c r="R580" s="191">
        <f t="shared" si="132"/>
        <v>0</v>
      </c>
      <c r="S580" s="191">
        <v>0</v>
      </c>
      <c r="T580" s="192">
        <f t="shared" si="133"/>
        <v>0</v>
      </c>
      <c r="U580" s="36"/>
      <c r="V580" s="36"/>
      <c r="W580" s="36"/>
      <c r="X580" s="36"/>
      <c r="Y580" s="36"/>
      <c r="Z580" s="36"/>
      <c r="AA580" s="36"/>
      <c r="AB580" s="36"/>
      <c r="AC580" s="36"/>
      <c r="AD580" s="36"/>
      <c r="AE580" s="36"/>
      <c r="AR580" s="193" t="s">
        <v>2637</v>
      </c>
      <c r="AT580" s="193" t="s">
        <v>459</v>
      </c>
      <c r="AU580" s="193" t="s">
        <v>82</v>
      </c>
      <c r="AY580" s="19" t="s">
        <v>286</v>
      </c>
      <c r="BE580" s="194">
        <f t="shared" si="134"/>
        <v>0</v>
      </c>
      <c r="BF580" s="194">
        <f t="shared" si="135"/>
        <v>0</v>
      </c>
      <c r="BG580" s="194">
        <f t="shared" si="136"/>
        <v>0</v>
      </c>
      <c r="BH580" s="194">
        <f t="shared" si="137"/>
        <v>0</v>
      </c>
      <c r="BI580" s="194">
        <f t="shared" si="138"/>
        <v>0</v>
      </c>
      <c r="BJ580" s="19" t="s">
        <v>80</v>
      </c>
      <c r="BK580" s="194">
        <f t="shared" si="139"/>
        <v>0</v>
      </c>
      <c r="BL580" s="19" t="s">
        <v>882</v>
      </c>
      <c r="BM580" s="193" t="s">
        <v>7045</v>
      </c>
    </row>
    <row r="581" spans="1:65" s="2" customFormat="1" ht="16.5" customHeight="1">
      <c r="A581" s="36"/>
      <c r="B581" s="37"/>
      <c r="C581" s="245" t="s">
        <v>2967</v>
      </c>
      <c r="D581" s="245" t="s">
        <v>459</v>
      </c>
      <c r="E581" s="246" t="s">
        <v>6934</v>
      </c>
      <c r="F581" s="247" t="s">
        <v>6935</v>
      </c>
      <c r="G581" s="248" t="s">
        <v>2459</v>
      </c>
      <c r="H581" s="249">
        <v>1</v>
      </c>
      <c r="I581" s="250"/>
      <c r="J581" s="251">
        <f t="shared" si="130"/>
        <v>0</v>
      </c>
      <c r="K581" s="247" t="s">
        <v>473</v>
      </c>
      <c r="L581" s="252"/>
      <c r="M581" s="253" t="s">
        <v>21</v>
      </c>
      <c r="N581" s="254" t="s">
        <v>44</v>
      </c>
      <c r="O581" s="66"/>
      <c r="P581" s="191">
        <f t="shared" si="131"/>
        <v>0</v>
      </c>
      <c r="Q581" s="191">
        <v>0</v>
      </c>
      <c r="R581" s="191">
        <f t="shared" si="132"/>
        <v>0</v>
      </c>
      <c r="S581" s="191">
        <v>0</v>
      </c>
      <c r="T581" s="192">
        <f t="shared" si="133"/>
        <v>0</v>
      </c>
      <c r="U581" s="36"/>
      <c r="V581" s="36"/>
      <c r="W581" s="36"/>
      <c r="X581" s="36"/>
      <c r="Y581" s="36"/>
      <c r="Z581" s="36"/>
      <c r="AA581" s="36"/>
      <c r="AB581" s="36"/>
      <c r="AC581" s="36"/>
      <c r="AD581" s="36"/>
      <c r="AE581" s="36"/>
      <c r="AR581" s="193" t="s">
        <v>2637</v>
      </c>
      <c r="AT581" s="193" t="s">
        <v>459</v>
      </c>
      <c r="AU581" s="193" t="s">
        <v>82</v>
      </c>
      <c r="AY581" s="19" t="s">
        <v>286</v>
      </c>
      <c r="BE581" s="194">
        <f t="shared" si="134"/>
        <v>0</v>
      </c>
      <c r="BF581" s="194">
        <f t="shared" si="135"/>
        <v>0</v>
      </c>
      <c r="BG581" s="194">
        <f t="shared" si="136"/>
        <v>0</v>
      </c>
      <c r="BH581" s="194">
        <f t="shared" si="137"/>
        <v>0</v>
      </c>
      <c r="BI581" s="194">
        <f t="shared" si="138"/>
        <v>0</v>
      </c>
      <c r="BJ581" s="19" t="s">
        <v>80</v>
      </c>
      <c r="BK581" s="194">
        <f t="shared" si="139"/>
        <v>0</v>
      </c>
      <c r="BL581" s="19" t="s">
        <v>882</v>
      </c>
      <c r="BM581" s="193" t="s">
        <v>7046</v>
      </c>
    </row>
    <row r="582" spans="1:65" s="2" customFormat="1" ht="16.5" customHeight="1">
      <c r="A582" s="36"/>
      <c r="B582" s="37"/>
      <c r="C582" s="245" t="s">
        <v>2973</v>
      </c>
      <c r="D582" s="245" t="s">
        <v>459</v>
      </c>
      <c r="E582" s="246" t="s">
        <v>7047</v>
      </c>
      <c r="F582" s="247" t="s">
        <v>7048</v>
      </c>
      <c r="G582" s="248" t="s">
        <v>2459</v>
      </c>
      <c r="H582" s="249">
        <v>1</v>
      </c>
      <c r="I582" s="250"/>
      <c r="J582" s="251">
        <f t="shared" si="130"/>
        <v>0</v>
      </c>
      <c r="K582" s="247" t="s">
        <v>473</v>
      </c>
      <c r="L582" s="252"/>
      <c r="M582" s="253" t="s">
        <v>21</v>
      </c>
      <c r="N582" s="254" t="s">
        <v>44</v>
      </c>
      <c r="O582" s="66"/>
      <c r="P582" s="191">
        <f t="shared" si="131"/>
        <v>0</v>
      </c>
      <c r="Q582" s="191">
        <v>0</v>
      </c>
      <c r="R582" s="191">
        <f t="shared" si="132"/>
        <v>0</v>
      </c>
      <c r="S582" s="191">
        <v>0</v>
      </c>
      <c r="T582" s="192">
        <f t="shared" si="133"/>
        <v>0</v>
      </c>
      <c r="U582" s="36"/>
      <c r="V582" s="36"/>
      <c r="W582" s="36"/>
      <c r="X582" s="36"/>
      <c r="Y582" s="36"/>
      <c r="Z582" s="36"/>
      <c r="AA582" s="36"/>
      <c r="AB582" s="36"/>
      <c r="AC582" s="36"/>
      <c r="AD582" s="36"/>
      <c r="AE582" s="36"/>
      <c r="AR582" s="193" t="s">
        <v>2637</v>
      </c>
      <c r="AT582" s="193" t="s">
        <v>459</v>
      </c>
      <c r="AU582" s="193" t="s">
        <v>82</v>
      </c>
      <c r="AY582" s="19" t="s">
        <v>286</v>
      </c>
      <c r="BE582" s="194">
        <f t="shared" si="134"/>
        <v>0</v>
      </c>
      <c r="BF582" s="194">
        <f t="shared" si="135"/>
        <v>0</v>
      </c>
      <c r="BG582" s="194">
        <f t="shared" si="136"/>
        <v>0</v>
      </c>
      <c r="BH582" s="194">
        <f t="shared" si="137"/>
        <v>0</v>
      </c>
      <c r="BI582" s="194">
        <f t="shared" si="138"/>
        <v>0</v>
      </c>
      <c r="BJ582" s="19" t="s">
        <v>80</v>
      </c>
      <c r="BK582" s="194">
        <f t="shared" si="139"/>
        <v>0</v>
      </c>
      <c r="BL582" s="19" t="s">
        <v>882</v>
      </c>
      <c r="BM582" s="193" t="s">
        <v>7049</v>
      </c>
    </row>
    <row r="583" spans="1:65" s="2" customFormat="1" ht="16.5" customHeight="1">
      <c r="A583" s="36"/>
      <c r="B583" s="37"/>
      <c r="C583" s="245" t="s">
        <v>2977</v>
      </c>
      <c r="D583" s="245" t="s">
        <v>459</v>
      </c>
      <c r="E583" s="246" t="s">
        <v>6865</v>
      </c>
      <c r="F583" s="247" t="s">
        <v>6866</v>
      </c>
      <c r="G583" s="248" t="s">
        <v>2459</v>
      </c>
      <c r="H583" s="249">
        <v>52</v>
      </c>
      <c r="I583" s="250"/>
      <c r="J583" s="251">
        <f t="shared" si="130"/>
        <v>0</v>
      </c>
      <c r="K583" s="247" t="s">
        <v>473</v>
      </c>
      <c r="L583" s="252"/>
      <c r="M583" s="253" t="s">
        <v>21</v>
      </c>
      <c r="N583" s="254" t="s">
        <v>44</v>
      </c>
      <c r="O583" s="66"/>
      <c r="P583" s="191">
        <f t="shared" si="131"/>
        <v>0</v>
      </c>
      <c r="Q583" s="191">
        <v>0</v>
      </c>
      <c r="R583" s="191">
        <f t="shared" si="132"/>
        <v>0</v>
      </c>
      <c r="S583" s="191">
        <v>0</v>
      </c>
      <c r="T583" s="192">
        <f t="shared" si="133"/>
        <v>0</v>
      </c>
      <c r="U583" s="36"/>
      <c r="V583" s="36"/>
      <c r="W583" s="36"/>
      <c r="X583" s="36"/>
      <c r="Y583" s="36"/>
      <c r="Z583" s="36"/>
      <c r="AA583" s="36"/>
      <c r="AB583" s="36"/>
      <c r="AC583" s="36"/>
      <c r="AD583" s="36"/>
      <c r="AE583" s="36"/>
      <c r="AR583" s="193" t="s">
        <v>2637</v>
      </c>
      <c r="AT583" s="193" t="s">
        <v>459</v>
      </c>
      <c r="AU583" s="193" t="s">
        <v>82</v>
      </c>
      <c r="AY583" s="19" t="s">
        <v>286</v>
      </c>
      <c r="BE583" s="194">
        <f t="shared" si="134"/>
        <v>0</v>
      </c>
      <c r="BF583" s="194">
        <f t="shared" si="135"/>
        <v>0</v>
      </c>
      <c r="BG583" s="194">
        <f t="shared" si="136"/>
        <v>0</v>
      </c>
      <c r="BH583" s="194">
        <f t="shared" si="137"/>
        <v>0</v>
      </c>
      <c r="BI583" s="194">
        <f t="shared" si="138"/>
        <v>0</v>
      </c>
      <c r="BJ583" s="19" t="s">
        <v>80</v>
      </c>
      <c r="BK583" s="194">
        <f t="shared" si="139"/>
        <v>0</v>
      </c>
      <c r="BL583" s="19" t="s">
        <v>882</v>
      </c>
      <c r="BM583" s="193" t="s">
        <v>7050</v>
      </c>
    </row>
    <row r="584" spans="1:65" s="2" customFormat="1" ht="16.5" customHeight="1">
      <c r="A584" s="36"/>
      <c r="B584" s="37"/>
      <c r="C584" s="245" t="s">
        <v>2983</v>
      </c>
      <c r="D584" s="245" t="s">
        <v>459</v>
      </c>
      <c r="E584" s="246" t="s">
        <v>6868</v>
      </c>
      <c r="F584" s="247" t="s">
        <v>6869</v>
      </c>
      <c r="G584" s="248" t="s">
        <v>2459</v>
      </c>
      <c r="H584" s="249">
        <v>1</v>
      </c>
      <c r="I584" s="250"/>
      <c r="J584" s="251">
        <f t="shared" si="130"/>
        <v>0</v>
      </c>
      <c r="K584" s="247" t="s">
        <v>473</v>
      </c>
      <c r="L584" s="252"/>
      <c r="M584" s="253" t="s">
        <v>21</v>
      </c>
      <c r="N584" s="254" t="s">
        <v>44</v>
      </c>
      <c r="O584" s="66"/>
      <c r="P584" s="191">
        <f t="shared" si="131"/>
        <v>0</v>
      </c>
      <c r="Q584" s="191">
        <v>0</v>
      </c>
      <c r="R584" s="191">
        <f t="shared" si="132"/>
        <v>0</v>
      </c>
      <c r="S584" s="191">
        <v>0</v>
      </c>
      <c r="T584" s="192">
        <f t="shared" si="133"/>
        <v>0</v>
      </c>
      <c r="U584" s="36"/>
      <c r="V584" s="36"/>
      <c r="W584" s="36"/>
      <c r="X584" s="36"/>
      <c r="Y584" s="36"/>
      <c r="Z584" s="36"/>
      <c r="AA584" s="36"/>
      <c r="AB584" s="36"/>
      <c r="AC584" s="36"/>
      <c r="AD584" s="36"/>
      <c r="AE584" s="36"/>
      <c r="AR584" s="193" t="s">
        <v>2637</v>
      </c>
      <c r="AT584" s="193" t="s">
        <v>459</v>
      </c>
      <c r="AU584" s="193" t="s">
        <v>82</v>
      </c>
      <c r="AY584" s="19" t="s">
        <v>286</v>
      </c>
      <c r="BE584" s="194">
        <f t="shared" si="134"/>
        <v>0</v>
      </c>
      <c r="BF584" s="194">
        <f t="shared" si="135"/>
        <v>0</v>
      </c>
      <c r="BG584" s="194">
        <f t="shared" si="136"/>
        <v>0</v>
      </c>
      <c r="BH584" s="194">
        <f t="shared" si="137"/>
        <v>0</v>
      </c>
      <c r="BI584" s="194">
        <f t="shared" si="138"/>
        <v>0</v>
      </c>
      <c r="BJ584" s="19" t="s">
        <v>80</v>
      </c>
      <c r="BK584" s="194">
        <f t="shared" si="139"/>
        <v>0</v>
      </c>
      <c r="BL584" s="19" t="s">
        <v>882</v>
      </c>
      <c r="BM584" s="193" t="s">
        <v>7051</v>
      </c>
    </row>
    <row r="585" spans="1:65" s="2" customFormat="1" ht="16.5" customHeight="1">
      <c r="A585" s="36"/>
      <c r="B585" s="37"/>
      <c r="C585" s="245" t="s">
        <v>2986</v>
      </c>
      <c r="D585" s="245" t="s">
        <v>459</v>
      </c>
      <c r="E585" s="246" t="s">
        <v>6871</v>
      </c>
      <c r="F585" s="247" t="s">
        <v>6872</v>
      </c>
      <c r="G585" s="248" t="s">
        <v>2459</v>
      </c>
      <c r="H585" s="249">
        <v>1</v>
      </c>
      <c r="I585" s="250"/>
      <c r="J585" s="251">
        <f t="shared" si="130"/>
        <v>0</v>
      </c>
      <c r="K585" s="247" t="s">
        <v>473</v>
      </c>
      <c r="L585" s="252"/>
      <c r="M585" s="253" t="s">
        <v>21</v>
      </c>
      <c r="N585" s="254" t="s">
        <v>44</v>
      </c>
      <c r="O585" s="66"/>
      <c r="P585" s="191">
        <f t="shared" si="131"/>
        <v>0</v>
      </c>
      <c r="Q585" s="191">
        <v>0</v>
      </c>
      <c r="R585" s="191">
        <f t="shared" si="132"/>
        <v>0</v>
      </c>
      <c r="S585" s="191">
        <v>0</v>
      </c>
      <c r="T585" s="192">
        <f t="shared" si="133"/>
        <v>0</v>
      </c>
      <c r="U585" s="36"/>
      <c r="V585" s="36"/>
      <c r="W585" s="36"/>
      <c r="X585" s="36"/>
      <c r="Y585" s="36"/>
      <c r="Z585" s="36"/>
      <c r="AA585" s="36"/>
      <c r="AB585" s="36"/>
      <c r="AC585" s="36"/>
      <c r="AD585" s="36"/>
      <c r="AE585" s="36"/>
      <c r="AR585" s="193" t="s">
        <v>2637</v>
      </c>
      <c r="AT585" s="193" t="s">
        <v>459</v>
      </c>
      <c r="AU585" s="193" t="s">
        <v>82</v>
      </c>
      <c r="AY585" s="19" t="s">
        <v>286</v>
      </c>
      <c r="BE585" s="194">
        <f t="shared" si="134"/>
        <v>0</v>
      </c>
      <c r="BF585" s="194">
        <f t="shared" si="135"/>
        <v>0</v>
      </c>
      <c r="BG585" s="194">
        <f t="shared" si="136"/>
        <v>0</v>
      </c>
      <c r="BH585" s="194">
        <f t="shared" si="137"/>
        <v>0</v>
      </c>
      <c r="BI585" s="194">
        <f t="shared" si="138"/>
        <v>0</v>
      </c>
      <c r="BJ585" s="19" t="s">
        <v>80</v>
      </c>
      <c r="BK585" s="194">
        <f t="shared" si="139"/>
        <v>0</v>
      </c>
      <c r="BL585" s="19" t="s">
        <v>882</v>
      </c>
      <c r="BM585" s="193" t="s">
        <v>7052</v>
      </c>
    </row>
    <row r="586" spans="1:65" s="2" customFormat="1" ht="16.5" customHeight="1">
      <c r="A586" s="36"/>
      <c r="B586" s="37"/>
      <c r="C586" s="245" t="s">
        <v>2993</v>
      </c>
      <c r="D586" s="245" t="s">
        <v>459</v>
      </c>
      <c r="E586" s="246" t="s">
        <v>6964</v>
      </c>
      <c r="F586" s="247" t="s">
        <v>6965</v>
      </c>
      <c r="G586" s="248" t="s">
        <v>2459</v>
      </c>
      <c r="H586" s="249">
        <v>1</v>
      </c>
      <c r="I586" s="250"/>
      <c r="J586" s="251">
        <f t="shared" si="130"/>
        <v>0</v>
      </c>
      <c r="K586" s="247" t="s">
        <v>473</v>
      </c>
      <c r="L586" s="252"/>
      <c r="M586" s="253" t="s">
        <v>21</v>
      </c>
      <c r="N586" s="254" t="s">
        <v>44</v>
      </c>
      <c r="O586" s="66"/>
      <c r="P586" s="191">
        <f t="shared" si="131"/>
        <v>0</v>
      </c>
      <c r="Q586" s="191">
        <v>0</v>
      </c>
      <c r="R586" s="191">
        <f t="shared" si="132"/>
        <v>0</v>
      </c>
      <c r="S586" s="191">
        <v>0</v>
      </c>
      <c r="T586" s="192">
        <f t="shared" si="133"/>
        <v>0</v>
      </c>
      <c r="U586" s="36"/>
      <c r="V586" s="36"/>
      <c r="W586" s="36"/>
      <c r="X586" s="36"/>
      <c r="Y586" s="36"/>
      <c r="Z586" s="36"/>
      <c r="AA586" s="36"/>
      <c r="AB586" s="36"/>
      <c r="AC586" s="36"/>
      <c r="AD586" s="36"/>
      <c r="AE586" s="36"/>
      <c r="AR586" s="193" t="s">
        <v>2637</v>
      </c>
      <c r="AT586" s="193" t="s">
        <v>459</v>
      </c>
      <c r="AU586" s="193" t="s">
        <v>82</v>
      </c>
      <c r="AY586" s="19" t="s">
        <v>286</v>
      </c>
      <c r="BE586" s="194">
        <f t="shared" si="134"/>
        <v>0</v>
      </c>
      <c r="BF586" s="194">
        <f t="shared" si="135"/>
        <v>0</v>
      </c>
      <c r="BG586" s="194">
        <f t="shared" si="136"/>
        <v>0</v>
      </c>
      <c r="BH586" s="194">
        <f t="shared" si="137"/>
        <v>0</v>
      </c>
      <c r="BI586" s="194">
        <f t="shared" si="138"/>
        <v>0</v>
      </c>
      <c r="BJ586" s="19" t="s">
        <v>80</v>
      </c>
      <c r="BK586" s="194">
        <f t="shared" si="139"/>
        <v>0</v>
      </c>
      <c r="BL586" s="19" t="s">
        <v>882</v>
      </c>
      <c r="BM586" s="193" t="s">
        <v>7053</v>
      </c>
    </row>
    <row r="587" spans="1:65" s="2" customFormat="1" ht="16.5" customHeight="1">
      <c r="A587" s="36"/>
      <c r="B587" s="37"/>
      <c r="C587" s="245" t="s">
        <v>3001</v>
      </c>
      <c r="D587" s="245" t="s">
        <v>459</v>
      </c>
      <c r="E587" s="246" t="s">
        <v>6877</v>
      </c>
      <c r="F587" s="247" t="s">
        <v>6878</v>
      </c>
      <c r="G587" s="248" t="s">
        <v>2459</v>
      </c>
      <c r="H587" s="249">
        <v>1</v>
      </c>
      <c r="I587" s="250"/>
      <c r="J587" s="251">
        <f t="shared" si="130"/>
        <v>0</v>
      </c>
      <c r="K587" s="247" t="s">
        <v>473</v>
      </c>
      <c r="L587" s="252"/>
      <c r="M587" s="253" t="s">
        <v>21</v>
      </c>
      <c r="N587" s="254" t="s">
        <v>44</v>
      </c>
      <c r="O587" s="66"/>
      <c r="P587" s="191">
        <f t="shared" si="131"/>
        <v>0</v>
      </c>
      <c r="Q587" s="191">
        <v>0</v>
      </c>
      <c r="R587" s="191">
        <f t="shared" si="132"/>
        <v>0</v>
      </c>
      <c r="S587" s="191">
        <v>0</v>
      </c>
      <c r="T587" s="192">
        <f t="shared" si="133"/>
        <v>0</v>
      </c>
      <c r="U587" s="36"/>
      <c r="V587" s="36"/>
      <c r="W587" s="36"/>
      <c r="X587" s="36"/>
      <c r="Y587" s="36"/>
      <c r="Z587" s="36"/>
      <c r="AA587" s="36"/>
      <c r="AB587" s="36"/>
      <c r="AC587" s="36"/>
      <c r="AD587" s="36"/>
      <c r="AE587" s="36"/>
      <c r="AR587" s="193" t="s">
        <v>2637</v>
      </c>
      <c r="AT587" s="193" t="s">
        <v>459</v>
      </c>
      <c r="AU587" s="193" t="s">
        <v>82</v>
      </c>
      <c r="AY587" s="19" t="s">
        <v>286</v>
      </c>
      <c r="BE587" s="194">
        <f t="shared" si="134"/>
        <v>0</v>
      </c>
      <c r="BF587" s="194">
        <f t="shared" si="135"/>
        <v>0</v>
      </c>
      <c r="BG587" s="194">
        <f t="shared" si="136"/>
        <v>0</v>
      </c>
      <c r="BH587" s="194">
        <f t="shared" si="137"/>
        <v>0</v>
      </c>
      <c r="BI587" s="194">
        <f t="shared" si="138"/>
        <v>0</v>
      </c>
      <c r="BJ587" s="19" t="s">
        <v>80</v>
      </c>
      <c r="BK587" s="194">
        <f t="shared" si="139"/>
        <v>0</v>
      </c>
      <c r="BL587" s="19" t="s">
        <v>882</v>
      </c>
      <c r="BM587" s="193" t="s">
        <v>7054</v>
      </c>
    </row>
    <row r="588" spans="1:65" s="2" customFormat="1" ht="16.5" customHeight="1">
      <c r="A588" s="36"/>
      <c r="B588" s="37"/>
      <c r="C588" s="245" t="s">
        <v>3015</v>
      </c>
      <c r="D588" s="245" t="s">
        <v>459</v>
      </c>
      <c r="E588" s="246" t="s">
        <v>6832</v>
      </c>
      <c r="F588" s="247" t="s">
        <v>6833</v>
      </c>
      <c r="G588" s="248" t="s">
        <v>2459</v>
      </c>
      <c r="H588" s="249">
        <v>1</v>
      </c>
      <c r="I588" s="250"/>
      <c r="J588" s="251">
        <f t="shared" si="130"/>
        <v>0</v>
      </c>
      <c r="K588" s="247" t="s">
        <v>473</v>
      </c>
      <c r="L588" s="252"/>
      <c r="M588" s="253" t="s">
        <v>21</v>
      </c>
      <c r="N588" s="254" t="s">
        <v>44</v>
      </c>
      <c r="O588" s="66"/>
      <c r="P588" s="191">
        <f t="shared" si="131"/>
        <v>0</v>
      </c>
      <c r="Q588" s="191">
        <v>0</v>
      </c>
      <c r="R588" s="191">
        <f t="shared" si="132"/>
        <v>0</v>
      </c>
      <c r="S588" s="191">
        <v>0</v>
      </c>
      <c r="T588" s="192">
        <f t="shared" si="133"/>
        <v>0</v>
      </c>
      <c r="U588" s="36"/>
      <c r="V588" s="36"/>
      <c r="W588" s="36"/>
      <c r="X588" s="36"/>
      <c r="Y588" s="36"/>
      <c r="Z588" s="36"/>
      <c r="AA588" s="36"/>
      <c r="AB588" s="36"/>
      <c r="AC588" s="36"/>
      <c r="AD588" s="36"/>
      <c r="AE588" s="36"/>
      <c r="AR588" s="193" t="s">
        <v>2637</v>
      </c>
      <c r="AT588" s="193" t="s">
        <v>459</v>
      </c>
      <c r="AU588" s="193" t="s">
        <v>82</v>
      </c>
      <c r="AY588" s="19" t="s">
        <v>286</v>
      </c>
      <c r="BE588" s="194">
        <f t="shared" si="134"/>
        <v>0</v>
      </c>
      <c r="BF588" s="194">
        <f t="shared" si="135"/>
        <v>0</v>
      </c>
      <c r="BG588" s="194">
        <f t="shared" si="136"/>
        <v>0</v>
      </c>
      <c r="BH588" s="194">
        <f t="shared" si="137"/>
        <v>0</v>
      </c>
      <c r="BI588" s="194">
        <f t="shared" si="138"/>
        <v>0</v>
      </c>
      <c r="BJ588" s="19" t="s">
        <v>80</v>
      </c>
      <c r="BK588" s="194">
        <f t="shared" si="139"/>
        <v>0</v>
      </c>
      <c r="BL588" s="19" t="s">
        <v>882</v>
      </c>
      <c r="BM588" s="193" t="s">
        <v>7055</v>
      </c>
    </row>
    <row r="589" spans="1:65" s="2" customFormat="1" ht="16.5" customHeight="1">
      <c r="A589" s="36"/>
      <c r="B589" s="37"/>
      <c r="C589" s="245" t="s">
        <v>3021</v>
      </c>
      <c r="D589" s="245" t="s">
        <v>459</v>
      </c>
      <c r="E589" s="246" t="s">
        <v>6818</v>
      </c>
      <c r="F589" s="247" t="s">
        <v>6819</v>
      </c>
      <c r="G589" s="248" t="s">
        <v>2459</v>
      </c>
      <c r="H589" s="249">
        <v>4</v>
      </c>
      <c r="I589" s="250"/>
      <c r="J589" s="251">
        <f t="shared" si="130"/>
        <v>0</v>
      </c>
      <c r="K589" s="247" t="s">
        <v>473</v>
      </c>
      <c r="L589" s="252"/>
      <c r="M589" s="253" t="s">
        <v>21</v>
      </c>
      <c r="N589" s="254" t="s">
        <v>44</v>
      </c>
      <c r="O589" s="66"/>
      <c r="P589" s="191">
        <f t="shared" si="131"/>
        <v>0</v>
      </c>
      <c r="Q589" s="191">
        <v>0</v>
      </c>
      <c r="R589" s="191">
        <f t="shared" si="132"/>
        <v>0</v>
      </c>
      <c r="S589" s="191">
        <v>0</v>
      </c>
      <c r="T589" s="192">
        <f t="shared" si="133"/>
        <v>0</v>
      </c>
      <c r="U589" s="36"/>
      <c r="V589" s="36"/>
      <c r="W589" s="36"/>
      <c r="X589" s="36"/>
      <c r="Y589" s="36"/>
      <c r="Z589" s="36"/>
      <c r="AA589" s="36"/>
      <c r="AB589" s="36"/>
      <c r="AC589" s="36"/>
      <c r="AD589" s="36"/>
      <c r="AE589" s="36"/>
      <c r="AR589" s="193" t="s">
        <v>2637</v>
      </c>
      <c r="AT589" s="193" t="s">
        <v>459</v>
      </c>
      <c r="AU589" s="193" t="s">
        <v>82</v>
      </c>
      <c r="AY589" s="19" t="s">
        <v>286</v>
      </c>
      <c r="BE589" s="194">
        <f t="shared" si="134"/>
        <v>0</v>
      </c>
      <c r="BF589" s="194">
        <f t="shared" si="135"/>
        <v>0</v>
      </c>
      <c r="BG589" s="194">
        <f t="shared" si="136"/>
        <v>0</v>
      </c>
      <c r="BH589" s="194">
        <f t="shared" si="137"/>
        <v>0</v>
      </c>
      <c r="BI589" s="194">
        <f t="shared" si="138"/>
        <v>0</v>
      </c>
      <c r="BJ589" s="19" t="s">
        <v>80</v>
      </c>
      <c r="BK589" s="194">
        <f t="shared" si="139"/>
        <v>0</v>
      </c>
      <c r="BL589" s="19" t="s">
        <v>882</v>
      </c>
      <c r="BM589" s="193" t="s">
        <v>7056</v>
      </c>
    </row>
    <row r="590" spans="1:65" s="2" customFormat="1" ht="16.5" customHeight="1">
      <c r="A590" s="36"/>
      <c r="B590" s="37"/>
      <c r="C590" s="245" t="s">
        <v>3027</v>
      </c>
      <c r="D590" s="245" t="s">
        <v>459</v>
      </c>
      <c r="E590" s="246" t="s">
        <v>6837</v>
      </c>
      <c r="F590" s="247" t="s">
        <v>6838</v>
      </c>
      <c r="G590" s="248" t="s">
        <v>2459</v>
      </c>
      <c r="H590" s="249">
        <v>23</v>
      </c>
      <c r="I590" s="250"/>
      <c r="J590" s="251">
        <f t="shared" si="130"/>
        <v>0</v>
      </c>
      <c r="K590" s="247" t="s">
        <v>473</v>
      </c>
      <c r="L590" s="252"/>
      <c r="M590" s="253" t="s">
        <v>21</v>
      </c>
      <c r="N590" s="254" t="s">
        <v>44</v>
      </c>
      <c r="O590" s="66"/>
      <c r="P590" s="191">
        <f t="shared" si="131"/>
        <v>0</v>
      </c>
      <c r="Q590" s="191">
        <v>0</v>
      </c>
      <c r="R590" s="191">
        <f t="shared" si="132"/>
        <v>0</v>
      </c>
      <c r="S590" s="191">
        <v>0</v>
      </c>
      <c r="T590" s="192">
        <f t="shared" si="133"/>
        <v>0</v>
      </c>
      <c r="U590" s="36"/>
      <c r="V590" s="36"/>
      <c r="W590" s="36"/>
      <c r="X590" s="36"/>
      <c r="Y590" s="36"/>
      <c r="Z590" s="36"/>
      <c r="AA590" s="36"/>
      <c r="AB590" s="36"/>
      <c r="AC590" s="36"/>
      <c r="AD590" s="36"/>
      <c r="AE590" s="36"/>
      <c r="AR590" s="193" t="s">
        <v>2637</v>
      </c>
      <c r="AT590" s="193" t="s">
        <v>459</v>
      </c>
      <c r="AU590" s="193" t="s">
        <v>82</v>
      </c>
      <c r="AY590" s="19" t="s">
        <v>286</v>
      </c>
      <c r="BE590" s="194">
        <f t="shared" si="134"/>
        <v>0</v>
      </c>
      <c r="BF590" s="194">
        <f t="shared" si="135"/>
        <v>0</v>
      </c>
      <c r="BG590" s="194">
        <f t="shared" si="136"/>
        <v>0</v>
      </c>
      <c r="BH590" s="194">
        <f t="shared" si="137"/>
        <v>0</v>
      </c>
      <c r="BI590" s="194">
        <f t="shared" si="138"/>
        <v>0</v>
      </c>
      <c r="BJ590" s="19" t="s">
        <v>80</v>
      </c>
      <c r="BK590" s="194">
        <f t="shared" si="139"/>
        <v>0</v>
      </c>
      <c r="BL590" s="19" t="s">
        <v>882</v>
      </c>
      <c r="BM590" s="193" t="s">
        <v>7057</v>
      </c>
    </row>
    <row r="591" spans="1:65" s="2" customFormat="1" ht="16.5" customHeight="1">
      <c r="A591" s="36"/>
      <c r="B591" s="37"/>
      <c r="C591" s="245" t="s">
        <v>3035</v>
      </c>
      <c r="D591" s="245" t="s">
        <v>459</v>
      </c>
      <c r="E591" s="246" t="s">
        <v>6889</v>
      </c>
      <c r="F591" s="247" t="s">
        <v>6890</v>
      </c>
      <c r="G591" s="248" t="s">
        <v>2459</v>
      </c>
      <c r="H591" s="249">
        <v>6</v>
      </c>
      <c r="I591" s="250"/>
      <c r="J591" s="251">
        <f t="shared" si="130"/>
        <v>0</v>
      </c>
      <c r="K591" s="247" t="s">
        <v>473</v>
      </c>
      <c r="L591" s="252"/>
      <c r="M591" s="253" t="s">
        <v>21</v>
      </c>
      <c r="N591" s="254" t="s">
        <v>44</v>
      </c>
      <c r="O591" s="66"/>
      <c r="P591" s="191">
        <f t="shared" si="131"/>
        <v>0</v>
      </c>
      <c r="Q591" s="191">
        <v>0</v>
      </c>
      <c r="R591" s="191">
        <f t="shared" si="132"/>
        <v>0</v>
      </c>
      <c r="S591" s="191">
        <v>0</v>
      </c>
      <c r="T591" s="192">
        <f t="shared" si="133"/>
        <v>0</v>
      </c>
      <c r="U591" s="36"/>
      <c r="V591" s="36"/>
      <c r="W591" s="36"/>
      <c r="X591" s="36"/>
      <c r="Y591" s="36"/>
      <c r="Z591" s="36"/>
      <c r="AA591" s="36"/>
      <c r="AB591" s="36"/>
      <c r="AC591" s="36"/>
      <c r="AD591" s="36"/>
      <c r="AE591" s="36"/>
      <c r="AR591" s="193" t="s">
        <v>2637</v>
      </c>
      <c r="AT591" s="193" t="s">
        <v>459</v>
      </c>
      <c r="AU591" s="193" t="s">
        <v>82</v>
      </c>
      <c r="AY591" s="19" t="s">
        <v>286</v>
      </c>
      <c r="BE591" s="194">
        <f t="shared" si="134"/>
        <v>0</v>
      </c>
      <c r="BF591" s="194">
        <f t="shared" si="135"/>
        <v>0</v>
      </c>
      <c r="BG591" s="194">
        <f t="shared" si="136"/>
        <v>0</v>
      </c>
      <c r="BH591" s="194">
        <f t="shared" si="137"/>
        <v>0</v>
      </c>
      <c r="BI591" s="194">
        <f t="shared" si="138"/>
        <v>0</v>
      </c>
      <c r="BJ591" s="19" t="s">
        <v>80</v>
      </c>
      <c r="BK591" s="194">
        <f t="shared" si="139"/>
        <v>0</v>
      </c>
      <c r="BL591" s="19" t="s">
        <v>882</v>
      </c>
      <c r="BM591" s="193" t="s">
        <v>7058</v>
      </c>
    </row>
    <row r="592" spans="1:65" s="2" customFormat="1" ht="16.5" customHeight="1">
      <c r="A592" s="36"/>
      <c r="B592" s="37"/>
      <c r="C592" s="245" t="s">
        <v>3038</v>
      </c>
      <c r="D592" s="245" t="s">
        <v>459</v>
      </c>
      <c r="E592" s="246" t="s">
        <v>6949</v>
      </c>
      <c r="F592" s="247" t="s">
        <v>6950</v>
      </c>
      <c r="G592" s="248" t="s">
        <v>156</v>
      </c>
      <c r="H592" s="249">
        <v>1</v>
      </c>
      <c r="I592" s="250"/>
      <c r="J592" s="251">
        <f t="shared" si="130"/>
        <v>0</v>
      </c>
      <c r="K592" s="247" t="s">
        <v>473</v>
      </c>
      <c r="L592" s="252"/>
      <c r="M592" s="253" t="s">
        <v>21</v>
      </c>
      <c r="N592" s="254" t="s">
        <v>44</v>
      </c>
      <c r="O592" s="66"/>
      <c r="P592" s="191">
        <f t="shared" si="131"/>
        <v>0</v>
      </c>
      <c r="Q592" s="191">
        <v>0</v>
      </c>
      <c r="R592" s="191">
        <f t="shared" si="132"/>
        <v>0</v>
      </c>
      <c r="S592" s="191">
        <v>0</v>
      </c>
      <c r="T592" s="192">
        <f t="shared" si="133"/>
        <v>0</v>
      </c>
      <c r="U592" s="36"/>
      <c r="V592" s="36"/>
      <c r="W592" s="36"/>
      <c r="X592" s="36"/>
      <c r="Y592" s="36"/>
      <c r="Z592" s="36"/>
      <c r="AA592" s="36"/>
      <c r="AB592" s="36"/>
      <c r="AC592" s="36"/>
      <c r="AD592" s="36"/>
      <c r="AE592" s="36"/>
      <c r="AR592" s="193" t="s">
        <v>2637</v>
      </c>
      <c r="AT592" s="193" t="s">
        <v>459</v>
      </c>
      <c r="AU592" s="193" t="s">
        <v>82</v>
      </c>
      <c r="AY592" s="19" t="s">
        <v>286</v>
      </c>
      <c r="BE592" s="194">
        <f t="shared" si="134"/>
        <v>0</v>
      </c>
      <c r="BF592" s="194">
        <f t="shared" si="135"/>
        <v>0</v>
      </c>
      <c r="BG592" s="194">
        <f t="shared" si="136"/>
        <v>0</v>
      </c>
      <c r="BH592" s="194">
        <f t="shared" si="137"/>
        <v>0</v>
      </c>
      <c r="BI592" s="194">
        <f t="shared" si="138"/>
        <v>0</v>
      </c>
      <c r="BJ592" s="19" t="s">
        <v>80</v>
      </c>
      <c r="BK592" s="194">
        <f t="shared" si="139"/>
        <v>0</v>
      </c>
      <c r="BL592" s="19" t="s">
        <v>882</v>
      </c>
      <c r="BM592" s="193" t="s">
        <v>7059</v>
      </c>
    </row>
    <row r="593" spans="1:65" s="12" customFormat="1" ht="22.9" customHeight="1">
      <c r="B593" s="166"/>
      <c r="C593" s="167"/>
      <c r="D593" s="168" t="s">
        <v>72</v>
      </c>
      <c r="E593" s="180" t="s">
        <v>7060</v>
      </c>
      <c r="F593" s="180" t="s">
        <v>7061</v>
      </c>
      <c r="G593" s="167"/>
      <c r="H593" s="167"/>
      <c r="I593" s="170"/>
      <c r="J593" s="181">
        <f>BK593</f>
        <v>0</v>
      </c>
      <c r="K593" s="167"/>
      <c r="L593" s="172"/>
      <c r="M593" s="173"/>
      <c r="N593" s="174"/>
      <c r="O593" s="174"/>
      <c r="P593" s="175">
        <f>SUM(P594:P615)</f>
        <v>0</v>
      </c>
      <c r="Q593" s="174"/>
      <c r="R593" s="175">
        <f>SUM(R594:R615)</f>
        <v>0</v>
      </c>
      <c r="S593" s="174"/>
      <c r="T593" s="176">
        <f>SUM(T594:T615)</f>
        <v>0</v>
      </c>
      <c r="AR593" s="177" t="s">
        <v>80</v>
      </c>
      <c r="AT593" s="178" t="s">
        <v>72</v>
      </c>
      <c r="AU593" s="178" t="s">
        <v>80</v>
      </c>
      <c r="AY593" s="177" t="s">
        <v>286</v>
      </c>
      <c r="BK593" s="179">
        <f>SUM(BK594:BK615)</f>
        <v>0</v>
      </c>
    </row>
    <row r="594" spans="1:65" s="2" customFormat="1" ht="16.5" customHeight="1">
      <c r="A594" s="36"/>
      <c r="B594" s="37"/>
      <c r="C594" s="245" t="s">
        <v>3043</v>
      </c>
      <c r="D594" s="245" t="s">
        <v>459</v>
      </c>
      <c r="E594" s="246" t="s">
        <v>6844</v>
      </c>
      <c r="F594" s="247" t="s">
        <v>6845</v>
      </c>
      <c r="G594" s="248" t="s">
        <v>2459</v>
      </c>
      <c r="H594" s="249">
        <v>3</v>
      </c>
      <c r="I594" s="250"/>
      <c r="J594" s="251">
        <f t="shared" ref="J594:J615" si="140">ROUND(I594*H594,2)</f>
        <v>0</v>
      </c>
      <c r="K594" s="247" t="s">
        <v>473</v>
      </c>
      <c r="L594" s="252"/>
      <c r="M594" s="253" t="s">
        <v>21</v>
      </c>
      <c r="N594" s="254" t="s">
        <v>44</v>
      </c>
      <c r="O594" s="66"/>
      <c r="P594" s="191">
        <f t="shared" ref="P594:P615" si="141">O594*H594</f>
        <v>0</v>
      </c>
      <c r="Q594" s="191">
        <v>0</v>
      </c>
      <c r="R594" s="191">
        <f t="shared" ref="R594:R615" si="142">Q594*H594</f>
        <v>0</v>
      </c>
      <c r="S594" s="191">
        <v>0</v>
      </c>
      <c r="T594" s="192">
        <f t="shared" ref="T594:T615" si="143">S594*H594</f>
        <v>0</v>
      </c>
      <c r="U594" s="36"/>
      <c r="V594" s="36"/>
      <c r="W594" s="36"/>
      <c r="X594" s="36"/>
      <c r="Y594" s="36"/>
      <c r="Z594" s="36"/>
      <c r="AA594" s="36"/>
      <c r="AB594" s="36"/>
      <c r="AC594" s="36"/>
      <c r="AD594" s="36"/>
      <c r="AE594" s="36"/>
      <c r="AR594" s="193" t="s">
        <v>2637</v>
      </c>
      <c r="AT594" s="193" t="s">
        <v>459</v>
      </c>
      <c r="AU594" s="193" t="s">
        <v>82</v>
      </c>
      <c r="AY594" s="19" t="s">
        <v>286</v>
      </c>
      <c r="BE594" s="194">
        <f t="shared" ref="BE594:BE615" si="144">IF(N594="základní",J594,0)</f>
        <v>0</v>
      </c>
      <c r="BF594" s="194">
        <f t="shared" ref="BF594:BF615" si="145">IF(N594="snížená",J594,0)</f>
        <v>0</v>
      </c>
      <c r="BG594" s="194">
        <f t="shared" ref="BG594:BG615" si="146">IF(N594="zákl. přenesená",J594,0)</f>
        <v>0</v>
      </c>
      <c r="BH594" s="194">
        <f t="shared" ref="BH594:BH615" si="147">IF(N594="sníž. přenesená",J594,0)</f>
        <v>0</v>
      </c>
      <c r="BI594" s="194">
        <f t="shared" ref="BI594:BI615" si="148">IF(N594="nulová",J594,0)</f>
        <v>0</v>
      </c>
      <c r="BJ594" s="19" t="s">
        <v>80</v>
      </c>
      <c r="BK594" s="194">
        <f t="shared" ref="BK594:BK615" si="149">ROUND(I594*H594,2)</f>
        <v>0</v>
      </c>
      <c r="BL594" s="19" t="s">
        <v>882</v>
      </c>
      <c r="BM594" s="193" t="s">
        <v>7062</v>
      </c>
    </row>
    <row r="595" spans="1:65" s="2" customFormat="1" ht="16.5" customHeight="1">
      <c r="A595" s="36"/>
      <c r="B595" s="37"/>
      <c r="C595" s="245" t="s">
        <v>3048</v>
      </c>
      <c r="D595" s="245" t="s">
        <v>459</v>
      </c>
      <c r="E595" s="246" t="s">
        <v>6847</v>
      </c>
      <c r="F595" s="247" t="s">
        <v>6848</v>
      </c>
      <c r="G595" s="248" t="s">
        <v>2459</v>
      </c>
      <c r="H595" s="249">
        <v>24</v>
      </c>
      <c r="I595" s="250"/>
      <c r="J595" s="251">
        <f t="shared" si="140"/>
        <v>0</v>
      </c>
      <c r="K595" s="247" t="s">
        <v>473</v>
      </c>
      <c r="L595" s="252"/>
      <c r="M595" s="253" t="s">
        <v>21</v>
      </c>
      <c r="N595" s="254" t="s">
        <v>44</v>
      </c>
      <c r="O595" s="66"/>
      <c r="P595" s="191">
        <f t="shared" si="141"/>
        <v>0</v>
      </c>
      <c r="Q595" s="191">
        <v>0</v>
      </c>
      <c r="R595" s="191">
        <f t="shared" si="142"/>
        <v>0</v>
      </c>
      <c r="S595" s="191">
        <v>0</v>
      </c>
      <c r="T595" s="192">
        <f t="shared" si="143"/>
        <v>0</v>
      </c>
      <c r="U595" s="36"/>
      <c r="V595" s="36"/>
      <c r="W595" s="36"/>
      <c r="X595" s="36"/>
      <c r="Y595" s="36"/>
      <c r="Z595" s="36"/>
      <c r="AA595" s="36"/>
      <c r="AB595" s="36"/>
      <c r="AC595" s="36"/>
      <c r="AD595" s="36"/>
      <c r="AE595" s="36"/>
      <c r="AR595" s="193" t="s">
        <v>2637</v>
      </c>
      <c r="AT595" s="193" t="s">
        <v>459</v>
      </c>
      <c r="AU595" s="193" t="s">
        <v>82</v>
      </c>
      <c r="AY595" s="19" t="s">
        <v>286</v>
      </c>
      <c r="BE595" s="194">
        <f t="shared" si="144"/>
        <v>0</v>
      </c>
      <c r="BF595" s="194">
        <f t="shared" si="145"/>
        <v>0</v>
      </c>
      <c r="BG595" s="194">
        <f t="shared" si="146"/>
        <v>0</v>
      </c>
      <c r="BH595" s="194">
        <f t="shared" si="147"/>
        <v>0</v>
      </c>
      <c r="BI595" s="194">
        <f t="shared" si="148"/>
        <v>0</v>
      </c>
      <c r="BJ595" s="19" t="s">
        <v>80</v>
      </c>
      <c r="BK595" s="194">
        <f t="shared" si="149"/>
        <v>0</v>
      </c>
      <c r="BL595" s="19" t="s">
        <v>882</v>
      </c>
      <c r="BM595" s="193" t="s">
        <v>7063</v>
      </c>
    </row>
    <row r="596" spans="1:65" s="2" customFormat="1" ht="16.5" customHeight="1">
      <c r="A596" s="36"/>
      <c r="B596" s="37"/>
      <c r="C596" s="245" t="s">
        <v>3053</v>
      </c>
      <c r="D596" s="245" t="s">
        <v>459</v>
      </c>
      <c r="E596" s="246" t="s">
        <v>6850</v>
      </c>
      <c r="F596" s="247" t="s">
        <v>6851</v>
      </c>
      <c r="G596" s="248" t="s">
        <v>2459</v>
      </c>
      <c r="H596" s="249">
        <v>3</v>
      </c>
      <c r="I596" s="250"/>
      <c r="J596" s="251">
        <f t="shared" si="140"/>
        <v>0</v>
      </c>
      <c r="K596" s="247" t="s">
        <v>473</v>
      </c>
      <c r="L596" s="252"/>
      <c r="M596" s="253" t="s">
        <v>21</v>
      </c>
      <c r="N596" s="254" t="s">
        <v>44</v>
      </c>
      <c r="O596" s="66"/>
      <c r="P596" s="191">
        <f t="shared" si="141"/>
        <v>0</v>
      </c>
      <c r="Q596" s="191">
        <v>0</v>
      </c>
      <c r="R596" s="191">
        <f t="shared" si="142"/>
        <v>0</v>
      </c>
      <c r="S596" s="191">
        <v>0</v>
      </c>
      <c r="T596" s="192">
        <f t="shared" si="143"/>
        <v>0</v>
      </c>
      <c r="U596" s="36"/>
      <c r="V596" s="36"/>
      <c r="W596" s="36"/>
      <c r="X596" s="36"/>
      <c r="Y596" s="36"/>
      <c r="Z596" s="36"/>
      <c r="AA596" s="36"/>
      <c r="AB596" s="36"/>
      <c r="AC596" s="36"/>
      <c r="AD596" s="36"/>
      <c r="AE596" s="36"/>
      <c r="AR596" s="193" t="s">
        <v>2637</v>
      </c>
      <c r="AT596" s="193" t="s">
        <v>459</v>
      </c>
      <c r="AU596" s="193" t="s">
        <v>82</v>
      </c>
      <c r="AY596" s="19" t="s">
        <v>286</v>
      </c>
      <c r="BE596" s="194">
        <f t="shared" si="144"/>
        <v>0</v>
      </c>
      <c r="BF596" s="194">
        <f t="shared" si="145"/>
        <v>0</v>
      </c>
      <c r="BG596" s="194">
        <f t="shared" si="146"/>
        <v>0</v>
      </c>
      <c r="BH596" s="194">
        <f t="shared" si="147"/>
        <v>0</v>
      </c>
      <c r="BI596" s="194">
        <f t="shared" si="148"/>
        <v>0</v>
      </c>
      <c r="BJ596" s="19" t="s">
        <v>80</v>
      </c>
      <c r="BK596" s="194">
        <f t="shared" si="149"/>
        <v>0</v>
      </c>
      <c r="BL596" s="19" t="s">
        <v>882</v>
      </c>
      <c r="BM596" s="193" t="s">
        <v>7064</v>
      </c>
    </row>
    <row r="597" spans="1:65" s="2" customFormat="1" ht="16.5" customHeight="1">
      <c r="A597" s="36"/>
      <c r="B597" s="37"/>
      <c r="C597" s="245" t="s">
        <v>3058</v>
      </c>
      <c r="D597" s="245" t="s">
        <v>459</v>
      </c>
      <c r="E597" s="246" t="s">
        <v>6853</v>
      </c>
      <c r="F597" s="247" t="s">
        <v>6854</v>
      </c>
      <c r="G597" s="248" t="s">
        <v>2459</v>
      </c>
      <c r="H597" s="249">
        <v>1</v>
      </c>
      <c r="I597" s="250"/>
      <c r="J597" s="251">
        <f t="shared" si="140"/>
        <v>0</v>
      </c>
      <c r="K597" s="247" t="s">
        <v>473</v>
      </c>
      <c r="L597" s="252"/>
      <c r="M597" s="253" t="s">
        <v>21</v>
      </c>
      <c r="N597" s="254" t="s">
        <v>44</v>
      </c>
      <c r="O597" s="66"/>
      <c r="P597" s="191">
        <f t="shared" si="141"/>
        <v>0</v>
      </c>
      <c r="Q597" s="191">
        <v>0</v>
      </c>
      <c r="R597" s="191">
        <f t="shared" si="142"/>
        <v>0</v>
      </c>
      <c r="S597" s="191">
        <v>0</v>
      </c>
      <c r="T597" s="192">
        <f t="shared" si="143"/>
        <v>0</v>
      </c>
      <c r="U597" s="36"/>
      <c r="V597" s="36"/>
      <c r="W597" s="36"/>
      <c r="X597" s="36"/>
      <c r="Y597" s="36"/>
      <c r="Z597" s="36"/>
      <c r="AA597" s="36"/>
      <c r="AB597" s="36"/>
      <c r="AC597" s="36"/>
      <c r="AD597" s="36"/>
      <c r="AE597" s="36"/>
      <c r="AR597" s="193" t="s">
        <v>2637</v>
      </c>
      <c r="AT597" s="193" t="s">
        <v>459</v>
      </c>
      <c r="AU597" s="193" t="s">
        <v>82</v>
      </c>
      <c r="AY597" s="19" t="s">
        <v>286</v>
      </c>
      <c r="BE597" s="194">
        <f t="shared" si="144"/>
        <v>0</v>
      </c>
      <c r="BF597" s="194">
        <f t="shared" si="145"/>
        <v>0</v>
      </c>
      <c r="BG597" s="194">
        <f t="shared" si="146"/>
        <v>0</v>
      </c>
      <c r="BH597" s="194">
        <f t="shared" si="147"/>
        <v>0</v>
      </c>
      <c r="BI597" s="194">
        <f t="shared" si="148"/>
        <v>0</v>
      </c>
      <c r="BJ597" s="19" t="s">
        <v>80</v>
      </c>
      <c r="BK597" s="194">
        <f t="shared" si="149"/>
        <v>0</v>
      </c>
      <c r="BL597" s="19" t="s">
        <v>882</v>
      </c>
      <c r="BM597" s="193" t="s">
        <v>7065</v>
      </c>
    </row>
    <row r="598" spans="1:65" s="2" customFormat="1" ht="16.5" customHeight="1">
      <c r="A598" s="36"/>
      <c r="B598" s="37"/>
      <c r="C598" s="245" t="s">
        <v>3064</v>
      </c>
      <c r="D598" s="245" t="s">
        <v>459</v>
      </c>
      <c r="E598" s="246" t="s">
        <v>6856</v>
      </c>
      <c r="F598" s="247" t="s">
        <v>6857</v>
      </c>
      <c r="G598" s="248" t="s">
        <v>2459</v>
      </c>
      <c r="H598" s="249">
        <v>3</v>
      </c>
      <c r="I598" s="250"/>
      <c r="J598" s="251">
        <f t="shared" si="140"/>
        <v>0</v>
      </c>
      <c r="K598" s="247" t="s">
        <v>473</v>
      </c>
      <c r="L598" s="252"/>
      <c r="M598" s="253" t="s">
        <v>21</v>
      </c>
      <c r="N598" s="254" t="s">
        <v>44</v>
      </c>
      <c r="O598" s="66"/>
      <c r="P598" s="191">
        <f t="shared" si="141"/>
        <v>0</v>
      </c>
      <c r="Q598" s="191">
        <v>0</v>
      </c>
      <c r="R598" s="191">
        <f t="shared" si="142"/>
        <v>0</v>
      </c>
      <c r="S598" s="191">
        <v>0</v>
      </c>
      <c r="T598" s="192">
        <f t="shared" si="143"/>
        <v>0</v>
      </c>
      <c r="U598" s="36"/>
      <c r="V598" s="36"/>
      <c r="W598" s="36"/>
      <c r="X598" s="36"/>
      <c r="Y598" s="36"/>
      <c r="Z598" s="36"/>
      <c r="AA598" s="36"/>
      <c r="AB598" s="36"/>
      <c r="AC598" s="36"/>
      <c r="AD598" s="36"/>
      <c r="AE598" s="36"/>
      <c r="AR598" s="193" t="s">
        <v>2637</v>
      </c>
      <c r="AT598" s="193" t="s">
        <v>459</v>
      </c>
      <c r="AU598" s="193" t="s">
        <v>82</v>
      </c>
      <c r="AY598" s="19" t="s">
        <v>286</v>
      </c>
      <c r="BE598" s="194">
        <f t="shared" si="144"/>
        <v>0</v>
      </c>
      <c r="BF598" s="194">
        <f t="shared" si="145"/>
        <v>0</v>
      </c>
      <c r="BG598" s="194">
        <f t="shared" si="146"/>
        <v>0</v>
      </c>
      <c r="BH598" s="194">
        <f t="shared" si="147"/>
        <v>0</v>
      </c>
      <c r="BI598" s="194">
        <f t="shared" si="148"/>
        <v>0</v>
      </c>
      <c r="BJ598" s="19" t="s">
        <v>80</v>
      </c>
      <c r="BK598" s="194">
        <f t="shared" si="149"/>
        <v>0</v>
      </c>
      <c r="BL598" s="19" t="s">
        <v>882</v>
      </c>
      <c r="BM598" s="193" t="s">
        <v>7066</v>
      </c>
    </row>
    <row r="599" spans="1:65" s="2" customFormat="1" ht="16.5" customHeight="1">
      <c r="A599" s="36"/>
      <c r="B599" s="37"/>
      <c r="C599" s="245" t="s">
        <v>3069</v>
      </c>
      <c r="D599" s="245" t="s">
        <v>459</v>
      </c>
      <c r="E599" s="246" t="s">
        <v>7067</v>
      </c>
      <c r="F599" s="247" t="s">
        <v>7068</v>
      </c>
      <c r="G599" s="248" t="s">
        <v>2459</v>
      </c>
      <c r="H599" s="249">
        <v>1</v>
      </c>
      <c r="I599" s="250"/>
      <c r="J599" s="251">
        <f t="shared" si="140"/>
        <v>0</v>
      </c>
      <c r="K599" s="247" t="s">
        <v>473</v>
      </c>
      <c r="L599" s="252"/>
      <c r="M599" s="253" t="s">
        <v>21</v>
      </c>
      <c r="N599" s="254" t="s">
        <v>44</v>
      </c>
      <c r="O599" s="66"/>
      <c r="P599" s="191">
        <f t="shared" si="141"/>
        <v>0</v>
      </c>
      <c r="Q599" s="191">
        <v>0</v>
      </c>
      <c r="R599" s="191">
        <f t="shared" si="142"/>
        <v>0</v>
      </c>
      <c r="S599" s="191">
        <v>0</v>
      </c>
      <c r="T599" s="192">
        <f t="shared" si="143"/>
        <v>0</v>
      </c>
      <c r="U599" s="36"/>
      <c r="V599" s="36"/>
      <c r="W599" s="36"/>
      <c r="X599" s="36"/>
      <c r="Y599" s="36"/>
      <c r="Z599" s="36"/>
      <c r="AA599" s="36"/>
      <c r="AB599" s="36"/>
      <c r="AC599" s="36"/>
      <c r="AD599" s="36"/>
      <c r="AE599" s="36"/>
      <c r="AR599" s="193" t="s">
        <v>2637</v>
      </c>
      <c r="AT599" s="193" t="s">
        <v>459</v>
      </c>
      <c r="AU599" s="193" t="s">
        <v>82</v>
      </c>
      <c r="AY599" s="19" t="s">
        <v>286</v>
      </c>
      <c r="BE599" s="194">
        <f t="shared" si="144"/>
        <v>0</v>
      </c>
      <c r="BF599" s="194">
        <f t="shared" si="145"/>
        <v>0</v>
      </c>
      <c r="BG599" s="194">
        <f t="shared" si="146"/>
        <v>0</v>
      </c>
      <c r="BH599" s="194">
        <f t="shared" si="147"/>
        <v>0</v>
      </c>
      <c r="BI599" s="194">
        <f t="shared" si="148"/>
        <v>0</v>
      </c>
      <c r="BJ599" s="19" t="s">
        <v>80</v>
      </c>
      <c r="BK599" s="194">
        <f t="shared" si="149"/>
        <v>0</v>
      </c>
      <c r="BL599" s="19" t="s">
        <v>882</v>
      </c>
      <c r="BM599" s="193" t="s">
        <v>7069</v>
      </c>
    </row>
    <row r="600" spans="1:65" s="2" customFormat="1" ht="16.5" customHeight="1">
      <c r="A600" s="36"/>
      <c r="B600" s="37"/>
      <c r="C600" s="245" t="s">
        <v>3074</v>
      </c>
      <c r="D600" s="245" t="s">
        <v>459</v>
      </c>
      <c r="E600" s="246" t="s">
        <v>6906</v>
      </c>
      <c r="F600" s="247" t="s">
        <v>6863</v>
      </c>
      <c r="G600" s="248" t="s">
        <v>2459</v>
      </c>
      <c r="H600" s="249">
        <v>1</v>
      </c>
      <c r="I600" s="250"/>
      <c r="J600" s="251">
        <f t="shared" si="140"/>
        <v>0</v>
      </c>
      <c r="K600" s="247" t="s">
        <v>473</v>
      </c>
      <c r="L600" s="252"/>
      <c r="M600" s="253" t="s">
        <v>21</v>
      </c>
      <c r="N600" s="254" t="s">
        <v>44</v>
      </c>
      <c r="O600" s="66"/>
      <c r="P600" s="191">
        <f t="shared" si="141"/>
        <v>0</v>
      </c>
      <c r="Q600" s="191">
        <v>0</v>
      </c>
      <c r="R600" s="191">
        <f t="shared" si="142"/>
        <v>0</v>
      </c>
      <c r="S600" s="191">
        <v>0</v>
      </c>
      <c r="T600" s="192">
        <f t="shared" si="143"/>
        <v>0</v>
      </c>
      <c r="U600" s="36"/>
      <c r="V600" s="36"/>
      <c r="W600" s="36"/>
      <c r="X600" s="36"/>
      <c r="Y600" s="36"/>
      <c r="Z600" s="36"/>
      <c r="AA600" s="36"/>
      <c r="AB600" s="36"/>
      <c r="AC600" s="36"/>
      <c r="AD600" s="36"/>
      <c r="AE600" s="36"/>
      <c r="AR600" s="193" t="s">
        <v>2637</v>
      </c>
      <c r="AT600" s="193" t="s">
        <v>459</v>
      </c>
      <c r="AU600" s="193" t="s">
        <v>82</v>
      </c>
      <c r="AY600" s="19" t="s">
        <v>286</v>
      </c>
      <c r="BE600" s="194">
        <f t="shared" si="144"/>
        <v>0</v>
      </c>
      <c r="BF600" s="194">
        <f t="shared" si="145"/>
        <v>0</v>
      </c>
      <c r="BG600" s="194">
        <f t="shared" si="146"/>
        <v>0</v>
      </c>
      <c r="BH600" s="194">
        <f t="shared" si="147"/>
        <v>0</v>
      </c>
      <c r="BI600" s="194">
        <f t="shared" si="148"/>
        <v>0</v>
      </c>
      <c r="BJ600" s="19" t="s">
        <v>80</v>
      </c>
      <c r="BK600" s="194">
        <f t="shared" si="149"/>
        <v>0</v>
      </c>
      <c r="BL600" s="19" t="s">
        <v>882</v>
      </c>
      <c r="BM600" s="193" t="s">
        <v>7070</v>
      </c>
    </row>
    <row r="601" spans="1:65" s="2" customFormat="1" ht="16.5" customHeight="1">
      <c r="A601" s="36"/>
      <c r="B601" s="37"/>
      <c r="C601" s="245" t="s">
        <v>3079</v>
      </c>
      <c r="D601" s="245" t="s">
        <v>459</v>
      </c>
      <c r="E601" s="246" t="s">
        <v>6865</v>
      </c>
      <c r="F601" s="247" t="s">
        <v>6866</v>
      </c>
      <c r="G601" s="248" t="s">
        <v>2459</v>
      </c>
      <c r="H601" s="249">
        <v>20</v>
      </c>
      <c r="I601" s="250"/>
      <c r="J601" s="251">
        <f t="shared" si="140"/>
        <v>0</v>
      </c>
      <c r="K601" s="247" t="s">
        <v>473</v>
      </c>
      <c r="L601" s="252"/>
      <c r="M601" s="253" t="s">
        <v>21</v>
      </c>
      <c r="N601" s="254" t="s">
        <v>44</v>
      </c>
      <c r="O601" s="66"/>
      <c r="P601" s="191">
        <f t="shared" si="141"/>
        <v>0</v>
      </c>
      <c r="Q601" s="191">
        <v>0</v>
      </c>
      <c r="R601" s="191">
        <f t="shared" si="142"/>
        <v>0</v>
      </c>
      <c r="S601" s="191">
        <v>0</v>
      </c>
      <c r="T601" s="192">
        <f t="shared" si="143"/>
        <v>0</v>
      </c>
      <c r="U601" s="36"/>
      <c r="V601" s="36"/>
      <c r="W601" s="36"/>
      <c r="X601" s="36"/>
      <c r="Y601" s="36"/>
      <c r="Z601" s="36"/>
      <c r="AA601" s="36"/>
      <c r="AB601" s="36"/>
      <c r="AC601" s="36"/>
      <c r="AD601" s="36"/>
      <c r="AE601" s="36"/>
      <c r="AR601" s="193" t="s">
        <v>2637</v>
      </c>
      <c r="AT601" s="193" t="s">
        <v>459</v>
      </c>
      <c r="AU601" s="193" t="s">
        <v>82</v>
      </c>
      <c r="AY601" s="19" t="s">
        <v>286</v>
      </c>
      <c r="BE601" s="194">
        <f t="shared" si="144"/>
        <v>0</v>
      </c>
      <c r="BF601" s="194">
        <f t="shared" si="145"/>
        <v>0</v>
      </c>
      <c r="BG601" s="194">
        <f t="shared" si="146"/>
        <v>0</v>
      </c>
      <c r="BH601" s="194">
        <f t="shared" si="147"/>
        <v>0</v>
      </c>
      <c r="BI601" s="194">
        <f t="shared" si="148"/>
        <v>0</v>
      </c>
      <c r="BJ601" s="19" t="s">
        <v>80</v>
      </c>
      <c r="BK601" s="194">
        <f t="shared" si="149"/>
        <v>0</v>
      </c>
      <c r="BL601" s="19" t="s">
        <v>882</v>
      </c>
      <c r="BM601" s="193" t="s">
        <v>7071</v>
      </c>
    </row>
    <row r="602" spans="1:65" s="2" customFormat="1" ht="16.5" customHeight="1">
      <c r="A602" s="36"/>
      <c r="B602" s="37"/>
      <c r="C602" s="245" t="s">
        <v>3085</v>
      </c>
      <c r="D602" s="245" t="s">
        <v>459</v>
      </c>
      <c r="E602" s="246" t="s">
        <v>6868</v>
      </c>
      <c r="F602" s="247" t="s">
        <v>6869</v>
      </c>
      <c r="G602" s="248" t="s">
        <v>2459</v>
      </c>
      <c r="H602" s="249">
        <v>1</v>
      </c>
      <c r="I602" s="250"/>
      <c r="J602" s="251">
        <f t="shared" si="140"/>
        <v>0</v>
      </c>
      <c r="K602" s="247" t="s">
        <v>473</v>
      </c>
      <c r="L602" s="252"/>
      <c r="M602" s="253" t="s">
        <v>21</v>
      </c>
      <c r="N602" s="254" t="s">
        <v>44</v>
      </c>
      <c r="O602" s="66"/>
      <c r="P602" s="191">
        <f t="shared" si="141"/>
        <v>0</v>
      </c>
      <c r="Q602" s="191">
        <v>0</v>
      </c>
      <c r="R602" s="191">
        <f t="shared" si="142"/>
        <v>0</v>
      </c>
      <c r="S602" s="191">
        <v>0</v>
      </c>
      <c r="T602" s="192">
        <f t="shared" si="143"/>
        <v>0</v>
      </c>
      <c r="U602" s="36"/>
      <c r="V602" s="36"/>
      <c r="W602" s="36"/>
      <c r="X602" s="36"/>
      <c r="Y602" s="36"/>
      <c r="Z602" s="36"/>
      <c r="AA602" s="36"/>
      <c r="AB602" s="36"/>
      <c r="AC602" s="36"/>
      <c r="AD602" s="36"/>
      <c r="AE602" s="36"/>
      <c r="AR602" s="193" t="s">
        <v>2637</v>
      </c>
      <c r="AT602" s="193" t="s">
        <v>459</v>
      </c>
      <c r="AU602" s="193" t="s">
        <v>82</v>
      </c>
      <c r="AY602" s="19" t="s">
        <v>286</v>
      </c>
      <c r="BE602" s="194">
        <f t="shared" si="144"/>
        <v>0</v>
      </c>
      <c r="BF602" s="194">
        <f t="shared" si="145"/>
        <v>0</v>
      </c>
      <c r="BG602" s="194">
        <f t="shared" si="146"/>
        <v>0</v>
      </c>
      <c r="BH602" s="194">
        <f t="shared" si="147"/>
        <v>0</v>
      </c>
      <c r="BI602" s="194">
        <f t="shared" si="148"/>
        <v>0</v>
      </c>
      <c r="BJ602" s="19" t="s">
        <v>80</v>
      </c>
      <c r="BK602" s="194">
        <f t="shared" si="149"/>
        <v>0</v>
      </c>
      <c r="BL602" s="19" t="s">
        <v>882</v>
      </c>
      <c r="BM602" s="193" t="s">
        <v>7072</v>
      </c>
    </row>
    <row r="603" spans="1:65" s="2" customFormat="1" ht="16.5" customHeight="1">
      <c r="A603" s="36"/>
      <c r="B603" s="37"/>
      <c r="C603" s="245" t="s">
        <v>3091</v>
      </c>
      <c r="D603" s="245" t="s">
        <v>459</v>
      </c>
      <c r="E603" s="246" t="s">
        <v>6871</v>
      </c>
      <c r="F603" s="247" t="s">
        <v>6872</v>
      </c>
      <c r="G603" s="248" t="s">
        <v>2459</v>
      </c>
      <c r="H603" s="249">
        <v>1</v>
      </c>
      <c r="I603" s="250"/>
      <c r="J603" s="251">
        <f t="shared" si="140"/>
        <v>0</v>
      </c>
      <c r="K603" s="247" t="s">
        <v>473</v>
      </c>
      <c r="L603" s="252"/>
      <c r="M603" s="253" t="s">
        <v>21</v>
      </c>
      <c r="N603" s="254" t="s">
        <v>44</v>
      </c>
      <c r="O603" s="66"/>
      <c r="P603" s="191">
        <f t="shared" si="141"/>
        <v>0</v>
      </c>
      <c r="Q603" s="191">
        <v>0</v>
      </c>
      <c r="R603" s="191">
        <f t="shared" si="142"/>
        <v>0</v>
      </c>
      <c r="S603" s="191">
        <v>0</v>
      </c>
      <c r="T603" s="192">
        <f t="shared" si="143"/>
        <v>0</v>
      </c>
      <c r="U603" s="36"/>
      <c r="V603" s="36"/>
      <c r="W603" s="36"/>
      <c r="X603" s="36"/>
      <c r="Y603" s="36"/>
      <c r="Z603" s="36"/>
      <c r="AA603" s="36"/>
      <c r="AB603" s="36"/>
      <c r="AC603" s="36"/>
      <c r="AD603" s="36"/>
      <c r="AE603" s="36"/>
      <c r="AR603" s="193" t="s">
        <v>2637</v>
      </c>
      <c r="AT603" s="193" t="s">
        <v>459</v>
      </c>
      <c r="AU603" s="193" t="s">
        <v>82</v>
      </c>
      <c r="AY603" s="19" t="s">
        <v>286</v>
      </c>
      <c r="BE603" s="194">
        <f t="shared" si="144"/>
        <v>0</v>
      </c>
      <c r="BF603" s="194">
        <f t="shared" si="145"/>
        <v>0</v>
      </c>
      <c r="BG603" s="194">
        <f t="shared" si="146"/>
        <v>0</v>
      </c>
      <c r="BH603" s="194">
        <f t="shared" si="147"/>
        <v>0</v>
      </c>
      <c r="BI603" s="194">
        <f t="shared" si="148"/>
        <v>0</v>
      </c>
      <c r="BJ603" s="19" t="s">
        <v>80</v>
      </c>
      <c r="BK603" s="194">
        <f t="shared" si="149"/>
        <v>0</v>
      </c>
      <c r="BL603" s="19" t="s">
        <v>882</v>
      </c>
      <c r="BM603" s="193" t="s">
        <v>7073</v>
      </c>
    </row>
    <row r="604" spans="1:65" s="2" customFormat="1" ht="16.5" customHeight="1">
      <c r="A604" s="36"/>
      <c r="B604" s="37"/>
      <c r="C604" s="245" t="s">
        <v>3097</v>
      </c>
      <c r="D604" s="245" t="s">
        <v>459</v>
      </c>
      <c r="E604" s="246" t="s">
        <v>7074</v>
      </c>
      <c r="F604" s="247" t="s">
        <v>7075</v>
      </c>
      <c r="G604" s="248" t="s">
        <v>2459</v>
      </c>
      <c r="H604" s="249">
        <v>1</v>
      </c>
      <c r="I604" s="250"/>
      <c r="J604" s="251">
        <f t="shared" si="140"/>
        <v>0</v>
      </c>
      <c r="K604" s="247" t="s">
        <v>473</v>
      </c>
      <c r="L604" s="252"/>
      <c r="M604" s="253" t="s">
        <v>21</v>
      </c>
      <c r="N604" s="254" t="s">
        <v>44</v>
      </c>
      <c r="O604" s="66"/>
      <c r="P604" s="191">
        <f t="shared" si="141"/>
        <v>0</v>
      </c>
      <c r="Q604" s="191">
        <v>0</v>
      </c>
      <c r="R604" s="191">
        <f t="shared" si="142"/>
        <v>0</v>
      </c>
      <c r="S604" s="191">
        <v>0</v>
      </c>
      <c r="T604" s="192">
        <f t="shared" si="143"/>
        <v>0</v>
      </c>
      <c r="U604" s="36"/>
      <c r="V604" s="36"/>
      <c r="W604" s="36"/>
      <c r="X604" s="36"/>
      <c r="Y604" s="36"/>
      <c r="Z604" s="36"/>
      <c r="AA604" s="36"/>
      <c r="AB604" s="36"/>
      <c r="AC604" s="36"/>
      <c r="AD604" s="36"/>
      <c r="AE604" s="36"/>
      <c r="AR604" s="193" t="s">
        <v>2637</v>
      </c>
      <c r="AT604" s="193" t="s">
        <v>459</v>
      </c>
      <c r="AU604" s="193" t="s">
        <v>82</v>
      </c>
      <c r="AY604" s="19" t="s">
        <v>286</v>
      </c>
      <c r="BE604" s="194">
        <f t="shared" si="144"/>
        <v>0</v>
      </c>
      <c r="BF604" s="194">
        <f t="shared" si="145"/>
        <v>0</v>
      </c>
      <c r="BG604" s="194">
        <f t="shared" si="146"/>
        <v>0</v>
      </c>
      <c r="BH604" s="194">
        <f t="shared" si="147"/>
        <v>0</v>
      </c>
      <c r="BI604" s="194">
        <f t="shared" si="148"/>
        <v>0</v>
      </c>
      <c r="BJ604" s="19" t="s">
        <v>80</v>
      </c>
      <c r="BK604" s="194">
        <f t="shared" si="149"/>
        <v>0</v>
      </c>
      <c r="BL604" s="19" t="s">
        <v>882</v>
      </c>
      <c r="BM604" s="193" t="s">
        <v>7076</v>
      </c>
    </row>
    <row r="605" spans="1:65" s="2" customFormat="1" ht="16.5" customHeight="1">
      <c r="A605" s="36"/>
      <c r="B605" s="37"/>
      <c r="C605" s="245" t="s">
        <v>3103</v>
      </c>
      <c r="D605" s="245" t="s">
        <v>459</v>
      </c>
      <c r="E605" s="246" t="s">
        <v>6877</v>
      </c>
      <c r="F605" s="247" t="s">
        <v>6878</v>
      </c>
      <c r="G605" s="248" t="s">
        <v>2459</v>
      </c>
      <c r="H605" s="249">
        <v>1</v>
      </c>
      <c r="I605" s="250"/>
      <c r="J605" s="251">
        <f t="shared" si="140"/>
        <v>0</v>
      </c>
      <c r="K605" s="247" t="s">
        <v>473</v>
      </c>
      <c r="L605" s="252"/>
      <c r="M605" s="253" t="s">
        <v>21</v>
      </c>
      <c r="N605" s="254" t="s">
        <v>44</v>
      </c>
      <c r="O605" s="66"/>
      <c r="P605" s="191">
        <f t="shared" si="141"/>
        <v>0</v>
      </c>
      <c r="Q605" s="191">
        <v>0</v>
      </c>
      <c r="R605" s="191">
        <f t="shared" si="142"/>
        <v>0</v>
      </c>
      <c r="S605" s="191">
        <v>0</v>
      </c>
      <c r="T605" s="192">
        <f t="shared" si="143"/>
        <v>0</v>
      </c>
      <c r="U605" s="36"/>
      <c r="V605" s="36"/>
      <c r="W605" s="36"/>
      <c r="X605" s="36"/>
      <c r="Y605" s="36"/>
      <c r="Z605" s="36"/>
      <c r="AA605" s="36"/>
      <c r="AB605" s="36"/>
      <c r="AC605" s="36"/>
      <c r="AD605" s="36"/>
      <c r="AE605" s="36"/>
      <c r="AR605" s="193" t="s">
        <v>2637</v>
      </c>
      <c r="AT605" s="193" t="s">
        <v>459</v>
      </c>
      <c r="AU605" s="193" t="s">
        <v>82</v>
      </c>
      <c r="AY605" s="19" t="s">
        <v>286</v>
      </c>
      <c r="BE605" s="194">
        <f t="shared" si="144"/>
        <v>0</v>
      </c>
      <c r="BF605" s="194">
        <f t="shared" si="145"/>
        <v>0</v>
      </c>
      <c r="BG605" s="194">
        <f t="shared" si="146"/>
        <v>0</v>
      </c>
      <c r="BH605" s="194">
        <f t="shared" si="147"/>
        <v>0</v>
      </c>
      <c r="BI605" s="194">
        <f t="shared" si="148"/>
        <v>0</v>
      </c>
      <c r="BJ605" s="19" t="s">
        <v>80</v>
      </c>
      <c r="BK605" s="194">
        <f t="shared" si="149"/>
        <v>0</v>
      </c>
      <c r="BL605" s="19" t="s">
        <v>882</v>
      </c>
      <c r="BM605" s="193" t="s">
        <v>7077</v>
      </c>
    </row>
    <row r="606" spans="1:65" s="2" customFormat="1" ht="16.5" customHeight="1">
      <c r="A606" s="36"/>
      <c r="B606" s="37"/>
      <c r="C606" s="245" t="s">
        <v>3108</v>
      </c>
      <c r="D606" s="245" t="s">
        <v>459</v>
      </c>
      <c r="E606" s="246" t="s">
        <v>6832</v>
      </c>
      <c r="F606" s="247" t="s">
        <v>6833</v>
      </c>
      <c r="G606" s="248" t="s">
        <v>2459</v>
      </c>
      <c r="H606" s="249">
        <v>8</v>
      </c>
      <c r="I606" s="250"/>
      <c r="J606" s="251">
        <f t="shared" si="140"/>
        <v>0</v>
      </c>
      <c r="K606" s="247" t="s">
        <v>473</v>
      </c>
      <c r="L606" s="252"/>
      <c r="M606" s="253" t="s">
        <v>21</v>
      </c>
      <c r="N606" s="254" t="s">
        <v>44</v>
      </c>
      <c r="O606" s="66"/>
      <c r="P606" s="191">
        <f t="shared" si="141"/>
        <v>0</v>
      </c>
      <c r="Q606" s="191">
        <v>0</v>
      </c>
      <c r="R606" s="191">
        <f t="shared" si="142"/>
        <v>0</v>
      </c>
      <c r="S606" s="191">
        <v>0</v>
      </c>
      <c r="T606" s="192">
        <f t="shared" si="143"/>
        <v>0</v>
      </c>
      <c r="U606" s="36"/>
      <c r="V606" s="36"/>
      <c r="W606" s="36"/>
      <c r="X606" s="36"/>
      <c r="Y606" s="36"/>
      <c r="Z606" s="36"/>
      <c r="AA606" s="36"/>
      <c r="AB606" s="36"/>
      <c r="AC606" s="36"/>
      <c r="AD606" s="36"/>
      <c r="AE606" s="36"/>
      <c r="AR606" s="193" t="s">
        <v>2637</v>
      </c>
      <c r="AT606" s="193" t="s">
        <v>459</v>
      </c>
      <c r="AU606" s="193" t="s">
        <v>82</v>
      </c>
      <c r="AY606" s="19" t="s">
        <v>286</v>
      </c>
      <c r="BE606" s="194">
        <f t="shared" si="144"/>
        <v>0</v>
      </c>
      <c r="BF606" s="194">
        <f t="shared" si="145"/>
        <v>0</v>
      </c>
      <c r="BG606" s="194">
        <f t="shared" si="146"/>
        <v>0</v>
      </c>
      <c r="BH606" s="194">
        <f t="shared" si="147"/>
        <v>0</v>
      </c>
      <c r="BI606" s="194">
        <f t="shared" si="148"/>
        <v>0</v>
      </c>
      <c r="BJ606" s="19" t="s">
        <v>80</v>
      </c>
      <c r="BK606" s="194">
        <f t="shared" si="149"/>
        <v>0</v>
      </c>
      <c r="BL606" s="19" t="s">
        <v>882</v>
      </c>
      <c r="BM606" s="193" t="s">
        <v>7078</v>
      </c>
    </row>
    <row r="607" spans="1:65" s="2" customFormat="1" ht="16.5" customHeight="1">
      <c r="A607" s="36"/>
      <c r="B607" s="37"/>
      <c r="C607" s="245" t="s">
        <v>3113</v>
      </c>
      <c r="D607" s="245" t="s">
        <v>459</v>
      </c>
      <c r="E607" s="246" t="s">
        <v>6809</v>
      </c>
      <c r="F607" s="247" t="s">
        <v>6810</v>
      </c>
      <c r="G607" s="248" t="s">
        <v>2459</v>
      </c>
      <c r="H607" s="249">
        <v>1</v>
      </c>
      <c r="I607" s="250"/>
      <c r="J607" s="251">
        <f t="shared" si="140"/>
        <v>0</v>
      </c>
      <c r="K607" s="247" t="s">
        <v>473</v>
      </c>
      <c r="L607" s="252"/>
      <c r="M607" s="253" t="s">
        <v>21</v>
      </c>
      <c r="N607" s="254" t="s">
        <v>44</v>
      </c>
      <c r="O607" s="66"/>
      <c r="P607" s="191">
        <f t="shared" si="141"/>
        <v>0</v>
      </c>
      <c r="Q607" s="191">
        <v>0</v>
      </c>
      <c r="R607" s="191">
        <f t="shared" si="142"/>
        <v>0</v>
      </c>
      <c r="S607" s="191">
        <v>0</v>
      </c>
      <c r="T607" s="192">
        <f t="shared" si="143"/>
        <v>0</v>
      </c>
      <c r="U607" s="36"/>
      <c r="V607" s="36"/>
      <c r="W607" s="36"/>
      <c r="X607" s="36"/>
      <c r="Y607" s="36"/>
      <c r="Z607" s="36"/>
      <c r="AA607" s="36"/>
      <c r="AB607" s="36"/>
      <c r="AC607" s="36"/>
      <c r="AD607" s="36"/>
      <c r="AE607" s="36"/>
      <c r="AR607" s="193" t="s">
        <v>2637</v>
      </c>
      <c r="AT607" s="193" t="s">
        <v>459</v>
      </c>
      <c r="AU607" s="193" t="s">
        <v>82</v>
      </c>
      <c r="AY607" s="19" t="s">
        <v>286</v>
      </c>
      <c r="BE607" s="194">
        <f t="shared" si="144"/>
        <v>0</v>
      </c>
      <c r="BF607" s="194">
        <f t="shared" si="145"/>
        <v>0</v>
      </c>
      <c r="BG607" s="194">
        <f t="shared" si="146"/>
        <v>0</v>
      </c>
      <c r="BH607" s="194">
        <f t="shared" si="147"/>
        <v>0</v>
      </c>
      <c r="BI607" s="194">
        <f t="shared" si="148"/>
        <v>0</v>
      </c>
      <c r="BJ607" s="19" t="s">
        <v>80</v>
      </c>
      <c r="BK607" s="194">
        <f t="shared" si="149"/>
        <v>0</v>
      </c>
      <c r="BL607" s="19" t="s">
        <v>882</v>
      </c>
      <c r="BM607" s="193" t="s">
        <v>7079</v>
      </c>
    </row>
    <row r="608" spans="1:65" s="2" customFormat="1" ht="16.5" customHeight="1">
      <c r="A608" s="36"/>
      <c r="B608" s="37"/>
      <c r="C608" s="245" t="s">
        <v>3119</v>
      </c>
      <c r="D608" s="245" t="s">
        <v>459</v>
      </c>
      <c r="E608" s="246" t="s">
        <v>6818</v>
      </c>
      <c r="F608" s="247" t="s">
        <v>6819</v>
      </c>
      <c r="G608" s="248" t="s">
        <v>2459</v>
      </c>
      <c r="H608" s="249">
        <v>2</v>
      </c>
      <c r="I608" s="250"/>
      <c r="J608" s="251">
        <f t="shared" si="140"/>
        <v>0</v>
      </c>
      <c r="K608" s="247" t="s">
        <v>473</v>
      </c>
      <c r="L608" s="252"/>
      <c r="M608" s="253" t="s">
        <v>21</v>
      </c>
      <c r="N608" s="254" t="s">
        <v>44</v>
      </c>
      <c r="O608" s="66"/>
      <c r="P608" s="191">
        <f t="shared" si="141"/>
        <v>0</v>
      </c>
      <c r="Q608" s="191">
        <v>0</v>
      </c>
      <c r="R608" s="191">
        <f t="shared" si="142"/>
        <v>0</v>
      </c>
      <c r="S608" s="191">
        <v>0</v>
      </c>
      <c r="T608" s="192">
        <f t="shared" si="143"/>
        <v>0</v>
      </c>
      <c r="U608" s="36"/>
      <c r="V608" s="36"/>
      <c r="W608" s="36"/>
      <c r="X608" s="36"/>
      <c r="Y608" s="36"/>
      <c r="Z608" s="36"/>
      <c r="AA608" s="36"/>
      <c r="AB608" s="36"/>
      <c r="AC608" s="36"/>
      <c r="AD608" s="36"/>
      <c r="AE608" s="36"/>
      <c r="AR608" s="193" t="s">
        <v>2637</v>
      </c>
      <c r="AT608" s="193" t="s">
        <v>459</v>
      </c>
      <c r="AU608" s="193" t="s">
        <v>82</v>
      </c>
      <c r="AY608" s="19" t="s">
        <v>286</v>
      </c>
      <c r="BE608" s="194">
        <f t="shared" si="144"/>
        <v>0</v>
      </c>
      <c r="BF608" s="194">
        <f t="shared" si="145"/>
        <v>0</v>
      </c>
      <c r="BG608" s="194">
        <f t="shared" si="146"/>
        <v>0</v>
      </c>
      <c r="BH608" s="194">
        <f t="shared" si="147"/>
        <v>0</v>
      </c>
      <c r="BI608" s="194">
        <f t="shared" si="148"/>
        <v>0</v>
      </c>
      <c r="BJ608" s="19" t="s">
        <v>80</v>
      </c>
      <c r="BK608" s="194">
        <f t="shared" si="149"/>
        <v>0</v>
      </c>
      <c r="BL608" s="19" t="s">
        <v>882</v>
      </c>
      <c r="BM608" s="193" t="s">
        <v>7080</v>
      </c>
    </row>
    <row r="609" spans="1:65" s="2" customFormat="1" ht="16.5" customHeight="1">
      <c r="A609" s="36"/>
      <c r="B609" s="37"/>
      <c r="C609" s="245" t="s">
        <v>3124</v>
      </c>
      <c r="D609" s="245" t="s">
        <v>459</v>
      </c>
      <c r="E609" s="246" t="s">
        <v>7081</v>
      </c>
      <c r="F609" s="247" t="s">
        <v>7082</v>
      </c>
      <c r="G609" s="248" t="s">
        <v>2459</v>
      </c>
      <c r="H609" s="249">
        <v>1</v>
      </c>
      <c r="I609" s="250"/>
      <c r="J609" s="251">
        <f t="shared" si="140"/>
        <v>0</v>
      </c>
      <c r="K609" s="247" t="s">
        <v>473</v>
      </c>
      <c r="L609" s="252"/>
      <c r="M609" s="253" t="s">
        <v>21</v>
      </c>
      <c r="N609" s="254" t="s">
        <v>44</v>
      </c>
      <c r="O609" s="66"/>
      <c r="P609" s="191">
        <f t="shared" si="141"/>
        <v>0</v>
      </c>
      <c r="Q609" s="191">
        <v>0</v>
      </c>
      <c r="R609" s="191">
        <f t="shared" si="142"/>
        <v>0</v>
      </c>
      <c r="S609" s="191">
        <v>0</v>
      </c>
      <c r="T609" s="192">
        <f t="shared" si="143"/>
        <v>0</v>
      </c>
      <c r="U609" s="36"/>
      <c r="V609" s="36"/>
      <c r="W609" s="36"/>
      <c r="X609" s="36"/>
      <c r="Y609" s="36"/>
      <c r="Z609" s="36"/>
      <c r="AA609" s="36"/>
      <c r="AB609" s="36"/>
      <c r="AC609" s="36"/>
      <c r="AD609" s="36"/>
      <c r="AE609" s="36"/>
      <c r="AR609" s="193" t="s">
        <v>2637</v>
      </c>
      <c r="AT609" s="193" t="s">
        <v>459</v>
      </c>
      <c r="AU609" s="193" t="s">
        <v>82</v>
      </c>
      <c r="AY609" s="19" t="s">
        <v>286</v>
      </c>
      <c r="BE609" s="194">
        <f t="shared" si="144"/>
        <v>0</v>
      </c>
      <c r="BF609" s="194">
        <f t="shared" si="145"/>
        <v>0</v>
      </c>
      <c r="BG609" s="194">
        <f t="shared" si="146"/>
        <v>0</v>
      </c>
      <c r="BH609" s="194">
        <f t="shared" si="147"/>
        <v>0</v>
      </c>
      <c r="BI609" s="194">
        <f t="shared" si="148"/>
        <v>0</v>
      </c>
      <c r="BJ609" s="19" t="s">
        <v>80</v>
      </c>
      <c r="BK609" s="194">
        <f t="shared" si="149"/>
        <v>0</v>
      </c>
      <c r="BL609" s="19" t="s">
        <v>882</v>
      </c>
      <c r="BM609" s="193" t="s">
        <v>7083</v>
      </c>
    </row>
    <row r="610" spans="1:65" s="2" customFormat="1" ht="16.5" customHeight="1">
      <c r="A610" s="36"/>
      <c r="B610" s="37"/>
      <c r="C610" s="245" t="s">
        <v>3136</v>
      </c>
      <c r="D610" s="245" t="s">
        <v>459</v>
      </c>
      <c r="E610" s="246" t="s">
        <v>6837</v>
      </c>
      <c r="F610" s="247" t="s">
        <v>6838</v>
      </c>
      <c r="G610" s="248" t="s">
        <v>2459</v>
      </c>
      <c r="H610" s="249">
        <v>1</v>
      </c>
      <c r="I610" s="250"/>
      <c r="J610" s="251">
        <f t="shared" si="140"/>
        <v>0</v>
      </c>
      <c r="K610" s="247" t="s">
        <v>473</v>
      </c>
      <c r="L610" s="252"/>
      <c r="M610" s="253" t="s">
        <v>21</v>
      </c>
      <c r="N610" s="254" t="s">
        <v>44</v>
      </c>
      <c r="O610" s="66"/>
      <c r="P610" s="191">
        <f t="shared" si="141"/>
        <v>0</v>
      </c>
      <c r="Q610" s="191">
        <v>0</v>
      </c>
      <c r="R610" s="191">
        <f t="shared" si="142"/>
        <v>0</v>
      </c>
      <c r="S610" s="191">
        <v>0</v>
      </c>
      <c r="T610" s="192">
        <f t="shared" si="143"/>
        <v>0</v>
      </c>
      <c r="U610" s="36"/>
      <c r="V610" s="36"/>
      <c r="W610" s="36"/>
      <c r="X610" s="36"/>
      <c r="Y610" s="36"/>
      <c r="Z610" s="36"/>
      <c r="AA610" s="36"/>
      <c r="AB610" s="36"/>
      <c r="AC610" s="36"/>
      <c r="AD610" s="36"/>
      <c r="AE610" s="36"/>
      <c r="AR610" s="193" t="s">
        <v>2637</v>
      </c>
      <c r="AT610" s="193" t="s">
        <v>459</v>
      </c>
      <c r="AU610" s="193" t="s">
        <v>82</v>
      </c>
      <c r="AY610" s="19" t="s">
        <v>286</v>
      </c>
      <c r="BE610" s="194">
        <f t="shared" si="144"/>
        <v>0</v>
      </c>
      <c r="BF610" s="194">
        <f t="shared" si="145"/>
        <v>0</v>
      </c>
      <c r="BG610" s="194">
        <f t="shared" si="146"/>
        <v>0</v>
      </c>
      <c r="BH610" s="194">
        <f t="shared" si="147"/>
        <v>0</v>
      </c>
      <c r="BI610" s="194">
        <f t="shared" si="148"/>
        <v>0</v>
      </c>
      <c r="BJ610" s="19" t="s">
        <v>80</v>
      </c>
      <c r="BK610" s="194">
        <f t="shared" si="149"/>
        <v>0</v>
      </c>
      <c r="BL610" s="19" t="s">
        <v>882</v>
      </c>
      <c r="BM610" s="193" t="s">
        <v>7084</v>
      </c>
    </row>
    <row r="611" spans="1:65" s="2" customFormat="1" ht="16.5" customHeight="1">
      <c r="A611" s="36"/>
      <c r="B611" s="37"/>
      <c r="C611" s="245" t="s">
        <v>3140</v>
      </c>
      <c r="D611" s="245" t="s">
        <v>459</v>
      </c>
      <c r="E611" s="246" t="s">
        <v>6824</v>
      </c>
      <c r="F611" s="247" t="s">
        <v>6825</v>
      </c>
      <c r="G611" s="248" t="s">
        <v>2459</v>
      </c>
      <c r="H611" s="249">
        <v>1</v>
      </c>
      <c r="I611" s="250"/>
      <c r="J611" s="251">
        <f t="shared" si="140"/>
        <v>0</v>
      </c>
      <c r="K611" s="247" t="s">
        <v>473</v>
      </c>
      <c r="L611" s="252"/>
      <c r="M611" s="253" t="s">
        <v>21</v>
      </c>
      <c r="N611" s="254" t="s">
        <v>44</v>
      </c>
      <c r="O611" s="66"/>
      <c r="P611" s="191">
        <f t="shared" si="141"/>
        <v>0</v>
      </c>
      <c r="Q611" s="191">
        <v>0</v>
      </c>
      <c r="R611" s="191">
        <f t="shared" si="142"/>
        <v>0</v>
      </c>
      <c r="S611" s="191">
        <v>0</v>
      </c>
      <c r="T611" s="192">
        <f t="shared" si="143"/>
        <v>0</v>
      </c>
      <c r="U611" s="36"/>
      <c r="V611" s="36"/>
      <c r="W611" s="36"/>
      <c r="X611" s="36"/>
      <c r="Y611" s="36"/>
      <c r="Z611" s="36"/>
      <c r="AA611" s="36"/>
      <c r="AB611" s="36"/>
      <c r="AC611" s="36"/>
      <c r="AD611" s="36"/>
      <c r="AE611" s="36"/>
      <c r="AR611" s="193" t="s">
        <v>2637</v>
      </c>
      <c r="AT611" s="193" t="s">
        <v>459</v>
      </c>
      <c r="AU611" s="193" t="s">
        <v>82</v>
      </c>
      <c r="AY611" s="19" t="s">
        <v>286</v>
      </c>
      <c r="BE611" s="194">
        <f t="shared" si="144"/>
        <v>0</v>
      </c>
      <c r="BF611" s="194">
        <f t="shared" si="145"/>
        <v>0</v>
      </c>
      <c r="BG611" s="194">
        <f t="shared" si="146"/>
        <v>0</v>
      </c>
      <c r="BH611" s="194">
        <f t="shared" si="147"/>
        <v>0</v>
      </c>
      <c r="BI611" s="194">
        <f t="shared" si="148"/>
        <v>0</v>
      </c>
      <c r="BJ611" s="19" t="s">
        <v>80</v>
      </c>
      <c r="BK611" s="194">
        <f t="shared" si="149"/>
        <v>0</v>
      </c>
      <c r="BL611" s="19" t="s">
        <v>882</v>
      </c>
      <c r="BM611" s="193" t="s">
        <v>7085</v>
      </c>
    </row>
    <row r="612" spans="1:65" s="2" customFormat="1" ht="16.5" customHeight="1">
      <c r="A612" s="36"/>
      <c r="B612" s="37"/>
      <c r="C612" s="245" t="s">
        <v>3146</v>
      </c>
      <c r="D612" s="245" t="s">
        <v>459</v>
      </c>
      <c r="E612" s="246" t="s">
        <v>6889</v>
      </c>
      <c r="F612" s="247" t="s">
        <v>6890</v>
      </c>
      <c r="G612" s="248" t="s">
        <v>2459</v>
      </c>
      <c r="H612" s="249">
        <v>3</v>
      </c>
      <c r="I612" s="250"/>
      <c r="J612" s="251">
        <f t="shared" si="140"/>
        <v>0</v>
      </c>
      <c r="K612" s="247" t="s">
        <v>473</v>
      </c>
      <c r="L612" s="252"/>
      <c r="M612" s="253" t="s">
        <v>21</v>
      </c>
      <c r="N612" s="254" t="s">
        <v>44</v>
      </c>
      <c r="O612" s="66"/>
      <c r="P612" s="191">
        <f t="shared" si="141"/>
        <v>0</v>
      </c>
      <c r="Q612" s="191">
        <v>0</v>
      </c>
      <c r="R612" s="191">
        <f t="shared" si="142"/>
        <v>0</v>
      </c>
      <c r="S612" s="191">
        <v>0</v>
      </c>
      <c r="T612" s="192">
        <f t="shared" si="143"/>
        <v>0</v>
      </c>
      <c r="U612" s="36"/>
      <c r="V612" s="36"/>
      <c r="W612" s="36"/>
      <c r="X612" s="36"/>
      <c r="Y612" s="36"/>
      <c r="Z612" s="36"/>
      <c r="AA612" s="36"/>
      <c r="AB612" s="36"/>
      <c r="AC612" s="36"/>
      <c r="AD612" s="36"/>
      <c r="AE612" s="36"/>
      <c r="AR612" s="193" t="s">
        <v>2637</v>
      </c>
      <c r="AT612" s="193" t="s">
        <v>459</v>
      </c>
      <c r="AU612" s="193" t="s">
        <v>82</v>
      </c>
      <c r="AY612" s="19" t="s">
        <v>286</v>
      </c>
      <c r="BE612" s="194">
        <f t="shared" si="144"/>
        <v>0</v>
      </c>
      <c r="BF612" s="194">
        <f t="shared" si="145"/>
        <v>0</v>
      </c>
      <c r="BG612" s="194">
        <f t="shared" si="146"/>
        <v>0</v>
      </c>
      <c r="BH612" s="194">
        <f t="shared" si="147"/>
        <v>0</v>
      </c>
      <c r="BI612" s="194">
        <f t="shared" si="148"/>
        <v>0</v>
      </c>
      <c r="BJ612" s="19" t="s">
        <v>80</v>
      </c>
      <c r="BK612" s="194">
        <f t="shared" si="149"/>
        <v>0</v>
      </c>
      <c r="BL612" s="19" t="s">
        <v>882</v>
      </c>
      <c r="BM612" s="193" t="s">
        <v>7086</v>
      </c>
    </row>
    <row r="613" spans="1:65" s="2" customFormat="1" ht="16.5" customHeight="1">
      <c r="A613" s="36"/>
      <c r="B613" s="37"/>
      <c r="C613" s="245" t="s">
        <v>3152</v>
      </c>
      <c r="D613" s="245" t="s">
        <v>459</v>
      </c>
      <c r="E613" s="246" t="s">
        <v>6949</v>
      </c>
      <c r="F613" s="247" t="s">
        <v>6950</v>
      </c>
      <c r="G613" s="248" t="s">
        <v>156</v>
      </c>
      <c r="H613" s="249">
        <v>1</v>
      </c>
      <c r="I613" s="250"/>
      <c r="J613" s="251">
        <f t="shared" si="140"/>
        <v>0</v>
      </c>
      <c r="K613" s="247" t="s">
        <v>473</v>
      </c>
      <c r="L613" s="252"/>
      <c r="M613" s="253" t="s">
        <v>21</v>
      </c>
      <c r="N613" s="254" t="s">
        <v>44</v>
      </c>
      <c r="O613" s="66"/>
      <c r="P613" s="191">
        <f t="shared" si="141"/>
        <v>0</v>
      </c>
      <c r="Q613" s="191">
        <v>0</v>
      </c>
      <c r="R613" s="191">
        <f t="shared" si="142"/>
        <v>0</v>
      </c>
      <c r="S613" s="191">
        <v>0</v>
      </c>
      <c r="T613" s="192">
        <f t="shared" si="143"/>
        <v>0</v>
      </c>
      <c r="U613" s="36"/>
      <c r="V613" s="36"/>
      <c r="W613" s="36"/>
      <c r="X613" s="36"/>
      <c r="Y613" s="36"/>
      <c r="Z613" s="36"/>
      <c r="AA613" s="36"/>
      <c r="AB613" s="36"/>
      <c r="AC613" s="36"/>
      <c r="AD613" s="36"/>
      <c r="AE613" s="36"/>
      <c r="AR613" s="193" t="s">
        <v>2637</v>
      </c>
      <c r="AT613" s="193" t="s">
        <v>459</v>
      </c>
      <c r="AU613" s="193" t="s">
        <v>82</v>
      </c>
      <c r="AY613" s="19" t="s">
        <v>286</v>
      </c>
      <c r="BE613" s="194">
        <f t="shared" si="144"/>
        <v>0</v>
      </c>
      <c r="BF613" s="194">
        <f t="shared" si="145"/>
        <v>0</v>
      </c>
      <c r="BG613" s="194">
        <f t="shared" si="146"/>
        <v>0</v>
      </c>
      <c r="BH613" s="194">
        <f t="shared" si="147"/>
        <v>0</v>
      </c>
      <c r="BI613" s="194">
        <f t="shared" si="148"/>
        <v>0</v>
      </c>
      <c r="BJ613" s="19" t="s">
        <v>80</v>
      </c>
      <c r="BK613" s="194">
        <f t="shared" si="149"/>
        <v>0</v>
      </c>
      <c r="BL613" s="19" t="s">
        <v>882</v>
      </c>
      <c r="BM613" s="193" t="s">
        <v>7087</v>
      </c>
    </row>
    <row r="614" spans="1:65" s="2" customFormat="1" ht="16.5" customHeight="1">
      <c r="A614" s="36"/>
      <c r="B614" s="37"/>
      <c r="C614" s="182" t="s">
        <v>3156</v>
      </c>
      <c r="D614" s="182" t="s">
        <v>288</v>
      </c>
      <c r="E614" s="183" t="s">
        <v>7088</v>
      </c>
      <c r="F614" s="184" t="s">
        <v>7089</v>
      </c>
      <c r="G614" s="185" t="s">
        <v>1590</v>
      </c>
      <c r="H614" s="186">
        <v>1</v>
      </c>
      <c r="I614" s="187"/>
      <c r="J614" s="188">
        <f t="shared" si="140"/>
        <v>0</v>
      </c>
      <c r="K614" s="184" t="s">
        <v>473</v>
      </c>
      <c r="L614" s="41"/>
      <c r="M614" s="189" t="s">
        <v>21</v>
      </c>
      <c r="N614" s="190" t="s">
        <v>44</v>
      </c>
      <c r="O614" s="66"/>
      <c r="P614" s="191">
        <f t="shared" si="141"/>
        <v>0</v>
      </c>
      <c r="Q614" s="191">
        <v>0</v>
      </c>
      <c r="R614" s="191">
        <f t="shared" si="142"/>
        <v>0</v>
      </c>
      <c r="S614" s="191">
        <v>0</v>
      </c>
      <c r="T614" s="192">
        <f t="shared" si="143"/>
        <v>0</v>
      </c>
      <c r="U614" s="36"/>
      <c r="V614" s="36"/>
      <c r="W614" s="36"/>
      <c r="X614" s="36"/>
      <c r="Y614" s="36"/>
      <c r="Z614" s="36"/>
      <c r="AA614" s="36"/>
      <c r="AB614" s="36"/>
      <c r="AC614" s="36"/>
      <c r="AD614" s="36"/>
      <c r="AE614" s="36"/>
      <c r="AR614" s="193" t="s">
        <v>882</v>
      </c>
      <c r="AT614" s="193" t="s">
        <v>288</v>
      </c>
      <c r="AU614" s="193" t="s">
        <v>82</v>
      </c>
      <c r="AY614" s="19" t="s">
        <v>286</v>
      </c>
      <c r="BE614" s="194">
        <f t="shared" si="144"/>
        <v>0</v>
      </c>
      <c r="BF614" s="194">
        <f t="shared" si="145"/>
        <v>0</v>
      </c>
      <c r="BG614" s="194">
        <f t="shared" si="146"/>
        <v>0</v>
      </c>
      <c r="BH614" s="194">
        <f t="shared" si="147"/>
        <v>0</v>
      </c>
      <c r="BI614" s="194">
        <f t="shared" si="148"/>
        <v>0</v>
      </c>
      <c r="BJ614" s="19" t="s">
        <v>80</v>
      </c>
      <c r="BK614" s="194">
        <f t="shared" si="149"/>
        <v>0</v>
      </c>
      <c r="BL614" s="19" t="s">
        <v>882</v>
      </c>
      <c r="BM614" s="193" t="s">
        <v>7090</v>
      </c>
    </row>
    <row r="615" spans="1:65" s="2" customFormat="1" ht="16.5" customHeight="1">
      <c r="A615" s="36"/>
      <c r="B615" s="37"/>
      <c r="C615" s="182" t="s">
        <v>3160</v>
      </c>
      <c r="D615" s="182" t="s">
        <v>288</v>
      </c>
      <c r="E615" s="183" t="s">
        <v>7091</v>
      </c>
      <c r="F615" s="184" t="s">
        <v>7092</v>
      </c>
      <c r="G615" s="185" t="s">
        <v>1590</v>
      </c>
      <c r="H615" s="186">
        <v>1</v>
      </c>
      <c r="I615" s="187"/>
      <c r="J615" s="188">
        <f t="shared" si="140"/>
        <v>0</v>
      </c>
      <c r="K615" s="184" t="s">
        <v>473</v>
      </c>
      <c r="L615" s="41"/>
      <c r="M615" s="189" t="s">
        <v>21</v>
      </c>
      <c r="N615" s="190" t="s">
        <v>44</v>
      </c>
      <c r="O615" s="66"/>
      <c r="P615" s="191">
        <f t="shared" si="141"/>
        <v>0</v>
      </c>
      <c r="Q615" s="191">
        <v>0</v>
      </c>
      <c r="R615" s="191">
        <f t="shared" si="142"/>
        <v>0</v>
      </c>
      <c r="S615" s="191">
        <v>0</v>
      </c>
      <c r="T615" s="192">
        <f t="shared" si="143"/>
        <v>0</v>
      </c>
      <c r="U615" s="36"/>
      <c r="V615" s="36"/>
      <c r="W615" s="36"/>
      <c r="X615" s="36"/>
      <c r="Y615" s="36"/>
      <c r="Z615" s="36"/>
      <c r="AA615" s="36"/>
      <c r="AB615" s="36"/>
      <c r="AC615" s="36"/>
      <c r="AD615" s="36"/>
      <c r="AE615" s="36"/>
      <c r="AR615" s="193" t="s">
        <v>882</v>
      </c>
      <c r="AT615" s="193" t="s">
        <v>288</v>
      </c>
      <c r="AU615" s="193" t="s">
        <v>82</v>
      </c>
      <c r="AY615" s="19" t="s">
        <v>286</v>
      </c>
      <c r="BE615" s="194">
        <f t="shared" si="144"/>
        <v>0</v>
      </c>
      <c r="BF615" s="194">
        <f t="shared" si="145"/>
        <v>0</v>
      </c>
      <c r="BG615" s="194">
        <f t="shared" si="146"/>
        <v>0</v>
      </c>
      <c r="BH615" s="194">
        <f t="shared" si="147"/>
        <v>0</v>
      </c>
      <c r="BI615" s="194">
        <f t="shared" si="148"/>
        <v>0</v>
      </c>
      <c r="BJ615" s="19" t="s">
        <v>80</v>
      </c>
      <c r="BK615" s="194">
        <f t="shared" si="149"/>
        <v>0</v>
      </c>
      <c r="BL615" s="19" t="s">
        <v>882</v>
      </c>
      <c r="BM615" s="193" t="s">
        <v>7093</v>
      </c>
    </row>
    <row r="616" spans="1:65" s="12" customFormat="1" ht="25.9" customHeight="1">
      <c r="B616" s="166"/>
      <c r="C616" s="167"/>
      <c r="D616" s="168" t="s">
        <v>72</v>
      </c>
      <c r="E616" s="169" t="s">
        <v>7094</v>
      </c>
      <c r="F616" s="169" t="s">
        <v>7095</v>
      </c>
      <c r="G616" s="167"/>
      <c r="H616" s="167"/>
      <c r="I616" s="170"/>
      <c r="J616" s="171">
        <f>BK616</f>
        <v>0</v>
      </c>
      <c r="K616" s="167"/>
      <c r="L616" s="172"/>
      <c r="M616" s="173"/>
      <c r="N616" s="174"/>
      <c r="O616" s="174"/>
      <c r="P616" s="175">
        <f>P617</f>
        <v>0</v>
      </c>
      <c r="Q616" s="174"/>
      <c r="R616" s="175">
        <f>R617</f>
        <v>0</v>
      </c>
      <c r="S616" s="174"/>
      <c r="T616" s="176">
        <f>T617</f>
        <v>0</v>
      </c>
      <c r="AR616" s="177" t="s">
        <v>80</v>
      </c>
      <c r="AT616" s="178" t="s">
        <v>72</v>
      </c>
      <c r="AU616" s="178" t="s">
        <v>73</v>
      </c>
      <c r="AY616" s="177" t="s">
        <v>286</v>
      </c>
      <c r="BK616" s="179">
        <f>BK617</f>
        <v>0</v>
      </c>
    </row>
    <row r="617" spans="1:65" s="12" customFormat="1" ht="22.9" customHeight="1">
      <c r="B617" s="166"/>
      <c r="C617" s="167"/>
      <c r="D617" s="168" t="s">
        <v>72</v>
      </c>
      <c r="E617" s="180" t="s">
        <v>7096</v>
      </c>
      <c r="F617" s="180" t="s">
        <v>7097</v>
      </c>
      <c r="G617" s="167"/>
      <c r="H617" s="167"/>
      <c r="I617" s="170"/>
      <c r="J617" s="181">
        <f>BK617</f>
        <v>0</v>
      </c>
      <c r="K617" s="167"/>
      <c r="L617" s="172"/>
      <c r="M617" s="173"/>
      <c r="N617" s="174"/>
      <c r="O617" s="174"/>
      <c r="P617" s="175">
        <f>P618</f>
        <v>0</v>
      </c>
      <c r="Q617" s="174"/>
      <c r="R617" s="175">
        <f>R618</f>
        <v>0</v>
      </c>
      <c r="S617" s="174"/>
      <c r="T617" s="176">
        <f>T618</f>
        <v>0</v>
      </c>
      <c r="AR617" s="177" t="s">
        <v>80</v>
      </c>
      <c r="AT617" s="178" t="s">
        <v>72</v>
      </c>
      <c r="AU617" s="178" t="s">
        <v>80</v>
      </c>
      <c r="AY617" s="177" t="s">
        <v>286</v>
      </c>
      <c r="BK617" s="179">
        <f>BK618</f>
        <v>0</v>
      </c>
    </row>
    <row r="618" spans="1:65" s="2" customFormat="1" ht="16.5" customHeight="1">
      <c r="A618" s="36"/>
      <c r="B618" s="37"/>
      <c r="C618" s="182" t="s">
        <v>3167</v>
      </c>
      <c r="D618" s="182" t="s">
        <v>288</v>
      </c>
      <c r="E618" s="183" t="s">
        <v>7098</v>
      </c>
      <c r="F618" s="184" t="s">
        <v>7099</v>
      </c>
      <c r="G618" s="185" t="s">
        <v>2459</v>
      </c>
      <c r="H618" s="186">
        <v>2</v>
      </c>
      <c r="I618" s="187"/>
      <c r="J618" s="188">
        <f>ROUND(I618*H618,2)</f>
        <v>0</v>
      </c>
      <c r="K618" s="184" t="s">
        <v>473</v>
      </c>
      <c r="L618" s="41"/>
      <c r="M618" s="189" t="s">
        <v>21</v>
      </c>
      <c r="N618" s="190" t="s">
        <v>44</v>
      </c>
      <c r="O618" s="66"/>
      <c r="P618" s="191">
        <f>O618*H618</f>
        <v>0</v>
      </c>
      <c r="Q618" s="191">
        <v>0</v>
      </c>
      <c r="R618" s="191">
        <f>Q618*H618</f>
        <v>0</v>
      </c>
      <c r="S618" s="191">
        <v>0</v>
      </c>
      <c r="T618" s="192">
        <f>S618*H618</f>
        <v>0</v>
      </c>
      <c r="U618" s="36"/>
      <c r="V618" s="36"/>
      <c r="W618" s="36"/>
      <c r="X618" s="36"/>
      <c r="Y618" s="36"/>
      <c r="Z618" s="36"/>
      <c r="AA618" s="36"/>
      <c r="AB618" s="36"/>
      <c r="AC618" s="36"/>
      <c r="AD618" s="36"/>
      <c r="AE618" s="36"/>
      <c r="AR618" s="193" t="s">
        <v>882</v>
      </c>
      <c r="AT618" s="193" t="s">
        <v>288</v>
      </c>
      <c r="AU618" s="193" t="s">
        <v>82</v>
      </c>
      <c r="AY618" s="19" t="s">
        <v>286</v>
      </c>
      <c r="BE618" s="194">
        <f>IF(N618="základní",J618,0)</f>
        <v>0</v>
      </c>
      <c r="BF618" s="194">
        <f>IF(N618="snížená",J618,0)</f>
        <v>0</v>
      </c>
      <c r="BG618" s="194">
        <f>IF(N618="zákl. přenesená",J618,0)</f>
        <v>0</v>
      </c>
      <c r="BH618" s="194">
        <f>IF(N618="sníž. přenesená",J618,0)</f>
        <v>0</v>
      </c>
      <c r="BI618" s="194">
        <f>IF(N618="nulová",J618,0)</f>
        <v>0</v>
      </c>
      <c r="BJ618" s="19" t="s">
        <v>80</v>
      </c>
      <c r="BK618" s="194">
        <f>ROUND(I618*H618,2)</f>
        <v>0</v>
      </c>
      <c r="BL618" s="19" t="s">
        <v>882</v>
      </c>
      <c r="BM618" s="193" t="s">
        <v>7100</v>
      </c>
    </row>
    <row r="619" spans="1:65" s="12" customFormat="1" ht="25.9" customHeight="1">
      <c r="B619" s="166"/>
      <c r="C619" s="167"/>
      <c r="D619" s="168" t="s">
        <v>72</v>
      </c>
      <c r="E619" s="169" t="s">
        <v>7101</v>
      </c>
      <c r="F619" s="169" t="s">
        <v>7102</v>
      </c>
      <c r="G619" s="167"/>
      <c r="H619" s="167"/>
      <c r="I619" s="170"/>
      <c r="J619" s="171">
        <f>BK619</f>
        <v>0</v>
      </c>
      <c r="K619" s="167"/>
      <c r="L619" s="172"/>
      <c r="M619" s="173"/>
      <c r="N619" s="174"/>
      <c r="O619" s="174"/>
      <c r="P619" s="175">
        <f>P620+P622+P626</f>
        <v>0</v>
      </c>
      <c r="Q619" s="174"/>
      <c r="R619" s="175">
        <f>R620+R622+R626</f>
        <v>0</v>
      </c>
      <c r="S619" s="174"/>
      <c r="T619" s="176">
        <f>T620+T622+T626</f>
        <v>0</v>
      </c>
      <c r="AR619" s="177" t="s">
        <v>80</v>
      </c>
      <c r="AT619" s="178" t="s">
        <v>72</v>
      </c>
      <c r="AU619" s="178" t="s">
        <v>73</v>
      </c>
      <c r="AY619" s="177" t="s">
        <v>286</v>
      </c>
      <c r="BK619" s="179">
        <f>BK620+BK622+BK626</f>
        <v>0</v>
      </c>
    </row>
    <row r="620" spans="1:65" s="12" customFormat="1" ht="22.9" customHeight="1">
      <c r="B620" s="166"/>
      <c r="C620" s="167"/>
      <c r="D620" s="168" t="s">
        <v>72</v>
      </c>
      <c r="E620" s="180" t="s">
        <v>7103</v>
      </c>
      <c r="F620" s="180" t="s">
        <v>7104</v>
      </c>
      <c r="G620" s="167"/>
      <c r="H620" s="167"/>
      <c r="I620" s="170"/>
      <c r="J620" s="181">
        <f>BK620</f>
        <v>0</v>
      </c>
      <c r="K620" s="167"/>
      <c r="L620" s="172"/>
      <c r="M620" s="173"/>
      <c r="N620" s="174"/>
      <c r="O620" s="174"/>
      <c r="P620" s="175">
        <f>P621</f>
        <v>0</v>
      </c>
      <c r="Q620" s="174"/>
      <c r="R620" s="175">
        <f>R621</f>
        <v>0</v>
      </c>
      <c r="S620" s="174"/>
      <c r="T620" s="176">
        <f>T621</f>
        <v>0</v>
      </c>
      <c r="AR620" s="177" t="s">
        <v>80</v>
      </c>
      <c r="AT620" s="178" t="s">
        <v>72</v>
      </c>
      <c r="AU620" s="178" t="s">
        <v>80</v>
      </c>
      <c r="AY620" s="177" t="s">
        <v>286</v>
      </c>
      <c r="BK620" s="179">
        <f>BK621</f>
        <v>0</v>
      </c>
    </row>
    <row r="621" spans="1:65" s="2" customFormat="1" ht="16.5" customHeight="1">
      <c r="A621" s="36"/>
      <c r="B621" s="37"/>
      <c r="C621" s="182" t="s">
        <v>3173</v>
      </c>
      <c r="D621" s="182" t="s">
        <v>288</v>
      </c>
      <c r="E621" s="183" t="s">
        <v>7105</v>
      </c>
      <c r="F621" s="184" t="s">
        <v>7106</v>
      </c>
      <c r="G621" s="185" t="s">
        <v>129</v>
      </c>
      <c r="H621" s="186">
        <v>350</v>
      </c>
      <c r="I621" s="187"/>
      <c r="J621" s="188">
        <f>ROUND(I621*H621,2)</f>
        <v>0</v>
      </c>
      <c r="K621" s="184" t="s">
        <v>473</v>
      </c>
      <c r="L621" s="41"/>
      <c r="M621" s="189" t="s">
        <v>21</v>
      </c>
      <c r="N621" s="190" t="s">
        <v>44</v>
      </c>
      <c r="O621" s="66"/>
      <c r="P621" s="191">
        <f>O621*H621</f>
        <v>0</v>
      </c>
      <c r="Q621" s="191">
        <v>0</v>
      </c>
      <c r="R621" s="191">
        <f>Q621*H621</f>
        <v>0</v>
      </c>
      <c r="S621" s="191">
        <v>0</v>
      </c>
      <c r="T621" s="192">
        <f>S621*H621</f>
        <v>0</v>
      </c>
      <c r="U621" s="36"/>
      <c r="V621" s="36"/>
      <c r="W621" s="36"/>
      <c r="X621" s="36"/>
      <c r="Y621" s="36"/>
      <c r="Z621" s="36"/>
      <c r="AA621" s="36"/>
      <c r="AB621" s="36"/>
      <c r="AC621" s="36"/>
      <c r="AD621" s="36"/>
      <c r="AE621" s="36"/>
      <c r="AR621" s="193" t="s">
        <v>103</v>
      </c>
      <c r="AT621" s="193" t="s">
        <v>288</v>
      </c>
      <c r="AU621" s="193" t="s">
        <v>82</v>
      </c>
      <c r="AY621" s="19" t="s">
        <v>286</v>
      </c>
      <c r="BE621" s="194">
        <f>IF(N621="základní",J621,0)</f>
        <v>0</v>
      </c>
      <c r="BF621" s="194">
        <f>IF(N621="snížená",J621,0)</f>
        <v>0</v>
      </c>
      <c r="BG621" s="194">
        <f>IF(N621="zákl. přenesená",J621,0)</f>
        <v>0</v>
      </c>
      <c r="BH621" s="194">
        <f>IF(N621="sníž. přenesená",J621,0)</f>
        <v>0</v>
      </c>
      <c r="BI621" s="194">
        <f>IF(N621="nulová",J621,0)</f>
        <v>0</v>
      </c>
      <c r="BJ621" s="19" t="s">
        <v>80</v>
      </c>
      <c r="BK621" s="194">
        <f>ROUND(I621*H621,2)</f>
        <v>0</v>
      </c>
      <c r="BL621" s="19" t="s">
        <v>103</v>
      </c>
      <c r="BM621" s="193" t="s">
        <v>7107</v>
      </c>
    </row>
    <row r="622" spans="1:65" s="12" customFormat="1" ht="22.9" customHeight="1">
      <c r="B622" s="166"/>
      <c r="C622" s="167"/>
      <c r="D622" s="168" t="s">
        <v>72</v>
      </c>
      <c r="E622" s="180" t="s">
        <v>7108</v>
      </c>
      <c r="F622" s="180" t="s">
        <v>7109</v>
      </c>
      <c r="G622" s="167"/>
      <c r="H622" s="167"/>
      <c r="I622" s="170"/>
      <c r="J622" s="181">
        <f>BK622</f>
        <v>0</v>
      </c>
      <c r="K622" s="167"/>
      <c r="L622" s="172"/>
      <c r="M622" s="173"/>
      <c r="N622" s="174"/>
      <c r="O622" s="174"/>
      <c r="P622" s="175">
        <f>SUM(P623:P625)</f>
        <v>0</v>
      </c>
      <c r="Q622" s="174"/>
      <c r="R622" s="175">
        <f>SUM(R623:R625)</f>
        <v>0</v>
      </c>
      <c r="S622" s="174"/>
      <c r="T622" s="176">
        <f>SUM(T623:T625)</f>
        <v>0</v>
      </c>
      <c r="AR622" s="177" t="s">
        <v>80</v>
      </c>
      <c r="AT622" s="178" t="s">
        <v>72</v>
      </c>
      <c r="AU622" s="178" t="s">
        <v>80</v>
      </c>
      <c r="AY622" s="177" t="s">
        <v>286</v>
      </c>
      <c r="BK622" s="179">
        <f>SUM(BK623:BK625)</f>
        <v>0</v>
      </c>
    </row>
    <row r="623" spans="1:65" s="2" customFormat="1" ht="16.5" customHeight="1">
      <c r="A623" s="36"/>
      <c r="B623" s="37"/>
      <c r="C623" s="182" t="s">
        <v>3180</v>
      </c>
      <c r="D623" s="182" t="s">
        <v>288</v>
      </c>
      <c r="E623" s="183" t="s">
        <v>7110</v>
      </c>
      <c r="F623" s="184" t="s">
        <v>7111</v>
      </c>
      <c r="G623" s="185" t="s">
        <v>2459</v>
      </c>
      <c r="H623" s="186">
        <v>20</v>
      </c>
      <c r="I623" s="187"/>
      <c r="J623" s="188">
        <f>ROUND(I623*H623,2)</f>
        <v>0</v>
      </c>
      <c r="K623" s="184" t="s">
        <v>473</v>
      </c>
      <c r="L623" s="41"/>
      <c r="M623" s="189" t="s">
        <v>21</v>
      </c>
      <c r="N623" s="190" t="s">
        <v>44</v>
      </c>
      <c r="O623" s="66"/>
      <c r="P623" s="191">
        <f>O623*H623</f>
        <v>0</v>
      </c>
      <c r="Q623" s="191">
        <v>0</v>
      </c>
      <c r="R623" s="191">
        <f>Q623*H623</f>
        <v>0</v>
      </c>
      <c r="S623" s="191">
        <v>0</v>
      </c>
      <c r="T623" s="192">
        <f>S623*H623</f>
        <v>0</v>
      </c>
      <c r="U623" s="36"/>
      <c r="V623" s="36"/>
      <c r="W623" s="36"/>
      <c r="X623" s="36"/>
      <c r="Y623" s="36"/>
      <c r="Z623" s="36"/>
      <c r="AA623" s="36"/>
      <c r="AB623" s="36"/>
      <c r="AC623" s="36"/>
      <c r="AD623" s="36"/>
      <c r="AE623" s="36"/>
      <c r="AR623" s="193" t="s">
        <v>103</v>
      </c>
      <c r="AT623" s="193" t="s">
        <v>288</v>
      </c>
      <c r="AU623" s="193" t="s">
        <v>82</v>
      </c>
      <c r="AY623" s="19" t="s">
        <v>286</v>
      </c>
      <c r="BE623" s="194">
        <f>IF(N623="základní",J623,0)</f>
        <v>0</v>
      </c>
      <c r="BF623" s="194">
        <f>IF(N623="snížená",J623,0)</f>
        <v>0</v>
      </c>
      <c r="BG623" s="194">
        <f>IF(N623="zákl. přenesená",J623,0)</f>
        <v>0</v>
      </c>
      <c r="BH623" s="194">
        <f>IF(N623="sníž. přenesená",J623,0)</f>
        <v>0</v>
      </c>
      <c r="BI623" s="194">
        <f>IF(N623="nulová",J623,0)</f>
        <v>0</v>
      </c>
      <c r="BJ623" s="19" t="s">
        <v>80</v>
      </c>
      <c r="BK623" s="194">
        <f>ROUND(I623*H623,2)</f>
        <v>0</v>
      </c>
      <c r="BL623" s="19" t="s">
        <v>103</v>
      </c>
      <c r="BM623" s="193" t="s">
        <v>7112</v>
      </c>
    </row>
    <row r="624" spans="1:65" s="2" customFormat="1" ht="16.5" customHeight="1">
      <c r="A624" s="36"/>
      <c r="B624" s="37"/>
      <c r="C624" s="182" t="s">
        <v>3188</v>
      </c>
      <c r="D624" s="182" t="s">
        <v>288</v>
      </c>
      <c r="E624" s="183" t="s">
        <v>7113</v>
      </c>
      <c r="F624" s="184" t="s">
        <v>7114</v>
      </c>
      <c r="G624" s="185" t="s">
        <v>2459</v>
      </c>
      <c r="H624" s="186">
        <v>10</v>
      </c>
      <c r="I624" s="187"/>
      <c r="J624" s="188">
        <f>ROUND(I624*H624,2)</f>
        <v>0</v>
      </c>
      <c r="K624" s="184" t="s">
        <v>473</v>
      </c>
      <c r="L624" s="41"/>
      <c r="M624" s="189" t="s">
        <v>21</v>
      </c>
      <c r="N624" s="190" t="s">
        <v>44</v>
      </c>
      <c r="O624" s="66"/>
      <c r="P624" s="191">
        <f>O624*H624</f>
        <v>0</v>
      </c>
      <c r="Q624" s="191">
        <v>0</v>
      </c>
      <c r="R624" s="191">
        <f>Q624*H624</f>
        <v>0</v>
      </c>
      <c r="S624" s="191">
        <v>0</v>
      </c>
      <c r="T624" s="192">
        <f>S624*H624</f>
        <v>0</v>
      </c>
      <c r="U624" s="36"/>
      <c r="V624" s="36"/>
      <c r="W624" s="36"/>
      <c r="X624" s="36"/>
      <c r="Y624" s="36"/>
      <c r="Z624" s="36"/>
      <c r="AA624" s="36"/>
      <c r="AB624" s="36"/>
      <c r="AC624" s="36"/>
      <c r="AD624" s="36"/>
      <c r="AE624" s="36"/>
      <c r="AR624" s="193" t="s">
        <v>103</v>
      </c>
      <c r="AT624" s="193" t="s">
        <v>288</v>
      </c>
      <c r="AU624" s="193" t="s">
        <v>82</v>
      </c>
      <c r="AY624" s="19" t="s">
        <v>286</v>
      </c>
      <c r="BE624" s="194">
        <f>IF(N624="základní",J624,0)</f>
        <v>0</v>
      </c>
      <c r="BF624" s="194">
        <f>IF(N624="snížená",J624,0)</f>
        <v>0</v>
      </c>
      <c r="BG624" s="194">
        <f>IF(N624="zákl. přenesená",J624,0)</f>
        <v>0</v>
      </c>
      <c r="BH624" s="194">
        <f>IF(N624="sníž. přenesená",J624,0)</f>
        <v>0</v>
      </c>
      <c r="BI624" s="194">
        <f>IF(N624="nulová",J624,0)</f>
        <v>0</v>
      </c>
      <c r="BJ624" s="19" t="s">
        <v>80</v>
      </c>
      <c r="BK624" s="194">
        <f>ROUND(I624*H624,2)</f>
        <v>0</v>
      </c>
      <c r="BL624" s="19" t="s">
        <v>103</v>
      </c>
      <c r="BM624" s="193" t="s">
        <v>7115</v>
      </c>
    </row>
    <row r="625" spans="1:65" s="2" customFormat="1" ht="16.5" customHeight="1">
      <c r="A625" s="36"/>
      <c r="B625" s="37"/>
      <c r="C625" s="182" t="s">
        <v>3193</v>
      </c>
      <c r="D625" s="182" t="s">
        <v>288</v>
      </c>
      <c r="E625" s="183" t="s">
        <v>7116</v>
      </c>
      <c r="F625" s="184" t="s">
        <v>7117</v>
      </c>
      <c r="G625" s="185" t="s">
        <v>2459</v>
      </c>
      <c r="H625" s="186">
        <v>3</v>
      </c>
      <c r="I625" s="187"/>
      <c r="J625" s="188">
        <f>ROUND(I625*H625,2)</f>
        <v>0</v>
      </c>
      <c r="K625" s="184" t="s">
        <v>473</v>
      </c>
      <c r="L625" s="41"/>
      <c r="M625" s="189" t="s">
        <v>21</v>
      </c>
      <c r="N625" s="190" t="s">
        <v>44</v>
      </c>
      <c r="O625" s="66"/>
      <c r="P625" s="191">
        <f>O625*H625</f>
        <v>0</v>
      </c>
      <c r="Q625" s="191">
        <v>0</v>
      </c>
      <c r="R625" s="191">
        <f>Q625*H625</f>
        <v>0</v>
      </c>
      <c r="S625" s="191">
        <v>0</v>
      </c>
      <c r="T625" s="192">
        <f>S625*H625</f>
        <v>0</v>
      </c>
      <c r="U625" s="36"/>
      <c r="V625" s="36"/>
      <c r="W625" s="36"/>
      <c r="X625" s="36"/>
      <c r="Y625" s="36"/>
      <c r="Z625" s="36"/>
      <c r="AA625" s="36"/>
      <c r="AB625" s="36"/>
      <c r="AC625" s="36"/>
      <c r="AD625" s="36"/>
      <c r="AE625" s="36"/>
      <c r="AR625" s="193" t="s">
        <v>103</v>
      </c>
      <c r="AT625" s="193" t="s">
        <v>288</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7118</v>
      </c>
    </row>
    <row r="626" spans="1:65" s="12" customFormat="1" ht="22.9" customHeight="1">
      <c r="B626" s="166"/>
      <c r="C626" s="167"/>
      <c r="D626" s="168" t="s">
        <v>72</v>
      </c>
      <c r="E626" s="180" t="s">
        <v>7119</v>
      </c>
      <c r="F626" s="180" t="s">
        <v>7120</v>
      </c>
      <c r="G626" s="167"/>
      <c r="H626" s="167"/>
      <c r="I626" s="170"/>
      <c r="J626" s="181">
        <f>BK626</f>
        <v>0</v>
      </c>
      <c r="K626" s="167"/>
      <c r="L626" s="172"/>
      <c r="M626" s="173"/>
      <c r="N626" s="174"/>
      <c r="O626" s="174"/>
      <c r="P626" s="175">
        <f>P627</f>
        <v>0</v>
      </c>
      <c r="Q626" s="174"/>
      <c r="R626" s="175">
        <f>R627</f>
        <v>0</v>
      </c>
      <c r="S626" s="174"/>
      <c r="T626" s="176">
        <f>T627</f>
        <v>0</v>
      </c>
      <c r="AR626" s="177" t="s">
        <v>80</v>
      </c>
      <c r="AT626" s="178" t="s">
        <v>72</v>
      </c>
      <c r="AU626" s="178" t="s">
        <v>80</v>
      </c>
      <c r="AY626" s="177" t="s">
        <v>286</v>
      </c>
      <c r="BK626" s="179">
        <f>BK627</f>
        <v>0</v>
      </c>
    </row>
    <row r="627" spans="1:65" s="2" customFormat="1" ht="16.5" customHeight="1">
      <c r="A627" s="36"/>
      <c r="B627" s="37"/>
      <c r="C627" s="182" t="s">
        <v>3198</v>
      </c>
      <c r="D627" s="182" t="s">
        <v>288</v>
      </c>
      <c r="E627" s="183" t="s">
        <v>7121</v>
      </c>
      <c r="F627" s="184" t="s">
        <v>7122</v>
      </c>
      <c r="G627" s="185" t="s">
        <v>2459</v>
      </c>
      <c r="H627" s="186">
        <v>9</v>
      </c>
      <c r="I627" s="187"/>
      <c r="J627" s="188">
        <f>ROUND(I627*H627,2)</f>
        <v>0</v>
      </c>
      <c r="K627" s="184" t="s">
        <v>473</v>
      </c>
      <c r="L627" s="41"/>
      <c r="M627" s="189" t="s">
        <v>21</v>
      </c>
      <c r="N627" s="190" t="s">
        <v>44</v>
      </c>
      <c r="O627" s="66"/>
      <c r="P627" s="191">
        <f>O627*H627</f>
        <v>0</v>
      </c>
      <c r="Q627" s="191">
        <v>0</v>
      </c>
      <c r="R627" s="191">
        <f>Q627*H627</f>
        <v>0</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7123</v>
      </c>
    </row>
    <row r="628" spans="1:65" s="12" customFormat="1" ht="25.9" customHeight="1">
      <c r="B628" s="166"/>
      <c r="C628" s="167"/>
      <c r="D628" s="168" t="s">
        <v>72</v>
      </c>
      <c r="E628" s="169" t="s">
        <v>7124</v>
      </c>
      <c r="F628" s="169" t="s">
        <v>7125</v>
      </c>
      <c r="G628" s="167"/>
      <c r="H628" s="167"/>
      <c r="I628" s="170"/>
      <c r="J628" s="171">
        <f>BK628</f>
        <v>0</v>
      </c>
      <c r="K628" s="167"/>
      <c r="L628" s="172"/>
      <c r="M628" s="173"/>
      <c r="N628" s="174"/>
      <c r="O628" s="174"/>
      <c r="P628" s="175">
        <f>P629</f>
        <v>0</v>
      </c>
      <c r="Q628" s="174"/>
      <c r="R628" s="175">
        <f>R629</f>
        <v>0</v>
      </c>
      <c r="S628" s="174"/>
      <c r="T628" s="176">
        <f>T629</f>
        <v>0</v>
      </c>
      <c r="AR628" s="177" t="s">
        <v>80</v>
      </c>
      <c r="AT628" s="178" t="s">
        <v>72</v>
      </c>
      <c r="AU628" s="178" t="s">
        <v>73</v>
      </c>
      <c r="AY628" s="177" t="s">
        <v>286</v>
      </c>
      <c r="BK628" s="179">
        <f>BK629</f>
        <v>0</v>
      </c>
    </row>
    <row r="629" spans="1:65" s="12" customFormat="1" ht="22.9" customHeight="1">
      <c r="B629" s="166"/>
      <c r="C629" s="167"/>
      <c r="D629" s="168" t="s">
        <v>72</v>
      </c>
      <c r="E629" s="180" t="s">
        <v>7126</v>
      </c>
      <c r="F629" s="180" t="s">
        <v>7127</v>
      </c>
      <c r="G629" s="167"/>
      <c r="H629" s="167"/>
      <c r="I629" s="170"/>
      <c r="J629" s="181">
        <f>BK629</f>
        <v>0</v>
      </c>
      <c r="K629" s="167"/>
      <c r="L629" s="172"/>
      <c r="M629" s="173"/>
      <c r="N629" s="174"/>
      <c r="O629" s="174"/>
      <c r="P629" s="175">
        <f>SUM(P630:P631)</f>
        <v>0</v>
      </c>
      <c r="Q629" s="174"/>
      <c r="R629" s="175">
        <f>SUM(R630:R631)</f>
        <v>0</v>
      </c>
      <c r="S629" s="174"/>
      <c r="T629" s="176">
        <f>SUM(T630:T631)</f>
        <v>0</v>
      </c>
      <c r="AR629" s="177" t="s">
        <v>80</v>
      </c>
      <c r="AT629" s="178" t="s">
        <v>72</v>
      </c>
      <c r="AU629" s="178" t="s">
        <v>80</v>
      </c>
      <c r="AY629" s="177" t="s">
        <v>286</v>
      </c>
      <c r="BK629" s="179">
        <f>SUM(BK630:BK631)</f>
        <v>0</v>
      </c>
    </row>
    <row r="630" spans="1:65" s="2" customFormat="1" ht="16.5" customHeight="1">
      <c r="A630" s="36"/>
      <c r="B630" s="37"/>
      <c r="C630" s="182" t="s">
        <v>3206</v>
      </c>
      <c r="D630" s="182" t="s">
        <v>288</v>
      </c>
      <c r="E630" s="183" t="s">
        <v>7128</v>
      </c>
      <c r="F630" s="184" t="s">
        <v>7129</v>
      </c>
      <c r="G630" s="185" t="s">
        <v>2459</v>
      </c>
      <c r="H630" s="186">
        <v>400</v>
      </c>
      <c r="I630" s="187"/>
      <c r="J630" s="188">
        <f>ROUND(I630*H630,2)</f>
        <v>0</v>
      </c>
      <c r="K630" s="184" t="s">
        <v>473</v>
      </c>
      <c r="L630" s="41"/>
      <c r="M630" s="189" t="s">
        <v>21</v>
      </c>
      <c r="N630" s="190" t="s">
        <v>44</v>
      </c>
      <c r="O630" s="66"/>
      <c r="P630" s="191">
        <f>O630*H630</f>
        <v>0</v>
      </c>
      <c r="Q630" s="191">
        <v>0</v>
      </c>
      <c r="R630" s="191">
        <f>Q630*H630</f>
        <v>0</v>
      </c>
      <c r="S630" s="191">
        <v>0</v>
      </c>
      <c r="T630" s="192">
        <f>S630*H630</f>
        <v>0</v>
      </c>
      <c r="U630" s="36"/>
      <c r="V630" s="36"/>
      <c r="W630" s="36"/>
      <c r="X630" s="36"/>
      <c r="Y630" s="36"/>
      <c r="Z630" s="36"/>
      <c r="AA630" s="36"/>
      <c r="AB630" s="36"/>
      <c r="AC630" s="36"/>
      <c r="AD630" s="36"/>
      <c r="AE630" s="36"/>
      <c r="AR630" s="193" t="s">
        <v>103</v>
      </c>
      <c r="AT630" s="193" t="s">
        <v>288</v>
      </c>
      <c r="AU630" s="193" t="s">
        <v>82</v>
      </c>
      <c r="AY630" s="19" t="s">
        <v>286</v>
      </c>
      <c r="BE630" s="194">
        <f>IF(N630="základní",J630,0)</f>
        <v>0</v>
      </c>
      <c r="BF630" s="194">
        <f>IF(N630="snížená",J630,0)</f>
        <v>0</v>
      </c>
      <c r="BG630" s="194">
        <f>IF(N630="zákl. přenesená",J630,0)</f>
        <v>0</v>
      </c>
      <c r="BH630" s="194">
        <f>IF(N630="sníž. přenesená",J630,0)</f>
        <v>0</v>
      </c>
      <c r="BI630" s="194">
        <f>IF(N630="nulová",J630,0)</f>
        <v>0</v>
      </c>
      <c r="BJ630" s="19" t="s">
        <v>80</v>
      </c>
      <c r="BK630" s="194">
        <f>ROUND(I630*H630,2)</f>
        <v>0</v>
      </c>
      <c r="BL630" s="19" t="s">
        <v>103</v>
      </c>
      <c r="BM630" s="193" t="s">
        <v>7130</v>
      </c>
    </row>
    <row r="631" spans="1:65" s="2" customFormat="1" ht="16.5" customHeight="1">
      <c r="A631" s="36"/>
      <c r="B631" s="37"/>
      <c r="C631" s="182" t="s">
        <v>3212</v>
      </c>
      <c r="D631" s="182" t="s">
        <v>288</v>
      </c>
      <c r="E631" s="183" t="s">
        <v>7131</v>
      </c>
      <c r="F631" s="184" t="s">
        <v>7132</v>
      </c>
      <c r="G631" s="185" t="s">
        <v>2459</v>
      </c>
      <c r="H631" s="186">
        <v>960</v>
      </c>
      <c r="I631" s="187"/>
      <c r="J631" s="188">
        <f>ROUND(I631*H631,2)</f>
        <v>0</v>
      </c>
      <c r="K631" s="184" t="s">
        <v>473</v>
      </c>
      <c r="L631" s="41"/>
      <c r="M631" s="189" t="s">
        <v>21</v>
      </c>
      <c r="N631" s="190" t="s">
        <v>44</v>
      </c>
      <c r="O631" s="66"/>
      <c r="P631" s="191">
        <f>O631*H631</f>
        <v>0</v>
      </c>
      <c r="Q631" s="191">
        <v>0</v>
      </c>
      <c r="R631" s="191">
        <f>Q631*H631</f>
        <v>0</v>
      </c>
      <c r="S631" s="191">
        <v>0</v>
      </c>
      <c r="T631" s="192">
        <f>S631*H631</f>
        <v>0</v>
      </c>
      <c r="U631" s="36"/>
      <c r="V631" s="36"/>
      <c r="W631" s="36"/>
      <c r="X631" s="36"/>
      <c r="Y631" s="36"/>
      <c r="Z631" s="36"/>
      <c r="AA631" s="36"/>
      <c r="AB631" s="36"/>
      <c r="AC631" s="36"/>
      <c r="AD631" s="36"/>
      <c r="AE631" s="36"/>
      <c r="AR631" s="193" t="s">
        <v>103</v>
      </c>
      <c r="AT631" s="193" t="s">
        <v>288</v>
      </c>
      <c r="AU631" s="193" t="s">
        <v>82</v>
      </c>
      <c r="AY631" s="19" t="s">
        <v>286</v>
      </c>
      <c r="BE631" s="194">
        <f>IF(N631="základní",J631,0)</f>
        <v>0</v>
      </c>
      <c r="BF631" s="194">
        <f>IF(N631="snížená",J631,0)</f>
        <v>0</v>
      </c>
      <c r="BG631" s="194">
        <f>IF(N631="zákl. přenesená",J631,0)</f>
        <v>0</v>
      </c>
      <c r="BH631" s="194">
        <f>IF(N631="sníž. přenesená",J631,0)</f>
        <v>0</v>
      </c>
      <c r="BI631" s="194">
        <f>IF(N631="nulová",J631,0)</f>
        <v>0</v>
      </c>
      <c r="BJ631" s="19" t="s">
        <v>80</v>
      </c>
      <c r="BK631" s="194">
        <f>ROUND(I631*H631,2)</f>
        <v>0</v>
      </c>
      <c r="BL631" s="19" t="s">
        <v>103</v>
      </c>
      <c r="BM631" s="193" t="s">
        <v>7133</v>
      </c>
    </row>
    <row r="632" spans="1:65" s="12" customFormat="1" ht="25.9" customHeight="1">
      <c r="B632" s="166"/>
      <c r="C632" s="167"/>
      <c r="D632" s="168" t="s">
        <v>72</v>
      </c>
      <c r="E632" s="169" t="s">
        <v>7134</v>
      </c>
      <c r="F632" s="169" t="s">
        <v>7135</v>
      </c>
      <c r="G632" s="167"/>
      <c r="H632" s="167"/>
      <c r="I632" s="170"/>
      <c r="J632" s="171">
        <f>BK632</f>
        <v>0</v>
      </c>
      <c r="K632" s="167"/>
      <c r="L632" s="172"/>
      <c r="M632" s="173"/>
      <c r="N632" s="174"/>
      <c r="O632" s="174"/>
      <c r="P632" s="175">
        <f>P633</f>
        <v>0</v>
      </c>
      <c r="Q632" s="174"/>
      <c r="R632" s="175">
        <f>R633</f>
        <v>0</v>
      </c>
      <c r="S632" s="174"/>
      <c r="T632" s="176">
        <f>T633</f>
        <v>0</v>
      </c>
      <c r="AR632" s="177" t="s">
        <v>80</v>
      </c>
      <c r="AT632" s="178" t="s">
        <v>72</v>
      </c>
      <c r="AU632" s="178" t="s">
        <v>73</v>
      </c>
      <c r="AY632" s="177" t="s">
        <v>286</v>
      </c>
      <c r="BK632" s="179">
        <f>BK633</f>
        <v>0</v>
      </c>
    </row>
    <row r="633" spans="1:65" s="2" customFormat="1" ht="16.5" customHeight="1">
      <c r="A633" s="36"/>
      <c r="B633" s="37"/>
      <c r="C633" s="182" t="s">
        <v>3217</v>
      </c>
      <c r="D633" s="182" t="s">
        <v>288</v>
      </c>
      <c r="E633" s="183" t="s">
        <v>7136</v>
      </c>
      <c r="F633" s="184" t="s">
        <v>7137</v>
      </c>
      <c r="G633" s="185" t="s">
        <v>2444</v>
      </c>
      <c r="H633" s="186">
        <v>55</v>
      </c>
      <c r="I633" s="187"/>
      <c r="J633" s="188">
        <f>ROUND(I633*H633,2)</f>
        <v>0</v>
      </c>
      <c r="K633" s="184" t="s">
        <v>473</v>
      </c>
      <c r="L633" s="41"/>
      <c r="M633" s="189" t="s">
        <v>21</v>
      </c>
      <c r="N633" s="190" t="s">
        <v>44</v>
      </c>
      <c r="O633" s="66"/>
      <c r="P633" s="191">
        <f>O633*H633</f>
        <v>0</v>
      </c>
      <c r="Q633" s="191">
        <v>0</v>
      </c>
      <c r="R633" s="191">
        <f>Q633*H633</f>
        <v>0</v>
      </c>
      <c r="S633" s="191">
        <v>0</v>
      </c>
      <c r="T633" s="192">
        <f>S633*H633</f>
        <v>0</v>
      </c>
      <c r="U633" s="36"/>
      <c r="V633" s="36"/>
      <c r="W633" s="36"/>
      <c r="X633" s="36"/>
      <c r="Y633" s="36"/>
      <c r="Z633" s="36"/>
      <c r="AA633" s="36"/>
      <c r="AB633" s="36"/>
      <c r="AC633" s="36"/>
      <c r="AD633" s="36"/>
      <c r="AE633" s="36"/>
      <c r="AR633" s="193" t="s">
        <v>103</v>
      </c>
      <c r="AT633" s="193" t="s">
        <v>288</v>
      </c>
      <c r="AU633" s="193" t="s">
        <v>80</v>
      </c>
      <c r="AY633" s="19" t="s">
        <v>286</v>
      </c>
      <c r="BE633" s="194">
        <f>IF(N633="základní",J633,0)</f>
        <v>0</v>
      </c>
      <c r="BF633" s="194">
        <f>IF(N633="snížená",J633,0)</f>
        <v>0</v>
      </c>
      <c r="BG633" s="194">
        <f>IF(N633="zákl. přenesená",J633,0)</f>
        <v>0</v>
      </c>
      <c r="BH633" s="194">
        <f>IF(N633="sníž. přenesená",J633,0)</f>
        <v>0</v>
      </c>
      <c r="BI633" s="194">
        <f>IF(N633="nulová",J633,0)</f>
        <v>0</v>
      </c>
      <c r="BJ633" s="19" t="s">
        <v>80</v>
      </c>
      <c r="BK633" s="194">
        <f>ROUND(I633*H633,2)</f>
        <v>0</v>
      </c>
      <c r="BL633" s="19" t="s">
        <v>103</v>
      </c>
      <c r="BM633" s="193" t="s">
        <v>7138</v>
      </c>
    </row>
    <row r="634" spans="1:65" s="12" customFormat="1" ht="25.9" customHeight="1">
      <c r="B634" s="166"/>
      <c r="C634" s="167"/>
      <c r="D634" s="168" t="s">
        <v>72</v>
      </c>
      <c r="E634" s="169" t="s">
        <v>5748</v>
      </c>
      <c r="F634" s="169" t="s">
        <v>7139</v>
      </c>
      <c r="G634" s="167"/>
      <c r="H634" s="167"/>
      <c r="I634" s="170"/>
      <c r="J634" s="171">
        <f>BK634</f>
        <v>0</v>
      </c>
      <c r="K634" s="167"/>
      <c r="L634" s="172"/>
      <c r="M634" s="173"/>
      <c r="N634" s="174"/>
      <c r="O634" s="174"/>
      <c r="P634" s="175">
        <f>P635</f>
        <v>0</v>
      </c>
      <c r="Q634" s="174"/>
      <c r="R634" s="175">
        <f>R635</f>
        <v>0</v>
      </c>
      <c r="S634" s="174"/>
      <c r="T634" s="176">
        <f>T635</f>
        <v>0</v>
      </c>
      <c r="AR634" s="177" t="s">
        <v>80</v>
      </c>
      <c r="AT634" s="178" t="s">
        <v>72</v>
      </c>
      <c r="AU634" s="178" t="s">
        <v>73</v>
      </c>
      <c r="AY634" s="177" t="s">
        <v>286</v>
      </c>
      <c r="BK634" s="179">
        <f>BK635</f>
        <v>0</v>
      </c>
    </row>
    <row r="635" spans="1:65" s="12" customFormat="1" ht="22.9" customHeight="1">
      <c r="B635" s="166"/>
      <c r="C635" s="167"/>
      <c r="D635" s="168" t="s">
        <v>72</v>
      </c>
      <c r="E635" s="180" t="s">
        <v>7140</v>
      </c>
      <c r="F635" s="180" t="s">
        <v>7141</v>
      </c>
      <c r="G635" s="167"/>
      <c r="H635" s="167"/>
      <c r="I635" s="170"/>
      <c r="J635" s="181">
        <f>BK635</f>
        <v>0</v>
      </c>
      <c r="K635" s="167"/>
      <c r="L635" s="172"/>
      <c r="M635" s="173"/>
      <c r="N635" s="174"/>
      <c r="O635" s="174"/>
      <c r="P635" s="175">
        <f>SUM(P636:P644)</f>
        <v>0</v>
      </c>
      <c r="Q635" s="174"/>
      <c r="R635" s="175">
        <f>SUM(R636:R644)</f>
        <v>0</v>
      </c>
      <c r="S635" s="174"/>
      <c r="T635" s="176">
        <f>SUM(T636:T644)</f>
        <v>0</v>
      </c>
      <c r="AR635" s="177" t="s">
        <v>80</v>
      </c>
      <c r="AT635" s="178" t="s">
        <v>72</v>
      </c>
      <c r="AU635" s="178" t="s">
        <v>80</v>
      </c>
      <c r="AY635" s="177" t="s">
        <v>286</v>
      </c>
      <c r="BK635" s="179">
        <f>SUM(BK636:BK644)</f>
        <v>0</v>
      </c>
    </row>
    <row r="636" spans="1:65" s="2" customFormat="1" ht="16.5" customHeight="1">
      <c r="A636" s="36"/>
      <c r="B636" s="37"/>
      <c r="C636" s="182" t="s">
        <v>3225</v>
      </c>
      <c r="D636" s="182" t="s">
        <v>288</v>
      </c>
      <c r="E636" s="183" t="s">
        <v>7142</v>
      </c>
      <c r="F636" s="184" t="s">
        <v>7143</v>
      </c>
      <c r="G636" s="185" t="s">
        <v>2444</v>
      </c>
      <c r="H636" s="186">
        <v>9</v>
      </c>
      <c r="I636" s="187"/>
      <c r="J636" s="188">
        <f t="shared" ref="J636:J644" si="150">ROUND(I636*H636,2)</f>
        <v>0</v>
      </c>
      <c r="K636" s="184" t="s">
        <v>473</v>
      </c>
      <c r="L636" s="41"/>
      <c r="M636" s="189" t="s">
        <v>21</v>
      </c>
      <c r="N636" s="190" t="s">
        <v>44</v>
      </c>
      <c r="O636" s="66"/>
      <c r="P636" s="191">
        <f t="shared" ref="P636:P644" si="151">O636*H636</f>
        <v>0</v>
      </c>
      <c r="Q636" s="191">
        <v>0</v>
      </c>
      <c r="R636" s="191">
        <f t="shared" ref="R636:R644" si="152">Q636*H636</f>
        <v>0</v>
      </c>
      <c r="S636" s="191">
        <v>0</v>
      </c>
      <c r="T636" s="192">
        <f t="shared" ref="T636:T644" si="153">S636*H636</f>
        <v>0</v>
      </c>
      <c r="U636" s="36"/>
      <c r="V636" s="36"/>
      <c r="W636" s="36"/>
      <c r="X636" s="36"/>
      <c r="Y636" s="36"/>
      <c r="Z636" s="36"/>
      <c r="AA636" s="36"/>
      <c r="AB636" s="36"/>
      <c r="AC636" s="36"/>
      <c r="AD636" s="36"/>
      <c r="AE636" s="36"/>
      <c r="AR636" s="193" t="s">
        <v>103</v>
      </c>
      <c r="AT636" s="193" t="s">
        <v>288</v>
      </c>
      <c r="AU636" s="193" t="s">
        <v>82</v>
      </c>
      <c r="AY636" s="19" t="s">
        <v>286</v>
      </c>
      <c r="BE636" s="194">
        <f t="shared" ref="BE636:BE644" si="154">IF(N636="základní",J636,0)</f>
        <v>0</v>
      </c>
      <c r="BF636" s="194">
        <f t="shared" ref="BF636:BF644" si="155">IF(N636="snížená",J636,0)</f>
        <v>0</v>
      </c>
      <c r="BG636" s="194">
        <f t="shared" ref="BG636:BG644" si="156">IF(N636="zákl. přenesená",J636,0)</f>
        <v>0</v>
      </c>
      <c r="BH636" s="194">
        <f t="shared" ref="BH636:BH644" si="157">IF(N636="sníž. přenesená",J636,0)</f>
        <v>0</v>
      </c>
      <c r="BI636" s="194">
        <f t="shared" ref="BI636:BI644" si="158">IF(N636="nulová",J636,0)</f>
        <v>0</v>
      </c>
      <c r="BJ636" s="19" t="s">
        <v>80</v>
      </c>
      <c r="BK636" s="194">
        <f t="shared" ref="BK636:BK644" si="159">ROUND(I636*H636,2)</f>
        <v>0</v>
      </c>
      <c r="BL636" s="19" t="s">
        <v>103</v>
      </c>
      <c r="BM636" s="193" t="s">
        <v>7144</v>
      </c>
    </row>
    <row r="637" spans="1:65" s="2" customFormat="1" ht="16.5" customHeight="1">
      <c r="A637" s="36"/>
      <c r="B637" s="37"/>
      <c r="C637" s="182" t="s">
        <v>3228</v>
      </c>
      <c r="D637" s="182" t="s">
        <v>288</v>
      </c>
      <c r="E637" s="183" t="s">
        <v>7145</v>
      </c>
      <c r="F637" s="184" t="s">
        <v>7146</v>
      </c>
      <c r="G637" s="185" t="s">
        <v>2444</v>
      </c>
      <c r="H637" s="186">
        <v>70</v>
      </c>
      <c r="I637" s="187"/>
      <c r="J637" s="188">
        <f t="shared" si="150"/>
        <v>0</v>
      </c>
      <c r="K637" s="184" t="s">
        <v>473</v>
      </c>
      <c r="L637" s="41"/>
      <c r="M637" s="189" t="s">
        <v>21</v>
      </c>
      <c r="N637" s="190" t="s">
        <v>44</v>
      </c>
      <c r="O637" s="66"/>
      <c r="P637" s="191">
        <f t="shared" si="151"/>
        <v>0</v>
      </c>
      <c r="Q637" s="191">
        <v>0</v>
      </c>
      <c r="R637" s="191">
        <f t="shared" si="152"/>
        <v>0</v>
      </c>
      <c r="S637" s="191">
        <v>0</v>
      </c>
      <c r="T637" s="192">
        <f t="shared" si="153"/>
        <v>0</v>
      </c>
      <c r="U637" s="36"/>
      <c r="V637" s="36"/>
      <c r="W637" s="36"/>
      <c r="X637" s="36"/>
      <c r="Y637" s="36"/>
      <c r="Z637" s="36"/>
      <c r="AA637" s="36"/>
      <c r="AB637" s="36"/>
      <c r="AC637" s="36"/>
      <c r="AD637" s="36"/>
      <c r="AE637" s="36"/>
      <c r="AR637" s="193" t="s">
        <v>103</v>
      </c>
      <c r="AT637" s="193" t="s">
        <v>288</v>
      </c>
      <c r="AU637" s="193" t="s">
        <v>82</v>
      </c>
      <c r="AY637" s="19" t="s">
        <v>286</v>
      </c>
      <c r="BE637" s="194">
        <f t="shared" si="154"/>
        <v>0</v>
      </c>
      <c r="BF637" s="194">
        <f t="shared" si="155"/>
        <v>0</v>
      </c>
      <c r="BG637" s="194">
        <f t="shared" si="156"/>
        <v>0</v>
      </c>
      <c r="BH637" s="194">
        <f t="shared" si="157"/>
        <v>0</v>
      </c>
      <c r="BI637" s="194">
        <f t="shared" si="158"/>
        <v>0</v>
      </c>
      <c r="BJ637" s="19" t="s">
        <v>80</v>
      </c>
      <c r="BK637" s="194">
        <f t="shared" si="159"/>
        <v>0</v>
      </c>
      <c r="BL637" s="19" t="s">
        <v>103</v>
      </c>
      <c r="BM637" s="193" t="s">
        <v>7147</v>
      </c>
    </row>
    <row r="638" spans="1:65" s="2" customFormat="1" ht="16.5" customHeight="1">
      <c r="A638" s="36"/>
      <c r="B638" s="37"/>
      <c r="C638" s="182" t="s">
        <v>3237</v>
      </c>
      <c r="D638" s="182" t="s">
        <v>288</v>
      </c>
      <c r="E638" s="183" t="s">
        <v>7148</v>
      </c>
      <c r="F638" s="184" t="s">
        <v>7149</v>
      </c>
      <c r="G638" s="185" t="s">
        <v>2444</v>
      </c>
      <c r="H638" s="186">
        <v>10</v>
      </c>
      <c r="I638" s="187"/>
      <c r="J638" s="188">
        <f t="shared" si="150"/>
        <v>0</v>
      </c>
      <c r="K638" s="184" t="s">
        <v>473</v>
      </c>
      <c r="L638" s="41"/>
      <c r="M638" s="189" t="s">
        <v>21</v>
      </c>
      <c r="N638" s="190" t="s">
        <v>44</v>
      </c>
      <c r="O638" s="66"/>
      <c r="P638" s="191">
        <f t="shared" si="151"/>
        <v>0</v>
      </c>
      <c r="Q638" s="191">
        <v>0</v>
      </c>
      <c r="R638" s="191">
        <f t="shared" si="152"/>
        <v>0</v>
      </c>
      <c r="S638" s="191">
        <v>0</v>
      </c>
      <c r="T638" s="192">
        <f t="shared" si="153"/>
        <v>0</v>
      </c>
      <c r="U638" s="36"/>
      <c r="V638" s="36"/>
      <c r="W638" s="36"/>
      <c r="X638" s="36"/>
      <c r="Y638" s="36"/>
      <c r="Z638" s="36"/>
      <c r="AA638" s="36"/>
      <c r="AB638" s="36"/>
      <c r="AC638" s="36"/>
      <c r="AD638" s="36"/>
      <c r="AE638" s="36"/>
      <c r="AR638" s="193" t="s">
        <v>103</v>
      </c>
      <c r="AT638" s="193" t="s">
        <v>288</v>
      </c>
      <c r="AU638" s="193" t="s">
        <v>82</v>
      </c>
      <c r="AY638" s="19" t="s">
        <v>286</v>
      </c>
      <c r="BE638" s="194">
        <f t="shared" si="154"/>
        <v>0</v>
      </c>
      <c r="BF638" s="194">
        <f t="shared" si="155"/>
        <v>0</v>
      </c>
      <c r="BG638" s="194">
        <f t="shared" si="156"/>
        <v>0</v>
      </c>
      <c r="BH638" s="194">
        <f t="shared" si="157"/>
        <v>0</v>
      </c>
      <c r="BI638" s="194">
        <f t="shared" si="158"/>
        <v>0</v>
      </c>
      <c r="BJ638" s="19" t="s">
        <v>80</v>
      </c>
      <c r="BK638" s="194">
        <f t="shared" si="159"/>
        <v>0</v>
      </c>
      <c r="BL638" s="19" t="s">
        <v>103</v>
      </c>
      <c r="BM638" s="193" t="s">
        <v>7150</v>
      </c>
    </row>
    <row r="639" spans="1:65" s="2" customFormat="1" ht="16.5" customHeight="1">
      <c r="A639" s="36"/>
      <c r="B639" s="37"/>
      <c r="C639" s="182" t="s">
        <v>3241</v>
      </c>
      <c r="D639" s="182" t="s">
        <v>288</v>
      </c>
      <c r="E639" s="183" t="s">
        <v>7151</v>
      </c>
      <c r="F639" s="184" t="s">
        <v>7152</v>
      </c>
      <c r="G639" s="185" t="s">
        <v>2444</v>
      </c>
      <c r="H639" s="186">
        <v>20</v>
      </c>
      <c r="I639" s="187"/>
      <c r="J639" s="188">
        <f t="shared" si="150"/>
        <v>0</v>
      </c>
      <c r="K639" s="184" t="s">
        <v>473</v>
      </c>
      <c r="L639" s="41"/>
      <c r="M639" s="189" t="s">
        <v>21</v>
      </c>
      <c r="N639" s="190" t="s">
        <v>44</v>
      </c>
      <c r="O639" s="66"/>
      <c r="P639" s="191">
        <f t="shared" si="151"/>
        <v>0</v>
      </c>
      <c r="Q639" s="191">
        <v>0</v>
      </c>
      <c r="R639" s="191">
        <f t="shared" si="152"/>
        <v>0</v>
      </c>
      <c r="S639" s="191">
        <v>0</v>
      </c>
      <c r="T639" s="192">
        <f t="shared" si="153"/>
        <v>0</v>
      </c>
      <c r="U639" s="36"/>
      <c r="V639" s="36"/>
      <c r="W639" s="36"/>
      <c r="X639" s="36"/>
      <c r="Y639" s="36"/>
      <c r="Z639" s="36"/>
      <c r="AA639" s="36"/>
      <c r="AB639" s="36"/>
      <c r="AC639" s="36"/>
      <c r="AD639" s="36"/>
      <c r="AE639" s="36"/>
      <c r="AR639" s="193" t="s">
        <v>103</v>
      </c>
      <c r="AT639" s="193" t="s">
        <v>288</v>
      </c>
      <c r="AU639" s="193" t="s">
        <v>82</v>
      </c>
      <c r="AY639" s="19" t="s">
        <v>286</v>
      </c>
      <c r="BE639" s="194">
        <f t="shared" si="154"/>
        <v>0</v>
      </c>
      <c r="BF639" s="194">
        <f t="shared" si="155"/>
        <v>0</v>
      </c>
      <c r="BG639" s="194">
        <f t="shared" si="156"/>
        <v>0</v>
      </c>
      <c r="BH639" s="194">
        <f t="shared" si="157"/>
        <v>0</v>
      </c>
      <c r="BI639" s="194">
        <f t="shared" si="158"/>
        <v>0</v>
      </c>
      <c r="BJ639" s="19" t="s">
        <v>80</v>
      </c>
      <c r="BK639" s="194">
        <f t="shared" si="159"/>
        <v>0</v>
      </c>
      <c r="BL639" s="19" t="s">
        <v>103</v>
      </c>
      <c r="BM639" s="193" t="s">
        <v>7153</v>
      </c>
    </row>
    <row r="640" spans="1:65" s="2" customFormat="1" ht="16.5" customHeight="1">
      <c r="A640" s="36"/>
      <c r="B640" s="37"/>
      <c r="C640" s="182" t="s">
        <v>3246</v>
      </c>
      <c r="D640" s="182" t="s">
        <v>288</v>
      </c>
      <c r="E640" s="183" t="s">
        <v>7154</v>
      </c>
      <c r="F640" s="184" t="s">
        <v>7155</v>
      </c>
      <c r="G640" s="185" t="s">
        <v>2444</v>
      </c>
      <c r="H640" s="186">
        <v>50</v>
      </c>
      <c r="I640" s="187"/>
      <c r="J640" s="188">
        <f t="shared" si="150"/>
        <v>0</v>
      </c>
      <c r="K640" s="184" t="s">
        <v>473</v>
      </c>
      <c r="L640" s="41"/>
      <c r="M640" s="189" t="s">
        <v>21</v>
      </c>
      <c r="N640" s="190" t="s">
        <v>44</v>
      </c>
      <c r="O640" s="66"/>
      <c r="P640" s="191">
        <f t="shared" si="151"/>
        <v>0</v>
      </c>
      <c r="Q640" s="191">
        <v>0</v>
      </c>
      <c r="R640" s="191">
        <f t="shared" si="152"/>
        <v>0</v>
      </c>
      <c r="S640" s="191">
        <v>0</v>
      </c>
      <c r="T640" s="192">
        <f t="shared" si="153"/>
        <v>0</v>
      </c>
      <c r="U640" s="36"/>
      <c r="V640" s="36"/>
      <c r="W640" s="36"/>
      <c r="X640" s="36"/>
      <c r="Y640" s="36"/>
      <c r="Z640" s="36"/>
      <c r="AA640" s="36"/>
      <c r="AB640" s="36"/>
      <c r="AC640" s="36"/>
      <c r="AD640" s="36"/>
      <c r="AE640" s="36"/>
      <c r="AR640" s="193" t="s">
        <v>103</v>
      </c>
      <c r="AT640" s="193" t="s">
        <v>288</v>
      </c>
      <c r="AU640" s="193" t="s">
        <v>82</v>
      </c>
      <c r="AY640" s="19" t="s">
        <v>286</v>
      </c>
      <c r="BE640" s="194">
        <f t="shared" si="154"/>
        <v>0</v>
      </c>
      <c r="BF640" s="194">
        <f t="shared" si="155"/>
        <v>0</v>
      </c>
      <c r="BG640" s="194">
        <f t="shared" si="156"/>
        <v>0</v>
      </c>
      <c r="BH640" s="194">
        <f t="shared" si="157"/>
        <v>0</v>
      </c>
      <c r="BI640" s="194">
        <f t="shared" si="158"/>
        <v>0</v>
      </c>
      <c r="BJ640" s="19" t="s">
        <v>80</v>
      </c>
      <c r="BK640" s="194">
        <f t="shared" si="159"/>
        <v>0</v>
      </c>
      <c r="BL640" s="19" t="s">
        <v>103</v>
      </c>
      <c r="BM640" s="193" t="s">
        <v>7156</v>
      </c>
    </row>
    <row r="641" spans="1:65" s="2" customFormat="1" ht="16.5" customHeight="1">
      <c r="A641" s="36"/>
      <c r="B641" s="37"/>
      <c r="C641" s="182" t="s">
        <v>3251</v>
      </c>
      <c r="D641" s="182" t="s">
        <v>288</v>
      </c>
      <c r="E641" s="183" t="s">
        <v>7157</v>
      </c>
      <c r="F641" s="184" t="s">
        <v>7158</v>
      </c>
      <c r="G641" s="185" t="s">
        <v>2444</v>
      </c>
      <c r="H641" s="186">
        <v>8</v>
      </c>
      <c r="I641" s="187"/>
      <c r="J641" s="188">
        <f t="shared" si="150"/>
        <v>0</v>
      </c>
      <c r="K641" s="184" t="s">
        <v>473</v>
      </c>
      <c r="L641" s="41"/>
      <c r="M641" s="189" t="s">
        <v>21</v>
      </c>
      <c r="N641" s="190" t="s">
        <v>44</v>
      </c>
      <c r="O641" s="66"/>
      <c r="P641" s="191">
        <f t="shared" si="151"/>
        <v>0</v>
      </c>
      <c r="Q641" s="191">
        <v>0</v>
      </c>
      <c r="R641" s="191">
        <f t="shared" si="152"/>
        <v>0</v>
      </c>
      <c r="S641" s="191">
        <v>0</v>
      </c>
      <c r="T641" s="192">
        <f t="shared" si="153"/>
        <v>0</v>
      </c>
      <c r="U641" s="36"/>
      <c r="V641" s="36"/>
      <c r="W641" s="36"/>
      <c r="X641" s="36"/>
      <c r="Y641" s="36"/>
      <c r="Z641" s="36"/>
      <c r="AA641" s="36"/>
      <c r="AB641" s="36"/>
      <c r="AC641" s="36"/>
      <c r="AD641" s="36"/>
      <c r="AE641" s="36"/>
      <c r="AR641" s="193" t="s">
        <v>103</v>
      </c>
      <c r="AT641" s="193" t="s">
        <v>288</v>
      </c>
      <c r="AU641" s="193" t="s">
        <v>82</v>
      </c>
      <c r="AY641" s="19" t="s">
        <v>286</v>
      </c>
      <c r="BE641" s="194">
        <f t="shared" si="154"/>
        <v>0</v>
      </c>
      <c r="BF641" s="194">
        <f t="shared" si="155"/>
        <v>0</v>
      </c>
      <c r="BG641" s="194">
        <f t="shared" si="156"/>
        <v>0</v>
      </c>
      <c r="BH641" s="194">
        <f t="shared" si="157"/>
        <v>0</v>
      </c>
      <c r="BI641" s="194">
        <f t="shared" si="158"/>
        <v>0</v>
      </c>
      <c r="BJ641" s="19" t="s">
        <v>80</v>
      </c>
      <c r="BK641" s="194">
        <f t="shared" si="159"/>
        <v>0</v>
      </c>
      <c r="BL641" s="19" t="s">
        <v>103</v>
      </c>
      <c r="BM641" s="193" t="s">
        <v>7159</v>
      </c>
    </row>
    <row r="642" spans="1:65" s="2" customFormat="1" ht="16.5" customHeight="1">
      <c r="A642" s="36"/>
      <c r="B642" s="37"/>
      <c r="C642" s="182" t="s">
        <v>3258</v>
      </c>
      <c r="D642" s="182" t="s">
        <v>288</v>
      </c>
      <c r="E642" s="183" t="s">
        <v>7160</v>
      </c>
      <c r="F642" s="184" t="s">
        <v>7161</v>
      </c>
      <c r="G642" s="185" t="s">
        <v>2444</v>
      </c>
      <c r="H642" s="186">
        <v>10</v>
      </c>
      <c r="I642" s="187"/>
      <c r="J642" s="188">
        <f t="shared" si="150"/>
        <v>0</v>
      </c>
      <c r="K642" s="184" t="s">
        <v>473</v>
      </c>
      <c r="L642" s="41"/>
      <c r="M642" s="189" t="s">
        <v>21</v>
      </c>
      <c r="N642" s="190" t="s">
        <v>44</v>
      </c>
      <c r="O642" s="66"/>
      <c r="P642" s="191">
        <f t="shared" si="151"/>
        <v>0</v>
      </c>
      <c r="Q642" s="191">
        <v>0</v>
      </c>
      <c r="R642" s="191">
        <f t="shared" si="152"/>
        <v>0</v>
      </c>
      <c r="S642" s="191">
        <v>0</v>
      </c>
      <c r="T642" s="192">
        <f t="shared" si="153"/>
        <v>0</v>
      </c>
      <c r="U642" s="36"/>
      <c r="V642" s="36"/>
      <c r="W642" s="36"/>
      <c r="X642" s="36"/>
      <c r="Y642" s="36"/>
      <c r="Z642" s="36"/>
      <c r="AA642" s="36"/>
      <c r="AB642" s="36"/>
      <c r="AC642" s="36"/>
      <c r="AD642" s="36"/>
      <c r="AE642" s="36"/>
      <c r="AR642" s="193" t="s">
        <v>103</v>
      </c>
      <c r="AT642" s="193" t="s">
        <v>288</v>
      </c>
      <c r="AU642" s="193" t="s">
        <v>82</v>
      </c>
      <c r="AY642" s="19" t="s">
        <v>286</v>
      </c>
      <c r="BE642" s="194">
        <f t="shared" si="154"/>
        <v>0</v>
      </c>
      <c r="BF642" s="194">
        <f t="shared" si="155"/>
        <v>0</v>
      </c>
      <c r="BG642" s="194">
        <f t="shared" si="156"/>
        <v>0</v>
      </c>
      <c r="BH642" s="194">
        <f t="shared" si="157"/>
        <v>0</v>
      </c>
      <c r="BI642" s="194">
        <f t="shared" si="158"/>
        <v>0</v>
      </c>
      <c r="BJ642" s="19" t="s">
        <v>80</v>
      </c>
      <c r="BK642" s="194">
        <f t="shared" si="159"/>
        <v>0</v>
      </c>
      <c r="BL642" s="19" t="s">
        <v>103</v>
      </c>
      <c r="BM642" s="193" t="s">
        <v>2991</v>
      </c>
    </row>
    <row r="643" spans="1:65" s="2" customFormat="1" ht="16.5" customHeight="1">
      <c r="A643" s="36"/>
      <c r="B643" s="37"/>
      <c r="C643" s="182" t="s">
        <v>3264</v>
      </c>
      <c r="D643" s="182" t="s">
        <v>288</v>
      </c>
      <c r="E643" s="183" t="s">
        <v>7162</v>
      </c>
      <c r="F643" s="184" t="s">
        <v>7163</v>
      </c>
      <c r="G643" s="185" t="s">
        <v>2444</v>
      </c>
      <c r="H643" s="186">
        <v>10</v>
      </c>
      <c r="I643" s="187"/>
      <c r="J643" s="188">
        <f t="shared" si="150"/>
        <v>0</v>
      </c>
      <c r="K643" s="184" t="s">
        <v>473</v>
      </c>
      <c r="L643" s="41"/>
      <c r="M643" s="189" t="s">
        <v>21</v>
      </c>
      <c r="N643" s="190" t="s">
        <v>44</v>
      </c>
      <c r="O643" s="66"/>
      <c r="P643" s="191">
        <f t="shared" si="151"/>
        <v>0</v>
      </c>
      <c r="Q643" s="191">
        <v>0</v>
      </c>
      <c r="R643" s="191">
        <f t="shared" si="152"/>
        <v>0</v>
      </c>
      <c r="S643" s="191">
        <v>0</v>
      </c>
      <c r="T643" s="192">
        <f t="shared" si="153"/>
        <v>0</v>
      </c>
      <c r="U643" s="36"/>
      <c r="V643" s="36"/>
      <c r="W643" s="36"/>
      <c r="X643" s="36"/>
      <c r="Y643" s="36"/>
      <c r="Z643" s="36"/>
      <c r="AA643" s="36"/>
      <c r="AB643" s="36"/>
      <c r="AC643" s="36"/>
      <c r="AD643" s="36"/>
      <c r="AE643" s="36"/>
      <c r="AR643" s="193" t="s">
        <v>103</v>
      </c>
      <c r="AT643" s="193" t="s">
        <v>288</v>
      </c>
      <c r="AU643" s="193" t="s">
        <v>82</v>
      </c>
      <c r="AY643" s="19" t="s">
        <v>286</v>
      </c>
      <c r="BE643" s="194">
        <f t="shared" si="154"/>
        <v>0</v>
      </c>
      <c r="BF643" s="194">
        <f t="shared" si="155"/>
        <v>0</v>
      </c>
      <c r="BG643" s="194">
        <f t="shared" si="156"/>
        <v>0</v>
      </c>
      <c r="BH643" s="194">
        <f t="shared" si="157"/>
        <v>0</v>
      </c>
      <c r="BI643" s="194">
        <f t="shared" si="158"/>
        <v>0</v>
      </c>
      <c r="BJ643" s="19" t="s">
        <v>80</v>
      </c>
      <c r="BK643" s="194">
        <f t="shared" si="159"/>
        <v>0</v>
      </c>
      <c r="BL643" s="19" t="s">
        <v>103</v>
      </c>
      <c r="BM643" s="193" t="s">
        <v>3377</v>
      </c>
    </row>
    <row r="644" spans="1:65" s="2" customFormat="1" ht="16.5" customHeight="1">
      <c r="A644" s="36"/>
      <c r="B644" s="37"/>
      <c r="C644" s="182" t="s">
        <v>3267</v>
      </c>
      <c r="D644" s="182" t="s">
        <v>288</v>
      </c>
      <c r="E644" s="183" t="s">
        <v>7164</v>
      </c>
      <c r="F644" s="184" t="s">
        <v>7165</v>
      </c>
      <c r="G644" s="185" t="s">
        <v>2444</v>
      </c>
      <c r="H644" s="186">
        <v>15</v>
      </c>
      <c r="I644" s="187"/>
      <c r="J644" s="188">
        <f t="shared" si="150"/>
        <v>0</v>
      </c>
      <c r="K644" s="184" t="s">
        <v>473</v>
      </c>
      <c r="L644" s="41"/>
      <c r="M644" s="189" t="s">
        <v>21</v>
      </c>
      <c r="N644" s="190" t="s">
        <v>44</v>
      </c>
      <c r="O644" s="66"/>
      <c r="P644" s="191">
        <f t="shared" si="151"/>
        <v>0</v>
      </c>
      <c r="Q644" s="191">
        <v>0</v>
      </c>
      <c r="R644" s="191">
        <f t="shared" si="152"/>
        <v>0</v>
      </c>
      <c r="S644" s="191">
        <v>0</v>
      </c>
      <c r="T644" s="192">
        <f t="shared" si="153"/>
        <v>0</v>
      </c>
      <c r="U644" s="36"/>
      <c r="V644" s="36"/>
      <c r="W644" s="36"/>
      <c r="X644" s="36"/>
      <c r="Y644" s="36"/>
      <c r="Z644" s="36"/>
      <c r="AA644" s="36"/>
      <c r="AB644" s="36"/>
      <c r="AC644" s="36"/>
      <c r="AD644" s="36"/>
      <c r="AE644" s="36"/>
      <c r="AR644" s="193" t="s">
        <v>103</v>
      </c>
      <c r="AT644" s="193" t="s">
        <v>288</v>
      </c>
      <c r="AU644" s="193" t="s">
        <v>82</v>
      </c>
      <c r="AY644" s="19" t="s">
        <v>286</v>
      </c>
      <c r="BE644" s="194">
        <f t="shared" si="154"/>
        <v>0</v>
      </c>
      <c r="BF644" s="194">
        <f t="shared" si="155"/>
        <v>0</v>
      </c>
      <c r="BG644" s="194">
        <f t="shared" si="156"/>
        <v>0</v>
      </c>
      <c r="BH644" s="194">
        <f t="shared" si="157"/>
        <v>0</v>
      </c>
      <c r="BI644" s="194">
        <f t="shared" si="158"/>
        <v>0</v>
      </c>
      <c r="BJ644" s="19" t="s">
        <v>80</v>
      </c>
      <c r="BK644" s="194">
        <f t="shared" si="159"/>
        <v>0</v>
      </c>
      <c r="BL644" s="19" t="s">
        <v>103</v>
      </c>
      <c r="BM644" s="193" t="s">
        <v>7166</v>
      </c>
    </row>
    <row r="645" spans="1:65" s="12" customFormat="1" ht="25.9" customHeight="1">
      <c r="B645" s="166"/>
      <c r="C645" s="167"/>
      <c r="D645" s="168" t="s">
        <v>72</v>
      </c>
      <c r="E645" s="169" t="s">
        <v>7167</v>
      </c>
      <c r="F645" s="169" t="s">
        <v>7168</v>
      </c>
      <c r="G645" s="167"/>
      <c r="H645" s="167"/>
      <c r="I645" s="170"/>
      <c r="J645" s="171">
        <f>BK645</f>
        <v>0</v>
      </c>
      <c r="K645" s="167"/>
      <c r="L645" s="172"/>
      <c r="M645" s="173"/>
      <c r="N645" s="174"/>
      <c r="O645" s="174"/>
      <c r="P645" s="175">
        <f>SUM(P646:P654)</f>
        <v>0</v>
      </c>
      <c r="Q645" s="174"/>
      <c r="R645" s="175">
        <f>SUM(R646:R654)</f>
        <v>0</v>
      </c>
      <c r="S645" s="174"/>
      <c r="T645" s="176">
        <f>SUM(T646:T654)</f>
        <v>0</v>
      </c>
      <c r="AR645" s="177" t="s">
        <v>80</v>
      </c>
      <c r="AT645" s="178" t="s">
        <v>72</v>
      </c>
      <c r="AU645" s="178" t="s">
        <v>73</v>
      </c>
      <c r="AY645" s="177" t="s">
        <v>286</v>
      </c>
      <c r="BK645" s="179">
        <f>SUM(BK646:BK654)</f>
        <v>0</v>
      </c>
    </row>
    <row r="646" spans="1:65" s="2" customFormat="1" ht="33" customHeight="1">
      <c r="A646" s="36"/>
      <c r="B646" s="37"/>
      <c r="C646" s="245" t="s">
        <v>3276</v>
      </c>
      <c r="D646" s="245" t="s">
        <v>459</v>
      </c>
      <c r="E646" s="246" t="s">
        <v>7169</v>
      </c>
      <c r="F646" s="247" t="s">
        <v>7170</v>
      </c>
      <c r="G646" s="248" t="s">
        <v>2459</v>
      </c>
      <c r="H646" s="249">
        <v>32</v>
      </c>
      <c r="I646" s="250"/>
      <c r="J646" s="251">
        <f t="shared" ref="J646:J654" si="160">ROUND(I646*H646,2)</f>
        <v>0</v>
      </c>
      <c r="K646" s="247" t="s">
        <v>473</v>
      </c>
      <c r="L646" s="252"/>
      <c r="M646" s="253" t="s">
        <v>21</v>
      </c>
      <c r="N646" s="254" t="s">
        <v>44</v>
      </c>
      <c r="O646" s="66"/>
      <c r="P646" s="191">
        <f t="shared" ref="P646:P654" si="161">O646*H646</f>
        <v>0</v>
      </c>
      <c r="Q646" s="191">
        <v>0</v>
      </c>
      <c r="R646" s="191">
        <f t="shared" ref="R646:R654" si="162">Q646*H646</f>
        <v>0</v>
      </c>
      <c r="S646" s="191">
        <v>0</v>
      </c>
      <c r="T646" s="192">
        <f t="shared" ref="T646:T654" si="163">S646*H646</f>
        <v>0</v>
      </c>
      <c r="U646" s="36"/>
      <c r="V646" s="36"/>
      <c r="W646" s="36"/>
      <c r="X646" s="36"/>
      <c r="Y646" s="36"/>
      <c r="Z646" s="36"/>
      <c r="AA646" s="36"/>
      <c r="AB646" s="36"/>
      <c r="AC646" s="36"/>
      <c r="AD646" s="36"/>
      <c r="AE646" s="36"/>
      <c r="AR646" s="193" t="s">
        <v>2637</v>
      </c>
      <c r="AT646" s="193" t="s">
        <v>459</v>
      </c>
      <c r="AU646" s="193" t="s">
        <v>80</v>
      </c>
      <c r="AY646" s="19" t="s">
        <v>286</v>
      </c>
      <c r="BE646" s="194">
        <f t="shared" ref="BE646:BE654" si="164">IF(N646="základní",J646,0)</f>
        <v>0</v>
      </c>
      <c r="BF646" s="194">
        <f t="shared" ref="BF646:BF654" si="165">IF(N646="snížená",J646,0)</f>
        <v>0</v>
      </c>
      <c r="BG646" s="194">
        <f t="shared" ref="BG646:BG654" si="166">IF(N646="zákl. přenesená",J646,0)</f>
        <v>0</v>
      </c>
      <c r="BH646" s="194">
        <f t="shared" ref="BH646:BH654" si="167">IF(N646="sníž. přenesená",J646,0)</f>
        <v>0</v>
      </c>
      <c r="BI646" s="194">
        <f t="shared" ref="BI646:BI654" si="168">IF(N646="nulová",J646,0)</f>
        <v>0</v>
      </c>
      <c r="BJ646" s="19" t="s">
        <v>80</v>
      </c>
      <c r="BK646" s="194">
        <f t="shared" ref="BK646:BK654" si="169">ROUND(I646*H646,2)</f>
        <v>0</v>
      </c>
      <c r="BL646" s="19" t="s">
        <v>882</v>
      </c>
      <c r="BM646" s="193" t="s">
        <v>7171</v>
      </c>
    </row>
    <row r="647" spans="1:65" s="2" customFormat="1" ht="24.2" customHeight="1">
      <c r="A647" s="36"/>
      <c r="B647" s="37"/>
      <c r="C647" s="245" t="s">
        <v>3281</v>
      </c>
      <c r="D647" s="245" t="s">
        <v>459</v>
      </c>
      <c r="E647" s="246" t="s">
        <v>7172</v>
      </c>
      <c r="F647" s="247" t="s">
        <v>7173</v>
      </c>
      <c r="G647" s="248" t="s">
        <v>2459</v>
      </c>
      <c r="H647" s="249">
        <v>64</v>
      </c>
      <c r="I647" s="250"/>
      <c r="J647" s="251">
        <f t="shared" si="160"/>
        <v>0</v>
      </c>
      <c r="K647" s="247" t="s">
        <v>473</v>
      </c>
      <c r="L647" s="252"/>
      <c r="M647" s="253" t="s">
        <v>21</v>
      </c>
      <c r="N647" s="254" t="s">
        <v>44</v>
      </c>
      <c r="O647" s="66"/>
      <c r="P647" s="191">
        <f t="shared" si="161"/>
        <v>0</v>
      </c>
      <c r="Q647" s="191">
        <v>0</v>
      </c>
      <c r="R647" s="191">
        <f t="shared" si="162"/>
        <v>0</v>
      </c>
      <c r="S647" s="191">
        <v>0</v>
      </c>
      <c r="T647" s="192">
        <f t="shared" si="163"/>
        <v>0</v>
      </c>
      <c r="U647" s="36"/>
      <c r="V647" s="36"/>
      <c r="W647" s="36"/>
      <c r="X647" s="36"/>
      <c r="Y647" s="36"/>
      <c r="Z647" s="36"/>
      <c r="AA647" s="36"/>
      <c r="AB647" s="36"/>
      <c r="AC647" s="36"/>
      <c r="AD647" s="36"/>
      <c r="AE647" s="36"/>
      <c r="AR647" s="193" t="s">
        <v>2637</v>
      </c>
      <c r="AT647" s="193" t="s">
        <v>459</v>
      </c>
      <c r="AU647" s="193" t="s">
        <v>80</v>
      </c>
      <c r="AY647" s="19" t="s">
        <v>286</v>
      </c>
      <c r="BE647" s="194">
        <f t="shared" si="164"/>
        <v>0</v>
      </c>
      <c r="BF647" s="194">
        <f t="shared" si="165"/>
        <v>0</v>
      </c>
      <c r="BG647" s="194">
        <f t="shared" si="166"/>
        <v>0</v>
      </c>
      <c r="BH647" s="194">
        <f t="shared" si="167"/>
        <v>0</v>
      </c>
      <c r="BI647" s="194">
        <f t="shared" si="168"/>
        <v>0</v>
      </c>
      <c r="BJ647" s="19" t="s">
        <v>80</v>
      </c>
      <c r="BK647" s="194">
        <f t="shared" si="169"/>
        <v>0</v>
      </c>
      <c r="BL647" s="19" t="s">
        <v>882</v>
      </c>
      <c r="BM647" s="193" t="s">
        <v>7174</v>
      </c>
    </row>
    <row r="648" spans="1:65" s="2" customFormat="1" ht="37.9" customHeight="1">
      <c r="A648" s="36"/>
      <c r="B648" s="37"/>
      <c r="C648" s="245" t="s">
        <v>3285</v>
      </c>
      <c r="D648" s="245" t="s">
        <v>459</v>
      </c>
      <c r="E648" s="246" t="s">
        <v>7175</v>
      </c>
      <c r="F648" s="247" t="s">
        <v>7176</v>
      </c>
      <c r="G648" s="248" t="s">
        <v>2459</v>
      </c>
      <c r="H648" s="249">
        <v>166</v>
      </c>
      <c r="I648" s="250"/>
      <c r="J648" s="251">
        <f t="shared" si="160"/>
        <v>0</v>
      </c>
      <c r="K648" s="247" t="s">
        <v>473</v>
      </c>
      <c r="L648" s="252"/>
      <c r="M648" s="253" t="s">
        <v>21</v>
      </c>
      <c r="N648" s="254" t="s">
        <v>44</v>
      </c>
      <c r="O648" s="66"/>
      <c r="P648" s="191">
        <f t="shared" si="161"/>
        <v>0</v>
      </c>
      <c r="Q648" s="191">
        <v>0</v>
      </c>
      <c r="R648" s="191">
        <f t="shared" si="162"/>
        <v>0</v>
      </c>
      <c r="S648" s="191">
        <v>0</v>
      </c>
      <c r="T648" s="192">
        <f t="shared" si="163"/>
        <v>0</v>
      </c>
      <c r="U648" s="36"/>
      <c r="V648" s="36"/>
      <c r="W648" s="36"/>
      <c r="X648" s="36"/>
      <c r="Y648" s="36"/>
      <c r="Z648" s="36"/>
      <c r="AA648" s="36"/>
      <c r="AB648" s="36"/>
      <c r="AC648" s="36"/>
      <c r="AD648" s="36"/>
      <c r="AE648" s="36"/>
      <c r="AR648" s="193" t="s">
        <v>2637</v>
      </c>
      <c r="AT648" s="193" t="s">
        <v>459</v>
      </c>
      <c r="AU648" s="193" t="s">
        <v>80</v>
      </c>
      <c r="AY648" s="19" t="s">
        <v>286</v>
      </c>
      <c r="BE648" s="194">
        <f t="shared" si="164"/>
        <v>0</v>
      </c>
      <c r="BF648" s="194">
        <f t="shared" si="165"/>
        <v>0</v>
      </c>
      <c r="BG648" s="194">
        <f t="shared" si="166"/>
        <v>0</v>
      </c>
      <c r="BH648" s="194">
        <f t="shared" si="167"/>
        <v>0</v>
      </c>
      <c r="BI648" s="194">
        <f t="shared" si="168"/>
        <v>0</v>
      </c>
      <c r="BJ648" s="19" t="s">
        <v>80</v>
      </c>
      <c r="BK648" s="194">
        <f t="shared" si="169"/>
        <v>0</v>
      </c>
      <c r="BL648" s="19" t="s">
        <v>882</v>
      </c>
      <c r="BM648" s="193" t="s">
        <v>7177</v>
      </c>
    </row>
    <row r="649" spans="1:65" s="2" customFormat="1" ht="24.2" customHeight="1">
      <c r="A649" s="36"/>
      <c r="B649" s="37"/>
      <c r="C649" s="245" t="s">
        <v>3288</v>
      </c>
      <c r="D649" s="245" t="s">
        <v>459</v>
      </c>
      <c r="E649" s="246" t="s">
        <v>72</v>
      </c>
      <c r="F649" s="247" t="s">
        <v>7178</v>
      </c>
      <c r="G649" s="248" t="s">
        <v>2459</v>
      </c>
      <c r="H649" s="249">
        <v>22</v>
      </c>
      <c r="I649" s="250"/>
      <c r="J649" s="251">
        <f t="shared" si="160"/>
        <v>0</v>
      </c>
      <c r="K649" s="247" t="s">
        <v>473</v>
      </c>
      <c r="L649" s="252"/>
      <c r="M649" s="253" t="s">
        <v>21</v>
      </c>
      <c r="N649" s="254" t="s">
        <v>44</v>
      </c>
      <c r="O649" s="66"/>
      <c r="P649" s="191">
        <f t="shared" si="161"/>
        <v>0</v>
      </c>
      <c r="Q649" s="191">
        <v>0</v>
      </c>
      <c r="R649" s="191">
        <f t="shared" si="162"/>
        <v>0</v>
      </c>
      <c r="S649" s="191">
        <v>0</v>
      </c>
      <c r="T649" s="192">
        <f t="shared" si="163"/>
        <v>0</v>
      </c>
      <c r="U649" s="36"/>
      <c r="V649" s="36"/>
      <c r="W649" s="36"/>
      <c r="X649" s="36"/>
      <c r="Y649" s="36"/>
      <c r="Z649" s="36"/>
      <c r="AA649" s="36"/>
      <c r="AB649" s="36"/>
      <c r="AC649" s="36"/>
      <c r="AD649" s="36"/>
      <c r="AE649" s="36"/>
      <c r="AR649" s="193" t="s">
        <v>2637</v>
      </c>
      <c r="AT649" s="193" t="s">
        <v>459</v>
      </c>
      <c r="AU649" s="193" t="s">
        <v>80</v>
      </c>
      <c r="AY649" s="19" t="s">
        <v>286</v>
      </c>
      <c r="BE649" s="194">
        <f t="shared" si="164"/>
        <v>0</v>
      </c>
      <c r="BF649" s="194">
        <f t="shared" si="165"/>
        <v>0</v>
      </c>
      <c r="BG649" s="194">
        <f t="shared" si="166"/>
        <v>0</v>
      </c>
      <c r="BH649" s="194">
        <f t="shared" si="167"/>
        <v>0</v>
      </c>
      <c r="BI649" s="194">
        <f t="shared" si="168"/>
        <v>0</v>
      </c>
      <c r="BJ649" s="19" t="s">
        <v>80</v>
      </c>
      <c r="BK649" s="194">
        <f t="shared" si="169"/>
        <v>0</v>
      </c>
      <c r="BL649" s="19" t="s">
        <v>882</v>
      </c>
      <c r="BM649" s="193" t="s">
        <v>7179</v>
      </c>
    </row>
    <row r="650" spans="1:65" s="2" customFormat="1" ht="33" customHeight="1">
      <c r="A650" s="36"/>
      <c r="B650" s="37"/>
      <c r="C650" s="245" t="s">
        <v>3291</v>
      </c>
      <c r="D650" s="245" t="s">
        <v>459</v>
      </c>
      <c r="E650" s="246" t="s">
        <v>7180</v>
      </c>
      <c r="F650" s="247" t="s">
        <v>7181</v>
      </c>
      <c r="G650" s="248" t="s">
        <v>2459</v>
      </c>
      <c r="H650" s="249">
        <v>6</v>
      </c>
      <c r="I650" s="250"/>
      <c r="J650" s="251">
        <f t="shared" si="160"/>
        <v>0</v>
      </c>
      <c r="K650" s="247" t="s">
        <v>473</v>
      </c>
      <c r="L650" s="252"/>
      <c r="M650" s="253" t="s">
        <v>21</v>
      </c>
      <c r="N650" s="254" t="s">
        <v>44</v>
      </c>
      <c r="O650" s="66"/>
      <c r="P650" s="191">
        <f t="shared" si="161"/>
        <v>0</v>
      </c>
      <c r="Q650" s="191">
        <v>0</v>
      </c>
      <c r="R650" s="191">
        <f t="shared" si="162"/>
        <v>0</v>
      </c>
      <c r="S650" s="191">
        <v>0</v>
      </c>
      <c r="T650" s="192">
        <f t="shared" si="163"/>
        <v>0</v>
      </c>
      <c r="U650" s="36"/>
      <c r="V650" s="36"/>
      <c r="W650" s="36"/>
      <c r="X650" s="36"/>
      <c r="Y650" s="36"/>
      <c r="Z650" s="36"/>
      <c r="AA650" s="36"/>
      <c r="AB650" s="36"/>
      <c r="AC650" s="36"/>
      <c r="AD650" s="36"/>
      <c r="AE650" s="36"/>
      <c r="AR650" s="193" t="s">
        <v>2637</v>
      </c>
      <c r="AT650" s="193" t="s">
        <v>459</v>
      </c>
      <c r="AU650" s="193" t="s">
        <v>80</v>
      </c>
      <c r="AY650" s="19" t="s">
        <v>286</v>
      </c>
      <c r="BE650" s="194">
        <f t="shared" si="164"/>
        <v>0</v>
      </c>
      <c r="BF650" s="194">
        <f t="shared" si="165"/>
        <v>0</v>
      </c>
      <c r="BG650" s="194">
        <f t="shared" si="166"/>
        <v>0</v>
      </c>
      <c r="BH650" s="194">
        <f t="shared" si="167"/>
        <v>0</v>
      </c>
      <c r="BI650" s="194">
        <f t="shared" si="168"/>
        <v>0</v>
      </c>
      <c r="BJ650" s="19" t="s">
        <v>80</v>
      </c>
      <c r="BK650" s="194">
        <f t="shared" si="169"/>
        <v>0</v>
      </c>
      <c r="BL650" s="19" t="s">
        <v>882</v>
      </c>
      <c r="BM650" s="193" t="s">
        <v>7182</v>
      </c>
    </row>
    <row r="651" spans="1:65" s="2" customFormat="1" ht="33" customHeight="1">
      <c r="A651" s="36"/>
      <c r="B651" s="37"/>
      <c r="C651" s="245" t="s">
        <v>3297</v>
      </c>
      <c r="D651" s="245" t="s">
        <v>459</v>
      </c>
      <c r="E651" s="246" t="s">
        <v>7183</v>
      </c>
      <c r="F651" s="247" t="s">
        <v>7184</v>
      </c>
      <c r="G651" s="248" t="s">
        <v>2459</v>
      </c>
      <c r="H651" s="249">
        <v>10</v>
      </c>
      <c r="I651" s="250"/>
      <c r="J651" s="251">
        <f t="shared" si="160"/>
        <v>0</v>
      </c>
      <c r="K651" s="247" t="s">
        <v>473</v>
      </c>
      <c r="L651" s="252"/>
      <c r="M651" s="253" t="s">
        <v>21</v>
      </c>
      <c r="N651" s="254" t="s">
        <v>44</v>
      </c>
      <c r="O651" s="66"/>
      <c r="P651" s="191">
        <f t="shared" si="161"/>
        <v>0</v>
      </c>
      <c r="Q651" s="191">
        <v>0</v>
      </c>
      <c r="R651" s="191">
        <f t="shared" si="162"/>
        <v>0</v>
      </c>
      <c r="S651" s="191">
        <v>0</v>
      </c>
      <c r="T651" s="192">
        <f t="shared" si="163"/>
        <v>0</v>
      </c>
      <c r="U651" s="36"/>
      <c r="V651" s="36"/>
      <c r="W651" s="36"/>
      <c r="X651" s="36"/>
      <c r="Y651" s="36"/>
      <c r="Z651" s="36"/>
      <c r="AA651" s="36"/>
      <c r="AB651" s="36"/>
      <c r="AC651" s="36"/>
      <c r="AD651" s="36"/>
      <c r="AE651" s="36"/>
      <c r="AR651" s="193" t="s">
        <v>2637</v>
      </c>
      <c r="AT651" s="193" t="s">
        <v>459</v>
      </c>
      <c r="AU651" s="193" t="s">
        <v>80</v>
      </c>
      <c r="AY651" s="19" t="s">
        <v>286</v>
      </c>
      <c r="BE651" s="194">
        <f t="shared" si="164"/>
        <v>0</v>
      </c>
      <c r="BF651" s="194">
        <f t="shared" si="165"/>
        <v>0</v>
      </c>
      <c r="BG651" s="194">
        <f t="shared" si="166"/>
        <v>0</v>
      </c>
      <c r="BH651" s="194">
        <f t="shared" si="167"/>
        <v>0</v>
      </c>
      <c r="BI651" s="194">
        <f t="shared" si="168"/>
        <v>0</v>
      </c>
      <c r="BJ651" s="19" t="s">
        <v>80</v>
      </c>
      <c r="BK651" s="194">
        <f t="shared" si="169"/>
        <v>0</v>
      </c>
      <c r="BL651" s="19" t="s">
        <v>882</v>
      </c>
      <c r="BM651" s="193" t="s">
        <v>7185</v>
      </c>
    </row>
    <row r="652" spans="1:65" s="2" customFormat="1" ht="33" customHeight="1">
      <c r="A652" s="36"/>
      <c r="B652" s="37"/>
      <c r="C652" s="245" t="s">
        <v>3302</v>
      </c>
      <c r="D652" s="245" t="s">
        <v>459</v>
      </c>
      <c r="E652" s="246" t="s">
        <v>7186</v>
      </c>
      <c r="F652" s="247" t="s">
        <v>7187</v>
      </c>
      <c r="G652" s="248" t="s">
        <v>2459</v>
      </c>
      <c r="H652" s="249">
        <v>36</v>
      </c>
      <c r="I652" s="250"/>
      <c r="J652" s="251">
        <f t="shared" si="160"/>
        <v>0</v>
      </c>
      <c r="K652" s="247" t="s">
        <v>473</v>
      </c>
      <c r="L652" s="252"/>
      <c r="M652" s="253" t="s">
        <v>21</v>
      </c>
      <c r="N652" s="254" t="s">
        <v>44</v>
      </c>
      <c r="O652" s="66"/>
      <c r="P652" s="191">
        <f t="shared" si="161"/>
        <v>0</v>
      </c>
      <c r="Q652" s="191">
        <v>0</v>
      </c>
      <c r="R652" s="191">
        <f t="shared" si="162"/>
        <v>0</v>
      </c>
      <c r="S652" s="191">
        <v>0</v>
      </c>
      <c r="T652" s="192">
        <f t="shared" si="163"/>
        <v>0</v>
      </c>
      <c r="U652" s="36"/>
      <c r="V652" s="36"/>
      <c r="W652" s="36"/>
      <c r="X652" s="36"/>
      <c r="Y652" s="36"/>
      <c r="Z652" s="36"/>
      <c r="AA652" s="36"/>
      <c r="AB652" s="36"/>
      <c r="AC652" s="36"/>
      <c r="AD652" s="36"/>
      <c r="AE652" s="36"/>
      <c r="AR652" s="193" t="s">
        <v>2637</v>
      </c>
      <c r="AT652" s="193" t="s">
        <v>459</v>
      </c>
      <c r="AU652" s="193" t="s">
        <v>80</v>
      </c>
      <c r="AY652" s="19" t="s">
        <v>286</v>
      </c>
      <c r="BE652" s="194">
        <f t="shared" si="164"/>
        <v>0</v>
      </c>
      <c r="BF652" s="194">
        <f t="shared" si="165"/>
        <v>0</v>
      </c>
      <c r="BG652" s="194">
        <f t="shared" si="166"/>
        <v>0</v>
      </c>
      <c r="BH652" s="194">
        <f t="shared" si="167"/>
        <v>0</v>
      </c>
      <c r="BI652" s="194">
        <f t="shared" si="168"/>
        <v>0</v>
      </c>
      <c r="BJ652" s="19" t="s">
        <v>80</v>
      </c>
      <c r="BK652" s="194">
        <f t="shared" si="169"/>
        <v>0</v>
      </c>
      <c r="BL652" s="19" t="s">
        <v>882</v>
      </c>
      <c r="BM652" s="193" t="s">
        <v>7188</v>
      </c>
    </row>
    <row r="653" spans="1:65" s="2" customFormat="1" ht="24.2" customHeight="1">
      <c r="A653" s="36"/>
      <c r="B653" s="37"/>
      <c r="C653" s="245" t="s">
        <v>3314</v>
      </c>
      <c r="D653" s="245" t="s">
        <v>459</v>
      </c>
      <c r="E653" s="246" t="s">
        <v>7189</v>
      </c>
      <c r="F653" s="247" t="s">
        <v>7190</v>
      </c>
      <c r="G653" s="248" t="s">
        <v>2459</v>
      </c>
      <c r="H653" s="249">
        <v>29</v>
      </c>
      <c r="I653" s="250"/>
      <c r="J653" s="251">
        <f t="shared" si="160"/>
        <v>0</v>
      </c>
      <c r="K653" s="247" t="s">
        <v>473</v>
      </c>
      <c r="L653" s="252"/>
      <c r="M653" s="253" t="s">
        <v>21</v>
      </c>
      <c r="N653" s="254" t="s">
        <v>44</v>
      </c>
      <c r="O653" s="66"/>
      <c r="P653" s="191">
        <f t="shared" si="161"/>
        <v>0</v>
      </c>
      <c r="Q653" s="191">
        <v>0</v>
      </c>
      <c r="R653" s="191">
        <f t="shared" si="162"/>
        <v>0</v>
      </c>
      <c r="S653" s="191">
        <v>0</v>
      </c>
      <c r="T653" s="192">
        <f t="shared" si="163"/>
        <v>0</v>
      </c>
      <c r="U653" s="36"/>
      <c r="V653" s="36"/>
      <c r="W653" s="36"/>
      <c r="X653" s="36"/>
      <c r="Y653" s="36"/>
      <c r="Z653" s="36"/>
      <c r="AA653" s="36"/>
      <c r="AB653" s="36"/>
      <c r="AC653" s="36"/>
      <c r="AD653" s="36"/>
      <c r="AE653" s="36"/>
      <c r="AR653" s="193" t="s">
        <v>2637</v>
      </c>
      <c r="AT653" s="193" t="s">
        <v>459</v>
      </c>
      <c r="AU653" s="193" t="s">
        <v>80</v>
      </c>
      <c r="AY653" s="19" t="s">
        <v>286</v>
      </c>
      <c r="BE653" s="194">
        <f t="shared" si="164"/>
        <v>0</v>
      </c>
      <c r="BF653" s="194">
        <f t="shared" si="165"/>
        <v>0</v>
      </c>
      <c r="BG653" s="194">
        <f t="shared" si="166"/>
        <v>0</v>
      </c>
      <c r="BH653" s="194">
        <f t="shared" si="167"/>
        <v>0</v>
      </c>
      <c r="BI653" s="194">
        <f t="shared" si="168"/>
        <v>0</v>
      </c>
      <c r="BJ653" s="19" t="s">
        <v>80</v>
      </c>
      <c r="BK653" s="194">
        <f t="shared" si="169"/>
        <v>0</v>
      </c>
      <c r="BL653" s="19" t="s">
        <v>882</v>
      </c>
      <c r="BM653" s="193" t="s">
        <v>7191</v>
      </c>
    </row>
    <row r="654" spans="1:65" s="2" customFormat="1" ht="16.5" customHeight="1">
      <c r="A654" s="36"/>
      <c r="B654" s="37"/>
      <c r="C654" s="182" t="s">
        <v>3321</v>
      </c>
      <c r="D654" s="182" t="s">
        <v>288</v>
      </c>
      <c r="E654" s="183" t="s">
        <v>7192</v>
      </c>
      <c r="F654" s="184" t="s">
        <v>7193</v>
      </c>
      <c r="G654" s="185" t="s">
        <v>2459</v>
      </c>
      <c r="H654" s="186">
        <v>364</v>
      </c>
      <c r="I654" s="187"/>
      <c r="J654" s="188">
        <f t="shared" si="160"/>
        <v>0</v>
      </c>
      <c r="K654" s="184" t="s">
        <v>473</v>
      </c>
      <c r="L654" s="41"/>
      <c r="M654" s="260" t="s">
        <v>21</v>
      </c>
      <c r="N654" s="261" t="s">
        <v>44</v>
      </c>
      <c r="O654" s="258"/>
      <c r="P654" s="262">
        <f t="shared" si="161"/>
        <v>0</v>
      </c>
      <c r="Q654" s="262">
        <v>0</v>
      </c>
      <c r="R654" s="262">
        <f t="shared" si="162"/>
        <v>0</v>
      </c>
      <c r="S654" s="262">
        <v>0</v>
      </c>
      <c r="T654" s="263">
        <f t="shared" si="163"/>
        <v>0</v>
      </c>
      <c r="U654" s="36"/>
      <c r="V654" s="36"/>
      <c r="W654" s="36"/>
      <c r="X654" s="36"/>
      <c r="Y654" s="36"/>
      <c r="Z654" s="36"/>
      <c r="AA654" s="36"/>
      <c r="AB654" s="36"/>
      <c r="AC654" s="36"/>
      <c r="AD654" s="36"/>
      <c r="AE654" s="36"/>
      <c r="AR654" s="193" t="s">
        <v>882</v>
      </c>
      <c r="AT654" s="193" t="s">
        <v>288</v>
      </c>
      <c r="AU654" s="193" t="s">
        <v>80</v>
      </c>
      <c r="AY654" s="19" t="s">
        <v>286</v>
      </c>
      <c r="BE654" s="194">
        <f t="shared" si="164"/>
        <v>0</v>
      </c>
      <c r="BF654" s="194">
        <f t="shared" si="165"/>
        <v>0</v>
      </c>
      <c r="BG654" s="194">
        <f t="shared" si="166"/>
        <v>0</v>
      </c>
      <c r="BH654" s="194">
        <f t="shared" si="167"/>
        <v>0</v>
      </c>
      <c r="BI654" s="194">
        <f t="shared" si="168"/>
        <v>0</v>
      </c>
      <c r="BJ654" s="19" t="s">
        <v>80</v>
      </c>
      <c r="BK654" s="194">
        <f t="shared" si="169"/>
        <v>0</v>
      </c>
      <c r="BL654" s="19" t="s">
        <v>882</v>
      </c>
      <c r="BM654" s="193" t="s">
        <v>7194</v>
      </c>
    </row>
    <row r="655" spans="1:65" s="2" customFormat="1" ht="6.95" customHeight="1">
      <c r="A655" s="36"/>
      <c r="B655" s="49"/>
      <c r="C655" s="50"/>
      <c r="D655" s="50"/>
      <c r="E655" s="50"/>
      <c r="F655" s="50"/>
      <c r="G655" s="50"/>
      <c r="H655" s="50"/>
      <c r="I655" s="50"/>
      <c r="J655" s="50"/>
      <c r="K655" s="50"/>
      <c r="L655" s="41"/>
      <c r="M655" s="36"/>
      <c r="O655" s="36"/>
      <c r="P655" s="36"/>
      <c r="Q655" s="36"/>
      <c r="R655" s="36"/>
      <c r="S655" s="36"/>
      <c r="T655" s="36"/>
      <c r="U655" s="36"/>
      <c r="V655" s="36"/>
      <c r="W655" s="36"/>
      <c r="X655" s="36"/>
      <c r="Y655" s="36"/>
      <c r="Z655" s="36"/>
      <c r="AA655" s="36"/>
      <c r="AB655" s="36"/>
      <c r="AC655" s="36"/>
      <c r="AD655" s="36"/>
      <c r="AE655" s="36"/>
    </row>
  </sheetData>
  <sheetProtection algorithmName="SHA-512" hashValue="Tb4es7CYkCZ9kIwojwGKxjor1rOqL7CPRkFnGUVz+W4LTXNSw7giYVc/yBLAJLPzaknYF+xE8g+Ex4QRLTVQgA==" saltValue="UBjkZWXnn9SUA4G5yjPLmCDY7/3NOX6f3pudwqSs5sYTip41mAE5vZxfgjPRL/i5KLSHmdtCgr9bY/oMR9Ge6g==" spinCount="100000" sheet="1" objects="1" scenarios="1" formatColumns="0" formatRows="0" autoFilter="0"/>
  <autoFilter ref="C188:K654"/>
  <mergeCells count="15">
    <mergeCell ref="E175:H175"/>
    <mergeCell ref="E179:H179"/>
    <mergeCell ref="E177:H177"/>
    <mergeCell ref="E181:H18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sheetPr>
    <pageSetUpPr fitToPage="1"/>
  </sheetPr>
  <dimension ref="A2:BM17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6169</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7195</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6171</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ROUND(J115,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ROUND((SUM(BE115:BE174)),  2)</f>
        <v>0</v>
      </c>
      <c r="G37" s="36"/>
      <c r="H37" s="36"/>
      <c r="I37" s="128">
        <v>0.21</v>
      </c>
      <c r="J37" s="127">
        <f>ROUND(((SUM(BE115:BE174))*I37),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ROUND((SUM(BF115:BF174)),  2)</f>
        <v>0</v>
      </c>
      <c r="G38" s="36"/>
      <c r="H38" s="36"/>
      <c r="I38" s="128">
        <v>0.15</v>
      </c>
      <c r="J38" s="127">
        <f>ROUND(((SUM(BF115:BF174))*I38),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ROUND((SUM(BG115:BG174)),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ROUND((SUM(BH115:BH174)),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ROUND((SUM(BI115:BI174)),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6169</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2022/A/02-01-14-4b - D.1.4.4b-Datová komunikace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J115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7196</v>
      </c>
      <c r="E68" s="147"/>
      <c r="F68" s="147"/>
      <c r="G68" s="147"/>
      <c r="H68" s="147"/>
      <c r="I68" s="147"/>
      <c r="J68" s="148">
        <f>J116</f>
        <v>0</v>
      </c>
      <c r="K68" s="145"/>
      <c r="L68" s="149"/>
    </row>
    <row r="69" spans="1:47" s="10" customFormat="1" ht="19.899999999999999" customHeight="1">
      <c r="B69" s="150"/>
      <c r="C69" s="99"/>
      <c r="D69" s="151" t="s">
        <v>7197</v>
      </c>
      <c r="E69" s="152"/>
      <c r="F69" s="152"/>
      <c r="G69" s="152"/>
      <c r="H69" s="152"/>
      <c r="I69" s="152"/>
      <c r="J69" s="153">
        <f>J117</f>
        <v>0</v>
      </c>
      <c r="K69" s="99"/>
      <c r="L69" s="154"/>
    </row>
    <row r="70" spans="1:47" s="10" customFormat="1" ht="19.899999999999999" customHeight="1">
      <c r="B70" s="150"/>
      <c r="C70" s="99"/>
      <c r="D70" s="151" t="s">
        <v>7198</v>
      </c>
      <c r="E70" s="152"/>
      <c r="F70" s="152"/>
      <c r="G70" s="152"/>
      <c r="H70" s="152"/>
      <c r="I70" s="152"/>
      <c r="J70" s="153">
        <f>J119</f>
        <v>0</v>
      </c>
      <c r="K70" s="99"/>
      <c r="L70" s="154"/>
    </row>
    <row r="71" spans="1:47" s="10" customFormat="1" ht="19.899999999999999" customHeight="1">
      <c r="B71" s="150"/>
      <c r="C71" s="99"/>
      <c r="D71" s="151" t="s">
        <v>7199</v>
      </c>
      <c r="E71" s="152"/>
      <c r="F71" s="152"/>
      <c r="G71" s="152"/>
      <c r="H71" s="152"/>
      <c r="I71" s="152"/>
      <c r="J71" s="153">
        <f>J121</f>
        <v>0</v>
      </c>
      <c r="K71" s="99"/>
      <c r="L71" s="154"/>
    </row>
    <row r="72" spans="1:47" s="10" customFormat="1" ht="19.899999999999999" customHeight="1">
      <c r="B72" s="150"/>
      <c r="C72" s="99"/>
      <c r="D72" s="151" t="s">
        <v>7200</v>
      </c>
      <c r="E72" s="152"/>
      <c r="F72" s="152"/>
      <c r="G72" s="152"/>
      <c r="H72" s="152"/>
      <c r="I72" s="152"/>
      <c r="J72" s="153">
        <f>J123</f>
        <v>0</v>
      </c>
      <c r="K72" s="99"/>
      <c r="L72" s="154"/>
    </row>
    <row r="73" spans="1:47" s="10" customFormat="1" ht="19.899999999999999" customHeight="1">
      <c r="B73" s="150"/>
      <c r="C73" s="99"/>
      <c r="D73" s="151" t="s">
        <v>7201</v>
      </c>
      <c r="E73" s="152"/>
      <c r="F73" s="152"/>
      <c r="G73" s="152"/>
      <c r="H73" s="152"/>
      <c r="I73" s="152"/>
      <c r="J73" s="153">
        <f>J126</f>
        <v>0</v>
      </c>
      <c r="K73" s="99"/>
      <c r="L73" s="154"/>
    </row>
    <row r="74" spans="1:47" s="10" customFormat="1" ht="19.899999999999999" customHeight="1">
      <c r="B74" s="150"/>
      <c r="C74" s="99"/>
      <c r="D74" s="151" t="s">
        <v>7202</v>
      </c>
      <c r="E74" s="152"/>
      <c r="F74" s="152"/>
      <c r="G74" s="152"/>
      <c r="H74" s="152"/>
      <c r="I74" s="152"/>
      <c r="J74" s="153">
        <f>J129</f>
        <v>0</v>
      </c>
      <c r="K74" s="99"/>
      <c r="L74" s="154"/>
    </row>
    <row r="75" spans="1:47" s="10" customFormat="1" ht="19.899999999999999" customHeight="1">
      <c r="B75" s="150"/>
      <c r="C75" s="99"/>
      <c r="D75" s="151" t="s">
        <v>7203</v>
      </c>
      <c r="E75" s="152"/>
      <c r="F75" s="152"/>
      <c r="G75" s="152"/>
      <c r="H75" s="152"/>
      <c r="I75" s="152"/>
      <c r="J75" s="153">
        <f>J132</f>
        <v>0</v>
      </c>
      <c r="K75" s="99"/>
      <c r="L75" s="154"/>
    </row>
    <row r="76" spans="1:47" s="10" customFormat="1" ht="19.899999999999999" customHeight="1">
      <c r="B76" s="150"/>
      <c r="C76" s="99"/>
      <c r="D76" s="151" t="s">
        <v>7204</v>
      </c>
      <c r="E76" s="152"/>
      <c r="F76" s="152"/>
      <c r="G76" s="152"/>
      <c r="H76" s="152"/>
      <c r="I76" s="152"/>
      <c r="J76" s="153">
        <f>J135</f>
        <v>0</v>
      </c>
      <c r="K76" s="99"/>
      <c r="L76" s="154"/>
    </row>
    <row r="77" spans="1:47" s="10" customFormat="1" ht="19.899999999999999" customHeight="1">
      <c r="B77" s="150"/>
      <c r="C77" s="99"/>
      <c r="D77" s="151" t="s">
        <v>7205</v>
      </c>
      <c r="E77" s="152"/>
      <c r="F77" s="152"/>
      <c r="G77" s="152"/>
      <c r="H77" s="152"/>
      <c r="I77" s="152"/>
      <c r="J77" s="153">
        <f>J139</f>
        <v>0</v>
      </c>
      <c r="K77" s="99"/>
      <c r="L77" s="154"/>
    </row>
    <row r="78" spans="1:47" s="9" customFormat="1" ht="24.95" customHeight="1">
      <c r="B78" s="144"/>
      <c r="C78" s="145"/>
      <c r="D78" s="146" t="s">
        <v>7206</v>
      </c>
      <c r="E78" s="147"/>
      <c r="F78" s="147"/>
      <c r="G78" s="147"/>
      <c r="H78" s="147"/>
      <c r="I78" s="147"/>
      <c r="J78" s="148">
        <f>J142</f>
        <v>0</v>
      </c>
      <c r="K78" s="145"/>
      <c r="L78" s="149"/>
    </row>
    <row r="79" spans="1:47" s="10" customFormat="1" ht="19.899999999999999" customHeight="1">
      <c r="B79" s="150"/>
      <c r="C79" s="99"/>
      <c r="D79" s="151" t="s">
        <v>7207</v>
      </c>
      <c r="E79" s="152"/>
      <c r="F79" s="152"/>
      <c r="G79" s="152"/>
      <c r="H79" s="152"/>
      <c r="I79" s="152"/>
      <c r="J79" s="153">
        <f>J143</f>
        <v>0</v>
      </c>
      <c r="K79" s="99"/>
      <c r="L79" s="154"/>
    </row>
    <row r="80" spans="1:47" s="10" customFormat="1" ht="19.899999999999999" customHeight="1">
      <c r="B80" s="150"/>
      <c r="C80" s="99"/>
      <c r="D80" s="151" t="s">
        <v>7208</v>
      </c>
      <c r="E80" s="152"/>
      <c r="F80" s="152"/>
      <c r="G80" s="152"/>
      <c r="H80" s="152"/>
      <c r="I80" s="152"/>
      <c r="J80" s="153">
        <f>J145</f>
        <v>0</v>
      </c>
      <c r="K80" s="99"/>
      <c r="L80" s="154"/>
    </row>
    <row r="81" spans="1:31" s="10" customFormat="1" ht="19.899999999999999" customHeight="1">
      <c r="B81" s="150"/>
      <c r="C81" s="99"/>
      <c r="D81" s="151" t="s">
        <v>7209</v>
      </c>
      <c r="E81" s="152"/>
      <c r="F81" s="152"/>
      <c r="G81" s="152"/>
      <c r="H81" s="152"/>
      <c r="I81" s="152"/>
      <c r="J81" s="153">
        <f>J147</f>
        <v>0</v>
      </c>
      <c r="K81" s="99"/>
      <c r="L81" s="154"/>
    </row>
    <row r="82" spans="1:31" s="10" customFormat="1" ht="19.899999999999999" customHeight="1">
      <c r="B82" s="150"/>
      <c r="C82" s="99"/>
      <c r="D82" s="151" t="s">
        <v>7210</v>
      </c>
      <c r="E82" s="152"/>
      <c r="F82" s="152"/>
      <c r="G82" s="152"/>
      <c r="H82" s="152"/>
      <c r="I82" s="152"/>
      <c r="J82" s="153">
        <f>J150</f>
        <v>0</v>
      </c>
      <c r="K82" s="99"/>
      <c r="L82" s="154"/>
    </row>
    <row r="83" spans="1:31" s="9" customFormat="1" ht="24.95" customHeight="1">
      <c r="B83" s="144"/>
      <c r="C83" s="145"/>
      <c r="D83" s="146" t="s">
        <v>7211</v>
      </c>
      <c r="E83" s="147"/>
      <c r="F83" s="147"/>
      <c r="G83" s="147"/>
      <c r="H83" s="147"/>
      <c r="I83" s="147"/>
      <c r="J83" s="148">
        <f>J155</f>
        <v>0</v>
      </c>
      <c r="K83" s="145"/>
      <c r="L83" s="149"/>
    </row>
    <row r="84" spans="1:31" s="10" customFormat="1" ht="19.899999999999999" customHeight="1">
      <c r="B84" s="150"/>
      <c r="C84" s="99"/>
      <c r="D84" s="151" t="s">
        <v>7212</v>
      </c>
      <c r="E84" s="152"/>
      <c r="F84" s="152"/>
      <c r="G84" s="152"/>
      <c r="H84" s="152"/>
      <c r="I84" s="152"/>
      <c r="J84" s="153">
        <f>J156</f>
        <v>0</v>
      </c>
      <c r="K84" s="99"/>
      <c r="L84" s="154"/>
    </row>
    <row r="85" spans="1:31" s="9" customFormat="1" ht="24.95" customHeight="1">
      <c r="B85" s="144"/>
      <c r="C85" s="145"/>
      <c r="D85" s="146" t="s">
        <v>7213</v>
      </c>
      <c r="E85" s="147"/>
      <c r="F85" s="147"/>
      <c r="G85" s="147"/>
      <c r="H85" s="147"/>
      <c r="I85" s="147"/>
      <c r="J85" s="148">
        <f>J161</f>
        <v>0</v>
      </c>
      <c r="K85" s="145"/>
      <c r="L85" s="149"/>
    </row>
    <row r="86" spans="1:31" s="10" customFormat="1" ht="19.899999999999999" customHeight="1">
      <c r="B86" s="150"/>
      <c r="C86" s="99"/>
      <c r="D86" s="151" t="s">
        <v>7214</v>
      </c>
      <c r="E86" s="152"/>
      <c r="F86" s="152"/>
      <c r="G86" s="152"/>
      <c r="H86" s="152"/>
      <c r="I86" s="152"/>
      <c r="J86" s="153">
        <f>J162</f>
        <v>0</v>
      </c>
      <c r="K86" s="99"/>
      <c r="L86" s="154"/>
    </row>
    <row r="87" spans="1:31" s="9" customFormat="1" ht="24.95" customHeight="1">
      <c r="B87" s="144"/>
      <c r="C87" s="145"/>
      <c r="D87" s="146" t="s">
        <v>7215</v>
      </c>
      <c r="E87" s="147"/>
      <c r="F87" s="147"/>
      <c r="G87" s="147"/>
      <c r="H87" s="147"/>
      <c r="I87" s="147"/>
      <c r="J87" s="148">
        <f>J166</f>
        <v>0</v>
      </c>
      <c r="K87" s="145"/>
      <c r="L87" s="149"/>
    </row>
    <row r="88" spans="1:31" s="10" customFormat="1" ht="19.899999999999999" customHeight="1">
      <c r="B88" s="150"/>
      <c r="C88" s="99"/>
      <c r="D88" s="151" t="s">
        <v>7216</v>
      </c>
      <c r="E88" s="152"/>
      <c r="F88" s="152"/>
      <c r="G88" s="152"/>
      <c r="H88" s="152"/>
      <c r="I88" s="152"/>
      <c r="J88" s="153">
        <f>J167</f>
        <v>0</v>
      </c>
      <c r="K88" s="99"/>
      <c r="L88" s="154"/>
    </row>
    <row r="89" spans="1:31" s="9" customFormat="1" ht="24.95" customHeight="1">
      <c r="B89" s="144"/>
      <c r="C89" s="145"/>
      <c r="D89" s="146" t="s">
        <v>7217</v>
      </c>
      <c r="E89" s="147"/>
      <c r="F89" s="147"/>
      <c r="G89" s="147"/>
      <c r="H89" s="147"/>
      <c r="I89" s="147"/>
      <c r="J89" s="148">
        <f>J169</f>
        <v>0</v>
      </c>
      <c r="K89" s="145"/>
      <c r="L89" s="149"/>
    </row>
    <row r="90" spans="1:31" s="9" customFormat="1" ht="24.95" customHeight="1">
      <c r="B90" s="144"/>
      <c r="C90" s="145"/>
      <c r="D90" s="146" t="s">
        <v>7218</v>
      </c>
      <c r="E90" s="147"/>
      <c r="F90" s="147"/>
      <c r="G90" s="147"/>
      <c r="H90" s="147"/>
      <c r="I90" s="147"/>
      <c r="J90" s="148">
        <f>J171</f>
        <v>0</v>
      </c>
      <c r="K90" s="145"/>
      <c r="L90" s="149"/>
    </row>
    <row r="91" spans="1:31" s="10" customFormat="1" ht="19.899999999999999" customHeight="1">
      <c r="B91" s="150"/>
      <c r="C91" s="99"/>
      <c r="D91" s="151" t="s">
        <v>7219</v>
      </c>
      <c r="E91" s="152"/>
      <c r="F91" s="152"/>
      <c r="G91" s="152"/>
      <c r="H91" s="152"/>
      <c r="I91" s="152"/>
      <c r="J91" s="153">
        <f>J172</f>
        <v>0</v>
      </c>
      <c r="K91" s="99"/>
      <c r="L91" s="154"/>
    </row>
    <row r="92" spans="1:31" s="2" customFormat="1" ht="21.7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49"/>
      <c r="C93" s="50"/>
      <c r="D93" s="50"/>
      <c r="E93" s="50"/>
      <c r="F93" s="50"/>
      <c r="G93" s="50"/>
      <c r="H93" s="50"/>
      <c r="I93" s="50"/>
      <c r="J93" s="50"/>
      <c r="K93" s="50"/>
      <c r="L93" s="116"/>
      <c r="S93" s="36"/>
      <c r="T93" s="36"/>
      <c r="U93" s="36"/>
      <c r="V93" s="36"/>
      <c r="W93" s="36"/>
      <c r="X93" s="36"/>
      <c r="Y93" s="36"/>
      <c r="Z93" s="36"/>
      <c r="AA93" s="36"/>
      <c r="AB93" s="36"/>
      <c r="AC93" s="36"/>
      <c r="AD93" s="36"/>
      <c r="AE93" s="36"/>
    </row>
    <row r="97" spans="1:31" s="2" customFormat="1" ht="6.95" customHeight="1">
      <c r="A97" s="36"/>
      <c r="B97" s="51"/>
      <c r="C97" s="52"/>
      <c r="D97" s="52"/>
      <c r="E97" s="52"/>
      <c r="F97" s="52"/>
      <c r="G97" s="52"/>
      <c r="H97" s="52"/>
      <c r="I97" s="52"/>
      <c r="J97" s="52"/>
      <c r="K97" s="52"/>
      <c r="L97" s="116"/>
      <c r="S97" s="36"/>
      <c r="T97" s="36"/>
      <c r="U97" s="36"/>
      <c r="V97" s="36"/>
      <c r="W97" s="36"/>
      <c r="X97" s="36"/>
      <c r="Y97" s="36"/>
      <c r="Z97" s="36"/>
      <c r="AA97" s="36"/>
      <c r="AB97" s="36"/>
      <c r="AC97" s="36"/>
      <c r="AD97" s="36"/>
      <c r="AE97" s="36"/>
    </row>
    <row r="98" spans="1:31" s="2" customFormat="1" ht="24.95" customHeight="1">
      <c r="A98" s="36"/>
      <c r="B98" s="37"/>
      <c r="C98" s="25" t="s">
        <v>271</v>
      </c>
      <c r="D98" s="38"/>
      <c r="E98" s="38"/>
      <c r="F98" s="38"/>
      <c r="G98" s="38"/>
      <c r="H98" s="38"/>
      <c r="I98" s="38"/>
      <c r="J98" s="38"/>
      <c r="K98" s="38"/>
      <c r="L98" s="116"/>
      <c r="S98" s="36"/>
      <c r="T98" s="36"/>
      <c r="U98" s="36"/>
      <c r="V98" s="36"/>
      <c r="W98" s="36"/>
      <c r="X98" s="36"/>
      <c r="Y98" s="36"/>
      <c r="Z98" s="36"/>
      <c r="AA98" s="36"/>
      <c r="AB98" s="36"/>
      <c r="AC98" s="36"/>
      <c r="AD98" s="36"/>
      <c r="AE98" s="36"/>
    </row>
    <row r="99" spans="1:31"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31" s="2" customFormat="1" ht="12" customHeight="1">
      <c r="A100" s="36"/>
      <c r="B100" s="37"/>
      <c r="C100" s="31" t="s">
        <v>16</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31" s="2" customFormat="1" ht="16.5" customHeight="1">
      <c r="A101" s="36"/>
      <c r="B101" s="37"/>
      <c r="C101" s="38"/>
      <c r="D101" s="38"/>
      <c r="E101" s="411" t="str">
        <f>E7</f>
        <v>ZŠ Lukov-výstavba specializovaných učeben</v>
      </c>
      <c r="F101" s="412"/>
      <c r="G101" s="412"/>
      <c r="H101" s="412"/>
      <c r="I101" s="38"/>
      <c r="J101" s="38"/>
      <c r="K101" s="38"/>
      <c r="L101" s="116"/>
      <c r="S101" s="36"/>
      <c r="T101" s="36"/>
      <c r="U101" s="36"/>
      <c r="V101" s="36"/>
      <c r="W101" s="36"/>
      <c r="X101" s="36"/>
      <c r="Y101" s="36"/>
      <c r="Z101" s="36"/>
      <c r="AA101" s="36"/>
      <c r="AB101" s="36"/>
      <c r="AC101" s="36"/>
      <c r="AD101" s="36"/>
      <c r="AE101" s="36"/>
    </row>
    <row r="102" spans="1:31" s="1" customFormat="1" ht="12" customHeight="1">
      <c r="B102" s="23"/>
      <c r="C102" s="31" t="s">
        <v>147</v>
      </c>
      <c r="D102" s="24"/>
      <c r="E102" s="24"/>
      <c r="F102" s="24"/>
      <c r="G102" s="24"/>
      <c r="H102" s="24"/>
      <c r="I102" s="24"/>
      <c r="J102" s="24"/>
      <c r="K102" s="24"/>
      <c r="L102" s="22"/>
    </row>
    <row r="103" spans="1:31" s="1" customFormat="1" ht="16.5" customHeight="1">
      <c r="B103" s="23"/>
      <c r="C103" s="24"/>
      <c r="D103" s="24"/>
      <c r="E103" s="411" t="s">
        <v>151</v>
      </c>
      <c r="F103" s="371"/>
      <c r="G103" s="371"/>
      <c r="H103" s="371"/>
      <c r="I103" s="24"/>
      <c r="J103" s="24"/>
      <c r="K103" s="24"/>
      <c r="L103" s="22"/>
    </row>
    <row r="104" spans="1:31" s="1" customFormat="1" ht="12" customHeight="1">
      <c r="B104" s="23"/>
      <c r="C104" s="31" t="s">
        <v>155</v>
      </c>
      <c r="D104" s="24"/>
      <c r="E104" s="24"/>
      <c r="F104" s="24"/>
      <c r="G104" s="24"/>
      <c r="H104" s="24"/>
      <c r="I104" s="24"/>
      <c r="J104" s="24"/>
      <c r="K104" s="24"/>
      <c r="L104" s="22"/>
    </row>
    <row r="105" spans="1:31" s="2" customFormat="1" ht="16.5" customHeight="1">
      <c r="A105" s="36"/>
      <c r="B105" s="37"/>
      <c r="C105" s="38"/>
      <c r="D105" s="38"/>
      <c r="E105" s="415" t="s">
        <v>5366</v>
      </c>
      <c r="F105" s="413"/>
      <c r="G105" s="413"/>
      <c r="H105" s="413"/>
      <c r="I105" s="38"/>
      <c r="J105" s="38"/>
      <c r="K105" s="38"/>
      <c r="L105" s="116"/>
      <c r="S105" s="36"/>
      <c r="T105" s="36"/>
      <c r="U105" s="36"/>
      <c r="V105" s="36"/>
      <c r="W105" s="36"/>
      <c r="X105" s="36"/>
      <c r="Y105" s="36"/>
      <c r="Z105" s="36"/>
      <c r="AA105" s="36"/>
      <c r="AB105" s="36"/>
      <c r="AC105" s="36"/>
      <c r="AD105" s="36"/>
      <c r="AE105" s="36"/>
    </row>
    <row r="106" spans="1:31" s="2" customFormat="1" ht="12" customHeight="1">
      <c r="A106" s="36"/>
      <c r="B106" s="37"/>
      <c r="C106" s="31" t="s">
        <v>6169</v>
      </c>
      <c r="D106" s="38"/>
      <c r="E106" s="38"/>
      <c r="F106" s="38"/>
      <c r="G106" s="38"/>
      <c r="H106" s="38"/>
      <c r="I106" s="38"/>
      <c r="J106" s="38"/>
      <c r="K106" s="38"/>
      <c r="L106" s="116"/>
      <c r="S106" s="36"/>
      <c r="T106" s="36"/>
      <c r="U106" s="36"/>
      <c r="V106" s="36"/>
      <c r="W106" s="36"/>
      <c r="X106" s="36"/>
      <c r="Y106" s="36"/>
      <c r="Z106" s="36"/>
      <c r="AA106" s="36"/>
      <c r="AB106" s="36"/>
      <c r="AC106" s="36"/>
      <c r="AD106" s="36"/>
      <c r="AE106" s="36"/>
    </row>
    <row r="107" spans="1:31" s="2" customFormat="1" ht="16.5" customHeight="1">
      <c r="A107" s="36"/>
      <c r="B107" s="37"/>
      <c r="C107" s="38"/>
      <c r="D107" s="38"/>
      <c r="E107" s="364" t="str">
        <f>E13</f>
        <v>2022/A/02-01-14-4b - D.1.4.4b-Datová komunikace</v>
      </c>
      <c r="F107" s="413"/>
      <c r="G107" s="413"/>
      <c r="H107" s="413"/>
      <c r="I107" s="38"/>
      <c r="J107" s="38"/>
      <c r="K107" s="38"/>
      <c r="L107" s="116"/>
      <c r="S107" s="36"/>
      <c r="T107" s="36"/>
      <c r="U107" s="36"/>
      <c r="V107" s="36"/>
      <c r="W107" s="36"/>
      <c r="X107" s="36"/>
      <c r="Y107" s="36"/>
      <c r="Z107" s="36"/>
      <c r="AA107" s="36"/>
      <c r="AB107" s="36"/>
      <c r="AC107" s="36"/>
      <c r="AD107" s="36"/>
      <c r="AE107" s="36"/>
    </row>
    <row r="108" spans="1:31" s="2" customFormat="1" ht="6.9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31" s="2" customFormat="1" ht="12" customHeight="1">
      <c r="A109" s="36"/>
      <c r="B109" s="37"/>
      <c r="C109" s="31" t="s">
        <v>22</v>
      </c>
      <c r="D109" s="38"/>
      <c r="E109" s="38"/>
      <c r="F109" s="29" t="str">
        <f>F16</f>
        <v xml:space="preserve"> </v>
      </c>
      <c r="G109" s="38"/>
      <c r="H109" s="38"/>
      <c r="I109" s="31" t="s">
        <v>24</v>
      </c>
      <c r="J109" s="61" t="str">
        <f>IF(J16="","",J16)</f>
        <v>6. 12. 2022</v>
      </c>
      <c r="K109" s="38"/>
      <c r="L109" s="116"/>
      <c r="S109" s="36"/>
      <c r="T109" s="36"/>
      <c r="U109" s="36"/>
      <c r="V109" s="36"/>
      <c r="W109" s="36"/>
      <c r="X109" s="36"/>
      <c r="Y109" s="36"/>
      <c r="Z109" s="36"/>
      <c r="AA109" s="36"/>
      <c r="AB109" s="36"/>
      <c r="AC109" s="36"/>
      <c r="AD109" s="36"/>
      <c r="AE109" s="36"/>
    </row>
    <row r="110" spans="1:31" s="2" customFormat="1" ht="6.9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31" s="2" customFormat="1" ht="15.2" customHeight="1">
      <c r="A111" s="36"/>
      <c r="B111" s="37"/>
      <c r="C111" s="31" t="s">
        <v>26</v>
      </c>
      <c r="D111" s="38"/>
      <c r="E111" s="38"/>
      <c r="F111" s="29" t="str">
        <f>E19</f>
        <v>Obec Lukov</v>
      </c>
      <c r="G111" s="38"/>
      <c r="H111" s="38"/>
      <c r="I111" s="31" t="s">
        <v>32</v>
      </c>
      <c r="J111" s="34" t="str">
        <f>E25</f>
        <v>ARSprojekt Zlín</v>
      </c>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30</v>
      </c>
      <c r="D112" s="38"/>
      <c r="E112" s="38"/>
      <c r="F112" s="29" t="str">
        <f>IF(E22="","",E22)</f>
        <v>Vyplň údaj</v>
      </c>
      <c r="G112" s="38"/>
      <c r="H112" s="38"/>
      <c r="I112" s="31" t="s">
        <v>35</v>
      </c>
      <c r="J112" s="34" t="str">
        <f>E28</f>
        <v>J.Odstrčil</v>
      </c>
      <c r="K112" s="38"/>
      <c r="L112" s="116"/>
      <c r="S112" s="36"/>
      <c r="T112" s="36"/>
      <c r="U112" s="36"/>
      <c r="V112" s="36"/>
      <c r="W112" s="36"/>
      <c r="X112" s="36"/>
      <c r="Y112" s="36"/>
      <c r="Z112" s="36"/>
      <c r="AA112" s="36"/>
      <c r="AB112" s="36"/>
      <c r="AC112" s="36"/>
      <c r="AD112" s="36"/>
      <c r="AE112" s="36"/>
    </row>
    <row r="113" spans="1:65" s="2" customFormat="1" ht="10.35" customHeight="1">
      <c r="A113" s="36"/>
      <c r="B113" s="37"/>
      <c r="C113" s="38"/>
      <c r="D113" s="38"/>
      <c r="E113" s="38"/>
      <c r="F113" s="38"/>
      <c r="G113" s="38"/>
      <c r="H113" s="38"/>
      <c r="I113" s="38"/>
      <c r="J113" s="38"/>
      <c r="K113" s="38"/>
      <c r="L113" s="116"/>
      <c r="S113" s="36"/>
      <c r="T113" s="36"/>
      <c r="U113" s="36"/>
      <c r="V113" s="36"/>
      <c r="W113" s="36"/>
      <c r="X113" s="36"/>
      <c r="Y113" s="36"/>
      <c r="Z113" s="36"/>
      <c r="AA113" s="36"/>
      <c r="AB113" s="36"/>
      <c r="AC113" s="36"/>
      <c r="AD113" s="36"/>
      <c r="AE113" s="36"/>
    </row>
    <row r="114" spans="1:65" s="11" customFormat="1" ht="29.25" customHeight="1">
      <c r="A114" s="155"/>
      <c r="B114" s="156"/>
      <c r="C114" s="157" t="s">
        <v>272</v>
      </c>
      <c r="D114" s="158" t="s">
        <v>58</v>
      </c>
      <c r="E114" s="158" t="s">
        <v>54</v>
      </c>
      <c r="F114" s="158" t="s">
        <v>55</v>
      </c>
      <c r="G114" s="158" t="s">
        <v>273</v>
      </c>
      <c r="H114" s="158" t="s">
        <v>274</v>
      </c>
      <c r="I114" s="158" t="s">
        <v>275</v>
      </c>
      <c r="J114" s="158" t="s">
        <v>238</v>
      </c>
      <c r="K114" s="159" t="s">
        <v>276</v>
      </c>
      <c r="L114" s="160"/>
      <c r="M114" s="70" t="s">
        <v>21</v>
      </c>
      <c r="N114" s="71" t="s">
        <v>43</v>
      </c>
      <c r="O114" s="71" t="s">
        <v>277</v>
      </c>
      <c r="P114" s="71" t="s">
        <v>278</v>
      </c>
      <c r="Q114" s="71" t="s">
        <v>279</v>
      </c>
      <c r="R114" s="71" t="s">
        <v>280</v>
      </c>
      <c r="S114" s="71" t="s">
        <v>281</v>
      </c>
      <c r="T114" s="72" t="s">
        <v>282</v>
      </c>
      <c r="U114" s="155"/>
      <c r="V114" s="155"/>
      <c r="W114" s="155"/>
      <c r="X114" s="155"/>
      <c r="Y114" s="155"/>
      <c r="Z114" s="155"/>
      <c r="AA114" s="155"/>
      <c r="AB114" s="155"/>
      <c r="AC114" s="155"/>
      <c r="AD114" s="155"/>
      <c r="AE114" s="155"/>
    </row>
    <row r="115" spans="1:65" s="2" customFormat="1" ht="22.9" customHeight="1">
      <c r="A115" s="36"/>
      <c r="B115" s="37"/>
      <c r="C115" s="77" t="s">
        <v>283</v>
      </c>
      <c r="D115" s="38"/>
      <c r="E115" s="38"/>
      <c r="F115" s="38"/>
      <c r="G115" s="38"/>
      <c r="H115" s="38"/>
      <c r="I115" s="38"/>
      <c r="J115" s="161">
        <f>BK115</f>
        <v>0</v>
      </c>
      <c r="K115" s="38"/>
      <c r="L115" s="41"/>
      <c r="M115" s="73"/>
      <c r="N115" s="162"/>
      <c r="O115" s="74"/>
      <c r="P115" s="163">
        <f>P116+P142+P155+P161+P166+P169+P171</f>
        <v>0</v>
      </c>
      <c r="Q115" s="74"/>
      <c r="R115" s="163">
        <f>R116+R142+R155+R161+R166+R169+R171</f>
        <v>0</v>
      </c>
      <c r="S115" s="74"/>
      <c r="T115" s="164">
        <f>T116+T142+T155+T161+T166+T169+T171</f>
        <v>0</v>
      </c>
      <c r="U115" s="36"/>
      <c r="V115" s="36"/>
      <c r="W115" s="36"/>
      <c r="X115" s="36"/>
      <c r="Y115" s="36"/>
      <c r="Z115" s="36"/>
      <c r="AA115" s="36"/>
      <c r="AB115" s="36"/>
      <c r="AC115" s="36"/>
      <c r="AD115" s="36"/>
      <c r="AE115" s="36"/>
      <c r="AT115" s="19" t="s">
        <v>72</v>
      </c>
      <c r="AU115" s="19" t="s">
        <v>239</v>
      </c>
      <c r="BK115" s="165">
        <f>BK116+BK142+BK155+BK161+BK166+BK169+BK171</f>
        <v>0</v>
      </c>
    </row>
    <row r="116" spans="1:65" s="12" customFormat="1" ht="25.9" customHeight="1">
      <c r="B116" s="166"/>
      <c r="C116" s="167"/>
      <c r="D116" s="168" t="s">
        <v>72</v>
      </c>
      <c r="E116" s="169" t="s">
        <v>6270</v>
      </c>
      <c r="F116" s="169" t="s">
        <v>7220</v>
      </c>
      <c r="G116" s="167"/>
      <c r="H116" s="167"/>
      <c r="I116" s="170"/>
      <c r="J116" s="171">
        <f>BK116</f>
        <v>0</v>
      </c>
      <c r="K116" s="167"/>
      <c r="L116" s="172"/>
      <c r="M116" s="173"/>
      <c r="N116" s="174"/>
      <c r="O116" s="174"/>
      <c r="P116" s="175">
        <f>P117+P119+P121+P123+P126+P129+P132+P135+P139</f>
        <v>0</v>
      </c>
      <c r="Q116" s="174"/>
      <c r="R116" s="175">
        <f>R117+R119+R121+R123+R126+R129+R132+R135+R139</f>
        <v>0</v>
      </c>
      <c r="S116" s="174"/>
      <c r="T116" s="176">
        <f>T117+T119+T121+T123+T126+T129+T132+T135+T139</f>
        <v>0</v>
      </c>
      <c r="AR116" s="177" t="s">
        <v>80</v>
      </c>
      <c r="AT116" s="178" t="s">
        <v>72</v>
      </c>
      <c r="AU116" s="178" t="s">
        <v>73</v>
      </c>
      <c r="AY116" s="177" t="s">
        <v>286</v>
      </c>
      <c r="BK116" s="179">
        <f>BK117+BK119+BK121+BK123+BK126+BK129+BK132+BK135+BK139</f>
        <v>0</v>
      </c>
    </row>
    <row r="117" spans="1:65" s="12" customFormat="1" ht="22.9" customHeight="1">
      <c r="B117" s="166"/>
      <c r="C117" s="167"/>
      <c r="D117" s="168" t="s">
        <v>72</v>
      </c>
      <c r="E117" s="180" t="s">
        <v>6272</v>
      </c>
      <c r="F117" s="180" t="s">
        <v>7221</v>
      </c>
      <c r="G117" s="167"/>
      <c r="H117" s="167"/>
      <c r="I117" s="170"/>
      <c r="J117" s="181">
        <f>BK117</f>
        <v>0</v>
      </c>
      <c r="K117" s="167"/>
      <c r="L117" s="172"/>
      <c r="M117" s="173"/>
      <c r="N117" s="174"/>
      <c r="O117" s="174"/>
      <c r="P117" s="175">
        <f>P118</f>
        <v>0</v>
      </c>
      <c r="Q117" s="174"/>
      <c r="R117" s="175">
        <f>R118</f>
        <v>0</v>
      </c>
      <c r="S117" s="174"/>
      <c r="T117" s="176">
        <f>T118</f>
        <v>0</v>
      </c>
      <c r="AR117" s="177" t="s">
        <v>80</v>
      </c>
      <c r="AT117" s="178" t="s">
        <v>72</v>
      </c>
      <c r="AU117" s="178" t="s">
        <v>80</v>
      </c>
      <c r="AY117" s="177" t="s">
        <v>286</v>
      </c>
      <c r="BK117" s="179">
        <f>BK118</f>
        <v>0</v>
      </c>
    </row>
    <row r="118" spans="1:65" s="2" customFormat="1" ht="16.5" customHeight="1">
      <c r="A118" s="36"/>
      <c r="B118" s="37"/>
      <c r="C118" s="182" t="s">
        <v>80</v>
      </c>
      <c r="D118" s="182" t="s">
        <v>288</v>
      </c>
      <c r="E118" s="183" t="s">
        <v>7222</v>
      </c>
      <c r="F118" s="184" t="s">
        <v>7223</v>
      </c>
      <c r="G118" s="185" t="s">
        <v>2459</v>
      </c>
      <c r="H118" s="186">
        <v>25</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82</v>
      </c>
    </row>
    <row r="119" spans="1:65" s="12" customFormat="1" ht="22.9" customHeight="1">
      <c r="B119" s="166"/>
      <c r="C119" s="167"/>
      <c r="D119" s="168" t="s">
        <v>72</v>
      </c>
      <c r="E119" s="180" t="s">
        <v>6278</v>
      </c>
      <c r="F119" s="180" t="s">
        <v>7224</v>
      </c>
      <c r="G119" s="167"/>
      <c r="H119" s="167"/>
      <c r="I119" s="170"/>
      <c r="J119" s="181">
        <f>BK119</f>
        <v>0</v>
      </c>
      <c r="K119" s="167"/>
      <c r="L119" s="172"/>
      <c r="M119" s="173"/>
      <c r="N119" s="174"/>
      <c r="O119" s="174"/>
      <c r="P119" s="175">
        <f>P120</f>
        <v>0</v>
      </c>
      <c r="Q119" s="174"/>
      <c r="R119" s="175">
        <f>R120</f>
        <v>0</v>
      </c>
      <c r="S119" s="174"/>
      <c r="T119" s="176">
        <f>T120</f>
        <v>0</v>
      </c>
      <c r="AR119" s="177" t="s">
        <v>80</v>
      </c>
      <c r="AT119" s="178" t="s">
        <v>72</v>
      </c>
      <c r="AU119" s="178" t="s">
        <v>80</v>
      </c>
      <c r="AY119" s="177" t="s">
        <v>286</v>
      </c>
      <c r="BK119" s="179">
        <f>BK120</f>
        <v>0</v>
      </c>
    </row>
    <row r="120" spans="1:65" s="2" customFormat="1" ht="16.5" customHeight="1">
      <c r="A120" s="36"/>
      <c r="B120" s="37"/>
      <c r="C120" s="182" t="s">
        <v>82</v>
      </c>
      <c r="D120" s="182" t="s">
        <v>288</v>
      </c>
      <c r="E120" s="183" t="s">
        <v>7225</v>
      </c>
      <c r="F120" s="184" t="s">
        <v>7226</v>
      </c>
      <c r="G120" s="185" t="s">
        <v>2459</v>
      </c>
      <c r="H120" s="186">
        <v>25</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103</v>
      </c>
    </row>
    <row r="121" spans="1:65" s="12" customFormat="1" ht="22.9" customHeight="1">
      <c r="B121" s="166"/>
      <c r="C121" s="167"/>
      <c r="D121" s="168" t="s">
        <v>72</v>
      </c>
      <c r="E121" s="180" t="s">
        <v>6281</v>
      </c>
      <c r="F121" s="180" t="s">
        <v>7227</v>
      </c>
      <c r="G121" s="167"/>
      <c r="H121" s="167"/>
      <c r="I121" s="170"/>
      <c r="J121" s="181">
        <f>BK121</f>
        <v>0</v>
      </c>
      <c r="K121" s="167"/>
      <c r="L121" s="172"/>
      <c r="M121" s="173"/>
      <c r="N121" s="174"/>
      <c r="O121" s="174"/>
      <c r="P121" s="175">
        <f>P122</f>
        <v>0</v>
      </c>
      <c r="Q121" s="174"/>
      <c r="R121" s="175">
        <f>R122</f>
        <v>0</v>
      </c>
      <c r="S121" s="174"/>
      <c r="T121" s="176">
        <f>T122</f>
        <v>0</v>
      </c>
      <c r="AR121" s="177" t="s">
        <v>80</v>
      </c>
      <c r="AT121" s="178" t="s">
        <v>72</v>
      </c>
      <c r="AU121" s="178" t="s">
        <v>80</v>
      </c>
      <c r="AY121" s="177" t="s">
        <v>286</v>
      </c>
      <c r="BK121" s="179">
        <f>BK122</f>
        <v>0</v>
      </c>
    </row>
    <row r="122" spans="1:65" s="2" customFormat="1" ht="16.5" customHeight="1">
      <c r="A122" s="36"/>
      <c r="B122" s="37"/>
      <c r="C122" s="182" t="s">
        <v>93</v>
      </c>
      <c r="D122" s="182" t="s">
        <v>288</v>
      </c>
      <c r="E122" s="183" t="s">
        <v>7228</v>
      </c>
      <c r="F122" s="184" t="s">
        <v>7229</v>
      </c>
      <c r="G122" s="185" t="s">
        <v>2459</v>
      </c>
      <c r="H122" s="186">
        <v>4</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334</v>
      </c>
    </row>
    <row r="123" spans="1:65" s="12" customFormat="1" ht="22.9" customHeight="1">
      <c r="B123" s="166"/>
      <c r="C123" s="167"/>
      <c r="D123" s="168" t="s">
        <v>72</v>
      </c>
      <c r="E123" s="180" t="s">
        <v>6287</v>
      </c>
      <c r="F123" s="180" t="s">
        <v>7230</v>
      </c>
      <c r="G123" s="167"/>
      <c r="H123" s="167"/>
      <c r="I123" s="170"/>
      <c r="J123" s="181">
        <f>BK123</f>
        <v>0</v>
      </c>
      <c r="K123" s="167"/>
      <c r="L123" s="172"/>
      <c r="M123" s="173"/>
      <c r="N123" s="174"/>
      <c r="O123" s="174"/>
      <c r="P123" s="175">
        <f>SUM(P124:P125)</f>
        <v>0</v>
      </c>
      <c r="Q123" s="174"/>
      <c r="R123" s="175">
        <f>SUM(R124:R125)</f>
        <v>0</v>
      </c>
      <c r="S123" s="174"/>
      <c r="T123" s="176">
        <f>SUM(T124:T125)</f>
        <v>0</v>
      </c>
      <c r="AR123" s="177" t="s">
        <v>80</v>
      </c>
      <c r="AT123" s="178" t="s">
        <v>72</v>
      </c>
      <c r="AU123" s="178" t="s">
        <v>80</v>
      </c>
      <c r="AY123" s="177" t="s">
        <v>286</v>
      </c>
      <c r="BK123" s="179">
        <f>SUM(BK124:BK125)</f>
        <v>0</v>
      </c>
    </row>
    <row r="124" spans="1:65" s="2" customFormat="1" ht="16.5" customHeight="1">
      <c r="A124" s="36"/>
      <c r="B124" s="37"/>
      <c r="C124" s="182" t="s">
        <v>103</v>
      </c>
      <c r="D124" s="182" t="s">
        <v>288</v>
      </c>
      <c r="E124" s="183" t="s">
        <v>7231</v>
      </c>
      <c r="F124" s="184" t="s">
        <v>6304</v>
      </c>
      <c r="G124" s="185" t="s">
        <v>129</v>
      </c>
      <c r="H124" s="186">
        <v>75</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358</v>
      </c>
    </row>
    <row r="125" spans="1:65" s="2" customFormat="1" ht="16.5" customHeight="1">
      <c r="A125" s="36"/>
      <c r="B125" s="37"/>
      <c r="C125" s="182" t="s">
        <v>319</v>
      </c>
      <c r="D125" s="182" t="s">
        <v>288</v>
      </c>
      <c r="E125" s="183" t="s">
        <v>7232</v>
      </c>
      <c r="F125" s="184" t="s">
        <v>7233</v>
      </c>
      <c r="G125" s="185" t="s">
        <v>129</v>
      </c>
      <c r="H125" s="186">
        <v>290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372</v>
      </c>
    </row>
    <row r="126" spans="1:65" s="12" customFormat="1" ht="22.9" customHeight="1">
      <c r="B126" s="166"/>
      <c r="C126" s="167"/>
      <c r="D126" s="168" t="s">
        <v>72</v>
      </c>
      <c r="E126" s="180" t="s">
        <v>6295</v>
      </c>
      <c r="F126" s="180" t="s">
        <v>7234</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334</v>
      </c>
      <c r="D127" s="182" t="s">
        <v>288</v>
      </c>
      <c r="E127" s="183" t="s">
        <v>7235</v>
      </c>
      <c r="F127" s="184" t="s">
        <v>7236</v>
      </c>
      <c r="G127" s="185" t="s">
        <v>129</v>
      </c>
      <c r="H127" s="186">
        <v>20</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389</v>
      </c>
    </row>
    <row r="128" spans="1:65" s="2" customFormat="1" ht="16.5" customHeight="1">
      <c r="A128" s="36"/>
      <c r="B128" s="37"/>
      <c r="C128" s="182" t="s">
        <v>351</v>
      </c>
      <c r="D128" s="182" t="s">
        <v>288</v>
      </c>
      <c r="E128" s="183" t="s">
        <v>7237</v>
      </c>
      <c r="F128" s="184" t="s">
        <v>7238</v>
      </c>
      <c r="G128" s="185" t="s">
        <v>2459</v>
      </c>
      <c r="H128" s="186">
        <v>75</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403</v>
      </c>
    </row>
    <row r="129" spans="1:65" s="12" customFormat="1" ht="22.9" customHeight="1">
      <c r="B129" s="166"/>
      <c r="C129" s="167"/>
      <c r="D129" s="168" t="s">
        <v>72</v>
      </c>
      <c r="E129" s="180" t="s">
        <v>6299</v>
      </c>
      <c r="F129" s="180" t="s">
        <v>7239</v>
      </c>
      <c r="G129" s="167"/>
      <c r="H129" s="167"/>
      <c r="I129" s="170"/>
      <c r="J129" s="181">
        <f>BK129</f>
        <v>0</v>
      </c>
      <c r="K129" s="167"/>
      <c r="L129" s="172"/>
      <c r="M129" s="173"/>
      <c r="N129" s="174"/>
      <c r="O129" s="174"/>
      <c r="P129" s="175">
        <f>SUM(P130:P131)</f>
        <v>0</v>
      </c>
      <c r="Q129" s="174"/>
      <c r="R129" s="175">
        <f>SUM(R130:R131)</f>
        <v>0</v>
      </c>
      <c r="S129" s="174"/>
      <c r="T129" s="176">
        <f>SUM(T130:T131)</f>
        <v>0</v>
      </c>
      <c r="AR129" s="177" t="s">
        <v>80</v>
      </c>
      <c r="AT129" s="178" t="s">
        <v>72</v>
      </c>
      <c r="AU129" s="178" t="s">
        <v>80</v>
      </c>
      <c r="AY129" s="177" t="s">
        <v>286</v>
      </c>
      <c r="BK129" s="179">
        <f>SUM(BK130:BK131)</f>
        <v>0</v>
      </c>
    </row>
    <row r="130" spans="1:65" s="2" customFormat="1" ht="16.5" customHeight="1">
      <c r="A130" s="36"/>
      <c r="B130" s="37"/>
      <c r="C130" s="182" t="s">
        <v>358</v>
      </c>
      <c r="D130" s="182" t="s">
        <v>288</v>
      </c>
      <c r="E130" s="183" t="s">
        <v>7240</v>
      </c>
      <c r="F130" s="184" t="s">
        <v>7241</v>
      </c>
      <c r="G130" s="185" t="s">
        <v>129</v>
      </c>
      <c r="H130" s="186">
        <v>130</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415</v>
      </c>
    </row>
    <row r="131" spans="1:65" s="2" customFormat="1" ht="16.5" customHeight="1">
      <c r="A131" s="36"/>
      <c r="B131" s="37"/>
      <c r="C131" s="182" t="s">
        <v>365</v>
      </c>
      <c r="D131" s="182" t="s">
        <v>288</v>
      </c>
      <c r="E131" s="183" t="s">
        <v>7242</v>
      </c>
      <c r="F131" s="184" t="s">
        <v>7243</v>
      </c>
      <c r="G131" s="185" t="s">
        <v>129</v>
      </c>
      <c r="H131" s="186">
        <v>30</v>
      </c>
      <c r="I131" s="187"/>
      <c r="J131" s="188">
        <f>ROUND(I131*H131,2)</f>
        <v>0</v>
      </c>
      <c r="K131" s="184" t="s">
        <v>473</v>
      </c>
      <c r="L131" s="41"/>
      <c r="M131" s="189" t="s">
        <v>21</v>
      </c>
      <c r="N131" s="190"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882</v>
      </c>
      <c r="AT131" s="193" t="s">
        <v>288</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435</v>
      </c>
    </row>
    <row r="132" spans="1:65" s="12" customFormat="1" ht="22.9" customHeight="1">
      <c r="B132" s="166"/>
      <c r="C132" s="167"/>
      <c r="D132" s="168" t="s">
        <v>72</v>
      </c>
      <c r="E132" s="180" t="s">
        <v>6307</v>
      </c>
      <c r="F132" s="180" t="s">
        <v>7244</v>
      </c>
      <c r="G132" s="167"/>
      <c r="H132" s="167"/>
      <c r="I132" s="170"/>
      <c r="J132" s="181">
        <f>BK132</f>
        <v>0</v>
      </c>
      <c r="K132" s="167"/>
      <c r="L132" s="172"/>
      <c r="M132" s="173"/>
      <c r="N132" s="174"/>
      <c r="O132" s="174"/>
      <c r="P132" s="175">
        <f>SUM(P133:P134)</f>
        <v>0</v>
      </c>
      <c r="Q132" s="174"/>
      <c r="R132" s="175">
        <f>SUM(R133:R134)</f>
        <v>0</v>
      </c>
      <c r="S132" s="174"/>
      <c r="T132" s="176">
        <f>SUM(T133:T134)</f>
        <v>0</v>
      </c>
      <c r="AR132" s="177" t="s">
        <v>80</v>
      </c>
      <c r="AT132" s="178" t="s">
        <v>72</v>
      </c>
      <c r="AU132" s="178" t="s">
        <v>80</v>
      </c>
      <c r="AY132" s="177" t="s">
        <v>286</v>
      </c>
      <c r="BK132" s="179">
        <f>SUM(BK133:BK134)</f>
        <v>0</v>
      </c>
    </row>
    <row r="133" spans="1:65" s="2" customFormat="1" ht="16.5" customHeight="1">
      <c r="A133" s="36"/>
      <c r="B133" s="37"/>
      <c r="C133" s="182" t="s">
        <v>372</v>
      </c>
      <c r="D133" s="182" t="s">
        <v>288</v>
      </c>
      <c r="E133" s="183" t="s">
        <v>7245</v>
      </c>
      <c r="F133" s="184" t="s">
        <v>7246</v>
      </c>
      <c r="G133" s="185" t="s">
        <v>2459</v>
      </c>
      <c r="H133" s="186">
        <v>24</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458</v>
      </c>
    </row>
    <row r="134" spans="1:65" s="2" customFormat="1" ht="16.5" customHeight="1">
      <c r="A134" s="36"/>
      <c r="B134" s="37"/>
      <c r="C134" s="182" t="s">
        <v>383</v>
      </c>
      <c r="D134" s="182" t="s">
        <v>288</v>
      </c>
      <c r="E134" s="183" t="s">
        <v>7247</v>
      </c>
      <c r="F134" s="184" t="s">
        <v>7248</v>
      </c>
      <c r="G134" s="185" t="s">
        <v>2459</v>
      </c>
      <c r="H134" s="186">
        <v>25</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82</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469</v>
      </c>
    </row>
    <row r="135" spans="1:65" s="12" customFormat="1" ht="22.9" customHeight="1">
      <c r="B135" s="166"/>
      <c r="C135" s="167"/>
      <c r="D135" s="168" t="s">
        <v>72</v>
      </c>
      <c r="E135" s="180" t="s">
        <v>6311</v>
      </c>
      <c r="F135" s="180" t="s">
        <v>7249</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182" t="s">
        <v>389</v>
      </c>
      <c r="D136" s="182" t="s">
        <v>288</v>
      </c>
      <c r="E136" s="183" t="s">
        <v>7250</v>
      </c>
      <c r="F136" s="184" t="s">
        <v>7251</v>
      </c>
      <c r="G136" s="185" t="s">
        <v>129</v>
      </c>
      <c r="H136" s="186">
        <v>3100</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495</v>
      </c>
    </row>
    <row r="137" spans="1:65" s="2" customFormat="1" ht="16.5" customHeight="1">
      <c r="A137" s="36"/>
      <c r="B137" s="37"/>
      <c r="C137" s="182" t="s">
        <v>395</v>
      </c>
      <c r="D137" s="182" t="s">
        <v>288</v>
      </c>
      <c r="E137" s="183" t="s">
        <v>7252</v>
      </c>
      <c r="F137" s="184" t="s">
        <v>7253</v>
      </c>
      <c r="G137" s="185" t="s">
        <v>129</v>
      </c>
      <c r="H137" s="186">
        <v>370</v>
      </c>
      <c r="I137" s="187"/>
      <c r="J137" s="188">
        <f>ROUND(I137*H137,2)</f>
        <v>0</v>
      </c>
      <c r="K137" s="184" t="s">
        <v>473</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882</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519</v>
      </c>
    </row>
    <row r="138" spans="1:65" s="2" customFormat="1" ht="16.5" customHeight="1">
      <c r="A138" s="36"/>
      <c r="B138" s="37"/>
      <c r="C138" s="182" t="s">
        <v>403</v>
      </c>
      <c r="D138" s="182" t="s">
        <v>288</v>
      </c>
      <c r="E138" s="183" t="s">
        <v>7254</v>
      </c>
      <c r="F138" s="184" t="s">
        <v>7255</v>
      </c>
      <c r="G138" s="185" t="s">
        <v>2459</v>
      </c>
      <c r="H138" s="186">
        <v>4</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537</v>
      </c>
    </row>
    <row r="139" spans="1:65" s="12" customFormat="1" ht="22.9" customHeight="1">
      <c r="B139" s="166"/>
      <c r="C139" s="167"/>
      <c r="D139" s="168" t="s">
        <v>72</v>
      </c>
      <c r="E139" s="180" t="s">
        <v>6321</v>
      </c>
      <c r="F139" s="180" t="s">
        <v>7256</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182" t="s">
        <v>8</v>
      </c>
      <c r="D140" s="182" t="s">
        <v>288</v>
      </c>
      <c r="E140" s="183" t="s">
        <v>7257</v>
      </c>
      <c r="F140" s="184" t="s">
        <v>7258</v>
      </c>
      <c r="G140" s="185" t="s">
        <v>2459</v>
      </c>
      <c r="H140" s="186">
        <v>4</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593</v>
      </c>
    </row>
    <row r="141" spans="1:65" s="2" customFormat="1" ht="16.5" customHeight="1">
      <c r="A141" s="36"/>
      <c r="B141" s="37"/>
      <c r="C141" s="182" t="s">
        <v>415</v>
      </c>
      <c r="D141" s="182" t="s">
        <v>288</v>
      </c>
      <c r="E141" s="183" t="s">
        <v>6471</v>
      </c>
      <c r="F141" s="184" t="s">
        <v>7259</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882</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607</v>
      </c>
    </row>
    <row r="142" spans="1:65" s="12" customFormat="1" ht="25.9" customHeight="1">
      <c r="B142" s="166"/>
      <c r="C142" s="167"/>
      <c r="D142" s="168" t="s">
        <v>72</v>
      </c>
      <c r="E142" s="169" t="s">
        <v>6325</v>
      </c>
      <c r="F142" s="169" t="s">
        <v>7260</v>
      </c>
      <c r="G142" s="167"/>
      <c r="H142" s="167"/>
      <c r="I142" s="170"/>
      <c r="J142" s="171">
        <f>BK142</f>
        <v>0</v>
      </c>
      <c r="K142" s="167"/>
      <c r="L142" s="172"/>
      <c r="M142" s="173"/>
      <c r="N142" s="174"/>
      <c r="O142" s="174"/>
      <c r="P142" s="175">
        <f>P143+P145+P147+P150</f>
        <v>0</v>
      </c>
      <c r="Q142" s="174"/>
      <c r="R142" s="175">
        <f>R143+R145+R147+R150</f>
        <v>0</v>
      </c>
      <c r="S142" s="174"/>
      <c r="T142" s="176">
        <f>T143+T145+T147+T150</f>
        <v>0</v>
      </c>
      <c r="AR142" s="177" t="s">
        <v>80</v>
      </c>
      <c r="AT142" s="178" t="s">
        <v>72</v>
      </c>
      <c r="AU142" s="178" t="s">
        <v>73</v>
      </c>
      <c r="AY142" s="177" t="s">
        <v>286</v>
      </c>
      <c r="BK142" s="179">
        <f>BK143+BK145+BK147+BK150</f>
        <v>0</v>
      </c>
    </row>
    <row r="143" spans="1:65" s="12" customFormat="1" ht="22.9" customHeight="1">
      <c r="B143" s="166"/>
      <c r="C143" s="167"/>
      <c r="D143" s="168" t="s">
        <v>72</v>
      </c>
      <c r="E143" s="180" t="s">
        <v>6329</v>
      </c>
      <c r="F143" s="180" t="s">
        <v>7261</v>
      </c>
      <c r="G143" s="167"/>
      <c r="H143" s="167"/>
      <c r="I143" s="170"/>
      <c r="J143" s="181">
        <f>BK143</f>
        <v>0</v>
      </c>
      <c r="K143" s="167"/>
      <c r="L143" s="172"/>
      <c r="M143" s="173"/>
      <c r="N143" s="174"/>
      <c r="O143" s="174"/>
      <c r="P143" s="175">
        <f>P144</f>
        <v>0</v>
      </c>
      <c r="Q143" s="174"/>
      <c r="R143" s="175">
        <f>R144</f>
        <v>0</v>
      </c>
      <c r="S143" s="174"/>
      <c r="T143" s="176">
        <f>T144</f>
        <v>0</v>
      </c>
      <c r="AR143" s="177" t="s">
        <v>80</v>
      </c>
      <c r="AT143" s="178" t="s">
        <v>72</v>
      </c>
      <c r="AU143" s="178" t="s">
        <v>80</v>
      </c>
      <c r="AY143" s="177" t="s">
        <v>286</v>
      </c>
      <c r="BK143" s="179">
        <f>BK144</f>
        <v>0</v>
      </c>
    </row>
    <row r="144" spans="1:65" s="2" customFormat="1" ht="24.2" customHeight="1">
      <c r="A144" s="36"/>
      <c r="B144" s="37"/>
      <c r="C144" s="245" t="s">
        <v>421</v>
      </c>
      <c r="D144" s="245" t="s">
        <v>459</v>
      </c>
      <c r="E144" s="246" t="s">
        <v>7262</v>
      </c>
      <c r="F144" s="247" t="s">
        <v>7263</v>
      </c>
      <c r="G144" s="248" t="s">
        <v>129</v>
      </c>
      <c r="H144" s="249">
        <v>3100</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7264</v>
      </c>
    </row>
    <row r="145" spans="1:65" s="12" customFormat="1" ht="22.9" customHeight="1">
      <c r="B145" s="166"/>
      <c r="C145" s="167"/>
      <c r="D145" s="168" t="s">
        <v>72</v>
      </c>
      <c r="E145" s="180" t="s">
        <v>6335</v>
      </c>
      <c r="F145" s="180" t="s">
        <v>7265</v>
      </c>
      <c r="G145" s="167"/>
      <c r="H145" s="167"/>
      <c r="I145" s="170"/>
      <c r="J145" s="181">
        <f>BK145</f>
        <v>0</v>
      </c>
      <c r="K145" s="167"/>
      <c r="L145" s="172"/>
      <c r="M145" s="173"/>
      <c r="N145" s="174"/>
      <c r="O145" s="174"/>
      <c r="P145" s="175">
        <f>P146</f>
        <v>0</v>
      </c>
      <c r="Q145" s="174"/>
      <c r="R145" s="175">
        <f>R146</f>
        <v>0</v>
      </c>
      <c r="S145" s="174"/>
      <c r="T145" s="176">
        <f>T146</f>
        <v>0</v>
      </c>
      <c r="AR145" s="177" t="s">
        <v>80</v>
      </c>
      <c r="AT145" s="178" t="s">
        <v>72</v>
      </c>
      <c r="AU145" s="178" t="s">
        <v>80</v>
      </c>
      <c r="AY145" s="177" t="s">
        <v>286</v>
      </c>
      <c r="BK145" s="179">
        <f>BK146</f>
        <v>0</v>
      </c>
    </row>
    <row r="146" spans="1:65" s="2" customFormat="1" ht="16.5" customHeight="1">
      <c r="A146" s="36"/>
      <c r="B146" s="37"/>
      <c r="C146" s="245" t="s">
        <v>435</v>
      </c>
      <c r="D146" s="245" t="s">
        <v>459</v>
      </c>
      <c r="E146" s="246" t="s">
        <v>7266</v>
      </c>
      <c r="F146" s="247" t="s">
        <v>7267</v>
      </c>
      <c r="G146" s="248" t="s">
        <v>129</v>
      </c>
      <c r="H146" s="249">
        <v>370</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2637</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7268</v>
      </c>
    </row>
    <row r="147" spans="1:65" s="12" customFormat="1" ht="22.9" customHeight="1">
      <c r="B147" s="166"/>
      <c r="C147" s="167"/>
      <c r="D147" s="168" t="s">
        <v>72</v>
      </c>
      <c r="E147" s="180" t="s">
        <v>6341</v>
      </c>
      <c r="F147" s="180" t="s">
        <v>7269</v>
      </c>
      <c r="G147" s="167"/>
      <c r="H147" s="167"/>
      <c r="I147" s="170"/>
      <c r="J147" s="181">
        <f>BK147</f>
        <v>0</v>
      </c>
      <c r="K147" s="167"/>
      <c r="L147" s="172"/>
      <c r="M147" s="173"/>
      <c r="N147" s="174"/>
      <c r="O147" s="174"/>
      <c r="P147" s="175">
        <f>SUM(P148:P149)</f>
        <v>0</v>
      </c>
      <c r="Q147" s="174"/>
      <c r="R147" s="175">
        <f>SUM(R148:R149)</f>
        <v>0</v>
      </c>
      <c r="S147" s="174"/>
      <c r="T147" s="176">
        <f>SUM(T148:T149)</f>
        <v>0</v>
      </c>
      <c r="AR147" s="177" t="s">
        <v>80</v>
      </c>
      <c r="AT147" s="178" t="s">
        <v>72</v>
      </c>
      <c r="AU147" s="178" t="s">
        <v>80</v>
      </c>
      <c r="AY147" s="177" t="s">
        <v>286</v>
      </c>
      <c r="BK147" s="179">
        <f>SUM(BK148:BK149)</f>
        <v>0</v>
      </c>
    </row>
    <row r="148" spans="1:65" s="2" customFormat="1" ht="16.5" customHeight="1">
      <c r="A148" s="36"/>
      <c r="B148" s="37"/>
      <c r="C148" s="245" t="s">
        <v>450</v>
      </c>
      <c r="D148" s="245" t="s">
        <v>459</v>
      </c>
      <c r="E148" s="246" t="s">
        <v>7270</v>
      </c>
      <c r="F148" s="247" t="s">
        <v>7271</v>
      </c>
      <c r="G148" s="248" t="s">
        <v>129</v>
      </c>
      <c r="H148" s="249">
        <v>130</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2637</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7272</v>
      </c>
    </row>
    <row r="149" spans="1:65" s="2" customFormat="1" ht="16.5" customHeight="1">
      <c r="A149" s="36"/>
      <c r="B149" s="37"/>
      <c r="C149" s="245" t="s">
        <v>458</v>
      </c>
      <c r="D149" s="245" t="s">
        <v>459</v>
      </c>
      <c r="E149" s="246" t="s">
        <v>7273</v>
      </c>
      <c r="F149" s="247" t="s">
        <v>7274</v>
      </c>
      <c r="G149" s="248" t="s">
        <v>129</v>
      </c>
      <c r="H149" s="249">
        <v>30</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2637</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7275</v>
      </c>
    </row>
    <row r="150" spans="1:65" s="12" customFormat="1" ht="22.9" customHeight="1">
      <c r="B150" s="166"/>
      <c r="C150" s="167"/>
      <c r="D150" s="168" t="s">
        <v>72</v>
      </c>
      <c r="E150" s="180" t="s">
        <v>6345</v>
      </c>
      <c r="F150" s="180" t="s">
        <v>7276</v>
      </c>
      <c r="G150" s="167"/>
      <c r="H150" s="167"/>
      <c r="I150" s="170"/>
      <c r="J150" s="181">
        <f>BK150</f>
        <v>0</v>
      </c>
      <c r="K150" s="167"/>
      <c r="L150" s="172"/>
      <c r="M150" s="173"/>
      <c r="N150" s="174"/>
      <c r="O150" s="174"/>
      <c r="P150" s="175">
        <f>SUM(P151:P154)</f>
        <v>0</v>
      </c>
      <c r="Q150" s="174"/>
      <c r="R150" s="175">
        <f>SUM(R151:R154)</f>
        <v>0</v>
      </c>
      <c r="S150" s="174"/>
      <c r="T150" s="176">
        <f>SUM(T151:T154)</f>
        <v>0</v>
      </c>
      <c r="AR150" s="177" t="s">
        <v>80</v>
      </c>
      <c r="AT150" s="178" t="s">
        <v>72</v>
      </c>
      <c r="AU150" s="178" t="s">
        <v>80</v>
      </c>
      <c r="AY150" s="177" t="s">
        <v>286</v>
      </c>
      <c r="BK150" s="179">
        <f>SUM(BK151:BK154)</f>
        <v>0</v>
      </c>
    </row>
    <row r="151" spans="1:65" s="2" customFormat="1" ht="24.2" customHeight="1">
      <c r="A151" s="36"/>
      <c r="B151" s="37"/>
      <c r="C151" s="245" t="s">
        <v>7</v>
      </c>
      <c r="D151" s="245" t="s">
        <v>459</v>
      </c>
      <c r="E151" s="246" t="s">
        <v>7277</v>
      </c>
      <c r="F151" s="247" t="s">
        <v>7278</v>
      </c>
      <c r="G151" s="248" t="s">
        <v>2459</v>
      </c>
      <c r="H151" s="249">
        <v>25</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2637</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7279</v>
      </c>
    </row>
    <row r="152" spans="1:65" s="2" customFormat="1" ht="24.2" customHeight="1">
      <c r="A152" s="36"/>
      <c r="B152" s="37"/>
      <c r="C152" s="245" t="s">
        <v>469</v>
      </c>
      <c r="D152" s="245" t="s">
        <v>459</v>
      </c>
      <c r="E152" s="246" t="s">
        <v>7280</v>
      </c>
      <c r="F152" s="247" t="s">
        <v>7281</v>
      </c>
      <c r="G152" s="248" t="s">
        <v>2459</v>
      </c>
      <c r="H152" s="249">
        <v>8</v>
      </c>
      <c r="I152" s="250"/>
      <c r="J152" s="251">
        <f>ROUND(I152*H152,2)</f>
        <v>0</v>
      </c>
      <c r="K152" s="247" t="s">
        <v>473</v>
      </c>
      <c r="L152" s="252"/>
      <c r="M152" s="253" t="s">
        <v>21</v>
      </c>
      <c r="N152" s="254"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2637</v>
      </c>
      <c r="AT152" s="193" t="s">
        <v>459</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7282</v>
      </c>
    </row>
    <row r="153" spans="1:65" s="2" customFormat="1" ht="24.2" customHeight="1">
      <c r="A153" s="36"/>
      <c r="B153" s="37"/>
      <c r="C153" s="245" t="s">
        <v>475</v>
      </c>
      <c r="D153" s="245" t="s">
        <v>459</v>
      </c>
      <c r="E153" s="246" t="s">
        <v>7283</v>
      </c>
      <c r="F153" s="247" t="s">
        <v>7284</v>
      </c>
      <c r="G153" s="248" t="s">
        <v>2459</v>
      </c>
      <c r="H153" s="249">
        <v>16</v>
      </c>
      <c r="I153" s="250"/>
      <c r="J153" s="251">
        <f>ROUND(I153*H153,2)</f>
        <v>0</v>
      </c>
      <c r="K153" s="247" t="s">
        <v>473</v>
      </c>
      <c r="L153" s="252"/>
      <c r="M153" s="253" t="s">
        <v>21</v>
      </c>
      <c r="N153" s="254"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2637</v>
      </c>
      <c r="AT153" s="193" t="s">
        <v>459</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7285</v>
      </c>
    </row>
    <row r="154" spans="1:65" s="2" customFormat="1" ht="16.5" customHeight="1">
      <c r="A154" s="36"/>
      <c r="B154" s="37"/>
      <c r="C154" s="182" t="s">
        <v>495</v>
      </c>
      <c r="D154" s="182" t="s">
        <v>288</v>
      </c>
      <c r="E154" s="183" t="s">
        <v>6679</v>
      </c>
      <c r="F154" s="184" t="s">
        <v>7259</v>
      </c>
      <c r="G154" s="185" t="s">
        <v>1590</v>
      </c>
      <c r="H154" s="186">
        <v>1</v>
      </c>
      <c r="I154" s="187"/>
      <c r="J154" s="188">
        <f>ROUND(I154*H154,2)</f>
        <v>0</v>
      </c>
      <c r="K154" s="184" t="s">
        <v>473</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882</v>
      </c>
      <c r="AT154" s="193" t="s">
        <v>288</v>
      </c>
      <c r="AU154" s="193" t="s">
        <v>82</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882</v>
      </c>
      <c r="BM154" s="193" t="s">
        <v>7286</v>
      </c>
    </row>
    <row r="155" spans="1:65" s="12" customFormat="1" ht="25.9" customHeight="1">
      <c r="B155" s="166"/>
      <c r="C155" s="167"/>
      <c r="D155" s="168" t="s">
        <v>72</v>
      </c>
      <c r="E155" s="169" t="s">
        <v>6355</v>
      </c>
      <c r="F155" s="169" t="s">
        <v>7287</v>
      </c>
      <c r="G155" s="167"/>
      <c r="H155" s="167"/>
      <c r="I155" s="170"/>
      <c r="J155" s="171">
        <f>BK155</f>
        <v>0</v>
      </c>
      <c r="K155" s="167"/>
      <c r="L155" s="172"/>
      <c r="M155" s="173"/>
      <c r="N155" s="174"/>
      <c r="O155" s="174"/>
      <c r="P155" s="175">
        <f>P156</f>
        <v>0</v>
      </c>
      <c r="Q155" s="174"/>
      <c r="R155" s="175">
        <f>R156</f>
        <v>0</v>
      </c>
      <c r="S155" s="174"/>
      <c r="T155" s="176">
        <f>T156</f>
        <v>0</v>
      </c>
      <c r="AR155" s="177" t="s">
        <v>80</v>
      </c>
      <c r="AT155" s="178" t="s">
        <v>72</v>
      </c>
      <c r="AU155" s="178" t="s">
        <v>73</v>
      </c>
      <c r="AY155" s="177" t="s">
        <v>286</v>
      </c>
      <c r="BK155" s="179">
        <f>BK156</f>
        <v>0</v>
      </c>
    </row>
    <row r="156" spans="1:65" s="12" customFormat="1" ht="22.9" customHeight="1">
      <c r="B156" s="166"/>
      <c r="C156" s="167"/>
      <c r="D156" s="168" t="s">
        <v>72</v>
      </c>
      <c r="E156" s="180" t="s">
        <v>6359</v>
      </c>
      <c r="F156" s="180" t="s">
        <v>7288</v>
      </c>
      <c r="G156" s="167"/>
      <c r="H156" s="167"/>
      <c r="I156" s="170"/>
      <c r="J156" s="181">
        <f>BK156</f>
        <v>0</v>
      </c>
      <c r="K156" s="167"/>
      <c r="L156" s="172"/>
      <c r="M156" s="173"/>
      <c r="N156" s="174"/>
      <c r="O156" s="174"/>
      <c r="P156" s="175">
        <f>SUM(P157:P160)</f>
        <v>0</v>
      </c>
      <c r="Q156" s="174"/>
      <c r="R156" s="175">
        <f>SUM(R157:R160)</f>
        <v>0</v>
      </c>
      <c r="S156" s="174"/>
      <c r="T156" s="176">
        <f>SUM(T157:T160)</f>
        <v>0</v>
      </c>
      <c r="AR156" s="177" t="s">
        <v>80</v>
      </c>
      <c r="AT156" s="178" t="s">
        <v>72</v>
      </c>
      <c r="AU156" s="178" t="s">
        <v>80</v>
      </c>
      <c r="AY156" s="177" t="s">
        <v>286</v>
      </c>
      <c r="BK156" s="179">
        <f>SUM(BK157:BK160)</f>
        <v>0</v>
      </c>
    </row>
    <row r="157" spans="1:65" s="2" customFormat="1" ht="16.5" customHeight="1">
      <c r="A157" s="36"/>
      <c r="B157" s="37"/>
      <c r="C157" s="245" t="s">
        <v>139</v>
      </c>
      <c r="D157" s="245" t="s">
        <v>459</v>
      </c>
      <c r="E157" s="246" t="s">
        <v>7289</v>
      </c>
      <c r="F157" s="247" t="s">
        <v>7290</v>
      </c>
      <c r="G157" s="248" t="s">
        <v>2459</v>
      </c>
      <c r="H157" s="249">
        <v>4</v>
      </c>
      <c r="I157" s="250"/>
      <c r="J157" s="251">
        <f>ROUND(I157*H157,2)</f>
        <v>0</v>
      </c>
      <c r="K157" s="247" t="s">
        <v>473</v>
      </c>
      <c r="L157" s="252"/>
      <c r="M157" s="253" t="s">
        <v>21</v>
      </c>
      <c r="N157" s="254"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2637</v>
      </c>
      <c r="AT157" s="193" t="s">
        <v>459</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7291</v>
      </c>
    </row>
    <row r="158" spans="1:65" s="2" customFormat="1" ht="29.25">
      <c r="A158" s="36"/>
      <c r="B158" s="37"/>
      <c r="C158" s="38"/>
      <c r="D158" s="202" t="s">
        <v>377</v>
      </c>
      <c r="E158" s="38"/>
      <c r="F158" s="244" t="s">
        <v>7292</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82</v>
      </c>
    </row>
    <row r="159" spans="1:65" s="2" customFormat="1" ht="16.5" customHeight="1">
      <c r="A159" s="36"/>
      <c r="B159" s="37"/>
      <c r="C159" s="182" t="s">
        <v>519</v>
      </c>
      <c r="D159" s="182" t="s">
        <v>288</v>
      </c>
      <c r="E159" s="183" t="s">
        <v>7088</v>
      </c>
      <c r="F159" s="184" t="s">
        <v>7293</v>
      </c>
      <c r="G159" s="185" t="s">
        <v>1590</v>
      </c>
      <c r="H159" s="186">
        <v>1</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82</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7294</v>
      </c>
    </row>
    <row r="160" spans="1:65" s="2" customFormat="1" ht="16.5" customHeight="1">
      <c r="A160" s="36"/>
      <c r="B160" s="37"/>
      <c r="C160" s="182" t="s">
        <v>527</v>
      </c>
      <c r="D160" s="182" t="s">
        <v>288</v>
      </c>
      <c r="E160" s="183" t="s">
        <v>7091</v>
      </c>
      <c r="F160" s="184" t="s">
        <v>7295</v>
      </c>
      <c r="G160" s="185" t="s">
        <v>1590</v>
      </c>
      <c r="H160" s="186">
        <v>1</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7296</v>
      </c>
    </row>
    <row r="161" spans="1:65" s="12" customFormat="1" ht="25.9" customHeight="1">
      <c r="B161" s="166"/>
      <c r="C161" s="167"/>
      <c r="D161" s="168" t="s">
        <v>72</v>
      </c>
      <c r="E161" s="169" t="s">
        <v>6363</v>
      </c>
      <c r="F161" s="169" t="s">
        <v>7102</v>
      </c>
      <c r="G161" s="167"/>
      <c r="H161" s="167"/>
      <c r="I161" s="170"/>
      <c r="J161" s="171">
        <f>BK161</f>
        <v>0</v>
      </c>
      <c r="K161" s="167"/>
      <c r="L161" s="172"/>
      <c r="M161" s="173"/>
      <c r="N161" s="174"/>
      <c r="O161" s="174"/>
      <c r="P161" s="175">
        <f>P162</f>
        <v>0</v>
      </c>
      <c r="Q161" s="174"/>
      <c r="R161" s="175">
        <f>R162</f>
        <v>0</v>
      </c>
      <c r="S161" s="174"/>
      <c r="T161" s="176">
        <f>T162</f>
        <v>0</v>
      </c>
      <c r="AR161" s="177" t="s">
        <v>80</v>
      </c>
      <c r="AT161" s="178" t="s">
        <v>72</v>
      </c>
      <c r="AU161" s="178" t="s">
        <v>73</v>
      </c>
      <c r="AY161" s="177" t="s">
        <v>286</v>
      </c>
      <c r="BK161" s="179">
        <f>BK162</f>
        <v>0</v>
      </c>
    </row>
    <row r="162" spans="1:65" s="12" customFormat="1" ht="22.9" customHeight="1">
      <c r="B162" s="166"/>
      <c r="C162" s="167"/>
      <c r="D162" s="168" t="s">
        <v>72</v>
      </c>
      <c r="E162" s="180" t="s">
        <v>6367</v>
      </c>
      <c r="F162" s="180" t="s">
        <v>7297</v>
      </c>
      <c r="G162" s="167"/>
      <c r="H162" s="167"/>
      <c r="I162" s="170"/>
      <c r="J162" s="181">
        <f>BK162</f>
        <v>0</v>
      </c>
      <c r="K162" s="167"/>
      <c r="L162" s="172"/>
      <c r="M162" s="173"/>
      <c r="N162" s="174"/>
      <c r="O162" s="174"/>
      <c r="P162" s="175">
        <f>SUM(P163:P165)</f>
        <v>0</v>
      </c>
      <c r="Q162" s="174"/>
      <c r="R162" s="175">
        <f>SUM(R163:R165)</f>
        <v>0</v>
      </c>
      <c r="S162" s="174"/>
      <c r="T162" s="176">
        <f>SUM(T163:T165)</f>
        <v>0</v>
      </c>
      <c r="AR162" s="177" t="s">
        <v>80</v>
      </c>
      <c r="AT162" s="178" t="s">
        <v>72</v>
      </c>
      <c r="AU162" s="178" t="s">
        <v>80</v>
      </c>
      <c r="AY162" s="177" t="s">
        <v>286</v>
      </c>
      <c r="BK162" s="179">
        <f>SUM(BK163:BK165)</f>
        <v>0</v>
      </c>
    </row>
    <row r="163" spans="1:65" s="2" customFormat="1" ht="16.5" customHeight="1">
      <c r="A163" s="36"/>
      <c r="B163" s="37"/>
      <c r="C163" s="182" t="s">
        <v>537</v>
      </c>
      <c r="D163" s="182" t="s">
        <v>288</v>
      </c>
      <c r="E163" s="183" t="s">
        <v>7298</v>
      </c>
      <c r="F163" s="184" t="s">
        <v>7299</v>
      </c>
      <c r="G163" s="185" t="s">
        <v>129</v>
      </c>
      <c r="H163" s="186">
        <v>38</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815</v>
      </c>
    </row>
    <row r="164" spans="1:65" s="2" customFormat="1" ht="16.5" customHeight="1">
      <c r="A164" s="36"/>
      <c r="B164" s="37"/>
      <c r="C164" s="182" t="s">
        <v>555</v>
      </c>
      <c r="D164" s="182" t="s">
        <v>288</v>
      </c>
      <c r="E164" s="183" t="s">
        <v>7300</v>
      </c>
      <c r="F164" s="184" t="s">
        <v>7301</v>
      </c>
      <c r="G164" s="185" t="s">
        <v>129</v>
      </c>
      <c r="H164" s="186">
        <v>80</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103</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103</v>
      </c>
      <c r="BM164" s="193" t="s">
        <v>829</v>
      </c>
    </row>
    <row r="165" spans="1:65" s="2" customFormat="1" ht="16.5" customHeight="1">
      <c r="A165" s="36"/>
      <c r="B165" s="37"/>
      <c r="C165" s="182" t="s">
        <v>593</v>
      </c>
      <c r="D165" s="182" t="s">
        <v>288</v>
      </c>
      <c r="E165" s="183" t="s">
        <v>7302</v>
      </c>
      <c r="F165" s="184" t="s">
        <v>7303</v>
      </c>
      <c r="G165" s="185" t="s">
        <v>129</v>
      </c>
      <c r="H165" s="186">
        <v>30</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103</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103</v>
      </c>
      <c r="BM165" s="193" t="s">
        <v>845</v>
      </c>
    </row>
    <row r="166" spans="1:65" s="12" customFormat="1" ht="25.9" customHeight="1">
      <c r="B166" s="166"/>
      <c r="C166" s="167"/>
      <c r="D166" s="168" t="s">
        <v>72</v>
      </c>
      <c r="E166" s="169" t="s">
        <v>6371</v>
      </c>
      <c r="F166" s="169" t="s">
        <v>7125</v>
      </c>
      <c r="G166" s="167"/>
      <c r="H166" s="167"/>
      <c r="I166" s="170"/>
      <c r="J166" s="171">
        <f>BK166</f>
        <v>0</v>
      </c>
      <c r="K166" s="167"/>
      <c r="L166" s="172"/>
      <c r="M166" s="173"/>
      <c r="N166" s="174"/>
      <c r="O166" s="174"/>
      <c r="P166" s="175">
        <f>P167</f>
        <v>0</v>
      </c>
      <c r="Q166" s="174"/>
      <c r="R166" s="175">
        <f>R167</f>
        <v>0</v>
      </c>
      <c r="S166" s="174"/>
      <c r="T166" s="176">
        <f>T167</f>
        <v>0</v>
      </c>
      <c r="AR166" s="177" t="s">
        <v>80</v>
      </c>
      <c r="AT166" s="178" t="s">
        <v>72</v>
      </c>
      <c r="AU166" s="178" t="s">
        <v>73</v>
      </c>
      <c r="AY166" s="177" t="s">
        <v>286</v>
      </c>
      <c r="BK166" s="179">
        <f>BK167</f>
        <v>0</v>
      </c>
    </row>
    <row r="167" spans="1:65" s="12" customFormat="1" ht="22.9" customHeight="1">
      <c r="B167" s="166"/>
      <c r="C167" s="167"/>
      <c r="D167" s="168" t="s">
        <v>72</v>
      </c>
      <c r="E167" s="180" t="s">
        <v>6379</v>
      </c>
      <c r="F167" s="180" t="s">
        <v>7127</v>
      </c>
      <c r="G167" s="167"/>
      <c r="H167" s="167"/>
      <c r="I167" s="170"/>
      <c r="J167" s="181">
        <f>BK167</f>
        <v>0</v>
      </c>
      <c r="K167" s="167"/>
      <c r="L167" s="172"/>
      <c r="M167" s="173"/>
      <c r="N167" s="174"/>
      <c r="O167" s="174"/>
      <c r="P167" s="175">
        <f>P168</f>
        <v>0</v>
      </c>
      <c r="Q167" s="174"/>
      <c r="R167" s="175">
        <f>R168</f>
        <v>0</v>
      </c>
      <c r="S167" s="174"/>
      <c r="T167" s="176">
        <f>T168</f>
        <v>0</v>
      </c>
      <c r="AR167" s="177" t="s">
        <v>80</v>
      </c>
      <c r="AT167" s="178" t="s">
        <v>72</v>
      </c>
      <c r="AU167" s="178" t="s">
        <v>80</v>
      </c>
      <c r="AY167" s="177" t="s">
        <v>286</v>
      </c>
      <c r="BK167" s="179">
        <f>BK168</f>
        <v>0</v>
      </c>
    </row>
    <row r="168" spans="1:65" s="2" customFormat="1" ht="16.5" customHeight="1">
      <c r="A168" s="36"/>
      <c r="B168" s="37"/>
      <c r="C168" s="182" t="s">
        <v>599</v>
      </c>
      <c r="D168" s="182" t="s">
        <v>288</v>
      </c>
      <c r="E168" s="183" t="s">
        <v>7131</v>
      </c>
      <c r="F168" s="184" t="s">
        <v>7132</v>
      </c>
      <c r="G168" s="185" t="s">
        <v>2459</v>
      </c>
      <c r="H168" s="186">
        <v>200</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103</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103</v>
      </c>
      <c r="BM168" s="193" t="s">
        <v>866</v>
      </c>
    </row>
    <row r="169" spans="1:65" s="12" customFormat="1" ht="25.9" customHeight="1">
      <c r="B169" s="166"/>
      <c r="C169" s="167"/>
      <c r="D169" s="168" t="s">
        <v>72</v>
      </c>
      <c r="E169" s="169" t="s">
        <v>6385</v>
      </c>
      <c r="F169" s="169" t="s">
        <v>7135</v>
      </c>
      <c r="G169" s="167"/>
      <c r="H169" s="167"/>
      <c r="I169" s="170"/>
      <c r="J169" s="171">
        <f>BK169</f>
        <v>0</v>
      </c>
      <c r="K169" s="167"/>
      <c r="L169" s="172"/>
      <c r="M169" s="173"/>
      <c r="N169" s="174"/>
      <c r="O169" s="174"/>
      <c r="P169" s="175">
        <f>P170</f>
        <v>0</v>
      </c>
      <c r="Q169" s="174"/>
      <c r="R169" s="175">
        <f>R170</f>
        <v>0</v>
      </c>
      <c r="S169" s="174"/>
      <c r="T169" s="176">
        <f>T170</f>
        <v>0</v>
      </c>
      <c r="AR169" s="177" t="s">
        <v>80</v>
      </c>
      <c r="AT169" s="178" t="s">
        <v>72</v>
      </c>
      <c r="AU169" s="178" t="s">
        <v>73</v>
      </c>
      <c r="AY169" s="177" t="s">
        <v>286</v>
      </c>
      <c r="BK169" s="179">
        <f>BK170</f>
        <v>0</v>
      </c>
    </row>
    <row r="170" spans="1:65" s="2" customFormat="1" ht="16.5" customHeight="1">
      <c r="A170" s="36"/>
      <c r="B170" s="37"/>
      <c r="C170" s="182" t="s">
        <v>607</v>
      </c>
      <c r="D170" s="182" t="s">
        <v>288</v>
      </c>
      <c r="E170" s="183" t="s">
        <v>7136</v>
      </c>
      <c r="F170" s="184" t="s">
        <v>7304</v>
      </c>
      <c r="G170" s="185" t="s">
        <v>2444</v>
      </c>
      <c r="H170" s="186">
        <v>20</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103</v>
      </c>
      <c r="AT170" s="193" t="s">
        <v>288</v>
      </c>
      <c r="AU170" s="193" t="s">
        <v>80</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103</v>
      </c>
      <c r="BM170" s="193" t="s">
        <v>882</v>
      </c>
    </row>
    <row r="171" spans="1:65" s="12" customFormat="1" ht="25.9" customHeight="1">
      <c r="B171" s="166"/>
      <c r="C171" s="167"/>
      <c r="D171" s="168" t="s">
        <v>72</v>
      </c>
      <c r="E171" s="169" t="s">
        <v>6393</v>
      </c>
      <c r="F171" s="169" t="s">
        <v>7139</v>
      </c>
      <c r="G171" s="167"/>
      <c r="H171" s="167"/>
      <c r="I171" s="170"/>
      <c r="J171" s="171">
        <f>BK171</f>
        <v>0</v>
      </c>
      <c r="K171" s="167"/>
      <c r="L171" s="172"/>
      <c r="M171" s="173"/>
      <c r="N171" s="174"/>
      <c r="O171" s="174"/>
      <c r="P171" s="175">
        <f>P172</f>
        <v>0</v>
      </c>
      <c r="Q171" s="174"/>
      <c r="R171" s="175">
        <f>R172</f>
        <v>0</v>
      </c>
      <c r="S171" s="174"/>
      <c r="T171" s="176">
        <f>T172</f>
        <v>0</v>
      </c>
      <c r="AR171" s="177" t="s">
        <v>80</v>
      </c>
      <c r="AT171" s="178" t="s">
        <v>72</v>
      </c>
      <c r="AU171" s="178" t="s">
        <v>73</v>
      </c>
      <c r="AY171" s="177" t="s">
        <v>286</v>
      </c>
      <c r="BK171" s="179">
        <f>BK172</f>
        <v>0</v>
      </c>
    </row>
    <row r="172" spans="1:65" s="12" customFormat="1" ht="22.9" customHeight="1">
      <c r="B172" s="166"/>
      <c r="C172" s="167"/>
      <c r="D172" s="168" t="s">
        <v>72</v>
      </c>
      <c r="E172" s="180" t="s">
        <v>6415</v>
      </c>
      <c r="F172" s="180" t="s">
        <v>7141</v>
      </c>
      <c r="G172" s="167"/>
      <c r="H172" s="167"/>
      <c r="I172" s="170"/>
      <c r="J172" s="181">
        <f>BK172</f>
        <v>0</v>
      </c>
      <c r="K172" s="167"/>
      <c r="L172" s="172"/>
      <c r="M172" s="173"/>
      <c r="N172" s="174"/>
      <c r="O172" s="174"/>
      <c r="P172" s="175">
        <f>SUM(P173:P174)</f>
        <v>0</v>
      </c>
      <c r="Q172" s="174"/>
      <c r="R172" s="175">
        <f>SUM(R173:R174)</f>
        <v>0</v>
      </c>
      <c r="S172" s="174"/>
      <c r="T172" s="176">
        <f>SUM(T173:T174)</f>
        <v>0</v>
      </c>
      <c r="AR172" s="177" t="s">
        <v>80</v>
      </c>
      <c r="AT172" s="178" t="s">
        <v>72</v>
      </c>
      <c r="AU172" s="178" t="s">
        <v>80</v>
      </c>
      <c r="AY172" s="177" t="s">
        <v>286</v>
      </c>
      <c r="BK172" s="179">
        <f>SUM(BK173:BK174)</f>
        <v>0</v>
      </c>
    </row>
    <row r="173" spans="1:65" s="2" customFormat="1" ht="16.5" customHeight="1">
      <c r="A173" s="36"/>
      <c r="B173" s="37"/>
      <c r="C173" s="182" t="s">
        <v>635</v>
      </c>
      <c r="D173" s="182" t="s">
        <v>288</v>
      </c>
      <c r="E173" s="183" t="s">
        <v>7142</v>
      </c>
      <c r="F173" s="184" t="s">
        <v>7305</v>
      </c>
      <c r="G173" s="185" t="s">
        <v>2444</v>
      </c>
      <c r="H173" s="186">
        <v>20</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103</v>
      </c>
      <c r="AT173" s="193" t="s">
        <v>288</v>
      </c>
      <c r="AU173" s="193" t="s">
        <v>82</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103</v>
      </c>
      <c r="BM173" s="193" t="s">
        <v>901</v>
      </c>
    </row>
    <row r="174" spans="1:65" s="2" customFormat="1" ht="16.5" customHeight="1">
      <c r="A174" s="36"/>
      <c r="B174" s="37"/>
      <c r="C174" s="182" t="s">
        <v>642</v>
      </c>
      <c r="D174" s="182" t="s">
        <v>288</v>
      </c>
      <c r="E174" s="183" t="s">
        <v>7145</v>
      </c>
      <c r="F174" s="184" t="s">
        <v>7306</v>
      </c>
      <c r="G174" s="185" t="s">
        <v>2444</v>
      </c>
      <c r="H174" s="186">
        <v>50</v>
      </c>
      <c r="I174" s="187"/>
      <c r="J174" s="188">
        <f>ROUND(I174*H174,2)</f>
        <v>0</v>
      </c>
      <c r="K174" s="184" t="s">
        <v>473</v>
      </c>
      <c r="L174" s="41"/>
      <c r="M174" s="260" t="s">
        <v>21</v>
      </c>
      <c r="N174" s="261" t="s">
        <v>44</v>
      </c>
      <c r="O174" s="258"/>
      <c r="P174" s="262">
        <f>O174*H174</f>
        <v>0</v>
      </c>
      <c r="Q174" s="262">
        <v>0</v>
      </c>
      <c r="R174" s="262">
        <f>Q174*H174</f>
        <v>0</v>
      </c>
      <c r="S174" s="262">
        <v>0</v>
      </c>
      <c r="T174" s="263">
        <f>S174*H174</f>
        <v>0</v>
      </c>
      <c r="U174" s="36"/>
      <c r="V174" s="36"/>
      <c r="W174" s="36"/>
      <c r="X174" s="36"/>
      <c r="Y174" s="36"/>
      <c r="Z174" s="36"/>
      <c r="AA174" s="36"/>
      <c r="AB174" s="36"/>
      <c r="AC174" s="36"/>
      <c r="AD174" s="36"/>
      <c r="AE174" s="36"/>
      <c r="AR174" s="193" t="s">
        <v>103</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103</v>
      </c>
      <c r="BM174" s="193" t="s">
        <v>922</v>
      </c>
    </row>
    <row r="175" spans="1:65" s="2" customFormat="1" ht="6.95" customHeight="1">
      <c r="A175" s="36"/>
      <c r="B175" s="49"/>
      <c r="C175" s="50"/>
      <c r="D175" s="50"/>
      <c r="E175" s="50"/>
      <c r="F175" s="50"/>
      <c r="G175" s="50"/>
      <c r="H175" s="50"/>
      <c r="I175" s="50"/>
      <c r="J175" s="50"/>
      <c r="K175" s="50"/>
      <c r="L175" s="41"/>
      <c r="M175" s="36"/>
      <c r="O175" s="36"/>
      <c r="P175" s="36"/>
      <c r="Q175" s="36"/>
      <c r="R175" s="36"/>
      <c r="S175" s="36"/>
      <c r="T175" s="36"/>
      <c r="U175" s="36"/>
      <c r="V175" s="36"/>
      <c r="W175" s="36"/>
      <c r="X175" s="36"/>
      <c r="Y175" s="36"/>
      <c r="Z175" s="36"/>
      <c r="AA175" s="36"/>
      <c r="AB175" s="36"/>
      <c r="AC175" s="36"/>
      <c r="AD175" s="36"/>
      <c r="AE175" s="36"/>
    </row>
  </sheetData>
  <sheetProtection algorithmName="SHA-512" hashValue="NKZZKDfco7xFysKCJ2cNPbbjk6y+eTNvzpqAlrvRfcsLVr6RCof+qkCYtAuKm8DWa4RRjYSF0B2bi+X6iHHqzw==" saltValue="GksiFIyqm/Zr4gM0A5Mw7PKBtgo7IHOvBWWGmNAyeLUOUSCXLlvKrgb6IyXYn+VSZc5RoK8jfwqcVIBQJYfAgg==" spinCount="100000" sheet="1" objects="1" scenarios="1" formatColumns="0" formatRows="0" autoFilter="0"/>
  <autoFilter ref="C114:K174"/>
  <mergeCells count="15">
    <mergeCell ref="E101:H101"/>
    <mergeCell ref="E105:H105"/>
    <mergeCell ref="E103:H103"/>
    <mergeCell ref="E107:H10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sheetPr>
    <pageSetUpPr fitToPage="1"/>
  </sheetPr>
  <dimension ref="A2:BM17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110</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5367</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7307</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6171</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ROUND((SUM(BE109:BE173)),  2)</f>
        <v>0</v>
      </c>
      <c r="G37" s="36"/>
      <c r="H37" s="36"/>
      <c r="I37" s="128">
        <v>0.21</v>
      </c>
      <c r="J37" s="127">
        <f>ROUND(((SUM(BE109:BE173))*I37),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ROUND((SUM(BF109:BF173)),  2)</f>
        <v>0</v>
      </c>
      <c r="G38" s="36"/>
      <c r="H38" s="36"/>
      <c r="I38" s="128">
        <v>0.15</v>
      </c>
      <c r="J38" s="127">
        <f>ROUND(((SUM(BF109:BF173))*I38),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ROUND((SUM(BG109:BG173)),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ROUND((SUM(BH109:BH173)),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ROUND((SUM(BI109:BI173)),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5367</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2022/A/02-01-14-6 - D.1.4.6-Hromosvod a uzemnění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6172</v>
      </c>
      <c r="E68" s="147"/>
      <c r="F68" s="147"/>
      <c r="G68" s="147"/>
      <c r="H68" s="147"/>
      <c r="I68" s="147"/>
      <c r="J68" s="148">
        <f>J110</f>
        <v>0</v>
      </c>
      <c r="K68" s="145"/>
      <c r="L68" s="149"/>
    </row>
    <row r="69" spans="1:47" s="10" customFormat="1" ht="19.899999999999999" customHeight="1">
      <c r="B69" s="150"/>
      <c r="C69" s="99"/>
      <c r="D69" s="151" t="s">
        <v>7308</v>
      </c>
      <c r="E69" s="152"/>
      <c r="F69" s="152"/>
      <c r="G69" s="152"/>
      <c r="H69" s="152"/>
      <c r="I69" s="152"/>
      <c r="J69" s="153">
        <f>J111</f>
        <v>0</v>
      </c>
      <c r="K69" s="99"/>
      <c r="L69" s="154"/>
    </row>
    <row r="70" spans="1:47" s="10" customFormat="1" ht="19.899999999999999" customHeight="1">
      <c r="B70" s="150"/>
      <c r="C70" s="99"/>
      <c r="D70" s="151" t="s">
        <v>7309</v>
      </c>
      <c r="E70" s="152"/>
      <c r="F70" s="152"/>
      <c r="G70" s="152"/>
      <c r="H70" s="152"/>
      <c r="I70" s="152"/>
      <c r="J70" s="153">
        <f>J113</f>
        <v>0</v>
      </c>
      <c r="K70" s="99"/>
      <c r="L70" s="154"/>
    </row>
    <row r="71" spans="1:47" s="10" customFormat="1" ht="19.899999999999999" customHeight="1">
      <c r="B71" s="150"/>
      <c r="C71" s="99"/>
      <c r="D71" s="151" t="s">
        <v>7310</v>
      </c>
      <c r="E71" s="152"/>
      <c r="F71" s="152"/>
      <c r="G71" s="152"/>
      <c r="H71" s="152"/>
      <c r="I71" s="152"/>
      <c r="J71" s="153">
        <f>J115</f>
        <v>0</v>
      </c>
      <c r="K71" s="99"/>
      <c r="L71" s="154"/>
    </row>
    <row r="72" spans="1:47" s="10" customFormat="1" ht="19.899999999999999" customHeight="1">
      <c r="B72" s="150"/>
      <c r="C72" s="99"/>
      <c r="D72" s="151" t="s">
        <v>7311</v>
      </c>
      <c r="E72" s="152"/>
      <c r="F72" s="152"/>
      <c r="G72" s="152"/>
      <c r="H72" s="152"/>
      <c r="I72" s="152"/>
      <c r="J72" s="153">
        <f>J117</f>
        <v>0</v>
      </c>
      <c r="K72" s="99"/>
      <c r="L72" s="154"/>
    </row>
    <row r="73" spans="1:47" s="10" customFormat="1" ht="19.899999999999999" customHeight="1">
      <c r="B73" s="150"/>
      <c r="C73" s="99"/>
      <c r="D73" s="151" t="s">
        <v>7312</v>
      </c>
      <c r="E73" s="152"/>
      <c r="F73" s="152"/>
      <c r="G73" s="152"/>
      <c r="H73" s="152"/>
      <c r="I73" s="152"/>
      <c r="J73" s="153">
        <f>J123</f>
        <v>0</v>
      </c>
      <c r="K73" s="99"/>
      <c r="L73" s="154"/>
    </row>
    <row r="74" spans="1:47" s="10" customFormat="1" ht="19.899999999999999" customHeight="1">
      <c r="B74" s="150"/>
      <c r="C74" s="99"/>
      <c r="D74" s="151" t="s">
        <v>7313</v>
      </c>
      <c r="E74" s="152"/>
      <c r="F74" s="152"/>
      <c r="G74" s="152"/>
      <c r="H74" s="152"/>
      <c r="I74" s="152"/>
      <c r="J74" s="153">
        <f>J128</f>
        <v>0</v>
      </c>
      <c r="K74" s="99"/>
      <c r="L74" s="154"/>
    </row>
    <row r="75" spans="1:47" s="10" customFormat="1" ht="19.899999999999999" customHeight="1">
      <c r="B75" s="150"/>
      <c r="C75" s="99"/>
      <c r="D75" s="151" t="s">
        <v>7314</v>
      </c>
      <c r="E75" s="152"/>
      <c r="F75" s="152"/>
      <c r="G75" s="152"/>
      <c r="H75" s="152"/>
      <c r="I75" s="152"/>
      <c r="J75" s="153">
        <f>J131</f>
        <v>0</v>
      </c>
      <c r="K75" s="99"/>
      <c r="L75" s="154"/>
    </row>
    <row r="76" spans="1:47" s="9" customFormat="1" ht="24.95" customHeight="1">
      <c r="B76" s="144"/>
      <c r="C76" s="145"/>
      <c r="D76" s="146" t="s">
        <v>7315</v>
      </c>
      <c r="E76" s="147"/>
      <c r="F76" s="147"/>
      <c r="G76" s="147"/>
      <c r="H76" s="147"/>
      <c r="I76" s="147"/>
      <c r="J76" s="148">
        <f>J134</f>
        <v>0</v>
      </c>
      <c r="K76" s="145"/>
      <c r="L76" s="149"/>
    </row>
    <row r="77" spans="1:47" s="10" customFormat="1" ht="19.899999999999999" customHeight="1">
      <c r="B77" s="150"/>
      <c r="C77" s="99"/>
      <c r="D77" s="151" t="s">
        <v>7316</v>
      </c>
      <c r="E77" s="152"/>
      <c r="F77" s="152"/>
      <c r="G77" s="152"/>
      <c r="H77" s="152"/>
      <c r="I77" s="152"/>
      <c r="J77" s="153">
        <f>J135</f>
        <v>0</v>
      </c>
      <c r="K77" s="99"/>
      <c r="L77" s="154"/>
    </row>
    <row r="78" spans="1:47" s="10" customFormat="1" ht="19.899999999999999" customHeight="1">
      <c r="B78" s="150"/>
      <c r="C78" s="99"/>
      <c r="D78" s="151" t="s">
        <v>7317</v>
      </c>
      <c r="E78" s="152"/>
      <c r="F78" s="152"/>
      <c r="G78" s="152"/>
      <c r="H78" s="152"/>
      <c r="I78" s="152"/>
      <c r="J78" s="153">
        <f>J139</f>
        <v>0</v>
      </c>
      <c r="K78" s="99"/>
      <c r="L78" s="154"/>
    </row>
    <row r="79" spans="1:47" s="10" customFormat="1" ht="19.899999999999999" customHeight="1">
      <c r="B79" s="150"/>
      <c r="C79" s="99"/>
      <c r="D79" s="151" t="s">
        <v>7318</v>
      </c>
      <c r="E79" s="152"/>
      <c r="F79" s="152"/>
      <c r="G79" s="152"/>
      <c r="H79" s="152"/>
      <c r="I79" s="152"/>
      <c r="J79" s="153">
        <f>J142</f>
        <v>0</v>
      </c>
      <c r="K79" s="99"/>
      <c r="L79" s="154"/>
    </row>
    <row r="80" spans="1:47" s="10" customFormat="1" ht="19.899999999999999" customHeight="1">
      <c r="B80" s="150"/>
      <c r="C80" s="99"/>
      <c r="D80" s="151" t="s">
        <v>7319</v>
      </c>
      <c r="E80" s="152"/>
      <c r="F80" s="152"/>
      <c r="G80" s="152"/>
      <c r="H80" s="152"/>
      <c r="I80" s="152"/>
      <c r="J80" s="153">
        <f>J145</f>
        <v>0</v>
      </c>
      <c r="K80" s="99"/>
      <c r="L80" s="154"/>
    </row>
    <row r="81" spans="1:31" s="10" customFormat="1" ht="19.899999999999999" customHeight="1">
      <c r="B81" s="150"/>
      <c r="C81" s="99"/>
      <c r="D81" s="151" t="s">
        <v>7320</v>
      </c>
      <c r="E81" s="152"/>
      <c r="F81" s="152"/>
      <c r="G81" s="152"/>
      <c r="H81" s="152"/>
      <c r="I81" s="152"/>
      <c r="J81" s="153">
        <f>J150</f>
        <v>0</v>
      </c>
      <c r="K81" s="99"/>
      <c r="L81" s="154"/>
    </row>
    <row r="82" spans="1:31" s="10" customFormat="1" ht="19.899999999999999" customHeight="1">
      <c r="B82" s="150"/>
      <c r="C82" s="99"/>
      <c r="D82" s="151" t="s">
        <v>7321</v>
      </c>
      <c r="E82" s="152"/>
      <c r="F82" s="152"/>
      <c r="G82" s="152"/>
      <c r="H82" s="152"/>
      <c r="I82" s="152"/>
      <c r="J82" s="153">
        <f>J152</f>
        <v>0</v>
      </c>
      <c r="K82" s="99"/>
      <c r="L82" s="154"/>
    </row>
    <row r="83" spans="1:31" s="10" customFormat="1" ht="19.899999999999999" customHeight="1">
      <c r="B83" s="150"/>
      <c r="C83" s="99"/>
      <c r="D83" s="151" t="s">
        <v>7322</v>
      </c>
      <c r="E83" s="152"/>
      <c r="F83" s="152"/>
      <c r="G83" s="152"/>
      <c r="H83" s="152"/>
      <c r="I83" s="152"/>
      <c r="J83" s="153">
        <f>J159</f>
        <v>0</v>
      </c>
      <c r="K83" s="99"/>
      <c r="L83" s="154"/>
    </row>
    <row r="84" spans="1:31" s="9" customFormat="1" ht="24.95" customHeight="1">
      <c r="B84" s="144"/>
      <c r="C84" s="145"/>
      <c r="D84" s="146" t="s">
        <v>7323</v>
      </c>
      <c r="E84" s="147"/>
      <c r="F84" s="147"/>
      <c r="G84" s="147"/>
      <c r="H84" s="147"/>
      <c r="I84" s="147"/>
      <c r="J84" s="148">
        <f>J165</f>
        <v>0</v>
      </c>
      <c r="K84" s="145"/>
      <c r="L84" s="149"/>
    </row>
    <row r="85" spans="1:31" s="9" customFormat="1" ht="24.95" customHeight="1">
      <c r="B85" s="144"/>
      <c r="C85" s="145"/>
      <c r="D85" s="146" t="s">
        <v>7324</v>
      </c>
      <c r="E85" s="147"/>
      <c r="F85" s="147"/>
      <c r="G85" s="147"/>
      <c r="H85" s="147"/>
      <c r="I85" s="147"/>
      <c r="J85" s="148">
        <f>J167</f>
        <v>0</v>
      </c>
      <c r="K85" s="145"/>
      <c r="L85" s="149"/>
    </row>
    <row r="86" spans="1:31" s="2" customFormat="1" ht="21.7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31" s="2" customFormat="1" ht="6.95" customHeight="1">
      <c r="A87" s="36"/>
      <c r="B87" s="49"/>
      <c r="C87" s="50"/>
      <c r="D87" s="50"/>
      <c r="E87" s="50"/>
      <c r="F87" s="50"/>
      <c r="G87" s="50"/>
      <c r="H87" s="50"/>
      <c r="I87" s="50"/>
      <c r="J87" s="50"/>
      <c r="K87" s="50"/>
      <c r="L87" s="116"/>
      <c r="S87" s="36"/>
      <c r="T87" s="36"/>
      <c r="U87" s="36"/>
      <c r="V87" s="36"/>
      <c r="W87" s="36"/>
      <c r="X87" s="36"/>
      <c r="Y87" s="36"/>
      <c r="Z87" s="36"/>
      <c r="AA87" s="36"/>
      <c r="AB87" s="36"/>
      <c r="AC87" s="36"/>
      <c r="AD87" s="36"/>
      <c r="AE87" s="36"/>
    </row>
    <row r="91" spans="1:31" s="2" customFormat="1" ht="6.95" customHeight="1">
      <c r="A91" s="36"/>
      <c r="B91" s="51"/>
      <c r="C91" s="52"/>
      <c r="D91" s="52"/>
      <c r="E91" s="52"/>
      <c r="F91" s="52"/>
      <c r="G91" s="52"/>
      <c r="H91" s="52"/>
      <c r="I91" s="52"/>
      <c r="J91" s="52"/>
      <c r="K91" s="52"/>
      <c r="L91" s="116"/>
      <c r="S91" s="36"/>
      <c r="T91" s="36"/>
      <c r="U91" s="36"/>
      <c r="V91" s="36"/>
      <c r="W91" s="36"/>
      <c r="X91" s="36"/>
      <c r="Y91" s="36"/>
      <c r="Z91" s="36"/>
      <c r="AA91" s="36"/>
      <c r="AB91" s="36"/>
      <c r="AC91" s="36"/>
      <c r="AD91" s="36"/>
      <c r="AE91" s="36"/>
    </row>
    <row r="92" spans="1:31" s="2" customFormat="1" ht="24.95" customHeight="1">
      <c r="A92" s="36"/>
      <c r="B92" s="37"/>
      <c r="C92" s="25" t="s">
        <v>271</v>
      </c>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16</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411" t="str">
        <f>E7</f>
        <v>ZŠ Lukov-výstavba specializovaných učeben</v>
      </c>
      <c r="F95" s="412"/>
      <c r="G95" s="412"/>
      <c r="H95" s="412"/>
      <c r="I95" s="38"/>
      <c r="J95" s="38"/>
      <c r="K95" s="38"/>
      <c r="L95" s="116"/>
      <c r="S95" s="36"/>
      <c r="T95" s="36"/>
      <c r="U95" s="36"/>
      <c r="V95" s="36"/>
      <c r="W95" s="36"/>
      <c r="X95" s="36"/>
      <c r="Y95" s="36"/>
      <c r="Z95" s="36"/>
      <c r="AA95" s="36"/>
      <c r="AB95" s="36"/>
      <c r="AC95" s="36"/>
      <c r="AD95" s="36"/>
      <c r="AE95" s="36"/>
    </row>
    <row r="96" spans="1:31" s="1" customFormat="1" ht="12" customHeight="1">
      <c r="B96" s="23"/>
      <c r="C96" s="31" t="s">
        <v>147</v>
      </c>
      <c r="D96" s="24"/>
      <c r="E96" s="24"/>
      <c r="F96" s="24"/>
      <c r="G96" s="24"/>
      <c r="H96" s="24"/>
      <c r="I96" s="24"/>
      <c r="J96" s="24"/>
      <c r="K96" s="24"/>
      <c r="L96" s="22"/>
    </row>
    <row r="97" spans="1:65" s="1" customFormat="1" ht="16.5" customHeight="1">
      <c r="B97" s="23"/>
      <c r="C97" s="24"/>
      <c r="D97" s="24"/>
      <c r="E97" s="411" t="s">
        <v>151</v>
      </c>
      <c r="F97" s="371"/>
      <c r="G97" s="371"/>
      <c r="H97" s="371"/>
      <c r="I97" s="24"/>
      <c r="J97" s="24"/>
      <c r="K97" s="24"/>
      <c r="L97" s="22"/>
    </row>
    <row r="98" spans="1:65" s="1" customFormat="1" ht="12" customHeight="1">
      <c r="B98" s="23"/>
      <c r="C98" s="31" t="s">
        <v>155</v>
      </c>
      <c r="D98" s="24"/>
      <c r="E98" s="24"/>
      <c r="F98" s="24"/>
      <c r="G98" s="24"/>
      <c r="H98" s="24"/>
      <c r="I98" s="24"/>
      <c r="J98" s="24"/>
      <c r="K98" s="24"/>
      <c r="L98" s="22"/>
    </row>
    <row r="99" spans="1:65" s="2" customFormat="1" ht="16.5" customHeight="1">
      <c r="A99" s="36"/>
      <c r="B99" s="37"/>
      <c r="C99" s="38"/>
      <c r="D99" s="38"/>
      <c r="E99" s="415" t="s">
        <v>5366</v>
      </c>
      <c r="F99" s="413"/>
      <c r="G99" s="413"/>
      <c r="H99" s="413"/>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5367</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6.5" customHeight="1">
      <c r="A101" s="36"/>
      <c r="B101" s="37"/>
      <c r="C101" s="38"/>
      <c r="D101" s="38"/>
      <c r="E101" s="364" t="str">
        <f>E13</f>
        <v>2022/A/02-01-14-6 - D.1.4.6-Hromosvod a uzemnění</v>
      </c>
      <c r="F101" s="413"/>
      <c r="G101" s="413"/>
      <c r="H101" s="413"/>
      <c r="I101" s="38"/>
      <c r="J101" s="38"/>
      <c r="K101" s="38"/>
      <c r="L101" s="116"/>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65" s="2" customFormat="1" ht="12" customHeight="1">
      <c r="A103" s="36"/>
      <c r="B103" s="37"/>
      <c r="C103" s="31" t="s">
        <v>22</v>
      </c>
      <c r="D103" s="38"/>
      <c r="E103" s="38"/>
      <c r="F103" s="29" t="str">
        <f>F16</f>
        <v xml:space="preserve"> </v>
      </c>
      <c r="G103" s="38"/>
      <c r="H103" s="38"/>
      <c r="I103" s="31" t="s">
        <v>24</v>
      </c>
      <c r="J103" s="61" t="str">
        <f>IF(J16="","",J16)</f>
        <v>6. 12. 2022</v>
      </c>
      <c r="K103" s="38"/>
      <c r="L103" s="116"/>
      <c r="S103" s="36"/>
      <c r="T103" s="36"/>
      <c r="U103" s="36"/>
      <c r="V103" s="36"/>
      <c r="W103" s="36"/>
      <c r="X103" s="36"/>
      <c r="Y103" s="36"/>
      <c r="Z103" s="36"/>
      <c r="AA103" s="36"/>
      <c r="AB103" s="36"/>
      <c r="AC103" s="36"/>
      <c r="AD103" s="36"/>
      <c r="AE103" s="36"/>
    </row>
    <row r="104" spans="1:65" s="2" customFormat="1" ht="6.9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2" customFormat="1" ht="15.2" customHeight="1">
      <c r="A105" s="36"/>
      <c r="B105" s="37"/>
      <c r="C105" s="31" t="s">
        <v>26</v>
      </c>
      <c r="D105" s="38"/>
      <c r="E105" s="38"/>
      <c r="F105" s="29" t="str">
        <f>E19</f>
        <v>Obec Lukov</v>
      </c>
      <c r="G105" s="38"/>
      <c r="H105" s="38"/>
      <c r="I105" s="31" t="s">
        <v>32</v>
      </c>
      <c r="J105" s="34" t="str">
        <f>E25</f>
        <v>ARSprojekt Zlín</v>
      </c>
      <c r="K105" s="38"/>
      <c r="L105" s="116"/>
      <c r="S105" s="36"/>
      <c r="T105" s="36"/>
      <c r="U105" s="36"/>
      <c r="V105" s="36"/>
      <c r="W105" s="36"/>
      <c r="X105" s="36"/>
      <c r="Y105" s="36"/>
      <c r="Z105" s="36"/>
      <c r="AA105" s="36"/>
      <c r="AB105" s="36"/>
      <c r="AC105" s="36"/>
      <c r="AD105" s="36"/>
      <c r="AE105" s="36"/>
    </row>
    <row r="106" spans="1:65" s="2" customFormat="1" ht="15.2" customHeight="1">
      <c r="A106" s="36"/>
      <c r="B106" s="37"/>
      <c r="C106" s="31" t="s">
        <v>30</v>
      </c>
      <c r="D106" s="38"/>
      <c r="E106" s="38"/>
      <c r="F106" s="29" t="str">
        <f>IF(E22="","",E22)</f>
        <v>Vyplň údaj</v>
      </c>
      <c r="G106" s="38"/>
      <c r="H106" s="38"/>
      <c r="I106" s="31" t="s">
        <v>35</v>
      </c>
      <c r="J106" s="34" t="str">
        <f>E28</f>
        <v>J.Odstrčil</v>
      </c>
      <c r="K106" s="38"/>
      <c r="L106" s="116"/>
      <c r="S106" s="36"/>
      <c r="T106" s="36"/>
      <c r="U106" s="36"/>
      <c r="V106" s="36"/>
      <c r="W106" s="36"/>
      <c r="X106" s="36"/>
      <c r="Y106" s="36"/>
      <c r="Z106" s="36"/>
      <c r="AA106" s="36"/>
      <c r="AB106" s="36"/>
      <c r="AC106" s="36"/>
      <c r="AD106" s="36"/>
      <c r="AE106" s="36"/>
    </row>
    <row r="107" spans="1:65" s="2" customFormat="1" ht="10.3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5" s="11" customFormat="1" ht="29.25" customHeight="1">
      <c r="A108" s="155"/>
      <c r="B108" s="156"/>
      <c r="C108" s="157" t="s">
        <v>272</v>
      </c>
      <c r="D108" s="158" t="s">
        <v>58</v>
      </c>
      <c r="E108" s="158" t="s">
        <v>54</v>
      </c>
      <c r="F108" s="158" t="s">
        <v>55</v>
      </c>
      <c r="G108" s="158" t="s">
        <v>273</v>
      </c>
      <c r="H108" s="158" t="s">
        <v>274</v>
      </c>
      <c r="I108" s="158" t="s">
        <v>275</v>
      </c>
      <c r="J108" s="158" t="s">
        <v>238</v>
      </c>
      <c r="K108" s="159" t="s">
        <v>276</v>
      </c>
      <c r="L108" s="160"/>
      <c r="M108" s="70" t="s">
        <v>21</v>
      </c>
      <c r="N108" s="71" t="s">
        <v>43</v>
      </c>
      <c r="O108" s="71" t="s">
        <v>277</v>
      </c>
      <c r="P108" s="71" t="s">
        <v>278</v>
      </c>
      <c r="Q108" s="71" t="s">
        <v>279</v>
      </c>
      <c r="R108" s="71" t="s">
        <v>280</v>
      </c>
      <c r="S108" s="71" t="s">
        <v>281</v>
      </c>
      <c r="T108" s="72" t="s">
        <v>282</v>
      </c>
      <c r="U108" s="155"/>
      <c r="V108" s="155"/>
      <c r="W108" s="155"/>
      <c r="X108" s="155"/>
      <c r="Y108" s="155"/>
      <c r="Z108" s="155"/>
      <c r="AA108" s="155"/>
      <c r="AB108" s="155"/>
      <c r="AC108" s="155"/>
      <c r="AD108" s="155"/>
      <c r="AE108" s="155"/>
    </row>
    <row r="109" spans="1:65" s="2" customFormat="1" ht="22.9" customHeight="1">
      <c r="A109" s="36"/>
      <c r="B109" s="37"/>
      <c r="C109" s="77" t="s">
        <v>283</v>
      </c>
      <c r="D109" s="38"/>
      <c r="E109" s="38"/>
      <c r="F109" s="38"/>
      <c r="G109" s="38"/>
      <c r="H109" s="38"/>
      <c r="I109" s="38"/>
      <c r="J109" s="161">
        <f>BK109</f>
        <v>0</v>
      </c>
      <c r="K109" s="38"/>
      <c r="L109" s="41"/>
      <c r="M109" s="73"/>
      <c r="N109" s="162"/>
      <c r="O109" s="74"/>
      <c r="P109" s="163">
        <f>P110+P134+P165+P167</f>
        <v>0</v>
      </c>
      <c r="Q109" s="74"/>
      <c r="R109" s="163">
        <f>R110+R134+R165+R167</f>
        <v>0</v>
      </c>
      <c r="S109" s="74"/>
      <c r="T109" s="164">
        <f>T110+T134+T165+T167</f>
        <v>0</v>
      </c>
      <c r="U109" s="36"/>
      <c r="V109" s="36"/>
      <c r="W109" s="36"/>
      <c r="X109" s="36"/>
      <c r="Y109" s="36"/>
      <c r="Z109" s="36"/>
      <c r="AA109" s="36"/>
      <c r="AB109" s="36"/>
      <c r="AC109" s="36"/>
      <c r="AD109" s="36"/>
      <c r="AE109" s="36"/>
      <c r="AT109" s="19" t="s">
        <v>72</v>
      </c>
      <c r="AU109" s="19" t="s">
        <v>239</v>
      </c>
      <c r="BK109" s="165">
        <f>BK110+BK134+BK165+BK167</f>
        <v>0</v>
      </c>
    </row>
    <row r="110" spans="1:65" s="12" customFormat="1" ht="25.9" customHeight="1">
      <c r="B110" s="166"/>
      <c r="C110" s="167"/>
      <c r="D110" s="168" t="s">
        <v>72</v>
      </c>
      <c r="E110" s="169" t="s">
        <v>6270</v>
      </c>
      <c r="F110" s="169" t="s">
        <v>6271</v>
      </c>
      <c r="G110" s="167"/>
      <c r="H110" s="167"/>
      <c r="I110" s="170"/>
      <c r="J110" s="171">
        <f>BK110</f>
        <v>0</v>
      </c>
      <c r="K110" s="167"/>
      <c r="L110" s="172"/>
      <c r="M110" s="173"/>
      <c r="N110" s="174"/>
      <c r="O110" s="174"/>
      <c r="P110" s="175">
        <f>P111+P113+P115+P117+P123+P128+P131</f>
        <v>0</v>
      </c>
      <c r="Q110" s="174"/>
      <c r="R110" s="175">
        <f>R111+R113+R115+R117+R123+R128+R131</f>
        <v>0</v>
      </c>
      <c r="S110" s="174"/>
      <c r="T110" s="176">
        <f>T111+T113+T115+T117+T123+T128+T131</f>
        <v>0</v>
      </c>
      <c r="AR110" s="177" t="s">
        <v>80</v>
      </c>
      <c r="AT110" s="178" t="s">
        <v>72</v>
      </c>
      <c r="AU110" s="178" t="s">
        <v>73</v>
      </c>
      <c r="AY110" s="177" t="s">
        <v>286</v>
      </c>
      <c r="BK110" s="179">
        <f>BK111+BK113+BK115+BK117+BK123+BK128+BK131</f>
        <v>0</v>
      </c>
    </row>
    <row r="111" spans="1:65" s="12" customFormat="1" ht="22.9" customHeight="1">
      <c r="B111" s="166"/>
      <c r="C111" s="167"/>
      <c r="D111" s="168" t="s">
        <v>72</v>
      </c>
      <c r="E111" s="180" t="s">
        <v>6272</v>
      </c>
      <c r="F111" s="180" t="s">
        <v>7325</v>
      </c>
      <c r="G111" s="167"/>
      <c r="H111" s="167"/>
      <c r="I111" s="170"/>
      <c r="J111" s="181">
        <f>BK111</f>
        <v>0</v>
      </c>
      <c r="K111" s="167"/>
      <c r="L111" s="172"/>
      <c r="M111" s="173"/>
      <c r="N111" s="174"/>
      <c r="O111" s="174"/>
      <c r="P111" s="175">
        <f>P112</f>
        <v>0</v>
      </c>
      <c r="Q111" s="174"/>
      <c r="R111" s="175">
        <f>R112</f>
        <v>0</v>
      </c>
      <c r="S111" s="174"/>
      <c r="T111" s="176">
        <f>T112</f>
        <v>0</v>
      </c>
      <c r="AR111" s="177" t="s">
        <v>80</v>
      </c>
      <c r="AT111" s="178" t="s">
        <v>72</v>
      </c>
      <c r="AU111" s="178" t="s">
        <v>80</v>
      </c>
      <c r="AY111" s="177" t="s">
        <v>286</v>
      </c>
      <c r="BK111" s="179">
        <f>BK112</f>
        <v>0</v>
      </c>
    </row>
    <row r="112" spans="1:65" s="2" customFormat="1" ht="16.5" customHeight="1">
      <c r="A112" s="36"/>
      <c r="B112" s="37"/>
      <c r="C112" s="182" t="s">
        <v>80</v>
      </c>
      <c r="D112" s="182" t="s">
        <v>288</v>
      </c>
      <c r="E112" s="183" t="s">
        <v>7326</v>
      </c>
      <c r="F112" s="184" t="s">
        <v>7327</v>
      </c>
      <c r="G112" s="185" t="s">
        <v>129</v>
      </c>
      <c r="H112" s="186">
        <v>80</v>
      </c>
      <c r="I112" s="187"/>
      <c r="J112" s="188">
        <f>ROUND(I112*H112,2)</f>
        <v>0</v>
      </c>
      <c r="K112" s="184" t="s">
        <v>473</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882</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882</v>
      </c>
      <c r="BM112" s="193" t="s">
        <v>82</v>
      </c>
    </row>
    <row r="113" spans="1:65" s="12" customFormat="1" ht="22.9" customHeight="1">
      <c r="B113" s="166"/>
      <c r="C113" s="167"/>
      <c r="D113" s="168" t="s">
        <v>72</v>
      </c>
      <c r="E113" s="180" t="s">
        <v>6278</v>
      </c>
      <c r="F113" s="180" t="s">
        <v>6364</v>
      </c>
      <c r="G113" s="167"/>
      <c r="H113" s="167"/>
      <c r="I113" s="170"/>
      <c r="J113" s="181">
        <f>BK113</f>
        <v>0</v>
      </c>
      <c r="K113" s="167"/>
      <c r="L113" s="172"/>
      <c r="M113" s="173"/>
      <c r="N113" s="174"/>
      <c r="O113" s="174"/>
      <c r="P113" s="175">
        <f>P114</f>
        <v>0</v>
      </c>
      <c r="Q113" s="174"/>
      <c r="R113" s="175">
        <f>R114</f>
        <v>0</v>
      </c>
      <c r="S113" s="174"/>
      <c r="T113" s="176">
        <f>T114</f>
        <v>0</v>
      </c>
      <c r="AR113" s="177" t="s">
        <v>80</v>
      </c>
      <c r="AT113" s="178" t="s">
        <v>72</v>
      </c>
      <c r="AU113" s="178" t="s">
        <v>80</v>
      </c>
      <c r="AY113" s="177" t="s">
        <v>286</v>
      </c>
      <c r="BK113" s="179">
        <f>BK114</f>
        <v>0</v>
      </c>
    </row>
    <row r="114" spans="1:65" s="2" customFormat="1" ht="16.5" customHeight="1">
      <c r="A114" s="36"/>
      <c r="B114" s="37"/>
      <c r="C114" s="182" t="s">
        <v>82</v>
      </c>
      <c r="D114" s="182" t="s">
        <v>288</v>
      </c>
      <c r="E114" s="183" t="s">
        <v>6365</v>
      </c>
      <c r="F114" s="184" t="s">
        <v>6366</v>
      </c>
      <c r="G114" s="185" t="s">
        <v>129</v>
      </c>
      <c r="H114" s="186">
        <v>40</v>
      </c>
      <c r="I114" s="187"/>
      <c r="J114" s="188">
        <f>ROUND(I114*H114,2)</f>
        <v>0</v>
      </c>
      <c r="K114" s="184" t="s">
        <v>473</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882</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882</v>
      </c>
      <c r="BM114" s="193" t="s">
        <v>103</v>
      </c>
    </row>
    <row r="115" spans="1:65" s="12" customFormat="1" ht="22.9" customHeight="1">
      <c r="B115" s="166"/>
      <c r="C115" s="167"/>
      <c r="D115" s="168" t="s">
        <v>72</v>
      </c>
      <c r="E115" s="180" t="s">
        <v>6281</v>
      </c>
      <c r="F115" s="180" t="s">
        <v>7328</v>
      </c>
      <c r="G115" s="167"/>
      <c r="H115" s="167"/>
      <c r="I115" s="170"/>
      <c r="J115" s="181">
        <f>BK115</f>
        <v>0</v>
      </c>
      <c r="K115" s="167"/>
      <c r="L115" s="172"/>
      <c r="M115" s="173"/>
      <c r="N115" s="174"/>
      <c r="O115" s="174"/>
      <c r="P115" s="175">
        <f>P116</f>
        <v>0</v>
      </c>
      <c r="Q115" s="174"/>
      <c r="R115" s="175">
        <f>R116</f>
        <v>0</v>
      </c>
      <c r="S115" s="174"/>
      <c r="T115" s="176">
        <f>T116</f>
        <v>0</v>
      </c>
      <c r="AR115" s="177" t="s">
        <v>80</v>
      </c>
      <c r="AT115" s="178" t="s">
        <v>72</v>
      </c>
      <c r="AU115" s="178" t="s">
        <v>80</v>
      </c>
      <c r="AY115" s="177" t="s">
        <v>286</v>
      </c>
      <c r="BK115" s="179">
        <f>BK116</f>
        <v>0</v>
      </c>
    </row>
    <row r="116" spans="1:65" s="2" customFormat="1" ht="16.5" customHeight="1">
      <c r="A116" s="36"/>
      <c r="B116" s="37"/>
      <c r="C116" s="182" t="s">
        <v>93</v>
      </c>
      <c r="D116" s="182" t="s">
        <v>288</v>
      </c>
      <c r="E116" s="183" t="s">
        <v>7329</v>
      </c>
      <c r="F116" s="184" t="s">
        <v>7330</v>
      </c>
      <c r="G116" s="185" t="s">
        <v>129</v>
      </c>
      <c r="H116" s="186">
        <v>290</v>
      </c>
      <c r="I116" s="187"/>
      <c r="J116" s="188">
        <f>ROUND(I116*H116,2)</f>
        <v>0</v>
      </c>
      <c r="K116" s="184" t="s">
        <v>473</v>
      </c>
      <c r="L116" s="41"/>
      <c r="M116" s="189" t="s">
        <v>21</v>
      </c>
      <c r="N116" s="190" t="s">
        <v>44</v>
      </c>
      <c r="O116" s="66"/>
      <c r="P116" s="191">
        <f>O116*H116</f>
        <v>0</v>
      </c>
      <c r="Q116" s="191">
        <v>0</v>
      </c>
      <c r="R116" s="191">
        <f>Q116*H116</f>
        <v>0</v>
      </c>
      <c r="S116" s="191">
        <v>0</v>
      </c>
      <c r="T116" s="192">
        <f>S116*H116</f>
        <v>0</v>
      </c>
      <c r="U116" s="36"/>
      <c r="V116" s="36"/>
      <c r="W116" s="36"/>
      <c r="X116" s="36"/>
      <c r="Y116" s="36"/>
      <c r="Z116" s="36"/>
      <c r="AA116" s="36"/>
      <c r="AB116" s="36"/>
      <c r="AC116" s="36"/>
      <c r="AD116" s="36"/>
      <c r="AE116" s="36"/>
      <c r="AR116" s="193" t="s">
        <v>882</v>
      </c>
      <c r="AT116" s="193" t="s">
        <v>288</v>
      </c>
      <c r="AU116" s="193" t="s">
        <v>82</v>
      </c>
      <c r="AY116" s="19" t="s">
        <v>286</v>
      </c>
      <c r="BE116" s="194">
        <f>IF(N116="základní",J116,0)</f>
        <v>0</v>
      </c>
      <c r="BF116" s="194">
        <f>IF(N116="snížená",J116,0)</f>
        <v>0</v>
      </c>
      <c r="BG116" s="194">
        <f>IF(N116="zákl. přenesená",J116,0)</f>
        <v>0</v>
      </c>
      <c r="BH116" s="194">
        <f>IF(N116="sníž. přenesená",J116,0)</f>
        <v>0</v>
      </c>
      <c r="BI116" s="194">
        <f>IF(N116="nulová",J116,0)</f>
        <v>0</v>
      </c>
      <c r="BJ116" s="19" t="s">
        <v>80</v>
      </c>
      <c r="BK116" s="194">
        <f>ROUND(I116*H116,2)</f>
        <v>0</v>
      </c>
      <c r="BL116" s="19" t="s">
        <v>882</v>
      </c>
      <c r="BM116" s="193" t="s">
        <v>334</v>
      </c>
    </row>
    <row r="117" spans="1:65" s="12" customFormat="1" ht="22.9" customHeight="1">
      <c r="B117" s="166"/>
      <c r="C117" s="167"/>
      <c r="D117" s="168" t="s">
        <v>72</v>
      </c>
      <c r="E117" s="180" t="s">
        <v>6287</v>
      </c>
      <c r="F117" s="180" t="s">
        <v>6372</v>
      </c>
      <c r="G117" s="167"/>
      <c r="H117" s="167"/>
      <c r="I117" s="170"/>
      <c r="J117" s="181">
        <f>BK117</f>
        <v>0</v>
      </c>
      <c r="K117" s="167"/>
      <c r="L117" s="172"/>
      <c r="M117" s="173"/>
      <c r="N117" s="174"/>
      <c r="O117" s="174"/>
      <c r="P117" s="175">
        <f>SUM(P118:P122)</f>
        <v>0</v>
      </c>
      <c r="Q117" s="174"/>
      <c r="R117" s="175">
        <f>SUM(R118:R122)</f>
        <v>0</v>
      </c>
      <c r="S117" s="174"/>
      <c r="T117" s="176">
        <f>SUM(T118:T122)</f>
        <v>0</v>
      </c>
      <c r="AR117" s="177" t="s">
        <v>80</v>
      </c>
      <c r="AT117" s="178" t="s">
        <v>72</v>
      </c>
      <c r="AU117" s="178" t="s">
        <v>80</v>
      </c>
      <c r="AY117" s="177" t="s">
        <v>286</v>
      </c>
      <c r="BK117" s="179">
        <f>SUM(BK118:BK122)</f>
        <v>0</v>
      </c>
    </row>
    <row r="118" spans="1:65" s="2" customFormat="1" ht="16.5" customHeight="1">
      <c r="A118" s="36"/>
      <c r="B118" s="37"/>
      <c r="C118" s="182" t="s">
        <v>103</v>
      </c>
      <c r="D118" s="182" t="s">
        <v>288</v>
      </c>
      <c r="E118" s="183" t="s">
        <v>6373</v>
      </c>
      <c r="F118" s="184" t="s">
        <v>6374</v>
      </c>
      <c r="G118" s="185" t="s">
        <v>2459</v>
      </c>
      <c r="H118" s="186">
        <v>96</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358</v>
      </c>
    </row>
    <row r="119" spans="1:65" s="2" customFormat="1" ht="16.5" customHeight="1">
      <c r="A119" s="36"/>
      <c r="B119" s="37"/>
      <c r="C119" s="182" t="s">
        <v>319</v>
      </c>
      <c r="D119" s="182" t="s">
        <v>288</v>
      </c>
      <c r="E119" s="183" t="s">
        <v>6375</v>
      </c>
      <c r="F119" s="184" t="s">
        <v>7331</v>
      </c>
      <c r="G119" s="185" t="s">
        <v>2459</v>
      </c>
      <c r="H119" s="186">
        <v>10</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372</v>
      </c>
    </row>
    <row r="120" spans="1:65" s="2" customFormat="1" ht="16.5" customHeight="1">
      <c r="A120" s="36"/>
      <c r="B120" s="37"/>
      <c r="C120" s="182" t="s">
        <v>334</v>
      </c>
      <c r="D120" s="182" t="s">
        <v>288</v>
      </c>
      <c r="E120" s="183" t="s">
        <v>7332</v>
      </c>
      <c r="F120" s="184" t="s">
        <v>7333</v>
      </c>
      <c r="G120" s="185" t="s">
        <v>2459</v>
      </c>
      <c r="H120" s="186">
        <v>7</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389</v>
      </c>
    </row>
    <row r="121" spans="1:65" s="2" customFormat="1" ht="16.5" customHeight="1">
      <c r="A121" s="36"/>
      <c r="B121" s="37"/>
      <c r="C121" s="182" t="s">
        <v>351</v>
      </c>
      <c r="D121" s="182" t="s">
        <v>288</v>
      </c>
      <c r="E121" s="183" t="s">
        <v>7334</v>
      </c>
      <c r="F121" s="184" t="s">
        <v>6376</v>
      </c>
      <c r="G121" s="185" t="s">
        <v>2459</v>
      </c>
      <c r="H121" s="186">
        <v>14</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403</v>
      </c>
    </row>
    <row r="122" spans="1:65" s="2" customFormat="1" ht="16.5" customHeight="1">
      <c r="A122" s="36"/>
      <c r="B122" s="37"/>
      <c r="C122" s="182" t="s">
        <v>358</v>
      </c>
      <c r="D122" s="182" t="s">
        <v>288</v>
      </c>
      <c r="E122" s="183" t="s">
        <v>7335</v>
      </c>
      <c r="F122" s="184" t="s">
        <v>7336</v>
      </c>
      <c r="G122" s="185" t="s">
        <v>2459</v>
      </c>
      <c r="H122" s="186">
        <v>9</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415</v>
      </c>
    </row>
    <row r="123" spans="1:65" s="12" customFormat="1" ht="22.9" customHeight="1">
      <c r="B123" s="166"/>
      <c r="C123" s="167"/>
      <c r="D123" s="168" t="s">
        <v>72</v>
      </c>
      <c r="E123" s="180" t="s">
        <v>6295</v>
      </c>
      <c r="F123" s="180" t="s">
        <v>6380</v>
      </c>
      <c r="G123" s="167"/>
      <c r="H123" s="167"/>
      <c r="I123" s="170"/>
      <c r="J123" s="181">
        <f>BK123</f>
        <v>0</v>
      </c>
      <c r="K123" s="167"/>
      <c r="L123" s="172"/>
      <c r="M123" s="173"/>
      <c r="N123" s="174"/>
      <c r="O123" s="174"/>
      <c r="P123" s="175">
        <f>SUM(P124:P127)</f>
        <v>0</v>
      </c>
      <c r="Q123" s="174"/>
      <c r="R123" s="175">
        <f>SUM(R124:R127)</f>
        <v>0</v>
      </c>
      <c r="S123" s="174"/>
      <c r="T123" s="176">
        <f>SUM(T124:T127)</f>
        <v>0</v>
      </c>
      <c r="AR123" s="177" t="s">
        <v>80</v>
      </c>
      <c r="AT123" s="178" t="s">
        <v>72</v>
      </c>
      <c r="AU123" s="178" t="s">
        <v>80</v>
      </c>
      <c r="AY123" s="177" t="s">
        <v>286</v>
      </c>
      <c r="BK123" s="179">
        <f>SUM(BK124:BK127)</f>
        <v>0</v>
      </c>
    </row>
    <row r="124" spans="1:65" s="2" customFormat="1" ht="16.5" customHeight="1">
      <c r="A124" s="36"/>
      <c r="B124" s="37"/>
      <c r="C124" s="182" t="s">
        <v>365</v>
      </c>
      <c r="D124" s="182" t="s">
        <v>288</v>
      </c>
      <c r="E124" s="183" t="s">
        <v>7337</v>
      </c>
      <c r="F124" s="184" t="s">
        <v>7338</v>
      </c>
      <c r="G124" s="185" t="s">
        <v>2459</v>
      </c>
      <c r="H124" s="186">
        <v>7</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435</v>
      </c>
    </row>
    <row r="125" spans="1:65" s="2" customFormat="1" ht="16.5" customHeight="1">
      <c r="A125" s="36"/>
      <c r="B125" s="37"/>
      <c r="C125" s="182" t="s">
        <v>372</v>
      </c>
      <c r="D125" s="182" t="s">
        <v>288</v>
      </c>
      <c r="E125" s="183" t="s">
        <v>7339</v>
      </c>
      <c r="F125" s="184" t="s">
        <v>7340</v>
      </c>
      <c r="G125" s="185" t="s">
        <v>2459</v>
      </c>
      <c r="H125" s="186">
        <v>80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458</v>
      </c>
    </row>
    <row r="126" spans="1:65" s="2" customFormat="1" ht="16.5" customHeight="1">
      <c r="A126" s="36"/>
      <c r="B126" s="37"/>
      <c r="C126" s="182" t="s">
        <v>383</v>
      </c>
      <c r="D126" s="182" t="s">
        <v>288</v>
      </c>
      <c r="E126" s="183" t="s">
        <v>6381</v>
      </c>
      <c r="F126" s="184" t="s">
        <v>6382</v>
      </c>
      <c r="G126" s="185" t="s">
        <v>2459</v>
      </c>
      <c r="H126" s="186">
        <v>21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469</v>
      </c>
    </row>
    <row r="127" spans="1:65" s="2" customFormat="1" ht="16.5" customHeight="1">
      <c r="A127" s="36"/>
      <c r="B127" s="37"/>
      <c r="C127" s="182" t="s">
        <v>389</v>
      </c>
      <c r="D127" s="182" t="s">
        <v>288</v>
      </c>
      <c r="E127" s="183" t="s">
        <v>6383</v>
      </c>
      <c r="F127" s="184" t="s">
        <v>6384</v>
      </c>
      <c r="G127" s="185" t="s">
        <v>129</v>
      </c>
      <c r="H127" s="186">
        <v>14</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495</v>
      </c>
    </row>
    <row r="128" spans="1:65" s="12" customFormat="1" ht="22.9" customHeight="1">
      <c r="B128" s="166"/>
      <c r="C128" s="167"/>
      <c r="D128" s="168" t="s">
        <v>72</v>
      </c>
      <c r="E128" s="180" t="s">
        <v>6299</v>
      </c>
      <c r="F128" s="180" t="s">
        <v>7341</v>
      </c>
      <c r="G128" s="167"/>
      <c r="H128" s="167"/>
      <c r="I128" s="170"/>
      <c r="J128" s="181">
        <f>BK128</f>
        <v>0</v>
      </c>
      <c r="K128" s="167"/>
      <c r="L128" s="172"/>
      <c r="M128" s="173"/>
      <c r="N128" s="174"/>
      <c r="O128" s="174"/>
      <c r="P128" s="175">
        <f>SUM(P129:P130)</f>
        <v>0</v>
      </c>
      <c r="Q128" s="174"/>
      <c r="R128" s="175">
        <f>SUM(R129:R130)</f>
        <v>0</v>
      </c>
      <c r="S128" s="174"/>
      <c r="T128" s="176">
        <f>SUM(T129:T130)</f>
        <v>0</v>
      </c>
      <c r="AR128" s="177" t="s">
        <v>80</v>
      </c>
      <c r="AT128" s="178" t="s">
        <v>72</v>
      </c>
      <c r="AU128" s="178" t="s">
        <v>80</v>
      </c>
      <c r="AY128" s="177" t="s">
        <v>286</v>
      </c>
      <c r="BK128" s="179">
        <f>SUM(BK129:BK130)</f>
        <v>0</v>
      </c>
    </row>
    <row r="129" spans="1:65" s="2" customFormat="1" ht="16.5" customHeight="1">
      <c r="A129" s="36"/>
      <c r="B129" s="37"/>
      <c r="C129" s="182" t="s">
        <v>395</v>
      </c>
      <c r="D129" s="182" t="s">
        <v>288</v>
      </c>
      <c r="E129" s="183" t="s">
        <v>7342</v>
      </c>
      <c r="F129" s="184" t="s">
        <v>7343</v>
      </c>
      <c r="G129" s="185" t="s">
        <v>2459</v>
      </c>
      <c r="H129" s="186">
        <v>1</v>
      </c>
      <c r="I129" s="187"/>
      <c r="J129" s="188">
        <f>ROUND(I129*H129,2)</f>
        <v>0</v>
      </c>
      <c r="K129" s="184" t="s">
        <v>473</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882</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882</v>
      </c>
      <c r="BM129" s="193" t="s">
        <v>519</v>
      </c>
    </row>
    <row r="130" spans="1:65" s="2" customFormat="1" ht="16.5" customHeight="1">
      <c r="A130" s="36"/>
      <c r="B130" s="37"/>
      <c r="C130" s="182" t="s">
        <v>403</v>
      </c>
      <c r="D130" s="182" t="s">
        <v>288</v>
      </c>
      <c r="E130" s="183" t="s">
        <v>7344</v>
      </c>
      <c r="F130" s="184" t="s">
        <v>7345</v>
      </c>
      <c r="G130" s="185" t="s">
        <v>2459</v>
      </c>
      <c r="H130" s="186">
        <v>8</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537</v>
      </c>
    </row>
    <row r="131" spans="1:65" s="12" customFormat="1" ht="22.9" customHeight="1">
      <c r="B131" s="166"/>
      <c r="C131" s="167"/>
      <c r="D131" s="168" t="s">
        <v>72</v>
      </c>
      <c r="E131" s="180" t="s">
        <v>6307</v>
      </c>
      <c r="F131" s="180" t="s">
        <v>7346</v>
      </c>
      <c r="G131" s="167"/>
      <c r="H131" s="167"/>
      <c r="I131" s="170"/>
      <c r="J131" s="181">
        <f>BK131</f>
        <v>0</v>
      </c>
      <c r="K131" s="167"/>
      <c r="L131" s="172"/>
      <c r="M131" s="173"/>
      <c r="N131" s="174"/>
      <c r="O131" s="174"/>
      <c r="P131" s="175">
        <f>SUM(P132:P133)</f>
        <v>0</v>
      </c>
      <c r="Q131" s="174"/>
      <c r="R131" s="175">
        <f>SUM(R132:R133)</f>
        <v>0</v>
      </c>
      <c r="S131" s="174"/>
      <c r="T131" s="176">
        <f>SUM(T132:T133)</f>
        <v>0</v>
      </c>
      <c r="AR131" s="177" t="s">
        <v>80</v>
      </c>
      <c r="AT131" s="178" t="s">
        <v>72</v>
      </c>
      <c r="AU131" s="178" t="s">
        <v>80</v>
      </c>
      <c r="AY131" s="177" t="s">
        <v>286</v>
      </c>
      <c r="BK131" s="179">
        <f>SUM(BK132:BK133)</f>
        <v>0</v>
      </c>
    </row>
    <row r="132" spans="1:65" s="2" customFormat="1" ht="16.5" customHeight="1">
      <c r="A132" s="36"/>
      <c r="B132" s="37"/>
      <c r="C132" s="182" t="s">
        <v>8</v>
      </c>
      <c r="D132" s="182" t="s">
        <v>288</v>
      </c>
      <c r="E132" s="183" t="s">
        <v>7347</v>
      </c>
      <c r="F132" s="184" t="s">
        <v>7348</v>
      </c>
      <c r="G132" s="185" t="s">
        <v>2459</v>
      </c>
      <c r="H132" s="186">
        <v>9</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593</v>
      </c>
    </row>
    <row r="133" spans="1:65" s="2" customFormat="1" ht="16.5" customHeight="1">
      <c r="A133" s="36"/>
      <c r="B133" s="37"/>
      <c r="C133" s="182" t="s">
        <v>415</v>
      </c>
      <c r="D133" s="182" t="s">
        <v>288</v>
      </c>
      <c r="E133" s="183" t="s">
        <v>6471</v>
      </c>
      <c r="F133" s="184" t="s">
        <v>7349</v>
      </c>
      <c r="G133" s="185" t="s">
        <v>1590</v>
      </c>
      <c r="H133" s="186">
        <v>1</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607</v>
      </c>
    </row>
    <row r="134" spans="1:65" s="12" customFormat="1" ht="25.9" customHeight="1">
      <c r="B134" s="166"/>
      <c r="C134" s="167"/>
      <c r="D134" s="168" t="s">
        <v>72</v>
      </c>
      <c r="E134" s="169" t="s">
        <v>6311</v>
      </c>
      <c r="F134" s="169" t="s">
        <v>6474</v>
      </c>
      <c r="G134" s="167"/>
      <c r="H134" s="167"/>
      <c r="I134" s="170"/>
      <c r="J134" s="171">
        <f>BK134</f>
        <v>0</v>
      </c>
      <c r="K134" s="167"/>
      <c r="L134" s="172"/>
      <c r="M134" s="173"/>
      <c r="N134" s="174"/>
      <c r="O134" s="174"/>
      <c r="P134" s="175">
        <f>P135+P139+P142+P145+P150+P152+P159</f>
        <v>0</v>
      </c>
      <c r="Q134" s="174"/>
      <c r="R134" s="175">
        <f>R135+R139+R142+R145+R150+R152+R159</f>
        <v>0</v>
      </c>
      <c r="S134" s="174"/>
      <c r="T134" s="176">
        <f>T135+T139+T142+T145+T150+T152+T159</f>
        <v>0</v>
      </c>
      <c r="AR134" s="177" t="s">
        <v>80</v>
      </c>
      <c r="AT134" s="178" t="s">
        <v>72</v>
      </c>
      <c r="AU134" s="178" t="s">
        <v>73</v>
      </c>
      <c r="AY134" s="177" t="s">
        <v>286</v>
      </c>
      <c r="BK134" s="179">
        <f>BK135+BK139+BK142+BK145+BK150+BK152+BK159</f>
        <v>0</v>
      </c>
    </row>
    <row r="135" spans="1:65" s="12" customFormat="1" ht="22.9" customHeight="1">
      <c r="B135" s="166"/>
      <c r="C135" s="167"/>
      <c r="D135" s="168" t="s">
        <v>72</v>
      </c>
      <c r="E135" s="180" t="s">
        <v>6321</v>
      </c>
      <c r="F135" s="180" t="s">
        <v>6575</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245" t="s">
        <v>421</v>
      </c>
      <c r="D136" s="245" t="s">
        <v>459</v>
      </c>
      <c r="E136" s="246" t="s">
        <v>6576</v>
      </c>
      <c r="F136" s="247" t="s">
        <v>6577</v>
      </c>
      <c r="G136" s="248" t="s">
        <v>4241</v>
      </c>
      <c r="H136" s="249">
        <v>42</v>
      </c>
      <c r="I136" s="250"/>
      <c r="J136" s="251">
        <f>ROUND(I136*H136,2)</f>
        <v>0</v>
      </c>
      <c r="K136" s="247" t="s">
        <v>473</v>
      </c>
      <c r="L136" s="252"/>
      <c r="M136" s="253" t="s">
        <v>21</v>
      </c>
      <c r="N136" s="254"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2637</v>
      </c>
      <c r="AT136" s="193" t="s">
        <v>459</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7350</v>
      </c>
    </row>
    <row r="137" spans="1:65" s="2" customFormat="1" ht="16.5" customHeight="1">
      <c r="A137" s="36"/>
      <c r="B137" s="37"/>
      <c r="C137" s="245" t="s">
        <v>435</v>
      </c>
      <c r="D137" s="245" t="s">
        <v>459</v>
      </c>
      <c r="E137" s="246" t="s">
        <v>7351</v>
      </c>
      <c r="F137" s="247" t="s">
        <v>7352</v>
      </c>
      <c r="G137" s="248" t="s">
        <v>4241</v>
      </c>
      <c r="H137" s="249">
        <v>84</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2637</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7353</v>
      </c>
    </row>
    <row r="138" spans="1:65" s="2" customFormat="1" ht="16.5" customHeight="1">
      <c r="A138" s="36"/>
      <c r="B138" s="37"/>
      <c r="C138" s="245" t="s">
        <v>450</v>
      </c>
      <c r="D138" s="245" t="s">
        <v>459</v>
      </c>
      <c r="E138" s="246" t="s">
        <v>7354</v>
      </c>
      <c r="F138" s="247" t="s">
        <v>7355</v>
      </c>
      <c r="G138" s="248" t="s">
        <v>129</v>
      </c>
      <c r="H138" s="249">
        <v>290</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2637</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7356</v>
      </c>
    </row>
    <row r="139" spans="1:65" s="12" customFormat="1" ht="22.9" customHeight="1">
      <c r="B139" s="166"/>
      <c r="C139" s="167"/>
      <c r="D139" s="168" t="s">
        <v>72</v>
      </c>
      <c r="E139" s="180" t="s">
        <v>6325</v>
      </c>
      <c r="F139" s="180" t="s">
        <v>7357</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245" t="s">
        <v>458</v>
      </c>
      <c r="D140" s="245" t="s">
        <v>459</v>
      </c>
      <c r="E140" s="246" t="s">
        <v>7358</v>
      </c>
      <c r="F140" s="247" t="s">
        <v>7359</v>
      </c>
      <c r="G140" s="248" t="s">
        <v>2459</v>
      </c>
      <c r="H140" s="249">
        <v>1</v>
      </c>
      <c r="I140" s="250"/>
      <c r="J140" s="251">
        <f>ROUND(I140*H140,2)</f>
        <v>0</v>
      </c>
      <c r="K140" s="247" t="s">
        <v>473</v>
      </c>
      <c r="L140" s="252"/>
      <c r="M140" s="253" t="s">
        <v>21</v>
      </c>
      <c r="N140" s="254"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2637</v>
      </c>
      <c r="AT140" s="193" t="s">
        <v>459</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7360</v>
      </c>
    </row>
    <row r="141" spans="1:65" s="2" customFormat="1" ht="16.5" customHeight="1">
      <c r="A141" s="36"/>
      <c r="B141" s="37"/>
      <c r="C141" s="245" t="s">
        <v>7</v>
      </c>
      <c r="D141" s="245" t="s">
        <v>459</v>
      </c>
      <c r="E141" s="246" t="s">
        <v>7361</v>
      </c>
      <c r="F141" s="247" t="s">
        <v>7362</v>
      </c>
      <c r="G141" s="248" t="s">
        <v>2459</v>
      </c>
      <c r="H141" s="249">
        <v>2</v>
      </c>
      <c r="I141" s="250"/>
      <c r="J141" s="251">
        <f>ROUND(I141*H141,2)</f>
        <v>0</v>
      </c>
      <c r="K141" s="247" t="s">
        <v>473</v>
      </c>
      <c r="L141" s="252"/>
      <c r="M141" s="253" t="s">
        <v>21</v>
      </c>
      <c r="N141" s="254"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2637</v>
      </c>
      <c r="AT141" s="193" t="s">
        <v>459</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7363</v>
      </c>
    </row>
    <row r="142" spans="1:65" s="12" customFormat="1" ht="22.9" customHeight="1">
      <c r="B142" s="166"/>
      <c r="C142" s="167"/>
      <c r="D142" s="168" t="s">
        <v>72</v>
      </c>
      <c r="E142" s="180" t="s">
        <v>6329</v>
      </c>
      <c r="F142" s="180" t="s">
        <v>7364</v>
      </c>
      <c r="G142" s="167"/>
      <c r="H142" s="167"/>
      <c r="I142" s="170"/>
      <c r="J142" s="181">
        <f>BK142</f>
        <v>0</v>
      </c>
      <c r="K142" s="167"/>
      <c r="L142" s="172"/>
      <c r="M142" s="173"/>
      <c r="N142" s="174"/>
      <c r="O142" s="174"/>
      <c r="P142" s="175">
        <f>SUM(P143:P144)</f>
        <v>0</v>
      </c>
      <c r="Q142" s="174"/>
      <c r="R142" s="175">
        <f>SUM(R143:R144)</f>
        <v>0</v>
      </c>
      <c r="S142" s="174"/>
      <c r="T142" s="176">
        <f>SUM(T143:T144)</f>
        <v>0</v>
      </c>
      <c r="AR142" s="177" t="s">
        <v>80</v>
      </c>
      <c r="AT142" s="178" t="s">
        <v>72</v>
      </c>
      <c r="AU142" s="178" t="s">
        <v>80</v>
      </c>
      <c r="AY142" s="177" t="s">
        <v>286</v>
      </c>
      <c r="BK142" s="179">
        <f>SUM(BK143:BK144)</f>
        <v>0</v>
      </c>
    </row>
    <row r="143" spans="1:65" s="2" customFormat="1" ht="16.5" customHeight="1">
      <c r="A143" s="36"/>
      <c r="B143" s="37"/>
      <c r="C143" s="245" t="s">
        <v>469</v>
      </c>
      <c r="D143" s="245" t="s">
        <v>459</v>
      </c>
      <c r="E143" s="246" t="s">
        <v>7365</v>
      </c>
      <c r="F143" s="247" t="s">
        <v>7366</v>
      </c>
      <c r="G143" s="248" t="s">
        <v>2459</v>
      </c>
      <c r="H143" s="249">
        <v>4</v>
      </c>
      <c r="I143" s="250"/>
      <c r="J143" s="251">
        <f>ROUND(I143*H143,2)</f>
        <v>0</v>
      </c>
      <c r="K143" s="247" t="s">
        <v>473</v>
      </c>
      <c r="L143" s="252"/>
      <c r="M143" s="253" t="s">
        <v>21</v>
      </c>
      <c r="N143" s="254"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2637</v>
      </c>
      <c r="AT143" s="193" t="s">
        <v>459</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882</v>
      </c>
      <c r="BM143" s="193" t="s">
        <v>7367</v>
      </c>
    </row>
    <row r="144" spans="1:65" s="2" customFormat="1" ht="16.5" customHeight="1">
      <c r="A144" s="36"/>
      <c r="B144" s="37"/>
      <c r="C144" s="245" t="s">
        <v>475</v>
      </c>
      <c r="D144" s="245" t="s">
        <v>459</v>
      </c>
      <c r="E144" s="246" t="s">
        <v>7368</v>
      </c>
      <c r="F144" s="247" t="s">
        <v>7369</v>
      </c>
      <c r="G144" s="248" t="s">
        <v>2459</v>
      </c>
      <c r="H144" s="249">
        <v>9</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7370</v>
      </c>
    </row>
    <row r="145" spans="1:65" s="12" customFormat="1" ht="22.9" customHeight="1">
      <c r="B145" s="166"/>
      <c r="C145" s="167"/>
      <c r="D145" s="168" t="s">
        <v>72</v>
      </c>
      <c r="E145" s="180" t="s">
        <v>6335</v>
      </c>
      <c r="F145" s="180" t="s">
        <v>6580</v>
      </c>
      <c r="G145" s="167"/>
      <c r="H145" s="167"/>
      <c r="I145" s="170"/>
      <c r="J145" s="181">
        <f>BK145</f>
        <v>0</v>
      </c>
      <c r="K145" s="167"/>
      <c r="L145" s="172"/>
      <c r="M145" s="173"/>
      <c r="N145" s="174"/>
      <c r="O145" s="174"/>
      <c r="P145" s="175">
        <f>SUM(P146:P149)</f>
        <v>0</v>
      </c>
      <c r="Q145" s="174"/>
      <c r="R145" s="175">
        <f>SUM(R146:R149)</f>
        <v>0</v>
      </c>
      <c r="S145" s="174"/>
      <c r="T145" s="176">
        <f>SUM(T146:T149)</f>
        <v>0</v>
      </c>
      <c r="AR145" s="177" t="s">
        <v>80</v>
      </c>
      <c r="AT145" s="178" t="s">
        <v>72</v>
      </c>
      <c r="AU145" s="178" t="s">
        <v>80</v>
      </c>
      <c r="AY145" s="177" t="s">
        <v>286</v>
      </c>
      <c r="BK145" s="179">
        <f>SUM(BK146:BK149)</f>
        <v>0</v>
      </c>
    </row>
    <row r="146" spans="1:65" s="2" customFormat="1" ht="16.5" customHeight="1">
      <c r="A146" s="36"/>
      <c r="B146" s="37"/>
      <c r="C146" s="245" t="s">
        <v>495</v>
      </c>
      <c r="D146" s="245" t="s">
        <v>459</v>
      </c>
      <c r="E146" s="246" t="s">
        <v>6581</v>
      </c>
      <c r="F146" s="247" t="s">
        <v>6582</v>
      </c>
      <c r="G146" s="248" t="s">
        <v>2459</v>
      </c>
      <c r="H146" s="249">
        <v>96</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2637</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7371</v>
      </c>
    </row>
    <row r="147" spans="1:65" s="2" customFormat="1" ht="16.5" customHeight="1">
      <c r="A147" s="36"/>
      <c r="B147" s="37"/>
      <c r="C147" s="245" t="s">
        <v>139</v>
      </c>
      <c r="D147" s="245" t="s">
        <v>459</v>
      </c>
      <c r="E147" s="246" t="s">
        <v>7372</v>
      </c>
      <c r="F147" s="247" t="s">
        <v>7373</v>
      </c>
      <c r="G147" s="248" t="s">
        <v>2459</v>
      </c>
      <c r="H147" s="249">
        <v>10</v>
      </c>
      <c r="I147" s="250"/>
      <c r="J147" s="251">
        <f>ROUND(I147*H147,2)</f>
        <v>0</v>
      </c>
      <c r="K147" s="247" t="s">
        <v>473</v>
      </c>
      <c r="L147" s="252"/>
      <c r="M147" s="253" t="s">
        <v>21</v>
      </c>
      <c r="N147" s="254"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2637</v>
      </c>
      <c r="AT147" s="193" t="s">
        <v>459</v>
      </c>
      <c r="AU147" s="193" t="s">
        <v>82</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7374</v>
      </c>
    </row>
    <row r="148" spans="1:65" s="2" customFormat="1" ht="16.5" customHeight="1">
      <c r="A148" s="36"/>
      <c r="B148" s="37"/>
      <c r="C148" s="245" t="s">
        <v>519</v>
      </c>
      <c r="D148" s="245" t="s">
        <v>459</v>
      </c>
      <c r="E148" s="246" t="s">
        <v>7375</v>
      </c>
      <c r="F148" s="247" t="s">
        <v>7376</v>
      </c>
      <c r="G148" s="248" t="s">
        <v>2459</v>
      </c>
      <c r="H148" s="249">
        <v>7</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2637</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7377</v>
      </c>
    </row>
    <row r="149" spans="1:65" s="2" customFormat="1" ht="16.5" customHeight="1">
      <c r="A149" s="36"/>
      <c r="B149" s="37"/>
      <c r="C149" s="245" t="s">
        <v>527</v>
      </c>
      <c r="D149" s="245" t="s">
        <v>459</v>
      </c>
      <c r="E149" s="246" t="s">
        <v>6584</v>
      </c>
      <c r="F149" s="247" t="s">
        <v>6585</v>
      </c>
      <c r="G149" s="248" t="s">
        <v>2459</v>
      </c>
      <c r="H149" s="249">
        <v>14</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2637</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7378</v>
      </c>
    </row>
    <row r="150" spans="1:65" s="12" customFormat="1" ht="22.9" customHeight="1">
      <c r="B150" s="166"/>
      <c r="C150" s="167"/>
      <c r="D150" s="168" t="s">
        <v>72</v>
      </c>
      <c r="E150" s="180" t="s">
        <v>6341</v>
      </c>
      <c r="F150" s="180" t="s">
        <v>7379</v>
      </c>
      <c r="G150" s="167"/>
      <c r="H150" s="167"/>
      <c r="I150" s="170"/>
      <c r="J150" s="181">
        <f>BK150</f>
        <v>0</v>
      </c>
      <c r="K150" s="167"/>
      <c r="L150" s="172"/>
      <c r="M150" s="173"/>
      <c r="N150" s="174"/>
      <c r="O150" s="174"/>
      <c r="P150" s="175">
        <f>P151</f>
        <v>0</v>
      </c>
      <c r="Q150" s="174"/>
      <c r="R150" s="175">
        <f>R151</f>
        <v>0</v>
      </c>
      <c r="S150" s="174"/>
      <c r="T150" s="176">
        <f>T151</f>
        <v>0</v>
      </c>
      <c r="AR150" s="177" t="s">
        <v>80</v>
      </c>
      <c r="AT150" s="178" t="s">
        <v>72</v>
      </c>
      <c r="AU150" s="178" t="s">
        <v>80</v>
      </c>
      <c r="AY150" s="177" t="s">
        <v>286</v>
      </c>
      <c r="BK150" s="179">
        <f>BK151</f>
        <v>0</v>
      </c>
    </row>
    <row r="151" spans="1:65" s="2" customFormat="1" ht="16.5" customHeight="1">
      <c r="A151" s="36"/>
      <c r="B151" s="37"/>
      <c r="C151" s="245" t="s">
        <v>537</v>
      </c>
      <c r="D151" s="245" t="s">
        <v>459</v>
      </c>
      <c r="E151" s="246" t="s">
        <v>7380</v>
      </c>
      <c r="F151" s="247" t="s">
        <v>7381</v>
      </c>
      <c r="G151" s="248" t="s">
        <v>2459</v>
      </c>
      <c r="H151" s="249">
        <v>9</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2637</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7382</v>
      </c>
    </row>
    <row r="152" spans="1:65" s="12" customFormat="1" ht="22.9" customHeight="1">
      <c r="B152" s="166"/>
      <c r="C152" s="167"/>
      <c r="D152" s="168" t="s">
        <v>72</v>
      </c>
      <c r="E152" s="180" t="s">
        <v>6345</v>
      </c>
      <c r="F152" s="180" t="s">
        <v>6596</v>
      </c>
      <c r="G152" s="167"/>
      <c r="H152" s="167"/>
      <c r="I152" s="170"/>
      <c r="J152" s="181">
        <f>BK152</f>
        <v>0</v>
      </c>
      <c r="K152" s="167"/>
      <c r="L152" s="172"/>
      <c r="M152" s="173"/>
      <c r="N152" s="174"/>
      <c r="O152" s="174"/>
      <c r="P152" s="175">
        <f>SUM(P153:P158)</f>
        <v>0</v>
      </c>
      <c r="Q152" s="174"/>
      <c r="R152" s="175">
        <f>SUM(R153:R158)</f>
        <v>0</v>
      </c>
      <c r="S152" s="174"/>
      <c r="T152" s="176">
        <f>SUM(T153:T158)</f>
        <v>0</v>
      </c>
      <c r="AR152" s="177" t="s">
        <v>80</v>
      </c>
      <c r="AT152" s="178" t="s">
        <v>72</v>
      </c>
      <c r="AU152" s="178" t="s">
        <v>80</v>
      </c>
      <c r="AY152" s="177" t="s">
        <v>286</v>
      </c>
      <c r="BK152" s="179">
        <f>SUM(BK153:BK158)</f>
        <v>0</v>
      </c>
    </row>
    <row r="153" spans="1:65" s="2" customFormat="1" ht="16.5" customHeight="1">
      <c r="A153" s="36"/>
      <c r="B153" s="37"/>
      <c r="C153" s="245" t="s">
        <v>555</v>
      </c>
      <c r="D153" s="245" t="s">
        <v>459</v>
      </c>
      <c r="E153" s="246" t="s">
        <v>7383</v>
      </c>
      <c r="F153" s="247" t="s">
        <v>7338</v>
      </c>
      <c r="G153" s="248" t="s">
        <v>2459</v>
      </c>
      <c r="H153" s="249">
        <v>7</v>
      </c>
      <c r="I153" s="250"/>
      <c r="J153" s="251">
        <f t="shared" ref="J153:J158" si="0">ROUND(I153*H153,2)</f>
        <v>0</v>
      </c>
      <c r="K153" s="247" t="s">
        <v>473</v>
      </c>
      <c r="L153" s="252"/>
      <c r="M153" s="253" t="s">
        <v>21</v>
      </c>
      <c r="N153" s="254" t="s">
        <v>44</v>
      </c>
      <c r="O153" s="66"/>
      <c r="P153" s="191">
        <f t="shared" ref="P153:P158" si="1">O153*H153</f>
        <v>0</v>
      </c>
      <c r="Q153" s="191">
        <v>0</v>
      </c>
      <c r="R153" s="191">
        <f t="shared" ref="R153:R158" si="2">Q153*H153</f>
        <v>0</v>
      </c>
      <c r="S153" s="191">
        <v>0</v>
      </c>
      <c r="T153" s="192">
        <f t="shared" ref="T153:T158" si="3">S153*H153</f>
        <v>0</v>
      </c>
      <c r="U153" s="36"/>
      <c r="V153" s="36"/>
      <c r="W153" s="36"/>
      <c r="X153" s="36"/>
      <c r="Y153" s="36"/>
      <c r="Z153" s="36"/>
      <c r="AA153" s="36"/>
      <c r="AB153" s="36"/>
      <c r="AC153" s="36"/>
      <c r="AD153" s="36"/>
      <c r="AE153" s="36"/>
      <c r="AR153" s="193" t="s">
        <v>2637</v>
      </c>
      <c r="AT153" s="193" t="s">
        <v>459</v>
      </c>
      <c r="AU153" s="193" t="s">
        <v>82</v>
      </c>
      <c r="AY153" s="19" t="s">
        <v>286</v>
      </c>
      <c r="BE153" s="194">
        <f t="shared" ref="BE153:BE158" si="4">IF(N153="základní",J153,0)</f>
        <v>0</v>
      </c>
      <c r="BF153" s="194">
        <f t="shared" ref="BF153:BF158" si="5">IF(N153="snížená",J153,0)</f>
        <v>0</v>
      </c>
      <c r="BG153" s="194">
        <f t="shared" ref="BG153:BG158" si="6">IF(N153="zákl. přenesená",J153,0)</f>
        <v>0</v>
      </c>
      <c r="BH153" s="194">
        <f t="shared" ref="BH153:BH158" si="7">IF(N153="sníž. přenesená",J153,0)</f>
        <v>0</v>
      </c>
      <c r="BI153" s="194">
        <f t="shared" ref="BI153:BI158" si="8">IF(N153="nulová",J153,0)</f>
        <v>0</v>
      </c>
      <c r="BJ153" s="19" t="s">
        <v>80</v>
      </c>
      <c r="BK153" s="194">
        <f t="shared" ref="BK153:BK158" si="9">ROUND(I153*H153,2)</f>
        <v>0</v>
      </c>
      <c r="BL153" s="19" t="s">
        <v>882</v>
      </c>
      <c r="BM153" s="193" t="s">
        <v>7384</v>
      </c>
    </row>
    <row r="154" spans="1:65" s="2" customFormat="1" ht="16.5" customHeight="1">
      <c r="A154" s="36"/>
      <c r="B154" s="37"/>
      <c r="C154" s="245" t="s">
        <v>593</v>
      </c>
      <c r="D154" s="245" t="s">
        <v>459</v>
      </c>
      <c r="E154" s="246" t="s">
        <v>6597</v>
      </c>
      <c r="F154" s="247" t="s">
        <v>6598</v>
      </c>
      <c r="G154" s="248" t="s">
        <v>2459</v>
      </c>
      <c r="H154" s="249">
        <v>21</v>
      </c>
      <c r="I154" s="250"/>
      <c r="J154" s="251">
        <f t="shared" si="0"/>
        <v>0</v>
      </c>
      <c r="K154" s="247" t="s">
        <v>473</v>
      </c>
      <c r="L154" s="252"/>
      <c r="M154" s="253" t="s">
        <v>21</v>
      </c>
      <c r="N154" s="254" t="s">
        <v>44</v>
      </c>
      <c r="O154" s="66"/>
      <c r="P154" s="191">
        <f t="shared" si="1"/>
        <v>0</v>
      </c>
      <c r="Q154" s="191">
        <v>0</v>
      </c>
      <c r="R154" s="191">
        <f t="shared" si="2"/>
        <v>0</v>
      </c>
      <c r="S154" s="191">
        <v>0</v>
      </c>
      <c r="T154" s="192">
        <f t="shared" si="3"/>
        <v>0</v>
      </c>
      <c r="U154" s="36"/>
      <c r="V154" s="36"/>
      <c r="W154" s="36"/>
      <c r="X154" s="36"/>
      <c r="Y154" s="36"/>
      <c r="Z154" s="36"/>
      <c r="AA154" s="36"/>
      <c r="AB154" s="36"/>
      <c r="AC154" s="36"/>
      <c r="AD154" s="36"/>
      <c r="AE154" s="36"/>
      <c r="AR154" s="193" t="s">
        <v>2637</v>
      </c>
      <c r="AT154" s="193" t="s">
        <v>459</v>
      </c>
      <c r="AU154" s="193" t="s">
        <v>82</v>
      </c>
      <c r="AY154" s="19" t="s">
        <v>286</v>
      </c>
      <c r="BE154" s="194">
        <f t="shared" si="4"/>
        <v>0</v>
      </c>
      <c r="BF154" s="194">
        <f t="shared" si="5"/>
        <v>0</v>
      </c>
      <c r="BG154" s="194">
        <f t="shared" si="6"/>
        <v>0</v>
      </c>
      <c r="BH154" s="194">
        <f t="shared" si="7"/>
        <v>0</v>
      </c>
      <c r="BI154" s="194">
        <f t="shared" si="8"/>
        <v>0</v>
      </c>
      <c r="BJ154" s="19" t="s">
        <v>80</v>
      </c>
      <c r="BK154" s="194">
        <f t="shared" si="9"/>
        <v>0</v>
      </c>
      <c r="BL154" s="19" t="s">
        <v>882</v>
      </c>
      <c r="BM154" s="193" t="s">
        <v>7385</v>
      </c>
    </row>
    <row r="155" spans="1:65" s="2" customFormat="1" ht="16.5" customHeight="1">
      <c r="A155" s="36"/>
      <c r="B155" s="37"/>
      <c r="C155" s="245" t="s">
        <v>599</v>
      </c>
      <c r="D155" s="245" t="s">
        <v>459</v>
      </c>
      <c r="E155" s="246" t="s">
        <v>7386</v>
      </c>
      <c r="F155" s="247" t="s">
        <v>7387</v>
      </c>
      <c r="G155" s="248" t="s">
        <v>2459</v>
      </c>
      <c r="H155" s="249">
        <v>1</v>
      </c>
      <c r="I155" s="250"/>
      <c r="J155" s="251">
        <f t="shared" si="0"/>
        <v>0</v>
      </c>
      <c r="K155" s="247" t="s">
        <v>473</v>
      </c>
      <c r="L155" s="252"/>
      <c r="M155" s="253" t="s">
        <v>21</v>
      </c>
      <c r="N155" s="254" t="s">
        <v>44</v>
      </c>
      <c r="O155" s="66"/>
      <c r="P155" s="191">
        <f t="shared" si="1"/>
        <v>0</v>
      </c>
      <c r="Q155" s="191">
        <v>0</v>
      </c>
      <c r="R155" s="191">
        <f t="shared" si="2"/>
        <v>0</v>
      </c>
      <c r="S155" s="191">
        <v>0</v>
      </c>
      <c r="T155" s="192">
        <f t="shared" si="3"/>
        <v>0</v>
      </c>
      <c r="U155" s="36"/>
      <c r="V155" s="36"/>
      <c r="W155" s="36"/>
      <c r="X155" s="36"/>
      <c r="Y155" s="36"/>
      <c r="Z155" s="36"/>
      <c r="AA155" s="36"/>
      <c r="AB155" s="36"/>
      <c r="AC155" s="36"/>
      <c r="AD155" s="36"/>
      <c r="AE155" s="36"/>
      <c r="AR155" s="193" t="s">
        <v>2637</v>
      </c>
      <c r="AT155" s="193" t="s">
        <v>459</v>
      </c>
      <c r="AU155" s="193" t="s">
        <v>82</v>
      </c>
      <c r="AY155" s="19" t="s">
        <v>286</v>
      </c>
      <c r="BE155" s="194">
        <f t="shared" si="4"/>
        <v>0</v>
      </c>
      <c r="BF155" s="194">
        <f t="shared" si="5"/>
        <v>0</v>
      </c>
      <c r="BG155" s="194">
        <f t="shared" si="6"/>
        <v>0</v>
      </c>
      <c r="BH155" s="194">
        <f t="shared" si="7"/>
        <v>0</v>
      </c>
      <c r="BI155" s="194">
        <f t="shared" si="8"/>
        <v>0</v>
      </c>
      <c r="BJ155" s="19" t="s">
        <v>80</v>
      </c>
      <c r="BK155" s="194">
        <f t="shared" si="9"/>
        <v>0</v>
      </c>
      <c r="BL155" s="19" t="s">
        <v>882</v>
      </c>
      <c r="BM155" s="193" t="s">
        <v>7388</v>
      </c>
    </row>
    <row r="156" spans="1:65" s="2" customFormat="1" ht="16.5" customHeight="1">
      <c r="A156" s="36"/>
      <c r="B156" s="37"/>
      <c r="C156" s="245" t="s">
        <v>607</v>
      </c>
      <c r="D156" s="245" t="s">
        <v>459</v>
      </c>
      <c r="E156" s="246" t="s">
        <v>7389</v>
      </c>
      <c r="F156" s="247" t="s">
        <v>7390</v>
      </c>
      <c r="G156" s="248" t="s">
        <v>2459</v>
      </c>
      <c r="H156" s="249">
        <v>6</v>
      </c>
      <c r="I156" s="250"/>
      <c r="J156" s="251">
        <f t="shared" si="0"/>
        <v>0</v>
      </c>
      <c r="K156" s="247" t="s">
        <v>473</v>
      </c>
      <c r="L156" s="252"/>
      <c r="M156" s="253" t="s">
        <v>21</v>
      </c>
      <c r="N156" s="254" t="s">
        <v>44</v>
      </c>
      <c r="O156" s="66"/>
      <c r="P156" s="191">
        <f t="shared" si="1"/>
        <v>0</v>
      </c>
      <c r="Q156" s="191">
        <v>0</v>
      </c>
      <c r="R156" s="191">
        <f t="shared" si="2"/>
        <v>0</v>
      </c>
      <c r="S156" s="191">
        <v>0</v>
      </c>
      <c r="T156" s="192">
        <f t="shared" si="3"/>
        <v>0</v>
      </c>
      <c r="U156" s="36"/>
      <c r="V156" s="36"/>
      <c r="W156" s="36"/>
      <c r="X156" s="36"/>
      <c r="Y156" s="36"/>
      <c r="Z156" s="36"/>
      <c r="AA156" s="36"/>
      <c r="AB156" s="36"/>
      <c r="AC156" s="36"/>
      <c r="AD156" s="36"/>
      <c r="AE156" s="36"/>
      <c r="AR156" s="193" t="s">
        <v>2637</v>
      </c>
      <c r="AT156" s="193" t="s">
        <v>459</v>
      </c>
      <c r="AU156" s="193" t="s">
        <v>82</v>
      </c>
      <c r="AY156" s="19" t="s">
        <v>286</v>
      </c>
      <c r="BE156" s="194">
        <f t="shared" si="4"/>
        <v>0</v>
      </c>
      <c r="BF156" s="194">
        <f t="shared" si="5"/>
        <v>0</v>
      </c>
      <c r="BG156" s="194">
        <f t="shared" si="6"/>
        <v>0</v>
      </c>
      <c r="BH156" s="194">
        <f t="shared" si="7"/>
        <v>0</v>
      </c>
      <c r="BI156" s="194">
        <f t="shared" si="8"/>
        <v>0</v>
      </c>
      <c r="BJ156" s="19" t="s">
        <v>80</v>
      </c>
      <c r="BK156" s="194">
        <f t="shared" si="9"/>
        <v>0</v>
      </c>
      <c r="BL156" s="19" t="s">
        <v>882</v>
      </c>
      <c r="BM156" s="193" t="s">
        <v>7391</v>
      </c>
    </row>
    <row r="157" spans="1:65" s="2" customFormat="1" ht="16.5" customHeight="1">
      <c r="A157" s="36"/>
      <c r="B157" s="37"/>
      <c r="C157" s="245" t="s">
        <v>635</v>
      </c>
      <c r="D157" s="245" t="s">
        <v>459</v>
      </c>
      <c r="E157" s="246" t="s">
        <v>7392</v>
      </c>
      <c r="F157" s="247" t="s">
        <v>7393</v>
      </c>
      <c r="G157" s="248" t="s">
        <v>2459</v>
      </c>
      <c r="H157" s="249">
        <v>18</v>
      </c>
      <c r="I157" s="250"/>
      <c r="J157" s="251">
        <f t="shared" si="0"/>
        <v>0</v>
      </c>
      <c r="K157" s="247" t="s">
        <v>473</v>
      </c>
      <c r="L157" s="252"/>
      <c r="M157" s="253" t="s">
        <v>21</v>
      </c>
      <c r="N157" s="254" t="s">
        <v>44</v>
      </c>
      <c r="O157" s="66"/>
      <c r="P157" s="191">
        <f t="shared" si="1"/>
        <v>0</v>
      </c>
      <c r="Q157" s="191">
        <v>0</v>
      </c>
      <c r="R157" s="191">
        <f t="shared" si="2"/>
        <v>0</v>
      </c>
      <c r="S157" s="191">
        <v>0</v>
      </c>
      <c r="T157" s="192">
        <f t="shared" si="3"/>
        <v>0</v>
      </c>
      <c r="U157" s="36"/>
      <c r="V157" s="36"/>
      <c r="W157" s="36"/>
      <c r="X157" s="36"/>
      <c r="Y157" s="36"/>
      <c r="Z157" s="36"/>
      <c r="AA157" s="36"/>
      <c r="AB157" s="36"/>
      <c r="AC157" s="36"/>
      <c r="AD157" s="36"/>
      <c r="AE157" s="36"/>
      <c r="AR157" s="193" t="s">
        <v>2637</v>
      </c>
      <c r="AT157" s="193" t="s">
        <v>459</v>
      </c>
      <c r="AU157" s="193" t="s">
        <v>82</v>
      </c>
      <c r="AY157" s="19" t="s">
        <v>286</v>
      </c>
      <c r="BE157" s="194">
        <f t="shared" si="4"/>
        <v>0</v>
      </c>
      <c r="BF157" s="194">
        <f t="shared" si="5"/>
        <v>0</v>
      </c>
      <c r="BG157" s="194">
        <f t="shared" si="6"/>
        <v>0</v>
      </c>
      <c r="BH157" s="194">
        <f t="shared" si="7"/>
        <v>0</v>
      </c>
      <c r="BI157" s="194">
        <f t="shared" si="8"/>
        <v>0</v>
      </c>
      <c r="BJ157" s="19" t="s">
        <v>80</v>
      </c>
      <c r="BK157" s="194">
        <f t="shared" si="9"/>
        <v>0</v>
      </c>
      <c r="BL157" s="19" t="s">
        <v>882</v>
      </c>
      <c r="BM157" s="193" t="s">
        <v>7394</v>
      </c>
    </row>
    <row r="158" spans="1:65" s="2" customFormat="1" ht="16.5" customHeight="1">
      <c r="A158" s="36"/>
      <c r="B158" s="37"/>
      <c r="C158" s="245" t="s">
        <v>642</v>
      </c>
      <c r="D158" s="245" t="s">
        <v>459</v>
      </c>
      <c r="E158" s="246" t="s">
        <v>7395</v>
      </c>
      <c r="F158" s="247" t="s">
        <v>7396</v>
      </c>
      <c r="G158" s="248" t="s">
        <v>2459</v>
      </c>
      <c r="H158" s="249">
        <v>18</v>
      </c>
      <c r="I158" s="250"/>
      <c r="J158" s="251">
        <f t="shared" si="0"/>
        <v>0</v>
      </c>
      <c r="K158" s="247" t="s">
        <v>473</v>
      </c>
      <c r="L158" s="252"/>
      <c r="M158" s="253" t="s">
        <v>21</v>
      </c>
      <c r="N158" s="254" t="s">
        <v>44</v>
      </c>
      <c r="O158" s="66"/>
      <c r="P158" s="191">
        <f t="shared" si="1"/>
        <v>0</v>
      </c>
      <c r="Q158" s="191">
        <v>0</v>
      </c>
      <c r="R158" s="191">
        <f t="shared" si="2"/>
        <v>0</v>
      </c>
      <c r="S158" s="191">
        <v>0</v>
      </c>
      <c r="T158" s="192">
        <f t="shared" si="3"/>
        <v>0</v>
      </c>
      <c r="U158" s="36"/>
      <c r="V158" s="36"/>
      <c r="W158" s="36"/>
      <c r="X158" s="36"/>
      <c r="Y158" s="36"/>
      <c r="Z158" s="36"/>
      <c r="AA158" s="36"/>
      <c r="AB158" s="36"/>
      <c r="AC158" s="36"/>
      <c r="AD158" s="36"/>
      <c r="AE158" s="36"/>
      <c r="AR158" s="193" t="s">
        <v>2637</v>
      </c>
      <c r="AT158" s="193" t="s">
        <v>459</v>
      </c>
      <c r="AU158" s="193" t="s">
        <v>82</v>
      </c>
      <c r="AY158" s="19" t="s">
        <v>286</v>
      </c>
      <c r="BE158" s="194">
        <f t="shared" si="4"/>
        <v>0</v>
      </c>
      <c r="BF158" s="194">
        <f t="shared" si="5"/>
        <v>0</v>
      </c>
      <c r="BG158" s="194">
        <f t="shared" si="6"/>
        <v>0</v>
      </c>
      <c r="BH158" s="194">
        <f t="shared" si="7"/>
        <v>0</v>
      </c>
      <c r="BI158" s="194">
        <f t="shared" si="8"/>
        <v>0</v>
      </c>
      <c r="BJ158" s="19" t="s">
        <v>80</v>
      </c>
      <c r="BK158" s="194">
        <f t="shared" si="9"/>
        <v>0</v>
      </c>
      <c r="BL158" s="19" t="s">
        <v>882</v>
      </c>
      <c r="BM158" s="193" t="s">
        <v>7397</v>
      </c>
    </row>
    <row r="159" spans="1:65" s="12" customFormat="1" ht="22.9" customHeight="1">
      <c r="B159" s="166"/>
      <c r="C159" s="167"/>
      <c r="D159" s="168" t="s">
        <v>72</v>
      </c>
      <c r="E159" s="180" t="s">
        <v>6355</v>
      </c>
      <c r="F159" s="180" t="s">
        <v>7398</v>
      </c>
      <c r="G159" s="167"/>
      <c r="H159" s="167"/>
      <c r="I159" s="170"/>
      <c r="J159" s="181">
        <f>BK159</f>
        <v>0</v>
      </c>
      <c r="K159" s="167"/>
      <c r="L159" s="172"/>
      <c r="M159" s="173"/>
      <c r="N159" s="174"/>
      <c r="O159" s="174"/>
      <c r="P159" s="175">
        <f>SUM(P160:P164)</f>
        <v>0</v>
      </c>
      <c r="Q159" s="174"/>
      <c r="R159" s="175">
        <f>SUM(R160:R164)</f>
        <v>0</v>
      </c>
      <c r="S159" s="174"/>
      <c r="T159" s="176">
        <f>SUM(T160:T164)</f>
        <v>0</v>
      </c>
      <c r="AR159" s="177" t="s">
        <v>80</v>
      </c>
      <c r="AT159" s="178" t="s">
        <v>72</v>
      </c>
      <c r="AU159" s="178" t="s">
        <v>80</v>
      </c>
      <c r="AY159" s="177" t="s">
        <v>286</v>
      </c>
      <c r="BK159" s="179">
        <f>SUM(BK160:BK164)</f>
        <v>0</v>
      </c>
    </row>
    <row r="160" spans="1:65" s="2" customFormat="1" ht="16.5" customHeight="1">
      <c r="A160" s="36"/>
      <c r="B160" s="37"/>
      <c r="C160" s="245" t="s">
        <v>649</v>
      </c>
      <c r="D160" s="245" t="s">
        <v>459</v>
      </c>
      <c r="E160" s="246" t="s">
        <v>7399</v>
      </c>
      <c r="F160" s="247" t="s">
        <v>7400</v>
      </c>
      <c r="G160" s="248" t="s">
        <v>156</v>
      </c>
      <c r="H160" s="249">
        <v>80</v>
      </c>
      <c r="I160" s="250"/>
      <c r="J160" s="251">
        <f>ROUND(I160*H160,2)</f>
        <v>0</v>
      </c>
      <c r="K160" s="247" t="s">
        <v>473</v>
      </c>
      <c r="L160" s="252"/>
      <c r="M160" s="253" t="s">
        <v>21</v>
      </c>
      <c r="N160" s="254"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2637</v>
      </c>
      <c r="AT160" s="193" t="s">
        <v>459</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7401</v>
      </c>
    </row>
    <row r="161" spans="1:65" s="2" customFormat="1" ht="16.5" customHeight="1">
      <c r="A161" s="36"/>
      <c r="B161" s="37"/>
      <c r="C161" s="245" t="s">
        <v>655</v>
      </c>
      <c r="D161" s="245" t="s">
        <v>459</v>
      </c>
      <c r="E161" s="246" t="s">
        <v>7402</v>
      </c>
      <c r="F161" s="247" t="s">
        <v>7403</v>
      </c>
      <c r="G161" s="248" t="s">
        <v>156</v>
      </c>
      <c r="H161" s="249">
        <v>120</v>
      </c>
      <c r="I161" s="250"/>
      <c r="J161" s="251">
        <f>ROUND(I161*H161,2)</f>
        <v>0</v>
      </c>
      <c r="K161" s="247" t="s">
        <v>473</v>
      </c>
      <c r="L161" s="252"/>
      <c r="M161" s="253" t="s">
        <v>21</v>
      </c>
      <c r="N161" s="254"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2637</v>
      </c>
      <c r="AT161" s="193" t="s">
        <v>459</v>
      </c>
      <c r="AU161" s="193" t="s">
        <v>82</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7404</v>
      </c>
    </row>
    <row r="162" spans="1:65" s="2" customFormat="1" ht="16.5" customHeight="1">
      <c r="A162" s="36"/>
      <c r="B162" s="37"/>
      <c r="C162" s="245" t="s">
        <v>665</v>
      </c>
      <c r="D162" s="245" t="s">
        <v>459</v>
      </c>
      <c r="E162" s="246" t="s">
        <v>7405</v>
      </c>
      <c r="F162" s="247" t="s">
        <v>7406</v>
      </c>
      <c r="G162" s="248" t="s">
        <v>156</v>
      </c>
      <c r="H162" s="249">
        <v>60</v>
      </c>
      <c r="I162" s="250"/>
      <c r="J162" s="251">
        <f>ROUND(I162*H162,2)</f>
        <v>0</v>
      </c>
      <c r="K162" s="247" t="s">
        <v>473</v>
      </c>
      <c r="L162" s="252"/>
      <c r="M162" s="253" t="s">
        <v>21</v>
      </c>
      <c r="N162" s="254"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2637</v>
      </c>
      <c r="AT162" s="193" t="s">
        <v>459</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7407</v>
      </c>
    </row>
    <row r="163" spans="1:65" s="2" customFormat="1" ht="16.5" customHeight="1">
      <c r="A163" s="36"/>
      <c r="B163" s="37"/>
      <c r="C163" s="245" t="s">
        <v>674</v>
      </c>
      <c r="D163" s="245" t="s">
        <v>459</v>
      </c>
      <c r="E163" s="246" t="s">
        <v>6752</v>
      </c>
      <c r="F163" s="247" t="s">
        <v>6677</v>
      </c>
      <c r="G163" s="248" t="s">
        <v>1590</v>
      </c>
      <c r="H163" s="249">
        <v>1</v>
      </c>
      <c r="I163" s="250"/>
      <c r="J163" s="251">
        <f>ROUND(I163*H163,2)</f>
        <v>0</v>
      </c>
      <c r="K163" s="247" t="s">
        <v>473</v>
      </c>
      <c r="L163" s="252"/>
      <c r="M163" s="253" t="s">
        <v>21</v>
      </c>
      <c r="N163" s="254"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2637</v>
      </c>
      <c r="AT163" s="193" t="s">
        <v>459</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7408</v>
      </c>
    </row>
    <row r="164" spans="1:65" s="2" customFormat="1" ht="16.5" customHeight="1">
      <c r="A164" s="36"/>
      <c r="B164" s="37"/>
      <c r="C164" s="182" t="s">
        <v>694</v>
      </c>
      <c r="D164" s="182" t="s">
        <v>288</v>
      </c>
      <c r="E164" s="183" t="s">
        <v>6471</v>
      </c>
      <c r="F164" s="184" t="s">
        <v>7349</v>
      </c>
      <c r="G164" s="185" t="s">
        <v>1590</v>
      </c>
      <c r="H164" s="186">
        <v>1</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882</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882</v>
      </c>
      <c r="BM164" s="193" t="s">
        <v>7409</v>
      </c>
    </row>
    <row r="165" spans="1:65" s="12" customFormat="1" ht="25.9" customHeight="1">
      <c r="B165" s="166"/>
      <c r="C165" s="167"/>
      <c r="D165" s="168" t="s">
        <v>72</v>
      </c>
      <c r="E165" s="169" t="s">
        <v>6359</v>
      </c>
      <c r="F165" s="169" t="s">
        <v>7135</v>
      </c>
      <c r="G165" s="167"/>
      <c r="H165" s="167"/>
      <c r="I165" s="170"/>
      <c r="J165" s="171">
        <f>BK165</f>
        <v>0</v>
      </c>
      <c r="K165" s="167"/>
      <c r="L165" s="172"/>
      <c r="M165" s="173"/>
      <c r="N165" s="174"/>
      <c r="O165" s="174"/>
      <c r="P165" s="175">
        <f>P166</f>
        <v>0</v>
      </c>
      <c r="Q165" s="174"/>
      <c r="R165" s="175">
        <f>R166</f>
        <v>0</v>
      </c>
      <c r="S165" s="174"/>
      <c r="T165" s="176">
        <f>T166</f>
        <v>0</v>
      </c>
      <c r="AR165" s="177" t="s">
        <v>80</v>
      </c>
      <c r="AT165" s="178" t="s">
        <v>72</v>
      </c>
      <c r="AU165" s="178" t="s">
        <v>73</v>
      </c>
      <c r="AY165" s="177" t="s">
        <v>286</v>
      </c>
      <c r="BK165" s="179">
        <f>BK166</f>
        <v>0</v>
      </c>
    </row>
    <row r="166" spans="1:65" s="2" customFormat="1" ht="16.5" customHeight="1">
      <c r="A166" s="36"/>
      <c r="B166" s="37"/>
      <c r="C166" s="182" t="s">
        <v>702</v>
      </c>
      <c r="D166" s="182" t="s">
        <v>288</v>
      </c>
      <c r="E166" s="183" t="s">
        <v>7136</v>
      </c>
      <c r="F166" s="184" t="s">
        <v>7137</v>
      </c>
      <c r="G166" s="185" t="s">
        <v>2444</v>
      </c>
      <c r="H166" s="186">
        <v>30</v>
      </c>
      <c r="I166" s="187"/>
      <c r="J166" s="188">
        <f>ROUND(I166*H166,2)</f>
        <v>0</v>
      </c>
      <c r="K166" s="184" t="s">
        <v>473</v>
      </c>
      <c r="L166" s="41"/>
      <c r="M166" s="189" t="s">
        <v>21</v>
      </c>
      <c r="N166" s="190" t="s">
        <v>44</v>
      </c>
      <c r="O166" s="66"/>
      <c r="P166" s="191">
        <f>O166*H166</f>
        <v>0</v>
      </c>
      <c r="Q166" s="191">
        <v>0</v>
      </c>
      <c r="R166" s="191">
        <f>Q166*H166</f>
        <v>0</v>
      </c>
      <c r="S166" s="191">
        <v>0</v>
      </c>
      <c r="T166" s="192">
        <f>S166*H166</f>
        <v>0</v>
      </c>
      <c r="U166" s="36"/>
      <c r="V166" s="36"/>
      <c r="W166" s="36"/>
      <c r="X166" s="36"/>
      <c r="Y166" s="36"/>
      <c r="Z166" s="36"/>
      <c r="AA166" s="36"/>
      <c r="AB166" s="36"/>
      <c r="AC166" s="36"/>
      <c r="AD166" s="36"/>
      <c r="AE166" s="36"/>
      <c r="AR166" s="193" t="s">
        <v>103</v>
      </c>
      <c r="AT166" s="193" t="s">
        <v>288</v>
      </c>
      <c r="AU166" s="193" t="s">
        <v>80</v>
      </c>
      <c r="AY166" s="19" t="s">
        <v>286</v>
      </c>
      <c r="BE166" s="194">
        <f>IF(N166="základní",J166,0)</f>
        <v>0</v>
      </c>
      <c r="BF166" s="194">
        <f>IF(N166="snížená",J166,0)</f>
        <v>0</v>
      </c>
      <c r="BG166" s="194">
        <f>IF(N166="zákl. přenesená",J166,0)</f>
        <v>0</v>
      </c>
      <c r="BH166" s="194">
        <f>IF(N166="sníž. přenesená",J166,0)</f>
        <v>0</v>
      </c>
      <c r="BI166" s="194">
        <f>IF(N166="nulová",J166,0)</f>
        <v>0</v>
      </c>
      <c r="BJ166" s="19" t="s">
        <v>80</v>
      </c>
      <c r="BK166" s="194">
        <f>ROUND(I166*H166,2)</f>
        <v>0</v>
      </c>
      <c r="BL166" s="19" t="s">
        <v>103</v>
      </c>
      <c r="BM166" s="193" t="s">
        <v>1068</v>
      </c>
    </row>
    <row r="167" spans="1:65" s="12" customFormat="1" ht="25.9" customHeight="1">
      <c r="B167" s="166"/>
      <c r="C167" s="167"/>
      <c r="D167" s="168" t="s">
        <v>72</v>
      </c>
      <c r="E167" s="169" t="s">
        <v>6363</v>
      </c>
      <c r="F167" s="169" t="s">
        <v>7141</v>
      </c>
      <c r="G167" s="167"/>
      <c r="H167" s="167"/>
      <c r="I167" s="170"/>
      <c r="J167" s="171">
        <f>BK167</f>
        <v>0</v>
      </c>
      <c r="K167" s="167"/>
      <c r="L167" s="172"/>
      <c r="M167" s="173"/>
      <c r="N167" s="174"/>
      <c r="O167" s="174"/>
      <c r="P167" s="175">
        <f>SUM(P168:P173)</f>
        <v>0</v>
      </c>
      <c r="Q167" s="174"/>
      <c r="R167" s="175">
        <f>SUM(R168:R173)</f>
        <v>0</v>
      </c>
      <c r="S167" s="174"/>
      <c r="T167" s="176">
        <f>SUM(T168:T173)</f>
        <v>0</v>
      </c>
      <c r="AR167" s="177" t="s">
        <v>80</v>
      </c>
      <c r="AT167" s="178" t="s">
        <v>72</v>
      </c>
      <c r="AU167" s="178" t="s">
        <v>73</v>
      </c>
      <c r="AY167" s="177" t="s">
        <v>286</v>
      </c>
      <c r="BK167" s="179">
        <f>SUM(BK168:BK173)</f>
        <v>0</v>
      </c>
    </row>
    <row r="168" spans="1:65" s="2" customFormat="1" ht="16.5" customHeight="1">
      <c r="A168" s="36"/>
      <c r="B168" s="37"/>
      <c r="C168" s="182" t="s">
        <v>710</v>
      </c>
      <c r="D168" s="182" t="s">
        <v>288</v>
      </c>
      <c r="E168" s="183" t="s">
        <v>7145</v>
      </c>
      <c r="F168" s="184" t="s">
        <v>7143</v>
      </c>
      <c r="G168" s="185" t="s">
        <v>2444</v>
      </c>
      <c r="H168" s="186">
        <v>15</v>
      </c>
      <c r="I168" s="187"/>
      <c r="J168" s="188">
        <f t="shared" ref="J168:J173" si="10">ROUND(I168*H168,2)</f>
        <v>0</v>
      </c>
      <c r="K168" s="184" t="s">
        <v>473</v>
      </c>
      <c r="L168" s="41"/>
      <c r="M168" s="189" t="s">
        <v>21</v>
      </c>
      <c r="N168" s="190" t="s">
        <v>44</v>
      </c>
      <c r="O168" s="66"/>
      <c r="P168" s="191">
        <f t="shared" ref="P168:P173" si="11">O168*H168</f>
        <v>0</v>
      </c>
      <c r="Q168" s="191">
        <v>0</v>
      </c>
      <c r="R168" s="191">
        <f t="shared" ref="R168:R173" si="12">Q168*H168</f>
        <v>0</v>
      </c>
      <c r="S168" s="191">
        <v>0</v>
      </c>
      <c r="T168" s="192">
        <f t="shared" ref="T168:T173" si="13">S168*H168</f>
        <v>0</v>
      </c>
      <c r="U168" s="36"/>
      <c r="V168" s="36"/>
      <c r="W168" s="36"/>
      <c r="X168" s="36"/>
      <c r="Y168" s="36"/>
      <c r="Z168" s="36"/>
      <c r="AA168" s="36"/>
      <c r="AB168" s="36"/>
      <c r="AC168" s="36"/>
      <c r="AD168" s="36"/>
      <c r="AE168" s="36"/>
      <c r="AR168" s="193" t="s">
        <v>103</v>
      </c>
      <c r="AT168" s="193" t="s">
        <v>288</v>
      </c>
      <c r="AU168" s="193" t="s">
        <v>80</v>
      </c>
      <c r="AY168" s="19" t="s">
        <v>286</v>
      </c>
      <c r="BE168" s="194">
        <f t="shared" ref="BE168:BE173" si="14">IF(N168="základní",J168,0)</f>
        <v>0</v>
      </c>
      <c r="BF168" s="194">
        <f t="shared" ref="BF168:BF173" si="15">IF(N168="snížená",J168,0)</f>
        <v>0</v>
      </c>
      <c r="BG168" s="194">
        <f t="shared" ref="BG168:BG173" si="16">IF(N168="zákl. přenesená",J168,0)</f>
        <v>0</v>
      </c>
      <c r="BH168" s="194">
        <f t="shared" ref="BH168:BH173" si="17">IF(N168="sníž. přenesená",J168,0)</f>
        <v>0</v>
      </c>
      <c r="BI168" s="194">
        <f t="shared" ref="BI168:BI173" si="18">IF(N168="nulová",J168,0)</f>
        <v>0</v>
      </c>
      <c r="BJ168" s="19" t="s">
        <v>80</v>
      </c>
      <c r="BK168" s="194">
        <f t="shared" ref="BK168:BK173" si="19">ROUND(I168*H168,2)</f>
        <v>0</v>
      </c>
      <c r="BL168" s="19" t="s">
        <v>103</v>
      </c>
      <c r="BM168" s="193" t="s">
        <v>1109</v>
      </c>
    </row>
    <row r="169" spans="1:65" s="2" customFormat="1" ht="16.5" customHeight="1">
      <c r="A169" s="36"/>
      <c r="B169" s="37"/>
      <c r="C169" s="182" t="s">
        <v>717</v>
      </c>
      <c r="D169" s="182" t="s">
        <v>288</v>
      </c>
      <c r="E169" s="183" t="s">
        <v>7148</v>
      </c>
      <c r="F169" s="184" t="s">
        <v>7155</v>
      </c>
      <c r="G169" s="185" t="s">
        <v>2444</v>
      </c>
      <c r="H169" s="186">
        <v>25</v>
      </c>
      <c r="I169" s="187"/>
      <c r="J169" s="188">
        <f t="shared" si="10"/>
        <v>0</v>
      </c>
      <c r="K169" s="184" t="s">
        <v>473</v>
      </c>
      <c r="L169" s="41"/>
      <c r="M169" s="189" t="s">
        <v>21</v>
      </c>
      <c r="N169" s="190" t="s">
        <v>44</v>
      </c>
      <c r="O169" s="66"/>
      <c r="P169" s="191">
        <f t="shared" si="11"/>
        <v>0</v>
      </c>
      <c r="Q169" s="191">
        <v>0</v>
      </c>
      <c r="R169" s="191">
        <f t="shared" si="12"/>
        <v>0</v>
      </c>
      <c r="S169" s="191">
        <v>0</v>
      </c>
      <c r="T169" s="192">
        <f t="shared" si="13"/>
        <v>0</v>
      </c>
      <c r="U169" s="36"/>
      <c r="V169" s="36"/>
      <c r="W169" s="36"/>
      <c r="X169" s="36"/>
      <c r="Y169" s="36"/>
      <c r="Z169" s="36"/>
      <c r="AA169" s="36"/>
      <c r="AB169" s="36"/>
      <c r="AC169" s="36"/>
      <c r="AD169" s="36"/>
      <c r="AE169" s="36"/>
      <c r="AR169" s="193" t="s">
        <v>103</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103</v>
      </c>
      <c r="BM169" s="193" t="s">
        <v>1120</v>
      </c>
    </row>
    <row r="170" spans="1:65" s="2" customFormat="1" ht="16.5" customHeight="1">
      <c r="A170" s="36"/>
      <c r="B170" s="37"/>
      <c r="C170" s="182" t="s">
        <v>724</v>
      </c>
      <c r="D170" s="182" t="s">
        <v>288</v>
      </c>
      <c r="E170" s="183" t="s">
        <v>7151</v>
      </c>
      <c r="F170" s="184" t="s">
        <v>7158</v>
      </c>
      <c r="G170" s="185" t="s">
        <v>2444</v>
      </c>
      <c r="H170" s="186">
        <v>3</v>
      </c>
      <c r="I170" s="187"/>
      <c r="J170" s="188">
        <f t="shared" si="10"/>
        <v>0</v>
      </c>
      <c r="K170" s="184" t="s">
        <v>473</v>
      </c>
      <c r="L170" s="41"/>
      <c r="M170" s="189" t="s">
        <v>21</v>
      </c>
      <c r="N170" s="190" t="s">
        <v>44</v>
      </c>
      <c r="O170" s="66"/>
      <c r="P170" s="191">
        <f t="shared" si="11"/>
        <v>0</v>
      </c>
      <c r="Q170" s="191">
        <v>0</v>
      </c>
      <c r="R170" s="191">
        <f t="shared" si="12"/>
        <v>0</v>
      </c>
      <c r="S170" s="191">
        <v>0</v>
      </c>
      <c r="T170" s="192">
        <f t="shared" si="13"/>
        <v>0</v>
      </c>
      <c r="U170" s="36"/>
      <c r="V170" s="36"/>
      <c r="W170" s="36"/>
      <c r="X170" s="36"/>
      <c r="Y170" s="36"/>
      <c r="Z170" s="36"/>
      <c r="AA170" s="36"/>
      <c r="AB170" s="36"/>
      <c r="AC170" s="36"/>
      <c r="AD170" s="36"/>
      <c r="AE170" s="36"/>
      <c r="AR170" s="193" t="s">
        <v>103</v>
      </c>
      <c r="AT170" s="193" t="s">
        <v>288</v>
      </c>
      <c r="AU170" s="193" t="s">
        <v>80</v>
      </c>
      <c r="AY170" s="19" t="s">
        <v>286</v>
      </c>
      <c r="BE170" s="194">
        <f t="shared" si="14"/>
        <v>0</v>
      </c>
      <c r="BF170" s="194">
        <f t="shared" si="15"/>
        <v>0</v>
      </c>
      <c r="BG170" s="194">
        <f t="shared" si="16"/>
        <v>0</v>
      </c>
      <c r="BH170" s="194">
        <f t="shared" si="17"/>
        <v>0</v>
      </c>
      <c r="BI170" s="194">
        <f t="shared" si="18"/>
        <v>0</v>
      </c>
      <c r="BJ170" s="19" t="s">
        <v>80</v>
      </c>
      <c r="BK170" s="194">
        <f t="shared" si="19"/>
        <v>0</v>
      </c>
      <c r="BL170" s="19" t="s">
        <v>103</v>
      </c>
      <c r="BM170" s="193" t="s">
        <v>1179</v>
      </c>
    </row>
    <row r="171" spans="1:65" s="2" customFormat="1" ht="16.5" customHeight="1">
      <c r="A171" s="36"/>
      <c r="B171" s="37"/>
      <c r="C171" s="182" t="s">
        <v>730</v>
      </c>
      <c r="D171" s="182" t="s">
        <v>288</v>
      </c>
      <c r="E171" s="183" t="s">
        <v>7154</v>
      </c>
      <c r="F171" s="184" t="s">
        <v>7410</v>
      </c>
      <c r="G171" s="185" t="s">
        <v>2444</v>
      </c>
      <c r="H171" s="186">
        <v>20</v>
      </c>
      <c r="I171" s="187"/>
      <c r="J171" s="188">
        <f t="shared" si="10"/>
        <v>0</v>
      </c>
      <c r="K171" s="184" t="s">
        <v>473</v>
      </c>
      <c r="L171" s="41"/>
      <c r="M171" s="189" t="s">
        <v>21</v>
      </c>
      <c r="N171" s="190" t="s">
        <v>44</v>
      </c>
      <c r="O171" s="66"/>
      <c r="P171" s="191">
        <f t="shared" si="11"/>
        <v>0</v>
      </c>
      <c r="Q171" s="191">
        <v>0</v>
      </c>
      <c r="R171" s="191">
        <f t="shared" si="12"/>
        <v>0</v>
      </c>
      <c r="S171" s="191">
        <v>0</v>
      </c>
      <c r="T171" s="192">
        <f t="shared" si="13"/>
        <v>0</v>
      </c>
      <c r="U171" s="36"/>
      <c r="V171" s="36"/>
      <c r="W171" s="36"/>
      <c r="X171" s="36"/>
      <c r="Y171" s="36"/>
      <c r="Z171" s="36"/>
      <c r="AA171" s="36"/>
      <c r="AB171" s="36"/>
      <c r="AC171" s="36"/>
      <c r="AD171" s="36"/>
      <c r="AE171" s="36"/>
      <c r="AR171" s="193" t="s">
        <v>103</v>
      </c>
      <c r="AT171" s="193" t="s">
        <v>288</v>
      </c>
      <c r="AU171" s="193" t="s">
        <v>80</v>
      </c>
      <c r="AY171" s="19" t="s">
        <v>286</v>
      </c>
      <c r="BE171" s="194">
        <f t="shared" si="14"/>
        <v>0</v>
      </c>
      <c r="BF171" s="194">
        <f t="shared" si="15"/>
        <v>0</v>
      </c>
      <c r="BG171" s="194">
        <f t="shared" si="16"/>
        <v>0</v>
      </c>
      <c r="BH171" s="194">
        <f t="shared" si="17"/>
        <v>0</v>
      </c>
      <c r="BI171" s="194">
        <f t="shared" si="18"/>
        <v>0</v>
      </c>
      <c r="BJ171" s="19" t="s">
        <v>80</v>
      </c>
      <c r="BK171" s="194">
        <f t="shared" si="19"/>
        <v>0</v>
      </c>
      <c r="BL171" s="19" t="s">
        <v>103</v>
      </c>
      <c r="BM171" s="193" t="s">
        <v>1231</v>
      </c>
    </row>
    <row r="172" spans="1:65" s="2" customFormat="1" ht="16.5" customHeight="1">
      <c r="A172" s="36"/>
      <c r="B172" s="37"/>
      <c r="C172" s="182" t="s">
        <v>736</v>
      </c>
      <c r="D172" s="182" t="s">
        <v>288</v>
      </c>
      <c r="E172" s="183" t="s">
        <v>7157</v>
      </c>
      <c r="F172" s="184" t="s">
        <v>7411</v>
      </c>
      <c r="G172" s="185" t="s">
        <v>2444</v>
      </c>
      <c r="H172" s="186">
        <v>30</v>
      </c>
      <c r="I172" s="187"/>
      <c r="J172" s="188">
        <f t="shared" si="10"/>
        <v>0</v>
      </c>
      <c r="K172" s="184" t="s">
        <v>473</v>
      </c>
      <c r="L172" s="41"/>
      <c r="M172" s="189" t="s">
        <v>21</v>
      </c>
      <c r="N172" s="190" t="s">
        <v>44</v>
      </c>
      <c r="O172" s="66"/>
      <c r="P172" s="191">
        <f t="shared" si="11"/>
        <v>0</v>
      </c>
      <c r="Q172" s="191">
        <v>0</v>
      </c>
      <c r="R172" s="191">
        <f t="shared" si="12"/>
        <v>0</v>
      </c>
      <c r="S172" s="191">
        <v>0</v>
      </c>
      <c r="T172" s="192">
        <f t="shared" si="13"/>
        <v>0</v>
      </c>
      <c r="U172" s="36"/>
      <c r="V172" s="36"/>
      <c r="W172" s="36"/>
      <c r="X172" s="36"/>
      <c r="Y172" s="36"/>
      <c r="Z172" s="36"/>
      <c r="AA172" s="36"/>
      <c r="AB172" s="36"/>
      <c r="AC172" s="36"/>
      <c r="AD172" s="36"/>
      <c r="AE172" s="36"/>
      <c r="AR172" s="193" t="s">
        <v>103</v>
      </c>
      <c r="AT172" s="193" t="s">
        <v>288</v>
      </c>
      <c r="AU172" s="193" t="s">
        <v>80</v>
      </c>
      <c r="AY172" s="19" t="s">
        <v>286</v>
      </c>
      <c r="BE172" s="194">
        <f t="shared" si="14"/>
        <v>0</v>
      </c>
      <c r="BF172" s="194">
        <f t="shared" si="15"/>
        <v>0</v>
      </c>
      <c r="BG172" s="194">
        <f t="shared" si="16"/>
        <v>0</v>
      </c>
      <c r="BH172" s="194">
        <f t="shared" si="17"/>
        <v>0</v>
      </c>
      <c r="BI172" s="194">
        <f t="shared" si="18"/>
        <v>0</v>
      </c>
      <c r="BJ172" s="19" t="s">
        <v>80</v>
      </c>
      <c r="BK172" s="194">
        <f t="shared" si="19"/>
        <v>0</v>
      </c>
      <c r="BL172" s="19" t="s">
        <v>103</v>
      </c>
      <c r="BM172" s="193" t="s">
        <v>1250</v>
      </c>
    </row>
    <row r="173" spans="1:65" s="2" customFormat="1" ht="16.5" customHeight="1">
      <c r="A173" s="36"/>
      <c r="B173" s="37"/>
      <c r="C173" s="182" t="s">
        <v>742</v>
      </c>
      <c r="D173" s="182" t="s">
        <v>288</v>
      </c>
      <c r="E173" s="183" t="s">
        <v>7160</v>
      </c>
      <c r="F173" s="184" t="s">
        <v>7412</v>
      </c>
      <c r="G173" s="185" t="s">
        <v>2444</v>
      </c>
      <c r="H173" s="186">
        <v>5</v>
      </c>
      <c r="I173" s="187"/>
      <c r="J173" s="188">
        <f t="shared" si="10"/>
        <v>0</v>
      </c>
      <c r="K173" s="184" t="s">
        <v>473</v>
      </c>
      <c r="L173" s="41"/>
      <c r="M173" s="260" t="s">
        <v>21</v>
      </c>
      <c r="N173" s="261" t="s">
        <v>44</v>
      </c>
      <c r="O173" s="258"/>
      <c r="P173" s="262">
        <f t="shared" si="11"/>
        <v>0</v>
      </c>
      <c r="Q173" s="262">
        <v>0</v>
      </c>
      <c r="R173" s="262">
        <f t="shared" si="12"/>
        <v>0</v>
      </c>
      <c r="S173" s="262">
        <v>0</v>
      </c>
      <c r="T173" s="263">
        <f t="shared" si="13"/>
        <v>0</v>
      </c>
      <c r="U173" s="36"/>
      <c r="V173" s="36"/>
      <c r="W173" s="36"/>
      <c r="X173" s="36"/>
      <c r="Y173" s="36"/>
      <c r="Z173" s="36"/>
      <c r="AA173" s="36"/>
      <c r="AB173" s="36"/>
      <c r="AC173" s="36"/>
      <c r="AD173" s="36"/>
      <c r="AE173" s="36"/>
      <c r="AR173" s="193" t="s">
        <v>103</v>
      </c>
      <c r="AT173" s="193" t="s">
        <v>288</v>
      </c>
      <c r="AU173" s="193" t="s">
        <v>80</v>
      </c>
      <c r="AY173" s="19" t="s">
        <v>286</v>
      </c>
      <c r="BE173" s="194">
        <f t="shared" si="14"/>
        <v>0</v>
      </c>
      <c r="BF173" s="194">
        <f t="shared" si="15"/>
        <v>0</v>
      </c>
      <c r="BG173" s="194">
        <f t="shared" si="16"/>
        <v>0</v>
      </c>
      <c r="BH173" s="194">
        <f t="shared" si="17"/>
        <v>0</v>
      </c>
      <c r="BI173" s="194">
        <f t="shared" si="18"/>
        <v>0</v>
      </c>
      <c r="BJ173" s="19" t="s">
        <v>80</v>
      </c>
      <c r="BK173" s="194">
        <f t="shared" si="19"/>
        <v>0</v>
      </c>
      <c r="BL173" s="19" t="s">
        <v>103</v>
      </c>
      <c r="BM173" s="193" t="s">
        <v>1264</v>
      </c>
    </row>
    <row r="174" spans="1:65" s="2" customFormat="1" ht="6.95" customHeight="1">
      <c r="A174" s="36"/>
      <c r="B174" s="49"/>
      <c r="C174" s="50"/>
      <c r="D174" s="50"/>
      <c r="E174" s="50"/>
      <c r="F174" s="50"/>
      <c r="G174" s="50"/>
      <c r="H174" s="50"/>
      <c r="I174" s="50"/>
      <c r="J174" s="50"/>
      <c r="K174" s="50"/>
      <c r="L174" s="41"/>
      <c r="M174" s="36"/>
      <c r="O174" s="36"/>
      <c r="P174" s="36"/>
      <c r="Q174" s="36"/>
      <c r="R174" s="36"/>
      <c r="S174" s="36"/>
      <c r="T174" s="36"/>
      <c r="U174" s="36"/>
      <c r="V174" s="36"/>
      <c r="W174" s="36"/>
      <c r="X174" s="36"/>
      <c r="Y174" s="36"/>
      <c r="Z174" s="36"/>
      <c r="AA174" s="36"/>
      <c r="AB174" s="36"/>
      <c r="AC174" s="36"/>
      <c r="AD174" s="36"/>
      <c r="AE174" s="36"/>
    </row>
  </sheetData>
  <sheetProtection algorithmName="SHA-512" hashValue="HO6hG0l+Qj5xttLzXRm+cLlvOurzU8vF71VrHyuBuBf6SGhOdUbEKvjSfa6az6iPtVKudQBhcr1iAXEcd4YpLw==" saltValue="d5PSE9u38PWiq3d9YxL2ryG98pPW7DxuIwgbcfEUUhvISBDuhht6EhaxZCzvcO08nYHohKQ4Re1YZQfAgSkxrQ==" spinCount="100000" sheet="1" objects="1" scenarios="1" formatColumns="0" formatRows="0" autoFilter="0"/>
  <autoFilter ref="C108:K173"/>
  <mergeCells count="15">
    <mergeCell ref="E95:H95"/>
    <mergeCell ref="E99:H99"/>
    <mergeCell ref="E97:H97"/>
    <mergeCell ref="E101:H10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sheetPr>
    <pageSetUpPr fitToPage="1"/>
  </sheetPr>
  <dimension ref="A2:BM19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113</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5367</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7413</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7414</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ROUND(J97,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ROUND((SUM(BE97:BE193)),  2)</f>
        <v>0</v>
      </c>
      <c r="G37" s="36"/>
      <c r="H37" s="36"/>
      <c r="I37" s="128">
        <v>0.21</v>
      </c>
      <c r="J37" s="127">
        <f>ROUND(((SUM(BE97:BE193))*I37),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ROUND((SUM(BF97:BF193)),  2)</f>
        <v>0</v>
      </c>
      <c r="G38" s="36"/>
      <c r="H38" s="36"/>
      <c r="I38" s="128">
        <v>0.15</v>
      </c>
      <c r="J38" s="127">
        <f>ROUND(((SUM(BF97:BF193))*I38),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ROUND((SUM(BG97:BG193)),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ROUND((SUM(BH97:BH193)),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ROUND((SUM(BI97:BI193)),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5367</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2022/A/02-01-14-7 - D.1.4.7-Měření a regulace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Ing.V.Abrahám</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J97</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7415</v>
      </c>
      <c r="E68" s="147"/>
      <c r="F68" s="147"/>
      <c r="G68" s="147"/>
      <c r="H68" s="147"/>
      <c r="I68" s="147"/>
      <c r="J68" s="148">
        <f>J98</f>
        <v>0</v>
      </c>
      <c r="K68" s="145"/>
      <c r="L68" s="149"/>
    </row>
    <row r="69" spans="1:47" s="9" customFormat="1" ht="24.95" customHeight="1">
      <c r="B69" s="144"/>
      <c r="C69" s="145"/>
      <c r="D69" s="146" t="s">
        <v>7416</v>
      </c>
      <c r="E69" s="147"/>
      <c r="F69" s="147"/>
      <c r="G69" s="147"/>
      <c r="H69" s="147"/>
      <c r="I69" s="147"/>
      <c r="J69" s="148">
        <f>J101</f>
        <v>0</v>
      </c>
      <c r="K69" s="145"/>
      <c r="L69" s="149"/>
    </row>
    <row r="70" spans="1:47" s="9" customFormat="1" ht="24.95" customHeight="1">
      <c r="B70" s="144"/>
      <c r="C70" s="145"/>
      <c r="D70" s="146" t="s">
        <v>7417</v>
      </c>
      <c r="E70" s="147"/>
      <c r="F70" s="147"/>
      <c r="G70" s="147"/>
      <c r="H70" s="147"/>
      <c r="I70" s="147"/>
      <c r="J70" s="148">
        <f>J110</f>
        <v>0</v>
      </c>
      <c r="K70" s="145"/>
      <c r="L70" s="149"/>
    </row>
    <row r="71" spans="1:47" s="9" customFormat="1" ht="24.95" customHeight="1">
      <c r="B71" s="144"/>
      <c r="C71" s="145"/>
      <c r="D71" s="146" t="s">
        <v>7418</v>
      </c>
      <c r="E71" s="147"/>
      <c r="F71" s="147"/>
      <c r="G71" s="147"/>
      <c r="H71" s="147"/>
      <c r="I71" s="147"/>
      <c r="J71" s="148">
        <f>J119</f>
        <v>0</v>
      </c>
      <c r="K71" s="145"/>
      <c r="L71" s="149"/>
    </row>
    <row r="72" spans="1:47" s="9" customFormat="1" ht="24.95" customHeight="1">
      <c r="B72" s="144"/>
      <c r="C72" s="145"/>
      <c r="D72" s="146" t="s">
        <v>7419</v>
      </c>
      <c r="E72" s="147"/>
      <c r="F72" s="147"/>
      <c r="G72" s="147"/>
      <c r="H72" s="147"/>
      <c r="I72" s="147"/>
      <c r="J72" s="148">
        <f>J144</f>
        <v>0</v>
      </c>
      <c r="K72" s="145"/>
      <c r="L72" s="149"/>
    </row>
    <row r="73" spans="1:47" s="9" customFormat="1" ht="24.95" customHeight="1">
      <c r="B73" s="144"/>
      <c r="C73" s="145"/>
      <c r="D73" s="146" t="s">
        <v>7420</v>
      </c>
      <c r="E73" s="147"/>
      <c r="F73" s="147"/>
      <c r="G73" s="147"/>
      <c r="H73" s="147"/>
      <c r="I73" s="147"/>
      <c r="J73" s="148">
        <f>J177</f>
        <v>0</v>
      </c>
      <c r="K73" s="145"/>
      <c r="L73" s="149"/>
    </row>
    <row r="74" spans="1:47"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47"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47"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47" s="2" customFormat="1" ht="24.95" customHeight="1">
      <c r="A80" s="36"/>
      <c r="B80" s="37"/>
      <c r="C80" s="25" t="s">
        <v>271</v>
      </c>
      <c r="D80" s="38"/>
      <c r="E80" s="38"/>
      <c r="F80" s="38"/>
      <c r="G80" s="38"/>
      <c r="H80" s="38"/>
      <c r="I80" s="38"/>
      <c r="J80" s="38"/>
      <c r="K80" s="38"/>
      <c r="L80" s="116"/>
      <c r="S80" s="36"/>
      <c r="T80" s="36"/>
      <c r="U80" s="36"/>
      <c r="V80" s="36"/>
      <c r="W80" s="36"/>
      <c r="X80" s="36"/>
      <c r="Y80" s="36"/>
      <c r="Z80" s="36"/>
      <c r="AA80" s="36"/>
      <c r="AB80" s="36"/>
      <c r="AC80" s="36"/>
      <c r="AD80" s="36"/>
      <c r="AE80" s="36"/>
    </row>
    <row r="81" spans="1:31"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31"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16.5" customHeight="1">
      <c r="A83" s="36"/>
      <c r="B83" s="37"/>
      <c r="C83" s="38"/>
      <c r="D83" s="38"/>
      <c r="E83" s="411" t="str">
        <f>E7</f>
        <v>ZŠ Lukov-výstavba specializovaných učeben</v>
      </c>
      <c r="F83" s="412"/>
      <c r="G83" s="412"/>
      <c r="H83" s="412"/>
      <c r="I83" s="38"/>
      <c r="J83" s="38"/>
      <c r="K83" s="38"/>
      <c r="L83" s="116"/>
      <c r="S83" s="36"/>
      <c r="T83" s="36"/>
      <c r="U83" s="36"/>
      <c r="V83" s="36"/>
      <c r="W83" s="36"/>
      <c r="X83" s="36"/>
      <c r="Y83" s="36"/>
      <c r="Z83" s="36"/>
      <c r="AA83" s="36"/>
      <c r="AB83" s="36"/>
      <c r="AC83" s="36"/>
      <c r="AD83" s="36"/>
      <c r="AE83" s="36"/>
    </row>
    <row r="84" spans="1:31" s="1" customFormat="1" ht="12" customHeight="1">
      <c r="B84" s="23"/>
      <c r="C84" s="31" t="s">
        <v>147</v>
      </c>
      <c r="D84" s="24"/>
      <c r="E84" s="24"/>
      <c r="F84" s="24"/>
      <c r="G84" s="24"/>
      <c r="H84" s="24"/>
      <c r="I84" s="24"/>
      <c r="J84" s="24"/>
      <c r="K84" s="24"/>
      <c r="L84" s="22"/>
    </row>
    <row r="85" spans="1:31" s="1" customFormat="1" ht="16.5" customHeight="1">
      <c r="B85" s="23"/>
      <c r="C85" s="24"/>
      <c r="D85" s="24"/>
      <c r="E85" s="411" t="s">
        <v>151</v>
      </c>
      <c r="F85" s="371"/>
      <c r="G85" s="371"/>
      <c r="H85" s="371"/>
      <c r="I85" s="24"/>
      <c r="J85" s="24"/>
      <c r="K85" s="24"/>
      <c r="L85" s="22"/>
    </row>
    <row r="86" spans="1:31" s="1" customFormat="1" ht="12" customHeight="1">
      <c r="B86" s="23"/>
      <c r="C86" s="31" t="s">
        <v>155</v>
      </c>
      <c r="D86" s="24"/>
      <c r="E86" s="24"/>
      <c r="F86" s="24"/>
      <c r="G86" s="24"/>
      <c r="H86" s="24"/>
      <c r="I86" s="24"/>
      <c r="J86" s="24"/>
      <c r="K86" s="24"/>
      <c r="L86" s="22"/>
    </row>
    <row r="87" spans="1:31" s="2" customFormat="1" ht="16.5" customHeight="1">
      <c r="A87" s="36"/>
      <c r="B87" s="37"/>
      <c r="C87" s="38"/>
      <c r="D87" s="38"/>
      <c r="E87" s="415" t="s">
        <v>5366</v>
      </c>
      <c r="F87" s="413"/>
      <c r="G87" s="413"/>
      <c r="H87" s="413"/>
      <c r="I87" s="38"/>
      <c r="J87" s="38"/>
      <c r="K87" s="38"/>
      <c r="L87" s="116"/>
      <c r="S87" s="36"/>
      <c r="T87" s="36"/>
      <c r="U87" s="36"/>
      <c r="V87" s="36"/>
      <c r="W87" s="36"/>
      <c r="X87" s="36"/>
      <c r="Y87" s="36"/>
      <c r="Z87" s="36"/>
      <c r="AA87" s="36"/>
      <c r="AB87" s="36"/>
      <c r="AC87" s="36"/>
      <c r="AD87" s="36"/>
      <c r="AE87" s="36"/>
    </row>
    <row r="88" spans="1:31" s="2" customFormat="1" ht="12" customHeight="1">
      <c r="A88" s="36"/>
      <c r="B88" s="37"/>
      <c r="C88" s="31" t="s">
        <v>5367</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16.5" customHeight="1">
      <c r="A89" s="36"/>
      <c r="B89" s="37"/>
      <c r="C89" s="38"/>
      <c r="D89" s="38"/>
      <c r="E89" s="364" t="str">
        <f>E13</f>
        <v>2022/A/02-01-14-7 - D.1.4.7-Měření a regulace</v>
      </c>
      <c r="F89" s="413"/>
      <c r="G89" s="413"/>
      <c r="H89" s="413"/>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22</v>
      </c>
      <c r="D91" s="38"/>
      <c r="E91" s="38"/>
      <c r="F91" s="29" t="str">
        <f>F16</f>
        <v xml:space="preserve"> </v>
      </c>
      <c r="G91" s="38"/>
      <c r="H91" s="38"/>
      <c r="I91" s="31" t="s">
        <v>24</v>
      </c>
      <c r="J91" s="61" t="str">
        <f>IF(J16="","",J16)</f>
        <v>6. 12. 2022</v>
      </c>
      <c r="K91" s="38"/>
      <c r="L91" s="116"/>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15.2" customHeight="1">
      <c r="A93" s="36"/>
      <c r="B93" s="37"/>
      <c r="C93" s="31" t="s">
        <v>26</v>
      </c>
      <c r="D93" s="38"/>
      <c r="E93" s="38"/>
      <c r="F93" s="29" t="str">
        <f>E19</f>
        <v>Obec Lukov</v>
      </c>
      <c r="G93" s="38"/>
      <c r="H93" s="38"/>
      <c r="I93" s="31" t="s">
        <v>32</v>
      </c>
      <c r="J93" s="34" t="str">
        <f>E25</f>
        <v>ARSprojekt Zlín</v>
      </c>
      <c r="K93" s="38"/>
      <c r="L93" s="116"/>
      <c r="S93" s="36"/>
      <c r="T93" s="36"/>
      <c r="U93" s="36"/>
      <c r="V93" s="36"/>
      <c r="W93" s="36"/>
      <c r="X93" s="36"/>
      <c r="Y93" s="36"/>
      <c r="Z93" s="36"/>
      <c r="AA93" s="36"/>
      <c r="AB93" s="36"/>
      <c r="AC93" s="36"/>
      <c r="AD93" s="36"/>
      <c r="AE93" s="36"/>
    </row>
    <row r="94" spans="1:31" s="2" customFormat="1" ht="15.2" customHeight="1">
      <c r="A94" s="36"/>
      <c r="B94" s="37"/>
      <c r="C94" s="31" t="s">
        <v>30</v>
      </c>
      <c r="D94" s="38"/>
      <c r="E94" s="38"/>
      <c r="F94" s="29" t="str">
        <f>IF(E22="","",E22)</f>
        <v>Vyplň údaj</v>
      </c>
      <c r="G94" s="38"/>
      <c r="H94" s="38"/>
      <c r="I94" s="31" t="s">
        <v>35</v>
      </c>
      <c r="J94" s="34" t="str">
        <f>E28</f>
        <v>Ing.V.Abrahám</v>
      </c>
      <c r="K94" s="38"/>
      <c r="L94" s="116"/>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11" customFormat="1" ht="29.25" customHeight="1">
      <c r="A96" s="155"/>
      <c r="B96" s="156"/>
      <c r="C96" s="157" t="s">
        <v>272</v>
      </c>
      <c r="D96" s="158" t="s">
        <v>58</v>
      </c>
      <c r="E96" s="158" t="s">
        <v>54</v>
      </c>
      <c r="F96" s="158" t="s">
        <v>55</v>
      </c>
      <c r="G96" s="158" t="s">
        <v>273</v>
      </c>
      <c r="H96" s="158" t="s">
        <v>274</v>
      </c>
      <c r="I96" s="158" t="s">
        <v>275</v>
      </c>
      <c r="J96" s="158" t="s">
        <v>238</v>
      </c>
      <c r="K96" s="159" t="s">
        <v>276</v>
      </c>
      <c r="L96" s="160"/>
      <c r="M96" s="70" t="s">
        <v>21</v>
      </c>
      <c r="N96" s="71" t="s">
        <v>43</v>
      </c>
      <c r="O96" s="71" t="s">
        <v>277</v>
      </c>
      <c r="P96" s="71" t="s">
        <v>278</v>
      </c>
      <c r="Q96" s="71" t="s">
        <v>279</v>
      </c>
      <c r="R96" s="71" t="s">
        <v>280</v>
      </c>
      <c r="S96" s="71" t="s">
        <v>281</v>
      </c>
      <c r="T96" s="72" t="s">
        <v>282</v>
      </c>
      <c r="U96" s="155"/>
      <c r="V96" s="155"/>
      <c r="W96" s="155"/>
      <c r="X96" s="155"/>
      <c r="Y96" s="155"/>
      <c r="Z96" s="155"/>
      <c r="AA96" s="155"/>
      <c r="AB96" s="155"/>
      <c r="AC96" s="155"/>
      <c r="AD96" s="155"/>
      <c r="AE96" s="155"/>
    </row>
    <row r="97" spans="1:65" s="2" customFormat="1" ht="22.9" customHeight="1">
      <c r="A97" s="36"/>
      <c r="B97" s="37"/>
      <c r="C97" s="77" t="s">
        <v>283</v>
      </c>
      <c r="D97" s="38"/>
      <c r="E97" s="38"/>
      <c r="F97" s="38"/>
      <c r="G97" s="38"/>
      <c r="H97" s="38"/>
      <c r="I97" s="38"/>
      <c r="J97" s="161">
        <f>BK97</f>
        <v>0</v>
      </c>
      <c r="K97" s="38"/>
      <c r="L97" s="41"/>
      <c r="M97" s="73"/>
      <c r="N97" s="162"/>
      <c r="O97" s="74"/>
      <c r="P97" s="163">
        <f>P98+P101+P110+P119+P144+P177</f>
        <v>0</v>
      </c>
      <c r="Q97" s="74"/>
      <c r="R97" s="163">
        <f>R98+R101+R110+R119+R144+R177</f>
        <v>0</v>
      </c>
      <c r="S97" s="74"/>
      <c r="T97" s="164">
        <f>T98+T101+T110+T119+T144+T177</f>
        <v>0</v>
      </c>
      <c r="U97" s="36"/>
      <c r="V97" s="36"/>
      <c r="W97" s="36"/>
      <c r="X97" s="36"/>
      <c r="Y97" s="36"/>
      <c r="Z97" s="36"/>
      <c r="AA97" s="36"/>
      <c r="AB97" s="36"/>
      <c r="AC97" s="36"/>
      <c r="AD97" s="36"/>
      <c r="AE97" s="36"/>
      <c r="AT97" s="19" t="s">
        <v>72</v>
      </c>
      <c r="AU97" s="19" t="s">
        <v>239</v>
      </c>
      <c r="BK97" s="165">
        <f>BK98+BK101+BK110+BK119+BK144+BK177</f>
        <v>0</v>
      </c>
    </row>
    <row r="98" spans="1:65" s="12" customFormat="1" ht="25.9" customHeight="1">
      <c r="B98" s="166"/>
      <c r="C98" s="167"/>
      <c r="D98" s="168" t="s">
        <v>72</v>
      </c>
      <c r="E98" s="169" t="s">
        <v>7421</v>
      </c>
      <c r="F98" s="169" t="s">
        <v>7422</v>
      </c>
      <c r="G98" s="167"/>
      <c r="H98" s="167"/>
      <c r="I98" s="170"/>
      <c r="J98" s="171">
        <f>BK98</f>
        <v>0</v>
      </c>
      <c r="K98" s="167"/>
      <c r="L98" s="172"/>
      <c r="M98" s="173"/>
      <c r="N98" s="174"/>
      <c r="O98" s="174"/>
      <c r="P98" s="175">
        <f>SUM(P99:P100)</f>
        <v>0</v>
      </c>
      <c r="Q98" s="174"/>
      <c r="R98" s="175">
        <f>SUM(R99:R100)</f>
        <v>0</v>
      </c>
      <c r="S98" s="174"/>
      <c r="T98" s="176">
        <f>SUM(T99:T100)</f>
        <v>0</v>
      </c>
      <c r="AR98" s="177" t="s">
        <v>80</v>
      </c>
      <c r="AT98" s="178" t="s">
        <v>72</v>
      </c>
      <c r="AU98" s="178" t="s">
        <v>73</v>
      </c>
      <c r="AY98" s="177" t="s">
        <v>286</v>
      </c>
      <c r="BK98" s="179">
        <f>SUM(BK99:BK100)</f>
        <v>0</v>
      </c>
    </row>
    <row r="99" spans="1:65" s="2" customFormat="1" ht="24.2" customHeight="1">
      <c r="A99" s="36"/>
      <c r="B99" s="37"/>
      <c r="C99" s="182" t="s">
        <v>80</v>
      </c>
      <c r="D99" s="182" t="s">
        <v>288</v>
      </c>
      <c r="E99" s="183" t="s">
        <v>80</v>
      </c>
      <c r="F99" s="184" t="s">
        <v>7423</v>
      </c>
      <c r="G99" s="185" t="s">
        <v>2459</v>
      </c>
      <c r="H99" s="186">
        <v>1</v>
      </c>
      <c r="I99" s="187"/>
      <c r="J99" s="188">
        <f>ROUND(I99*H99,2)</f>
        <v>0</v>
      </c>
      <c r="K99" s="184" t="s">
        <v>473</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882</v>
      </c>
      <c r="AT99" s="193" t="s">
        <v>288</v>
      </c>
      <c r="AU99" s="193" t="s">
        <v>80</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882</v>
      </c>
      <c r="BM99" s="193" t="s">
        <v>82</v>
      </c>
    </row>
    <row r="100" spans="1:65" s="2" customFormat="1" ht="19.5">
      <c r="A100" s="36"/>
      <c r="B100" s="37"/>
      <c r="C100" s="38"/>
      <c r="D100" s="202" t="s">
        <v>377</v>
      </c>
      <c r="E100" s="38"/>
      <c r="F100" s="244" t="s">
        <v>7424</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377</v>
      </c>
      <c r="AU100" s="19" t="s">
        <v>80</v>
      </c>
    </row>
    <row r="101" spans="1:65" s="12" customFormat="1" ht="25.9" customHeight="1">
      <c r="B101" s="166"/>
      <c r="C101" s="167"/>
      <c r="D101" s="168" t="s">
        <v>72</v>
      </c>
      <c r="E101" s="169" t="s">
        <v>6270</v>
      </c>
      <c r="F101" s="169" t="s">
        <v>7425</v>
      </c>
      <c r="G101" s="167"/>
      <c r="H101" s="167"/>
      <c r="I101" s="170"/>
      <c r="J101" s="171">
        <f>BK101</f>
        <v>0</v>
      </c>
      <c r="K101" s="167"/>
      <c r="L101" s="172"/>
      <c r="M101" s="173"/>
      <c r="N101" s="174"/>
      <c r="O101" s="174"/>
      <c r="P101" s="175">
        <f>SUM(P102:P109)</f>
        <v>0</v>
      </c>
      <c r="Q101" s="174"/>
      <c r="R101" s="175">
        <f>SUM(R102:R109)</f>
        <v>0</v>
      </c>
      <c r="S101" s="174"/>
      <c r="T101" s="176">
        <f>SUM(T102:T109)</f>
        <v>0</v>
      </c>
      <c r="AR101" s="177" t="s">
        <v>80</v>
      </c>
      <c r="AT101" s="178" t="s">
        <v>72</v>
      </c>
      <c r="AU101" s="178" t="s">
        <v>73</v>
      </c>
      <c r="AY101" s="177" t="s">
        <v>286</v>
      </c>
      <c r="BK101" s="179">
        <f>SUM(BK102:BK109)</f>
        <v>0</v>
      </c>
    </row>
    <row r="102" spans="1:65" s="2" customFormat="1" ht="16.5" customHeight="1">
      <c r="A102" s="36"/>
      <c r="B102" s="37"/>
      <c r="C102" s="182" t="s">
        <v>82</v>
      </c>
      <c r="D102" s="182" t="s">
        <v>288</v>
      </c>
      <c r="E102" s="183" t="s">
        <v>82</v>
      </c>
      <c r="F102" s="184" t="s">
        <v>7426</v>
      </c>
      <c r="G102" s="185" t="s">
        <v>7427</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882</v>
      </c>
      <c r="AT102" s="193" t="s">
        <v>288</v>
      </c>
      <c r="AU102" s="193" t="s">
        <v>80</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882</v>
      </c>
      <c r="BM102" s="193" t="s">
        <v>103</v>
      </c>
    </row>
    <row r="103" spans="1:65" s="2" customFormat="1" ht="19.5">
      <c r="A103" s="36"/>
      <c r="B103" s="37"/>
      <c r="C103" s="38"/>
      <c r="D103" s="202" t="s">
        <v>377</v>
      </c>
      <c r="E103" s="38"/>
      <c r="F103" s="244" t="s">
        <v>7428</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80</v>
      </c>
    </row>
    <row r="104" spans="1:65" s="2" customFormat="1" ht="16.5" customHeight="1">
      <c r="A104" s="36"/>
      <c r="B104" s="37"/>
      <c r="C104" s="182" t="s">
        <v>93</v>
      </c>
      <c r="D104" s="182" t="s">
        <v>288</v>
      </c>
      <c r="E104" s="183" t="s">
        <v>93</v>
      </c>
      <c r="F104" s="184" t="s">
        <v>7429</v>
      </c>
      <c r="G104" s="185" t="s">
        <v>2459</v>
      </c>
      <c r="H104" s="186">
        <v>1</v>
      </c>
      <c r="I104" s="187"/>
      <c r="J104" s="188">
        <f>ROUND(I104*H104,2)</f>
        <v>0</v>
      </c>
      <c r="K104" s="184" t="s">
        <v>473</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882</v>
      </c>
      <c r="AT104" s="193" t="s">
        <v>288</v>
      </c>
      <c r="AU104" s="193" t="s">
        <v>80</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882</v>
      </c>
      <c r="BM104" s="193" t="s">
        <v>334</v>
      </c>
    </row>
    <row r="105" spans="1:65" s="2" customFormat="1" ht="19.5">
      <c r="A105" s="36"/>
      <c r="B105" s="37"/>
      <c r="C105" s="38"/>
      <c r="D105" s="202" t="s">
        <v>377</v>
      </c>
      <c r="E105" s="38"/>
      <c r="F105" s="244" t="s">
        <v>7430</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377</v>
      </c>
      <c r="AU105" s="19" t="s">
        <v>80</v>
      </c>
    </row>
    <row r="106" spans="1:65" s="2" customFormat="1" ht="24.2" customHeight="1">
      <c r="A106" s="36"/>
      <c r="B106" s="37"/>
      <c r="C106" s="182" t="s">
        <v>103</v>
      </c>
      <c r="D106" s="182" t="s">
        <v>288</v>
      </c>
      <c r="E106" s="183" t="s">
        <v>103</v>
      </c>
      <c r="F106" s="184" t="s">
        <v>7431</v>
      </c>
      <c r="G106" s="185" t="s">
        <v>2459</v>
      </c>
      <c r="H106" s="186">
        <v>1</v>
      </c>
      <c r="I106" s="187"/>
      <c r="J106" s="188">
        <f>ROUND(I106*H106,2)</f>
        <v>0</v>
      </c>
      <c r="K106" s="184" t="s">
        <v>473</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882</v>
      </c>
      <c r="AT106" s="193" t="s">
        <v>288</v>
      </c>
      <c r="AU106" s="193" t="s">
        <v>80</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882</v>
      </c>
      <c r="BM106" s="193" t="s">
        <v>358</v>
      </c>
    </row>
    <row r="107" spans="1:65" s="2" customFormat="1" ht="19.5">
      <c r="A107" s="36"/>
      <c r="B107" s="37"/>
      <c r="C107" s="38"/>
      <c r="D107" s="202" t="s">
        <v>377</v>
      </c>
      <c r="E107" s="38"/>
      <c r="F107" s="244" t="s">
        <v>7432</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377</v>
      </c>
      <c r="AU107" s="19" t="s">
        <v>80</v>
      </c>
    </row>
    <row r="108" spans="1:65" s="2" customFormat="1" ht="16.5" customHeight="1">
      <c r="A108" s="36"/>
      <c r="B108" s="37"/>
      <c r="C108" s="182" t="s">
        <v>319</v>
      </c>
      <c r="D108" s="182" t="s">
        <v>288</v>
      </c>
      <c r="E108" s="183" t="s">
        <v>319</v>
      </c>
      <c r="F108" s="184" t="s">
        <v>7433</v>
      </c>
      <c r="G108" s="185" t="s">
        <v>2459</v>
      </c>
      <c r="H108" s="186">
        <v>1</v>
      </c>
      <c r="I108" s="187"/>
      <c r="J108" s="188">
        <f>ROUND(I108*H108,2)</f>
        <v>0</v>
      </c>
      <c r="K108" s="184" t="s">
        <v>473</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882</v>
      </c>
      <c r="AT108" s="193" t="s">
        <v>288</v>
      </c>
      <c r="AU108" s="193" t="s">
        <v>80</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882</v>
      </c>
      <c r="BM108" s="193" t="s">
        <v>372</v>
      </c>
    </row>
    <row r="109" spans="1:65" s="2" customFormat="1" ht="19.5">
      <c r="A109" s="36"/>
      <c r="B109" s="37"/>
      <c r="C109" s="38"/>
      <c r="D109" s="202" t="s">
        <v>377</v>
      </c>
      <c r="E109" s="38"/>
      <c r="F109" s="244" t="s">
        <v>7434</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377</v>
      </c>
      <c r="AU109" s="19" t="s">
        <v>80</v>
      </c>
    </row>
    <row r="110" spans="1:65" s="12" customFormat="1" ht="25.9" customHeight="1">
      <c r="B110" s="166"/>
      <c r="C110" s="167"/>
      <c r="D110" s="168" t="s">
        <v>72</v>
      </c>
      <c r="E110" s="169" t="s">
        <v>6272</v>
      </c>
      <c r="F110" s="169" t="s">
        <v>7435</v>
      </c>
      <c r="G110" s="167"/>
      <c r="H110" s="167"/>
      <c r="I110" s="170"/>
      <c r="J110" s="171">
        <f>BK110</f>
        <v>0</v>
      </c>
      <c r="K110" s="167"/>
      <c r="L110" s="172"/>
      <c r="M110" s="173"/>
      <c r="N110" s="174"/>
      <c r="O110" s="174"/>
      <c r="P110" s="175">
        <f>SUM(P111:P118)</f>
        <v>0</v>
      </c>
      <c r="Q110" s="174"/>
      <c r="R110" s="175">
        <f>SUM(R111:R118)</f>
        <v>0</v>
      </c>
      <c r="S110" s="174"/>
      <c r="T110" s="176">
        <f>SUM(T111:T118)</f>
        <v>0</v>
      </c>
      <c r="AR110" s="177" t="s">
        <v>80</v>
      </c>
      <c r="AT110" s="178" t="s">
        <v>72</v>
      </c>
      <c r="AU110" s="178" t="s">
        <v>73</v>
      </c>
      <c r="AY110" s="177" t="s">
        <v>286</v>
      </c>
      <c r="BK110" s="179">
        <f>SUM(BK111:BK118)</f>
        <v>0</v>
      </c>
    </row>
    <row r="111" spans="1:65" s="2" customFormat="1" ht="16.5" customHeight="1">
      <c r="A111" s="36"/>
      <c r="B111" s="37"/>
      <c r="C111" s="245" t="s">
        <v>334</v>
      </c>
      <c r="D111" s="245" t="s">
        <v>459</v>
      </c>
      <c r="E111" s="246" t="s">
        <v>334</v>
      </c>
      <c r="F111" s="247" t="s">
        <v>7436</v>
      </c>
      <c r="G111" s="248" t="s">
        <v>7437</v>
      </c>
      <c r="H111" s="249">
        <v>52</v>
      </c>
      <c r="I111" s="250"/>
      <c r="J111" s="251">
        <f>ROUND(I111*H111,2)</f>
        <v>0</v>
      </c>
      <c r="K111" s="247" t="s">
        <v>473</v>
      </c>
      <c r="L111" s="252"/>
      <c r="M111" s="253" t="s">
        <v>21</v>
      </c>
      <c r="N111" s="254" t="s">
        <v>44</v>
      </c>
      <c r="O111" s="66"/>
      <c r="P111" s="191">
        <f>O111*H111</f>
        <v>0</v>
      </c>
      <c r="Q111" s="191">
        <v>0</v>
      </c>
      <c r="R111" s="191">
        <f>Q111*H111</f>
        <v>0</v>
      </c>
      <c r="S111" s="191">
        <v>0</v>
      </c>
      <c r="T111" s="192">
        <f>S111*H111</f>
        <v>0</v>
      </c>
      <c r="U111" s="36"/>
      <c r="V111" s="36"/>
      <c r="W111" s="36"/>
      <c r="X111" s="36"/>
      <c r="Y111" s="36"/>
      <c r="Z111" s="36"/>
      <c r="AA111" s="36"/>
      <c r="AB111" s="36"/>
      <c r="AC111" s="36"/>
      <c r="AD111" s="36"/>
      <c r="AE111" s="36"/>
      <c r="AR111" s="193" t="s">
        <v>2637</v>
      </c>
      <c r="AT111" s="193" t="s">
        <v>459</v>
      </c>
      <c r="AU111" s="193" t="s">
        <v>80</v>
      </c>
      <c r="AY111" s="19" t="s">
        <v>286</v>
      </c>
      <c r="BE111" s="194">
        <f>IF(N111="základní",J111,0)</f>
        <v>0</v>
      </c>
      <c r="BF111" s="194">
        <f>IF(N111="snížená",J111,0)</f>
        <v>0</v>
      </c>
      <c r="BG111" s="194">
        <f>IF(N111="zákl. přenesená",J111,0)</f>
        <v>0</v>
      </c>
      <c r="BH111" s="194">
        <f>IF(N111="sníž. přenesená",J111,0)</f>
        <v>0</v>
      </c>
      <c r="BI111" s="194">
        <f>IF(N111="nulová",J111,0)</f>
        <v>0</v>
      </c>
      <c r="BJ111" s="19" t="s">
        <v>80</v>
      </c>
      <c r="BK111" s="194">
        <f>ROUND(I111*H111,2)</f>
        <v>0</v>
      </c>
      <c r="BL111" s="19" t="s">
        <v>882</v>
      </c>
      <c r="BM111" s="193" t="s">
        <v>389</v>
      </c>
    </row>
    <row r="112" spans="1:65" s="2" customFormat="1" ht="19.5">
      <c r="A112" s="36"/>
      <c r="B112" s="37"/>
      <c r="C112" s="38"/>
      <c r="D112" s="202" t="s">
        <v>377</v>
      </c>
      <c r="E112" s="38"/>
      <c r="F112" s="244" t="s">
        <v>7438</v>
      </c>
      <c r="G112" s="38"/>
      <c r="H112" s="38"/>
      <c r="I112" s="197"/>
      <c r="J112" s="38"/>
      <c r="K112" s="38"/>
      <c r="L112" s="41"/>
      <c r="M112" s="198"/>
      <c r="N112" s="199"/>
      <c r="O112" s="66"/>
      <c r="P112" s="66"/>
      <c r="Q112" s="66"/>
      <c r="R112" s="66"/>
      <c r="S112" s="66"/>
      <c r="T112" s="67"/>
      <c r="U112" s="36"/>
      <c r="V112" s="36"/>
      <c r="W112" s="36"/>
      <c r="X112" s="36"/>
      <c r="Y112" s="36"/>
      <c r="Z112" s="36"/>
      <c r="AA112" s="36"/>
      <c r="AB112" s="36"/>
      <c r="AC112" s="36"/>
      <c r="AD112" s="36"/>
      <c r="AE112" s="36"/>
      <c r="AT112" s="19" t="s">
        <v>377</v>
      </c>
      <c r="AU112" s="19" t="s">
        <v>80</v>
      </c>
    </row>
    <row r="113" spans="1:65" s="2" customFormat="1" ht="16.5" customHeight="1">
      <c r="A113" s="36"/>
      <c r="B113" s="37"/>
      <c r="C113" s="245" t="s">
        <v>351</v>
      </c>
      <c r="D113" s="245" t="s">
        <v>459</v>
      </c>
      <c r="E113" s="246" t="s">
        <v>351</v>
      </c>
      <c r="F113" s="247" t="s">
        <v>7439</v>
      </c>
      <c r="G113" s="248" t="s">
        <v>7437</v>
      </c>
      <c r="H113" s="249">
        <v>52</v>
      </c>
      <c r="I113" s="250"/>
      <c r="J113" s="251">
        <f>ROUND(I113*H113,2)</f>
        <v>0</v>
      </c>
      <c r="K113" s="247" t="s">
        <v>473</v>
      </c>
      <c r="L113" s="252"/>
      <c r="M113" s="253" t="s">
        <v>21</v>
      </c>
      <c r="N113" s="254" t="s">
        <v>44</v>
      </c>
      <c r="O113" s="66"/>
      <c r="P113" s="191">
        <f>O113*H113</f>
        <v>0</v>
      </c>
      <c r="Q113" s="191">
        <v>0</v>
      </c>
      <c r="R113" s="191">
        <f>Q113*H113</f>
        <v>0</v>
      </c>
      <c r="S113" s="191">
        <v>0</v>
      </c>
      <c r="T113" s="192">
        <f>S113*H113</f>
        <v>0</v>
      </c>
      <c r="U113" s="36"/>
      <c r="V113" s="36"/>
      <c r="W113" s="36"/>
      <c r="X113" s="36"/>
      <c r="Y113" s="36"/>
      <c r="Z113" s="36"/>
      <c r="AA113" s="36"/>
      <c r="AB113" s="36"/>
      <c r="AC113" s="36"/>
      <c r="AD113" s="36"/>
      <c r="AE113" s="36"/>
      <c r="AR113" s="193" t="s">
        <v>2637</v>
      </c>
      <c r="AT113" s="193" t="s">
        <v>459</v>
      </c>
      <c r="AU113" s="193" t="s">
        <v>80</v>
      </c>
      <c r="AY113" s="19" t="s">
        <v>286</v>
      </c>
      <c r="BE113" s="194">
        <f>IF(N113="základní",J113,0)</f>
        <v>0</v>
      </c>
      <c r="BF113" s="194">
        <f>IF(N113="snížená",J113,0)</f>
        <v>0</v>
      </c>
      <c r="BG113" s="194">
        <f>IF(N113="zákl. přenesená",J113,0)</f>
        <v>0</v>
      </c>
      <c r="BH113" s="194">
        <f>IF(N113="sníž. přenesená",J113,0)</f>
        <v>0</v>
      </c>
      <c r="BI113" s="194">
        <f>IF(N113="nulová",J113,0)</f>
        <v>0</v>
      </c>
      <c r="BJ113" s="19" t="s">
        <v>80</v>
      </c>
      <c r="BK113" s="194">
        <f>ROUND(I113*H113,2)</f>
        <v>0</v>
      </c>
      <c r="BL113" s="19" t="s">
        <v>882</v>
      </c>
      <c r="BM113" s="193" t="s">
        <v>403</v>
      </c>
    </row>
    <row r="114" spans="1:65" s="2" customFormat="1" ht="19.5">
      <c r="A114" s="36"/>
      <c r="B114" s="37"/>
      <c r="C114" s="38"/>
      <c r="D114" s="202" t="s">
        <v>377</v>
      </c>
      <c r="E114" s="38"/>
      <c r="F114" s="244" t="s">
        <v>7440</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80</v>
      </c>
    </row>
    <row r="115" spans="1:65" s="2" customFormat="1" ht="16.5" customHeight="1">
      <c r="A115" s="36"/>
      <c r="B115" s="37"/>
      <c r="C115" s="245" t="s">
        <v>358</v>
      </c>
      <c r="D115" s="245" t="s">
        <v>459</v>
      </c>
      <c r="E115" s="246" t="s">
        <v>358</v>
      </c>
      <c r="F115" s="247" t="s">
        <v>7441</v>
      </c>
      <c r="G115" s="248" t="s">
        <v>7437</v>
      </c>
      <c r="H115" s="249">
        <v>1</v>
      </c>
      <c r="I115" s="250"/>
      <c r="J115" s="251">
        <f>ROUND(I115*H115,2)</f>
        <v>0</v>
      </c>
      <c r="K115" s="247" t="s">
        <v>473</v>
      </c>
      <c r="L115" s="252"/>
      <c r="M115" s="253" t="s">
        <v>21</v>
      </c>
      <c r="N115" s="254"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2637</v>
      </c>
      <c r="AT115" s="193" t="s">
        <v>459</v>
      </c>
      <c r="AU115" s="193" t="s">
        <v>80</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415</v>
      </c>
    </row>
    <row r="116" spans="1:65" s="2" customFormat="1" ht="19.5">
      <c r="A116" s="36"/>
      <c r="B116" s="37"/>
      <c r="C116" s="38"/>
      <c r="D116" s="202" t="s">
        <v>377</v>
      </c>
      <c r="E116" s="38"/>
      <c r="F116" s="244" t="s">
        <v>7442</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80</v>
      </c>
    </row>
    <row r="117" spans="1:65" s="2" customFormat="1" ht="16.5" customHeight="1">
      <c r="A117" s="36"/>
      <c r="B117" s="37"/>
      <c r="C117" s="182" t="s">
        <v>365</v>
      </c>
      <c r="D117" s="182" t="s">
        <v>288</v>
      </c>
      <c r="E117" s="183" t="s">
        <v>365</v>
      </c>
      <c r="F117" s="184" t="s">
        <v>7443</v>
      </c>
      <c r="G117" s="185" t="s">
        <v>7437</v>
      </c>
      <c r="H117" s="186">
        <v>52</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80</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435</v>
      </c>
    </row>
    <row r="118" spans="1:65" s="2" customFormat="1" ht="19.5">
      <c r="A118" s="36"/>
      <c r="B118" s="37"/>
      <c r="C118" s="38"/>
      <c r="D118" s="202" t="s">
        <v>377</v>
      </c>
      <c r="E118" s="38"/>
      <c r="F118" s="244" t="s">
        <v>7444</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80</v>
      </c>
    </row>
    <row r="119" spans="1:65" s="12" customFormat="1" ht="25.9" customHeight="1">
      <c r="B119" s="166"/>
      <c r="C119" s="167"/>
      <c r="D119" s="168" t="s">
        <v>72</v>
      </c>
      <c r="E119" s="169" t="s">
        <v>6278</v>
      </c>
      <c r="F119" s="169" t="s">
        <v>7445</v>
      </c>
      <c r="G119" s="167"/>
      <c r="H119" s="167"/>
      <c r="I119" s="170"/>
      <c r="J119" s="171">
        <f>BK119</f>
        <v>0</v>
      </c>
      <c r="K119" s="167"/>
      <c r="L119" s="172"/>
      <c r="M119" s="173"/>
      <c r="N119" s="174"/>
      <c r="O119" s="174"/>
      <c r="P119" s="175">
        <f>SUM(P120:P143)</f>
        <v>0</v>
      </c>
      <c r="Q119" s="174"/>
      <c r="R119" s="175">
        <f>SUM(R120:R143)</f>
        <v>0</v>
      </c>
      <c r="S119" s="174"/>
      <c r="T119" s="176">
        <f>SUM(T120:T143)</f>
        <v>0</v>
      </c>
      <c r="AR119" s="177" t="s">
        <v>80</v>
      </c>
      <c r="AT119" s="178" t="s">
        <v>72</v>
      </c>
      <c r="AU119" s="178" t="s">
        <v>73</v>
      </c>
      <c r="AY119" s="177" t="s">
        <v>286</v>
      </c>
      <c r="BK119" s="179">
        <f>SUM(BK120:BK143)</f>
        <v>0</v>
      </c>
    </row>
    <row r="120" spans="1:65" s="2" customFormat="1" ht="16.5" customHeight="1">
      <c r="A120" s="36"/>
      <c r="B120" s="37"/>
      <c r="C120" s="182" t="s">
        <v>372</v>
      </c>
      <c r="D120" s="182" t="s">
        <v>288</v>
      </c>
      <c r="E120" s="183" t="s">
        <v>372</v>
      </c>
      <c r="F120" s="184" t="s">
        <v>7446</v>
      </c>
      <c r="G120" s="185" t="s">
        <v>2459</v>
      </c>
      <c r="H120" s="186">
        <v>11</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80</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458</v>
      </c>
    </row>
    <row r="121" spans="1:65" s="2" customFormat="1" ht="19.5">
      <c r="A121" s="36"/>
      <c r="B121" s="37"/>
      <c r="C121" s="38"/>
      <c r="D121" s="202" t="s">
        <v>377</v>
      </c>
      <c r="E121" s="38"/>
      <c r="F121" s="244" t="s">
        <v>7447</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80</v>
      </c>
    </row>
    <row r="122" spans="1:65" s="2" customFormat="1" ht="16.5" customHeight="1">
      <c r="A122" s="36"/>
      <c r="B122" s="37"/>
      <c r="C122" s="182" t="s">
        <v>383</v>
      </c>
      <c r="D122" s="182" t="s">
        <v>288</v>
      </c>
      <c r="E122" s="183" t="s">
        <v>383</v>
      </c>
      <c r="F122" s="184" t="s">
        <v>7448</v>
      </c>
      <c r="G122" s="185" t="s">
        <v>2459</v>
      </c>
      <c r="H122" s="186">
        <v>1</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80</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469</v>
      </c>
    </row>
    <row r="123" spans="1:65" s="2" customFormat="1" ht="19.5">
      <c r="A123" s="36"/>
      <c r="B123" s="37"/>
      <c r="C123" s="38"/>
      <c r="D123" s="202" t="s">
        <v>377</v>
      </c>
      <c r="E123" s="38"/>
      <c r="F123" s="244" t="s">
        <v>7449</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377</v>
      </c>
      <c r="AU123" s="19" t="s">
        <v>80</v>
      </c>
    </row>
    <row r="124" spans="1:65" s="2" customFormat="1" ht="16.5" customHeight="1">
      <c r="A124" s="36"/>
      <c r="B124" s="37"/>
      <c r="C124" s="182" t="s">
        <v>389</v>
      </c>
      <c r="D124" s="182" t="s">
        <v>288</v>
      </c>
      <c r="E124" s="183" t="s">
        <v>389</v>
      </c>
      <c r="F124" s="184" t="s">
        <v>7450</v>
      </c>
      <c r="G124" s="185" t="s">
        <v>2459</v>
      </c>
      <c r="H124" s="186">
        <v>1</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80</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495</v>
      </c>
    </row>
    <row r="125" spans="1:65" s="2" customFormat="1" ht="19.5">
      <c r="A125" s="36"/>
      <c r="B125" s="37"/>
      <c r="C125" s="38"/>
      <c r="D125" s="202" t="s">
        <v>377</v>
      </c>
      <c r="E125" s="38"/>
      <c r="F125" s="244" t="s">
        <v>7451</v>
      </c>
      <c r="G125" s="38"/>
      <c r="H125" s="38"/>
      <c r="I125" s="197"/>
      <c r="J125" s="38"/>
      <c r="K125" s="38"/>
      <c r="L125" s="41"/>
      <c r="M125" s="198"/>
      <c r="N125" s="199"/>
      <c r="O125" s="66"/>
      <c r="P125" s="66"/>
      <c r="Q125" s="66"/>
      <c r="R125" s="66"/>
      <c r="S125" s="66"/>
      <c r="T125" s="67"/>
      <c r="U125" s="36"/>
      <c r="V125" s="36"/>
      <c r="W125" s="36"/>
      <c r="X125" s="36"/>
      <c r="Y125" s="36"/>
      <c r="Z125" s="36"/>
      <c r="AA125" s="36"/>
      <c r="AB125" s="36"/>
      <c r="AC125" s="36"/>
      <c r="AD125" s="36"/>
      <c r="AE125" s="36"/>
      <c r="AT125" s="19" t="s">
        <v>377</v>
      </c>
      <c r="AU125" s="19" t="s">
        <v>80</v>
      </c>
    </row>
    <row r="126" spans="1:65" s="2" customFormat="1" ht="16.5" customHeight="1">
      <c r="A126" s="36"/>
      <c r="B126" s="37"/>
      <c r="C126" s="182" t="s">
        <v>395</v>
      </c>
      <c r="D126" s="182" t="s">
        <v>288</v>
      </c>
      <c r="E126" s="183" t="s">
        <v>395</v>
      </c>
      <c r="F126" s="184" t="s">
        <v>7452</v>
      </c>
      <c r="G126" s="185" t="s">
        <v>2459</v>
      </c>
      <c r="H126" s="186">
        <v>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80</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519</v>
      </c>
    </row>
    <row r="127" spans="1:65" s="2" customFormat="1" ht="19.5">
      <c r="A127" s="36"/>
      <c r="B127" s="37"/>
      <c r="C127" s="38"/>
      <c r="D127" s="202" t="s">
        <v>377</v>
      </c>
      <c r="E127" s="38"/>
      <c r="F127" s="244" t="s">
        <v>7453</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80</v>
      </c>
    </row>
    <row r="128" spans="1:65" s="2" customFormat="1" ht="16.5" customHeight="1">
      <c r="A128" s="36"/>
      <c r="B128" s="37"/>
      <c r="C128" s="182" t="s">
        <v>403</v>
      </c>
      <c r="D128" s="182" t="s">
        <v>288</v>
      </c>
      <c r="E128" s="183" t="s">
        <v>403</v>
      </c>
      <c r="F128" s="184" t="s">
        <v>7454</v>
      </c>
      <c r="G128" s="185" t="s">
        <v>2459</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80</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537</v>
      </c>
    </row>
    <row r="129" spans="1:65" s="2" customFormat="1" ht="19.5">
      <c r="A129" s="36"/>
      <c r="B129" s="37"/>
      <c r="C129" s="38"/>
      <c r="D129" s="202" t="s">
        <v>377</v>
      </c>
      <c r="E129" s="38"/>
      <c r="F129" s="244" t="s">
        <v>7455</v>
      </c>
      <c r="G129" s="38"/>
      <c r="H129" s="38"/>
      <c r="I129" s="197"/>
      <c r="J129" s="38"/>
      <c r="K129" s="38"/>
      <c r="L129" s="41"/>
      <c r="M129" s="198"/>
      <c r="N129" s="199"/>
      <c r="O129" s="66"/>
      <c r="P129" s="66"/>
      <c r="Q129" s="66"/>
      <c r="R129" s="66"/>
      <c r="S129" s="66"/>
      <c r="T129" s="67"/>
      <c r="U129" s="36"/>
      <c r="V129" s="36"/>
      <c r="W129" s="36"/>
      <c r="X129" s="36"/>
      <c r="Y129" s="36"/>
      <c r="Z129" s="36"/>
      <c r="AA129" s="36"/>
      <c r="AB129" s="36"/>
      <c r="AC129" s="36"/>
      <c r="AD129" s="36"/>
      <c r="AE129" s="36"/>
      <c r="AT129" s="19" t="s">
        <v>377</v>
      </c>
      <c r="AU129" s="19" t="s">
        <v>80</v>
      </c>
    </row>
    <row r="130" spans="1:65" s="2" customFormat="1" ht="16.5" customHeight="1">
      <c r="A130" s="36"/>
      <c r="B130" s="37"/>
      <c r="C130" s="182" t="s">
        <v>8</v>
      </c>
      <c r="D130" s="182" t="s">
        <v>288</v>
      </c>
      <c r="E130" s="183" t="s">
        <v>8</v>
      </c>
      <c r="F130" s="184" t="s">
        <v>7456</v>
      </c>
      <c r="G130" s="185" t="s">
        <v>2459</v>
      </c>
      <c r="H130" s="186">
        <v>1</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80</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593</v>
      </c>
    </row>
    <row r="131" spans="1:65" s="2" customFormat="1" ht="19.5">
      <c r="A131" s="36"/>
      <c r="B131" s="37"/>
      <c r="C131" s="38"/>
      <c r="D131" s="202" t="s">
        <v>377</v>
      </c>
      <c r="E131" s="38"/>
      <c r="F131" s="244" t="s">
        <v>7457</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80</v>
      </c>
    </row>
    <row r="132" spans="1:65" s="2" customFormat="1" ht="16.5" customHeight="1">
      <c r="A132" s="36"/>
      <c r="B132" s="37"/>
      <c r="C132" s="182" t="s">
        <v>415</v>
      </c>
      <c r="D132" s="182" t="s">
        <v>288</v>
      </c>
      <c r="E132" s="183" t="s">
        <v>415</v>
      </c>
      <c r="F132" s="184" t="s">
        <v>7458</v>
      </c>
      <c r="G132" s="185" t="s">
        <v>2459</v>
      </c>
      <c r="H132" s="186">
        <v>1</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80</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607</v>
      </c>
    </row>
    <row r="133" spans="1:65" s="2" customFormat="1" ht="19.5">
      <c r="A133" s="36"/>
      <c r="B133" s="37"/>
      <c r="C133" s="38"/>
      <c r="D133" s="202" t="s">
        <v>377</v>
      </c>
      <c r="E133" s="38"/>
      <c r="F133" s="244" t="s">
        <v>7459</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377</v>
      </c>
      <c r="AU133" s="19" t="s">
        <v>80</v>
      </c>
    </row>
    <row r="134" spans="1:65" s="2" customFormat="1" ht="16.5" customHeight="1">
      <c r="A134" s="36"/>
      <c r="B134" s="37"/>
      <c r="C134" s="182" t="s">
        <v>421</v>
      </c>
      <c r="D134" s="182" t="s">
        <v>288</v>
      </c>
      <c r="E134" s="183" t="s">
        <v>421</v>
      </c>
      <c r="F134" s="184" t="s">
        <v>7460</v>
      </c>
      <c r="G134" s="185" t="s">
        <v>2459</v>
      </c>
      <c r="H134" s="186">
        <v>1</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80</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642</v>
      </c>
    </row>
    <row r="135" spans="1:65" s="2" customFormat="1" ht="19.5">
      <c r="A135" s="36"/>
      <c r="B135" s="37"/>
      <c r="C135" s="38"/>
      <c r="D135" s="202" t="s">
        <v>377</v>
      </c>
      <c r="E135" s="38"/>
      <c r="F135" s="244" t="s">
        <v>7461</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80</v>
      </c>
    </row>
    <row r="136" spans="1:65" s="2" customFormat="1" ht="16.5" customHeight="1">
      <c r="A136" s="36"/>
      <c r="B136" s="37"/>
      <c r="C136" s="182" t="s">
        <v>435</v>
      </c>
      <c r="D136" s="182" t="s">
        <v>288</v>
      </c>
      <c r="E136" s="183" t="s">
        <v>435</v>
      </c>
      <c r="F136" s="184" t="s">
        <v>7462</v>
      </c>
      <c r="G136" s="185" t="s">
        <v>2459</v>
      </c>
      <c r="H136" s="186">
        <v>6</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80</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655</v>
      </c>
    </row>
    <row r="137" spans="1:65" s="2" customFormat="1" ht="19.5">
      <c r="A137" s="36"/>
      <c r="B137" s="37"/>
      <c r="C137" s="38"/>
      <c r="D137" s="202" t="s">
        <v>377</v>
      </c>
      <c r="E137" s="38"/>
      <c r="F137" s="244" t="s">
        <v>7463</v>
      </c>
      <c r="G137" s="38"/>
      <c r="H137" s="38"/>
      <c r="I137" s="197"/>
      <c r="J137" s="38"/>
      <c r="K137" s="38"/>
      <c r="L137" s="41"/>
      <c r="M137" s="198"/>
      <c r="N137" s="199"/>
      <c r="O137" s="66"/>
      <c r="P137" s="66"/>
      <c r="Q137" s="66"/>
      <c r="R137" s="66"/>
      <c r="S137" s="66"/>
      <c r="T137" s="67"/>
      <c r="U137" s="36"/>
      <c r="V137" s="36"/>
      <c r="W137" s="36"/>
      <c r="X137" s="36"/>
      <c r="Y137" s="36"/>
      <c r="Z137" s="36"/>
      <c r="AA137" s="36"/>
      <c r="AB137" s="36"/>
      <c r="AC137" s="36"/>
      <c r="AD137" s="36"/>
      <c r="AE137" s="36"/>
      <c r="AT137" s="19" t="s">
        <v>377</v>
      </c>
      <c r="AU137" s="19" t="s">
        <v>80</v>
      </c>
    </row>
    <row r="138" spans="1:65" s="2" customFormat="1" ht="16.5" customHeight="1">
      <c r="A138" s="36"/>
      <c r="B138" s="37"/>
      <c r="C138" s="182" t="s">
        <v>450</v>
      </c>
      <c r="D138" s="182" t="s">
        <v>288</v>
      </c>
      <c r="E138" s="183" t="s">
        <v>450</v>
      </c>
      <c r="F138" s="184" t="s">
        <v>7464</v>
      </c>
      <c r="G138" s="185" t="s">
        <v>2459</v>
      </c>
      <c r="H138" s="186">
        <v>1</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80</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674</v>
      </c>
    </row>
    <row r="139" spans="1:65" s="2" customFormat="1" ht="19.5">
      <c r="A139" s="36"/>
      <c r="B139" s="37"/>
      <c r="C139" s="38"/>
      <c r="D139" s="202" t="s">
        <v>377</v>
      </c>
      <c r="E139" s="38"/>
      <c r="F139" s="244" t="s">
        <v>7465</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80</v>
      </c>
    </row>
    <row r="140" spans="1:65" s="2" customFormat="1" ht="16.5" customHeight="1">
      <c r="A140" s="36"/>
      <c r="B140" s="37"/>
      <c r="C140" s="182" t="s">
        <v>458</v>
      </c>
      <c r="D140" s="182" t="s">
        <v>288</v>
      </c>
      <c r="E140" s="183" t="s">
        <v>458</v>
      </c>
      <c r="F140" s="184" t="s">
        <v>7466</v>
      </c>
      <c r="G140" s="185" t="s">
        <v>2459</v>
      </c>
      <c r="H140" s="186">
        <v>2</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80</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702</v>
      </c>
    </row>
    <row r="141" spans="1:65" s="2" customFormat="1" ht="19.5">
      <c r="A141" s="36"/>
      <c r="B141" s="37"/>
      <c r="C141" s="38"/>
      <c r="D141" s="202" t="s">
        <v>377</v>
      </c>
      <c r="E141" s="38"/>
      <c r="F141" s="244" t="s">
        <v>7467</v>
      </c>
      <c r="G141" s="38"/>
      <c r="H141" s="38"/>
      <c r="I141" s="197"/>
      <c r="J141" s="38"/>
      <c r="K141" s="38"/>
      <c r="L141" s="41"/>
      <c r="M141" s="198"/>
      <c r="N141" s="199"/>
      <c r="O141" s="66"/>
      <c r="P141" s="66"/>
      <c r="Q141" s="66"/>
      <c r="R141" s="66"/>
      <c r="S141" s="66"/>
      <c r="T141" s="67"/>
      <c r="U141" s="36"/>
      <c r="V141" s="36"/>
      <c r="W141" s="36"/>
      <c r="X141" s="36"/>
      <c r="Y141" s="36"/>
      <c r="Z141" s="36"/>
      <c r="AA141" s="36"/>
      <c r="AB141" s="36"/>
      <c r="AC141" s="36"/>
      <c r="AD141" s="36"/>
      <c r="AE141" s="36"/>
      <c r="AT141" s="19" t="s">
        <v>377</v>
      </c>
      <c r="AU141" s="19" t="s">
        <v>80</v>
      </c>
    </row>
    <row r="142" spans="1:65" s="2" customFormat="1" ht="16.5" customHeight="1">
      <c r="A142" s="36"/>
      <c r="B142" s="37"/>
      <c r="C142" s="182" t="s">
        <v>7</v>
      </c>
      <c r="D142" s="182" t="s">
        <v>288</v>
      </c>
      <c r="E142" s="183" t="s">
        <v>7</v>
      </c>
      <c r="F142" s="184" t="s">
        <v>7468</v>
      </c>
      <c r="G142" s="185" t="s">
        <v>2459</v>
      </c>
      <c r="H142" s="186">
        <v>6</v>
      </c>
      <c r="I142" s="187"/>
      <c r="J142" s="188">
        <f>ROUND(I142*H142,2)</f>
        <v>0</v>
      </c>
      <c r="K142" s="184" t="s">
        <v>473</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882</v>
      </c>
      <c r="AT142" s="193" t="s">
        <v>288</v>
      </c>
      <c r="AU142" s="193" t="s">
        <v>80</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717</v>
      </c>
    </row>
    <row r="143" spans="1:65" s="2" customFormat="1" ht="19.5">
      <c r="A143" s="36"/>
      <c r="B143" s="37"/>
      <c r="C143" s="38"/>
      <c r="D143" s="202" t="s">
        <v>377</v>
      </c>
      <c r="E143" s="38"/>
      <c r="F143" s="244" t="s">
        <v>7469</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377</v>
      </c>
      <c r="AU143" s="19" t="s">
        <v>80</v>
      </c>
    </row>
    <row r="144" spans="1:65" s="12" customFormat="1" ht="25.9" customHeight="1">
      <c r="B144" s="166"/>
      <c r="C144" s="167"/>
      <c r="D144" s="168" t="s">
        <v>72</v>
      </c>
      <c r="E144" s="169" t="s">
        <v>6281</v>
      </c>
      <c r="F144" s="169" t="s">
        <v>7470</v>
      </c>
      <c r="G144" s="167"/>
      <c r="H144" s="167"/>
      <c r="I144" s="170"/>
      <c r="J144" s="171">
        <f>BK144</f>
        <v>0</v>
      </c>
      <c r="K144" s="167"/>
      <c r="L144" s="172"/>
      <c r="M144" s="173"/>
      <c r="N144" s="174"/>
      <c r="O144" s="174"/>
      <c r="P144" s="175">
        <f>SUM(P145:P176)</f>
        <v>0</v>
      </c>
      <c r="Q144" s="174"/>
      <c r="R144" s="175">
        <f>SUM(R145:R176)</f>
        <v>0</v>
      </c>
      <c r="S144" s="174"/>
      <c r="T144" s="176">
        <f>SUM(T145:T176)</f>
        <v>0</v>
      </c>
      <c r="AR144" s="177" t="s">
        <v>80</v>
      </c>
      <c r="AT144" s="178" t="s">
        <v>72</v>
      </c>
      <c r="AU144" s="178" t="s">
        <v>73</v>
      </c>
      <c r="AY144" s="177" t="s">
        <v>286</v>
      </c>
      <c r="BK144" s="179">
        <f>SUM(BK145:BK176)</f>
        <v>0</v>
      </c>
    </row>
    <row r="145" spans="1:65" s="2" customFormat="1" ht="16.5" customHeight="1">
      <c r="A145" s="36"/>
      <c r="B145" s="37"/>
      <c r="C145" s="182" t="s">
        <v>469</v>
      </c>
      <c r="D145" s="182" t="s">
        <v>288</v>
      </c>
      <c r="E145" s="183" t="s">
        <v>469</v>
      </c>
      <c r="F145" s="184" t="s">
        <v>7471</v>
      </c>
      <c r="G145" s="185" t="s">
        <v>129</v>
      </c>
      <c r="H145" s="186">
        <v>15</v>
      </c>
      <c r="I145" s="187"/>
      <c r="J145" s="188">
        <f>ROUND(I145*H145,2)</f>
        <v>0</v>
      </c>
      <c r="K145" s="184" t="s">
        <v>473</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882</v>
      </c>
      <c r="AT145" s="193" t="s">
        <v>288</v>
      </c>
      <c r="AU145" s="193" t="s">
        <v>80</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730</v>
      </c>
    </row>
    <row r="146" spans="1:65" s="2" customFormat="1" ht="19.5">
      <c r="A146" s="36"/>
      <c r="B146" s="37"/>
      <c r="C146" s="38"/>
      <c r="D146" s="202" t="s">
        <v>377</v>
      </c>
      <c r="E146" s="38"/>
      <c r="F146" s="244" t="s">
        <v>7472</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377</v>
      </c>
      <c r="AU146" s="19" t="s">
        <v>80</v>
      </c>
    </row>
    <row r="147" spans="1:65" s="2" customFormat="1" ht="16.5" customHeight="1">
      <c r="A147" s="36"/>
      <c r="B147" s="37"/>
      <c r="C147" s="182" t="s">
        <v>475</v>
      </c>
      <c r="D147" s="182" t="s">
        <v>288</v>
      </c>
      <c r="E147" s="183" t="s">
        <v>475</v>
      </c>
      <c r="F147" s="184" t="s">
        <v>7473</v>
      </c>
      <c r="G147" s="185" t="s">
        <v>129</v>
      </c>
      <c r="H147" s="186">
        <v>10</v>
      </c>
      <c r="I147" s="187"/>
      <c r="J147" s="188">
        <f>ROUND(I147*H147,2)</f>
        <v>0</v>
      </c>
      <c r="K147" s="184" t="s">
        <v>473</v>
      </c>
      <c r="L147" s="41"/>
      <c r="M147" s="189" t="s">
        <v>21</v>
      </c>
      <c r="N147" s="190"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882</v>
      </c>
      <c r="AT147" s="193" t="s">
        <v>288</v>
      </c>
      <c r="AU147" s="193" t="s">
        <v>80</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742</v>
      </c>
    </row>
    <row r="148" spans="1:65" s="2" customFormat="1" ht="19.5">
      <c r="A148" s="36"/>
      <c r="B148" s="37"/>
      <c r="C148" s="38"/>
      <c r="D148" s="202" t="s">
        <v>377</v>
      </c>
      <c r="E148" s="38"/>
      <c r="F148" s="244" t="s">
        <v>7474</v>
      </c>
      <c r="G148" s="38"/>
      <c r="H148" s="38"/>
      <c r="I148" s="197"/>
      <c r="J148" s="38"/>
      <c r="K148" s="38"/>
      <c r="L148" s="41"/>
      <c r="M148" s="198"/>
      <c r="N148" s="199"/>
      <c r="O148" s="66"/>
      <c r="P148" s="66"/>
      <c r="Q148" s="66"/>
      <c r="R148" s="66"/>
      <c r="S148" s="66"/>
      <c r="T148" s="67"/>
      <c r="U148" s="36"/>
      <c r="V148" s="36"/>
      <c r="W148" s="36"/>
      <c r="X148" s="36"/>
      <c r="Y148" s="36"/>
      <c r="Z148" s="36"/>
      <c r="AA148" s="36"/>
      <c r="AB148" s="36"/>
      <c r="AC148" s="36"/>
      <c r="AD148" s="36"/>
      <c r="AE148" s="36"/>
      <c r="AT148" s="19" t="s">
        <v>377</v>
      </c>
      <c r="AU148" s="19" t="s">
        <v>80</v>
      </c>
    </row>
    <row r="149" spans="1:65" s="2" customFormat="1" ht="16.5" customHeight="1">
      <c r="A149" s="36"/>
      <c r="B149" s="37"/>
      <c r="C149" s="182" t="s">
        <v>495</v>
      </c>
      <c r="D149" s="182" t="s">
        <v>288</v>
      </c>
      <c r="E149" s="183" t="s">
        <v>495</v>
      </c>
      <c r="F149" s="184" t="s">
        <v>7475</v>
      </c>
      <c r="G149" s="185" t="s">
        <v>129</v>
      </c>
      <c r="H149" s="186">
        <v>65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755</v>
      </c>
    </row>
    <row r="150" spans="1:65" s="2" customFormat="1" ht="19.5">
      <c r="A150" s="36"/>
      <c r="B150" s="37"/>
      <c r="C150" s="38"/>
      <c r="D150" s="202" t="s">
        <v>377</v>
      </c>
      <c r="E150" s="38"/>
      <c r="F150" s="244" t="s">
        <v>7476</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377</v>
      </c>
      <c r="AU150" s="19" t="s">
        <v>80</v>
      </c>
    </row>
    <row r="151" spans="1:65" s="2" customFormat="1" ht="16.5" customHeight="1">
      <c r="A151" s="36"/>
      <c r="B151" s="37"/>
      <c r="C151" s="182" t="s">
        <v>139</v>
      </c>
      <c r="D151" s="182" t="s">
        <v>288</v>
      </c>
      <c r="E151" s="183" t="s">
        <v>139</v>
      </c>
      <c r="F151" s="184" t="s">
        <v>7477</v>
      </c>
      <c r="G151" s="185" t="s">
        <v>2459</v>
      </c>
      <c r="H151" s="186">
        <v>10</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693</v>
      </c>
    </row>
    <row r="152" spans="1:65" s="2" customFormat="1" ht="19.5">
      <c r="A152" s="36"/>
      <c r="B152" s="37"/>
      <c r="C152" s="38"/>
      <c r="D152" s="202" t="s">
        <v>377</v>
      </c>
      <c r="E152" s="38"/>
      <c r="F152" s="244" t="s">
        <v>7478</v>
      </c>
      <c r="G152" s="38"/>
      <c r="H152" s="38"/>
      <c r="I152" s="197"/>
      <c r="J152" s="38"/>
      <c r="K152" s="38"/>
      <c r="L152" s="41"/>
      <c r="M152" s="198"/>
      <c r="N152" s="199"/>
      <c r="O152" s="66"/>
      <c r="P152" s="66"/>
      <c r="Q152" s="66"/>
      <c r="R152" s="66"/>
      <c r="S152" s="66"/>
      <c r="T152" s="67"/>
      <c r="U152" s="36"/>
      <c r="V152" s="36"/>
      <c r="W152" s="36"/>
      <c r="X152" s="36"/>
      <c r="Y152" s="36"/>
      <c r="Z152" s="36"/>
      <c r="AA152" s="36"/>
      <c r="AB152" s="36"/>
      <c r="AC152" s="36"/>
      <c r="AD152" s="36"/>
      <c r="AE152" s="36"/>
      <c r="AT152" s="19" t="s">
        <v>377</v>
      </c>
      <c r="AU152" s="19" t="s">
        <v>80</v>
      </c>
    </row>
    <row r="153" spans="1:65" s="2" customFormat="1" ht="16.5" customHeight="1">
      <c r="A153" s="36"/>
      <c r="B153" s="37"/>
      <c r="C153" s="182" t="s">
        <v>519</v>
      </c>
      <c r="D153" s="182" t="s">
        <v>288</v>
      </c>
      <c r="E153" s="183" t="s">
        <v>519</v>
      </c>
      <c r="F153" s="184" t="s">
        <v>7479</v>
      </c>
      <c r="G153" s="185" t="s">
        <v>129</v>
      </c>
      <c r="H153" s="186">
        <v>120</v>
      </c>
      <c r="I153" s="187"/>
      <c r="J153" s="188">
        <f>ROUND(I153*H153,2)</f>
        <v>0</v>
      </c>
      <c r="K153" s="184" t="s">
        <v>473</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882</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785</v>
      </c>
    </row>
    <row r="154" spans="1:65" s="2" customFormat="1" ht="19.5">
      <c r="A154" s="36"/>
      <c r="B154" s="37"/>
      <c r="C154" s="38"/>
      <c r="D154" s="202" t="s">
        <v>377</v>
      </c>
      <c r="E154" s="38"/>
      <c r="F154" s="244" t="s">
        <v>7480</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377</v>
      </c>
      <c r="AU154" s="19" t="s">
        <v>80</v>
      </c>
    </row>
    <row r="155" spans="1:65" s="2" customFormat="1" ht="16.5" customHeight="1">
      <c r="A155" s="36"/>
      <c r="B155" s="37"/>
      <c r="C155" s="182" t="s">
        <v>527</v>
      </c>
      <c r="D155" s="182" t="s">
        <v>288</v>
      </c>
      <c r="E155" s="183" t="s">
        <v>527</v>
      </c>
      <c r="F155" s="184" t="s">
        <v>7481</v>
      </c>
      <c r="G155" s="185" t="s">
        <v>129</v>
      </c>
      <c r="H155" s="186">
        <v>120</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80</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802</v>
      </c>
    </row>
    <row r="156" spans="1:65" s="2" customFormat="1" ht="19.5">
      <c r="A156" s="36"/>
      <c r="B156" s="37"/>
      <c r="C156" s="38"/>
      <c r="D156" s="202" t="s">
        <v>377</v>
      </c>
      <c r="E156" s="38"/>
      <c r="F156" s="244" t="s">
        <v>7482</v>
      </c>
      <c r="G156" s="38"/>
      <c r="H156" s="38"/>
      <c r="I156" s="197"/>
      <c r="J156" s="38"/>
      <c r="K156" s="38"/>
      <c r="L156" s="41"/>
      <c r="M156" s="198"/>
      <c r="N156" s="199"/>
      <c r="O156" s="66"/>
      <c r="P156" s="66"/>
      <c r="Q156" s="66"/>
      <c r="R156" s="66"/>
      <c r="S156" s="66"/>
      <c r="T156" s="67"/>
      <c r="U156" s="36"/>
      <c r="V156" s="36"/>
      <c r="W156" s="36"/>
      <c r="X156" s="36"/>
      <c r="Y156" s="36"/>
      <c r="Z156" s="36"/>
      <c r="AA156" s="36"/>
      <c r="AB156" s="36"/>
      <c r="AC156" s="36"/>
      <c r="AD156" s="36"/>
      <c r="AE156" s="36"/>
      <c r="AT156" s="19" t="s">
        <v>377</v>
      </c>
      <c r="AU156" s="19" t="s">
        <v>80</v>
      </c>
    </row>
    <row r="157" spans="1:65" s="2" customFormat="1" ht="16.5" customHeight="1">
      <c r="A157" s="36"/>
      <c r="B157" s="37"/>
      <c r="C157" s="182" t="s">
        <v>537</v>
      </c>
      <c r="D157" s="182" t="s">
        <v>288</v>
      </c>
      <c r="E157" s="183" t="s">
        <v>537</v>
      </c>
      <c r="F157" s="184" t="s">
        <v>7483</v>
      </c>
      <c r="G157" s="185" t="s">
        <v>129</v>
      </c>
      <c r="H157" s="186">
        <v>125</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80</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815</v>
      </c>
    </row>
    <row r="158" spans="1:65" s="2" customFormat="1" ht="19.5">
      <c r="A158" s="36"/>
      <c r="B158" s="37"/>
      <c r="C158" s="38"/>
      <c r="D158" s="202" t="s">
        <v>377</v>
      </c>
      <c r="E158" s="38"/>
      <c r="F158" s="244" t="s">
        <v>7484</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80</v>
      </c>
    </row>
    <row r="159" spans="1:65" s="2" customFormat="1" ht="16.5" customHeight="1">
      <c r="A159" s="36"/>
      <c r="B159" s="37"/>
      <c r="C159" s="182" t="s">
        <v>555</v>
      </c>
      <c r="D159" s="182" t="s">
        <v>288</v>
      </c>
      <c r="E159" s="183" t="s">
        <v>555</v>
      </c>
      <c r="F159" s="184" t="s">
        <v>7485</v>
      </c>
      <c r="G159" s="185" t="s">
        <v>129</v>
      </c>
      <c r="H159" s="186">
        <v>20</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80</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829</v>
      </c>
    </row>
    <row r="160" spans="1:65" s="2" customFormat="1" ht="19.5">
      <c r="A160" s="36"/>
      <c r="B160" s="37"/>
      <c r="C160" s="38"/>
      <c r="D160" s="202" t="s">
        <v>377</v>
      </c>
      <c r="E160" s="38"/>
      <c r="F160" s="244" t="s">
        <v>7486</v>
      </c>
      <c r="G160" s="38"/>
      <c r="H160" s="38"/>
      <c r="I160" s="197"/>
      <c r="J160" s="38"/>
      <c r="K160" s="38"/>
      <c r="L160" s="41"/>
      <c r="M160" s="198"/>
      <c r="N160" s="199"/>
      <c r="O160" s="66"/>
      <c r="P160" s="66"/>
      <c r="Q160" s="66"/>
      <c r="R160" s="66"/>
      <c r="S160" s="66"/>
      <c r="T160" s="67"/>
      <c r="U160" s="36"/>
      <c r="V160" s="36"/>
      <c r="W160" s="36"/>
      <c r="X160" s="36"/>
      <c r="Y160" s="36"/>
      <c r="Z160" s="36"/>
      <c r="AA160" s="36"/>
      <c r="AB160" s="36"/>
      <c r="AC160" s="36"/>
      <c r="AD160" s="36"/>
      <c r="AE160" s="36"/>
      <c r="AT160" s="19" t="s">
        <v>377</v>
      </c>
      <c r="AU160" s="19" t="s">
        <v>80</v>
      </c>
    </row>
    <row r="161" spans="1:65" s="2" customFormat="1" ht="16.5" customHeight="1">
      <c r="A161" s="36"/>
      <c r="B161" s="37"/>
      <c r="C161" s="182" t="s">
        <v>593</v>
      </c>
      <c r="D161" s="182" t="s">
        <v>288</v>
      </c>
      <c r="E161" s="183" t="s">
        <v>593</v>
      </c>
      <c r="F161" s="184" t="s">
        <v>7487</v>
      </c>
      <c r="G161" s="185" t="s">
        <v>2459</v>
      </c>
      <c r="H161" s="186">
        <v>2</v>
      </c>
      <c r="I161" s="187"/>
      <c r="J161" s="188">
        <f>ROUND(I161*H161,2)</f>
        <v>0</v>
      </c>
      <c r="K161" s="184" t="s">
        <v>473</v>
      </c>
      <c r="L161" s="41"/>
      <c r="M161" s="189" t="s">
        <v>21</v>
      </c>
      <c r="N161" s="190"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882</v>
      </c>
      <c r="AT161" s="193" t="s">
        <v>288</v>
      </c>
      <c r="AU161" s="193" t="s">
        <v>80</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845</v>
      </c>
    </row>
    <row r="162" spans="1:65" s="2" customFormat="1" ht="19.5">
      <c r="A162" s="36"/>
      <c r="B162" s="37"/>
      <c r="C162" s="38"/>
      <c r="D162" s="202" t="s">
        <v>377</v>
      </c>
      <c r="E162" s="38"/>
      <c r="F162" s="244" t="s">
        <v>7488</v>
      </c>
      <c r="G162" s="38"/>
      <c r="H162" s="38"/>
      <c r="I162" s="197"/>
      <c r="J162" s="38"/>
      <c r="K162" s="38"/>
      <c r="L162" s="41"/>
      <c r="M162" s="198"/>
      <c r="N162" s="199"/>
      <c r="O162" s="66"/>
      <c r="P162" s="66"/>
      <c r="Q162" s="66"/>
      <c r="R162" s="66"/>
      <c r="S162" s="66"/>
      <c r="T162" s="67"/>
      <c r="U162" s="36"/>
      <c r="V162" s="36"/>
      <c r="W162" s="36"/>
      <c r="X162" s="36"/>
      <c r="Y162" s="36"/>
      <c r="Z162" s="36"/>
      <c r="AA162" s="36"/>
      <c r="AB162" s="36"/>
      <c r="AC162" s="36"/>
      <c r="AD162" s="36"/>
      <c r="AE162" s="36"/>
      <c r="AT162" s="19" t="s">
        <v>377</v>
      </c>
      <c r="AU162" s="19" t="s">
        <v>80</v>
      </c>
    </row>
    <row r="163" spans="1:65" s="2" customFormat="1" ht="16.5" customHeight="1">
      <c r="A163" s="36"/>
      <c r="B163" s="37"/>
      <c r="C163" s="182" t="s">
        <v>599</v>
      </c>
      <c r="D163" s="182" t="s">
        <v>288</v>
      </c>
      <c r="E163" s="183" t="s">
        <v>599</v>
      </c>
      <c r="F163" s="184" t="s">
        <v>7489</v>
      </c>
      <c r="G163" s="185" t="s">
        <v>7427</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80</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866</v>
      </c>
    </row>
    <row r="164" spans="1:65" s="2" customFormat="1" ht="19.5">
      <c r="A164" s="36"/>
      <c r="B164" s="37"/>
      <c r="C164" s="38"/>
      <c r="D164" s="202" t="s">
        <v>377</v>
      </c>
      <c r="E164" s="38"/>
      <c r="F164" s="244" t="s">
        <v>7490</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377</v>
      </c>
      <c r="AU164" s="19" t="s">
        <v>80</v>
      </c>
    </row>
    <row r="165" spans="1:65" s="2" customFormat="1" ht="16.5" customHeight="1">
      <c r="A165" s="36"/>
      <c r="B165" s="37"/>
      <c r="C165" s="182" t="s">
        <v>607</v>
      </c>
      <c r="D165" s="182" t="s">
        <v>288</v>
      </c>
      <c r="E165" s="183" t="s">
        <v>607</v>
      </c>
      <c r="F165" s="184" t="s">
        <v>7491</v>
      </c>
      <c r="G165" s="185" t="s">
        <v>7427</v>
      </c>
      <c r="H165" s="186">
        <v>1</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80</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882</v>
      </c>
    </row>
    <row r="166" spans="1:65" s="2" customFormat="1" ht="19.5">
      <c r="A166" s="36"/>
      <c r="B166" s="37"/>
      <c r="C166" s="38"/>
      <c r="D166" s="202" t="s">
        <v>377</v>
      </c>
      <c r="E166" s="38"/>
      <c r="F166" s="244" t="s">
        <v>7492</v>
      </c>
      <c r="G166" s="38"/>
      <c r="H166" s="38"/>
      <c r="I166" s="197"/>
      <c r="J166" s="38"/>
      <c r="K166" s="38"/>
      <c r="L166" s="41"/>
      <c r="M166" s="198"/>
      <c r="N166" s="199"/>
      <c r="O166" s="66"/>
      <c r="P166" s="66"/>
      <c r="Q166" s="66"/>
      <c r="R166" s="66"/>
      <c r="S166" s="66"/>
      <c r="T166" s="67"/>
      <c r="U166" s="36"/>
      <c r="V166" s="36"/>
      <c r="W166" s="36"/>
      <c r="X166" s="36"/>
      <c r="Y166" s="36"/>
      <c r="Z166" s="36"/>
      <c r="AA166" s="36"/>
      <c r="AB166" s="36"/>
      <c r="AC166" s="36"/>
      <c r="AD166" s="36"/>
      <c r="AE166" s="36"/>
      <c r="AT166" s="19" t="s">
        <v>377</v>
      </c>
      <c r="AU166" s="19" t="s">
        <v>80</v>
      </c>
    </row>
    <row r="167" spans="1:65" s="2" customFormat="1" ht="16.5" customHeight="1">
      <c r="A167" s="36"/>
      <c r="B167" s="37"/>
      <c r="C167" s="182" t="s">
        <v>635</v>
      </c>
      <c r="D167" s="182" t="s">
        <v>288</v>
      </c>
      <c r="E167" s="183" t="s">
        <v>635</v>
      </c>
      <c r="F167" s="184" t="s">
        <v>7493</v>
      </c>
      <c r="G167" s="185" t="s">
        <v>7427</v>
      </c>
      <c r="H167" s="186">
        <v>1</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80</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901</v>
      </c>
    </row>
    <row r="168" spans="1:65" s="2" customFormat="1" ht="19.5">
      <c r="A168" s="36"/>
      <c r="B168" s="37"/>
      <c r="C168" s="38"/>
      <c r="D168" s="202" t="s">
        <v>377</v>
      </c>
      <c r="E168" s="38"/>
      <c r="F168" s="244" t="s">
        <v>7494</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377</v>
      </c>
      <c r="AU168" s="19" t="s">
        <v>80</v>
      </c>
    </row>
    <row r="169" spans="1:65" s="2" customFormat="1" ht="16.5" customHeight="1">
      <c r="A169" s="36"/>
      <c r="B169" s="37"/>
      <c r="C169" s="182" t="s">
        <v>642</v>
      </c>
      <c r="D169" s="182" t="s">
        <v>288</v>
      </c>
      <c r="E169" s="183" t="s">
        <v>642</v>
      </c>
      <c r="F169" s="184" t="s">
        <v>7495</v>
      </c>
      <c r="G169" s="185" t="s">
        <v>7427</v>
      </c>
      <c r="H169" s="186">
        <v>1</v>
      </c>
      <c r="I169" s="187"/>
      <c r="J169" s="188">
        <f>ROUND(I169*H169,2)</f>
        <v>0</v>
      </c>
      <c r="K169" s="184" t="s">
        <v>473</v>
      </c>
      <c r="L169" s="41"/>
      <c r="M169" s="189" t="s">
        <v>21</v>
      </c>
      <c r="N169" s="190" t="s">
        <v>44</v>
      </c>
      <c r="O169" s="66"/>
      <c r="P169" s="191">
        <f>O169*H169</f>
        <v>0</v>
      </c>
      <c r="Q169" s="191">
        <v>0</v>
      </c>
      <c r="R169" s="191">
        <f>Q169*H169</f>
        <v>0</v>
      </c>
      <c r="S169" s="191">
        <v>0</v>
      </c>
      <c r="T169" s="192">
        <f>S169*H169</f>
        <v>0</v>
      </c>
      <c r="U169" s="36"/>
      <c r="V169" s="36"/>
      <c r="W169" s="36"/>
      <c r="X169" s="36"/>
      <c r="Y169" s="36"/>
      <c r="Z169" s="36"/>
      <c r="AA169" s="36"/>
      <c r="AB169" s="36"/>
      <c r="AC169" s="36"/>
      <c r="AD169" s="36"/>
      <c r="AE169" s="36"/>
      <c r="AR169" s="193" t="s">
        <v>882</v>
      </c>
      <c r="AT169" s="193" t="s">
        <v>288</v>
      </c>
      <c r="AU169" s="193" t="s">
        <v>80</v>
      </c>
      <c r="AY169" s="19" t="s">
        <v>286</v>
      </c>
      <c r="BE169" s="194">
        <f>IF(N169="základní",J169,0)</f>
        <v>0</v>
      </c>
      <c r="BF169" s="194">
        <f>IF(N169="snížená",J169,0)</f>
        <v>0</v>
      </c>
      <c r="BG169" s="194">
        <f>IF(N169="zákl. přenesená",J169,0)</f>
        <v>0</v>
      </c>
      <c r="BH169" s="194">
        <f>IF(N169="sníž. přenesená",J169,0)</f>
        <v>0</v>
      </c>
      <c r="BI169" s="194">
        <f>IF(N169="nulová",J169,0)</f>
        <v>0</v>
      </c>
      <c r="BJ169" s="19" t="s">
        <v>80</v>
      </c>
      <c r="BK169" s="194">
        <f>ROUND(I169*H169,2)</f>
        <v>0</v>
      </c>
      <c r="BL169" s="19" t="s">
        <v>882</v>
      </c>
      <c r="BM169" s="193" t="s">
        <v>922</v>
      </c>
    </row>
    <row r="170" spans="1:65" s="2" customFormat="1" ht="19.5">
      <c r="A170" s="36"/>
      <c r="B170" s="37"/>
      <c r="C170" s="38"/>
      <c r="D170" s="202" t="s">
        <v>377</v>
      </c>
      <c r="E170" s="38"/>
      <c r="F170" s="244" t="s">
        <v>7496</v>
      </c>
      <c r="G170" s="38"/>
      <c r="H170" s="38"/>
      <c r="I170" s="197"/>
      <c r="J170" s="38"/>
      <c r="K170" s="38"/>
      <c r="L170" s="41"/>
      <c r="M170" s="198"/>
      <c r="N170" s="199"/>
      <c r="O170" s="66"/>
      <c r="P170" s="66"/>
      <c r="Q170" s="66"/>
      <c r="R170" s="66"/>
      <c r="S170" s="66"/>
      <c r="T170" s="67"/>
      <c r="U170" s="36"/>
      <c r="V170" s="36"/>
      <c r="W170" s="36"/>
      <c r="X170" s="36"/>
      <c r="Y170" s="36"/>
      <c r="Z170" s="36"/>
      <c r="AA170" s="36"/>
      <c r="AB170" s="36"/>
      <c r="AC170" s="36"/>
      <c r="AD170" s="36"/>
      <c r="AE170" s="36"/>
      <c r="AT170" s="19" t="s">
        <v>377</v>
      </c>
      <c r="AU170" s="19" t="s">
        <v>80</v>
      </c>
    </row>
    <row r="171" spans="1:65" s="2" customFormat="1" ht="16.5" customHeight="1">
      <c r="A171" s="36"/>
      <c r="B171" s="37"/>
      <c r="C171" s="182" t="s">
        <v>649</v>
      </c>
      <c r="D171" s="182" t="s">
        <v>288</v>
      </c>
      <c r="E171" s="183" t="s">
        <v>649</v>
      </c>
      <c r="F171" s="184" t="s">
        <v>7497</v>
      </c>
      <c r="G171" s="185" t="s">
        <v>2459</v>
      </c>
      <c r="H171" s="186">
        <v>40</v>
      </c>
      <c r="I171" s="187"/>
      <c r="J171" s="188">
        <f>ROUND(I171*H171,2)</f>
        <v>0</v>
      </c>
      <c r="K171" s="184" t="s">
        <v>473</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882</v>
      </c>
      <c r="AT171" s="193" t="s">
        <v>288</v>
      </c>
      <c r="AU171" s="193" t="s">
        <v>80</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882</v>
      </c>
      <c r="BM171" s="193" t="s">
        <v>938</v>
      </c>
    </row>
    <row r="172" spans="1:65" s="2" customFormat="1" ht="19.5">
      <c r="A172" s="36"/>
      <c r="B172" s="37"/>
      <c r="C172" s="38"/>
      <c r="D172" s="202" t="s">
        <v>377</v>
      </c>
      <c r="E172" s="38"/>
      <c r="F172" s="244" t="s">
        <v>7498</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377</v>
      </c>
      <c r="AU172" s="19" t="s">
        <v>80</v>
      </c>
    </row>
    <row r="173" spans="1:65" s="2" customFormat="1" ht="16.5" customHeight="1">
      <c r="A173" s="36"/>
      <c r="B173" s="37"/>
      <c r="C173" s="182" t="s">
        <v>655</v>
      </c>
      <c r="D173" s="182" t="s">
        <v>288</v>
      </c>
      <c r="E173" s="183" t="s">
        <v>655</v>
      </c>
      <c r="F173" s="184" t="s">
        <v>7499</v>
      </c>
      <c r="G173" s="185" t="s">
        <v>2459</v>
      </c>
      <c r="H173" s="186">
        <v>1</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882</v>
      </c>
      <c r="AT173" s="193" t="s">
        <v>288</v>
      </c>
      <c r="AU173" s="193" t="s">
        <v>80</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882</v>
      </c>
      <c r="BM173" s="193" t="s">
        <v>987</v>
      </c>
    </row>
    <row r="174" spans="1:65" s="2" customFormat="1" ht="19.5">
      <c r="A174" s="36"/>
      <c r="B174" s="37"/>
      <c r="C174" s="38"/>
      <c r="D174" s="202" t="s">
        <v>377</v>
      </c>
      <c r="E174" s="38"/>
      <c r="F174" s="244" t="s">
        <v>7500</v>
      </c>
      <c r="G174" s="38"/>
      <c r="H174" s="38"/>
      <c r="I174" s="197"/>
      <c r="J174" s="38"/>
      <c r="K174" s="38"/>
      <c r="L174" s="41"/>
      <c r="M174" s="198"/>
      <c r="N174" s="199"/>
      <c r="O174" s="66"/>
      <c r="P174" s="66"/>
      <c r="Q174" s="66"/>
      <c r="R174" s="66"/>
      <c r="S174" s="66"/>
      <c r="T174" s="67"/>
      <c r="U174" s="36"/>
      <c r="V174" s="36"/>
      <c r="W174" s="36"/>
      <c r="X174" s="36"/>
      <c r="Y174" s="36"/>
      <c r="Z174" s="36"/>
      <c r="AA174" s="36"/>
      <c r="AB174" s="36"/>
      <c r="AC174" s="36"/>
      <c r="AD174" s="36"/>
      <c r="AE174" s="36"/>
      <c r="AT174" s="19" t="s">
        <v>377</v>
      </c>
      <c r="AU174" s="19" t="s">
        <v>80</v>
      </c>
    </row>
    <row r="175" spans="1:65" s="2" customFormat="1" ht="16.5" customHeight="1">
      <c r="A175" s="36"/>
      <c r="B175" s="37"/>
      <c r="C175" s="182" t="s">
        <v>665</v>
      </c>
      <c r="D175" s="182" t="s">
        <v>288</v>
      </c>
      <c r="E175" s="183" t="s">
        <v>665</v>
      </c>
      <c r="F175" s="184" t="s">
        <v>7501</v>
      </c>
      <c r="G175" s="185" t="s">
        <v>2444</v>
      </c>
      <c r="H175" s="186">
        <v>12</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80</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999</v>
      </c>
    </row>
    <row r="176" spans="1:65" s="2" customFormat="1" ht="19.5">
      <c r="A176" s="36"/>
      <c r="B176" s="37"/>
      <c r="C176" s="38"/>
      <c r="D176" s="202" t="s">
        <v>377</v>
      </c>
      <c r="E176" s="38"/>
      <c r="F176" s="244" t="s">
        <v>7502</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377</v>
      </c>
      <c r="AU176" s="19" t="s">
        <v>80</v>
      </c>
    </row>
    <row r="177" spans="1:65" s="12" customFormat="1" ht="25.9" customHeight="1">
      <c r="B177" s="166"/>
      <c r="C177" s="167"/>
      <c r="D177" s="168" t="s">
        <v>72</v>
      </c>
      <c r="E177" s="169" t="s">
        <v>6287</v>
      </c>
      <c r="F177" s="169" t="s">
        <v>7503</v>
      </c>
      <c r="G177" s="167"/>
      <c r="H177" s="167"/>
      <c r="I177" s="170"/>
      <c r="J177" s="171">
        <f>BK177</f>
        <v>0</v>
      </c>
      <c r="K177" s="167"/>
      <c r="L177" s="172"/>
      <c r="M177" s="173"/>
      <c r="N177" s="174"/>
      <c r="O177" s="174"/>
      <c r="P177" s="175">
        <f>SUM(P178:P193)</f>
        <v>0</v>
      </c>
      <c r="Q177" s="174"/>
      <c r="R177" s="175">
        <f>SUM(R178:R193)</f>
        <v>0</v>
      </c>
      <c r="S177" s="174"/>
      <c r="T177" s="176">
        <f>SUM(T178:T193)</f>
        <v>0</v>
      </c>
      <c r="AR177" s="177" t="s">
        <v>80</v>
      </c>
      <c r="AT177" s="178" t="s">
        <v>72</v>
      </c>
      <c r="AU177" s="178" t="s">
        <v>73</v>
      </c>
      <c r="AY177" s="177" t="s">
        <v>286</v>
      </c>
      <c r="BK177" s="179">
        <f>SUM(BK178:BK193)</f>
        <v>0</v>
      </c>
    </row>
    <row r="178" spans="1:65" s="2" customFormat="1" ht="16.5" customHeight="1">
      <c r="A178" s="36"/>
      <c r="B178" s="37"/>
      <c r="C178" s="182" t="s">
        <v>674</v>
      </c>
      <c r="D178" s="182" t="s">
        <v>288</v>
      </c>
      <c r="E178" s="183" t="s">
        <v>674</v>
      </c>
      <c r="F178" s="184" t="s">
        <v>7504</v>
      </c>
      <c r="G178" s="185" t="s">
        <v>7437</v>
      </c>
      <c r="H178" s="186">
        <v>52</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103</v>
      </c>
      <c r="AT178" s="193" t="s">
        <v>288</v>
      </c>
      <c r="AU178" s="193" t="s">
        <v>80</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1010</v>
      </c>
    </row>
    <row r="179" spans="1:65" s="2" customFormat="1" ht="19.5">
      <c r="A179" s="36"/>
      <c r="B179" s="37"/>
      <c r="C179" s="38"/>
      <c r="D179" s="202" t="s">
        <v>377</v>
      </c>
      <c r="E179" s="38"/>
      <c r="F179" s="244" t="s">
        <v>7505</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377</v>
      </c>
      <c r="AU179" s="19" t="s">
        <v>80</v>
      </c>
    </row>
    <row r="180" spans="1:65" s="2" customFormat="1" ht="16.5" customHeight="1">
      <c r="A180" s="36"/>
      <c r="B180" s="37"/>
      <c r="C180" s="182" t="s">
        <v>694</v>
      </c>
      <c r="D180" s="182" t="s">
        <v>288</v>
      </c>
      <c r="E180" s="183" t="s">
        <v>694</v>
      </c>
      <c r="F180" s="184" t="s">
        <v>7506</v>
      </c>
      <c r="G180" s="185" t="s">
        <v>2444</v>
      </c>
      <c r="H180" s="186">
        <v>4</v>
      </c>
      <c r="I180" s="187"/>
      <c r="J180" s="188">
        <f>ROUND(I180*H180,2)</f>
        <v>0</v>
      </c>
      <c r="K180" s="184" t="s">
        <v>473</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80</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1035</v>
      </c>
    </row>
    <row r="181" spans="1:65" s="2" customFormat="1" ht="19.5">
      <c r="A181" s="36"/>
      <c r="B181" s="37"/>
      <c r="C181" s="38"/>
      <c r="D181" s="202" t="s">
        <v>377</v>
      </c>
      <c r="E181" s="38"/>
      <c r="F181" s="244" t="s">
        <v>7507</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377</v>
      </c>
      <c r="AU181" s="19" t="s">
        <v>80</v>
      </c>
    </row>
    <row r="182" spans="1:65" s="2" customFormat="1" ht="16.5" customHeight="1">
      <c r="A182" s="36"/>
      <c r="B182" s="37"/>
      <c r="C182" s="182" t="s">
        <v>702</v>
      </c>
      <c r="D182" s="182" t="s">
        <v>288</v>
      </c>
      <c r="E182" s="183" t="s">
        <v>702</v>
      </c>
      <c r="F182" s="184" t="s">
        <v>7508</v>
      </c>
      <c r="G182" s="185" t="s">
        <v>2444</v>
      </c>
      <c r="H182" s="186">
        <v>16</v>
      </c>
      <c r="I182" s="187"/>
      <c r="J182" s="188">
        <f>ROUND(I182*H182,2)</f>
        <v>0</v>
      </c>
      <c r="K182" s="184" t="s">
        <v>473</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103</v>
      </c>
      <c r="AT182" s="193" t="s">
        <v>288</v>
      </c>
      <c r="AU182" s="193" t="s">
        <v>80</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1068</v>
      </c>
    </row>
    <row r="183" spans="1:65" s="2" customFormat="1" ht="19.5">
      <c r="A183" s="36"/>
      <c r="B183" s="37"/>
      <c r="C183" s="38"/>
      <c r="D183" s="202" t="s">
        <v>377</v>
      </c>
      <c r="E183" s="38"/>
      <c r="F183" s="244" t="s">
        <v>7509</v>
      </c>
      <c r="G183" s="38"/>
      <c r="H183" s="38"/>
      <c r="I183" s="197"/>
      <c r="J183" s="38"/>
      <c r="K183" s="38"/>
      <c r="L183" s="41"/>
      <c r="M183" s="198"/>
      <c r="N183" s="199"/>
      <c r="O183" s="66"/>
      <c r="P183" s="66"/>
      <c r="Q183" s="66"/>
      <c r="R183" s="66"/>
      <c r="S183" s="66"/>
      <c r="T183" s="67"/>
      <c r="U183" s="36"/>
      <c r="V183" s="36"/>
      <c r="W183" s="36"/>
      <c r="X183" s="36"/>
      <c r="Y183" s="36"/>
      <c r="Z183" s="36"/>
      <c r="AA183" s="36"/>
      <c r="AB183" s="36"/>
      <c r="AC183" s="36"/>
      <c r="AD183" s="36"/>
      <c r="AE183" s="36"/>
      <c r="AT183" s="19" t="s">
        <v>377</v>
      </c>
      <c r="AU183" s="19" t="s">
        <v>80</v>
      </c>
    </row>
    <row r="184" spans="1:65" s="2" customFormat="1" ht="16.5" customHeight="1">
      <c r="A184" s="36"/>
      <c r="B184" s="37"/>
      <c r="C184" s="182" t="s">
        <v>710</v>
      </c>
      <c r="D184" s="182" t="s">
        <v>288</v>
      </c>
      <c r="E184" s="183" t="s">
        <v>710</v>
      </c>
      <c r="F184" s="184" t="s">
        <v>7510</v>
      </c>
      <c r="G184" s="185" t="s">
        <v>2444</v>
      </c>
      <c r="H184" s="186">
        <v>2</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103</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1109</v>
      </c>
    </row>
    <row r="185" spans="1:65" s="2" customFormat="1" ht="19.5">
      <c r="A185" s="36"/>
      <c r="B185" s="37"/>
      <c r="C185" s="38"/>
      <c r="D185" s="202" t="s">
        <v>377</v>
      </c>
      <c r="E185" s="38"/>
      <c r="F185" s="244" t="s">
        <v>7511</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377</v>
      </c>
      <c r="AU185" s="19" t="s">
        <v>80</v>
      </c>
    </row>
    <row r="186" spans="1:65" s="2" customFormat="1" ht="16.5" customHeight="1">
      <c r="A186" s="36"/>
      <c r="B186" s="37"/>
      <c r="C186" s="182" t="s">
        <v>717</v>
      </c>
      <c r="D186" s="182" t="s">
        <v>288</v>
      </c>
      <c r="E186" s="183" t="s">
        <v>717</v>
      </c>
      <c r="F186" s="184" t="s">
        <v>7512</v>
      </c>
      <c r="G186" s="185" t="s">
        <v>2444</v>
      </c>
      <c r="H186" s="186">
        <v>8</v>
      </c>
      <c r="I186" s="187"/>
      <c r="J186" s="188">
        <f>ROUND(I186*H186,2)</f>
        <v>0</v>
      </c>
      <c r="K186" s="184" t="s">
        <v>473</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80</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1120</v>
      </c>
    </row>
    <row r="187" spans="1:65" s="2" customFormat="1" ht="19.5">
      <c r="A187" s="36"/>
      <c r="B187" s="37"/>
      <c r="C187" s="38"/>
      <c r="D187" s="202" t="s">
        <v>377</v>
      </c>
      <c r="E187" s="38"/>
      <c r="F187" s="244" t="s">
        <v>7513</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377</v>
      </c>
      <c r="AU187" s="19" t="s">
        <v>80</v>
      </c>
    </row>
    <row r="188" spans="1:65" s="2" customFormat="1" ht="33" customHeight="1">
      <c r="A188" s="36"/>
      <c r="B188" s="37"/>
      <c r="C188" s="182" t="s">
        <v>724</v>
      </c>
      <c r="D188" s="182" t="s">
        <v>288</v>
      </c>
      <c r="E188" s="183" t="s">
        <v>724</v>
      </c>
      <c r="F188" s="184" t="s">
        <v>7514</v>
      </c>
      <c r="G188" s="185" t="s">
        <v>2459</v>
      </c>
      <c r="H188" s="186">
        <v>1</v>
      </c>
      <c r="I188" s="187"/>
      <c r="J188" s="188">
        <f>ROUND(I188*H188,2)</f>
        <v>0</v>
      </c>
      <c r="K188" s="184" t="s">
        <v>473</v>
      </c>
      <c r="L188" s="41"/>
      <c r="M188" s="189" t="s">
        <v>21</v>
      </c>
      <c r="N188" s="190" t="s">
        <v>44</v>
      </c>
      <c r="O188" s="66"/>
      <c r="P188" s="191">
        <f>O188*H188</f>
        <v>0</v>
      </c>
      <c r="Q188" s="191">
        <v>0</v>
      </c>
      <c r="R188" s="191">
        <f>Q188*H188</f>
        <v>0</v>
      </c>
      <c r="S188" s="191">
        <v>0</v>
      </c>
      <c r="T188" s="192">
        <f>S188*H188</f>
        <v>0</v>
      </c>
      <c r="U188" s="36"/>
      <c r="V188" s="36"/>
      <c r="W188" s="36"/>
      <c r="X188" s="36"/>
      <c r="Y188" s="36"/>
      <c r="Z188" s="36"/>
      <c r="AA188" s="36"/>
      <c r="AB188" s="36"/>
      <c r="AC188" s="36"/>
      <c r="AD188" s="36"/>
      <c r="AE188" s="36"/>
      <c r="AR188" s="193" t="s">
        <v>103</v>
      </c>
      <c r="AT188" s="193" t="s">
        <v>288</v>
      </c>
      <c r="AU188" s="193" t="s">
        <v>80</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1179</v>
      </c>
    </row>
    <row r="189" spans="1:65" s="2" customFormat="1" ht="19.5">
      <c r="A189" s="36"/>
      <c r="B189" s="37"/>
      <c r="C189" s="38"/>
      <c r="D189" s="202" t="s">
        <v>377</v>
      </c>
      <c r="E189" s="38"/>
      <c r="F189" s="244" t="s">
        <v>7515</v>
      </c>
      <c r="G189" s="38"/>
      <c r="H189" s="38"/>
      <c r="I189" s="197"/>
      <c r="J189" s="38"/>
      <c r="K189" s="38"/>
      <c r="L189" s="41"/>
      <c r="M189" s="198"/>
      <c r="N189" s="199"/>
      <c r="O189" s="66"/>
      <c r="P189" s="66"/>
      <c r="Q189" s="66"/>
      <c r="R189" s="66"/>
      <c r="S189" s="66"/>
      <c r="T189" s="67"/>
      <c r="U189" s="36"/>
      <c r="V189" s="36"/>
      <c r="W189" s="36"/>
      <c r="X189" s="36"/>
      <c r="Y189" s="36"/>
      <c r="Z189" s="36"/>
      <c r="AA189" s="36"/>
      <c r="AB189" s="36"/>
      <c r="AC189" s="36"/>
      <c r="AD189" s="36"/>
      <c r="AE189" s="36"/>
      <c r="AT189" s="19" t="s">
        <v>377</v>
      </c>
      <c r="AU189" s="19" t="s">
        <v>80</v>
      </c>
    </row>
    <row r="190" spans="1:65" s="2" customFormat="1" ht="16.5" customHeight="1">
      <c r="A190" s="36"/>
      <c r="B190" s="37"/>
      <c r="C190" s="182" t="s">
        <v>730</v>
      </c>
      <c r="D190" s="182" t="s">
        <v>288</v>
      </c>
      <c r="E190" s="183" t="s">
        <v>730</v>
      </c>
      <c r="F190" s="184" t="s">
        <v>7516</v>
      </c>
      <c r="G190" s="185" t="s">
        <v>1590</v>
      </c>
      <c r="H190" s="186">
        <v>1</v>
      </c>
      <c r="I190" s="187"/>
      <c r="J190" s="188">
        <f>ROUND(I190*H190,2)</f>
        <v>0</v>
      </c>
      <c r="K190" s="184" t="s">
        <v>473</v>
      </c>
      <c r="L190" s="41"/>
      <c r="M190" s="189" t="s">
        <v>21</v>
      </c>
      <c r="N190" s="190" t="s">
        <v>44</v>
      </c>
      <c r="O190" s="66"/>
      <c r="P190" s="191">
        <f>O190*H190</f>
        <v>0</v>
      </c>
      <c r="Q190" s="191">
        <v>0</v>
      </c>
      <c r="R190" s="191">
        <f>Q190*H190</f>
        <v>0</v>
      </c>
      <c r="S190" s="191">
        <v>0</v>
      </c>
      <c r="T190" s="192">
        <f>S190*H190</f>
        <v>0</v>
      </c>
      <c r="U190" s="36"/>
      <c r="V190" s="36"/>
      <c r="W190" s="36"/>
      <c r="X190" s="36"/>
      <c r="Y190" s="36"/>
      <c r="Z190" s="36"/>
      <c r="AA190" s="36"/>
      <c r="AB190" s="36"/>
      <c r="AC190" s="36"/>
      <c r="AD190" s="36"/>
      <c r="AE190" s="36"/>
      <c r="AR190" s="193" t="s">
        <v>103</v>
      </c>
      <c r="AT190" s="193" t="s">
        <v>288</v>
      </c>
      <c r="AU190" s="193" t="s">
        <v>80</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1231</v>
      </c>
    </row>
    <row r="191" spans="1:65" s="2" customFormat="1" ht="19.5">
      <c r="A191" s="36"/>
      <c r="B191" s="37"/>
      <c r="C191" s="38"/>
      <c r="D191" s="202" t="s">
        <v>377</v>
      </c>
      <c r="E191" s="38"/>
      <c r="F191" s="244" t="s">
        <v>7517</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377</v>
      </c>
      <c r="AU191" s="19" t="s">
        <v>80</v>
      </c>
    </row>
    <row r="192" spans="1:65" s="2" customFormat="1" ht="16.5" customHeight="1">
      <c r="A192" s="36"/>
      <c r="B192" s="37"/>
      <c r="C192" s="182" t="s">
        <v>736</v>
      </c>
      <c r="D192" s="182" t="s">
        <v>288</v>
      </c>
      <c r="E192" s="183" t="s">
        <v>736</v>
      </c>
      <c r="F192" s="184" t="s">
        <v>7518</v>
      </c>
      <c r="G192" s="185" t="s">
        <v>1590</v>
      </c>
      <c r="H192" s="186">
        <v>1</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1250</v>
      </c>
    </row>
    <row r="193" spans="1:47" s="2" customFormat="1" ht="19.5">
      <c r="A193" s="36"/>
      <c r="B193" s="37"/>
      <c r="C193" s="38"/>
      <c r="D193" s="202" t="s">
        <v>377</v>
      </c>
      <c r="E193" s="38"/>
      <c r="F193" s="244" t="s">
        <v>7519</v>
      </c>
      <c r="G193" s="38"/>
      <c r="H193" s="38"/>
      <c r="I193" s="197"/>
      <c r="J193" s="38"/>
      <c r="K193" s="38"/>
      <c r="L193" s="41"/>
      <c r="M193" s="256"/>
      <c r="N193" s="257"/>
      <c r="O193" s="258"/>
      <c r="P193" s="258"/>
      <c r="Q193" s="258"/>
      <c r="R193" s="258"/>
      <c r="S193" s="258"/>
      <c r="T193" s="259"/>
      <c r="U193" s="36"/>
      <c r="V193" s="36"/>
      <c r="W193" s="36"/>
      <c r="X193" s="36"/>
      <c r="Y193" s="36"/>
      <c r="Z193" s="36"/>
      <c r="AA193" s="36"/>
      <c r="AB193" s="36"/>
      <c r="AC193" s="36"/>
      <c r="AD193" s="36"/>
      <c r="AE193" s="36"/>
      <c r="AT193" s="19" t="s">
        <v>377</v>
      </c>
      <c r="AU193" s="19" t="s">
        <v>80</v>
      </c>
    </row>
    <row r="194" spans="1:47" s="2" customFormat="1" ht="6.95" customHeight="1">
      <c r="A194" s="36"/>
      <c r="B194" s="49"/>
      <c r="C194" s="50"/>
      <c r="D194" s="50"/>
      <c r="E194" s="50"/>
      <c r="F194" s="50"/>
      <c r="G194" s="50"/>
      <c r="H194" s="50"/>
      <c r="I194" s="50"/>
      <c r="J194" s="50"/>
      <c r="K194" s="50"/>
      <c r="L194" s="41"/>
      <c r="M194" s="36"/>
      <c r="O194" s="36"/>
      <c r="P194" s="36"/>
      <c r="Q194" s="36"/>
      <c r="R194" s="36"/>
      <c r="S194" s="36"/>
      <c r="T194" s="36"/>
      <c r="U194" s="36"/>
      <c r="V194" s="36"/>
      <c r="W194" s="36"/>
      <c r="X194" s="36"/>
      <c r="Y194" s="36"/>
      <c r="Z194" s="36"/>
      <c r="AA194" s="36"/>
      <c r="AB194" s="36"/>
      <c r="AC194" s="36"/>
      <c r="AD194" s="36"/>
      <c r="AE194" s="36"/>
    </row>
  </sheetData>
  <sheetProtection algorithmName="SHA-512" hashValue="UNfXG/HvwhoxWpk6++EYfZTBCGtOt4th2O/tI2Yth07HNuHneFS46NTfIqUCfVxlYn7hjr5BQbTNMujumuKapg==" saltValue="BdKqGfO3oxnf0IimDhecBecFZo4g0gQtBgT9O/SFJjMq309EDbPMuXpamyf5PP/5mkbq3xV/1Cc8sIl8985t7w==" spinCount="100000" sheet="1" objects="1" scenarios="1" formatColumns="0" formatRows="0" autoFilter="0"/>
  <autoFilter ref="C96:K193"/>
  <mergeCells count="15">
    <mergeCell ref="E83:H83"/>
    <mergeCell ref="E87:H87"/>
    <mergeCell ref="E85:H85"/>
    <mergeCell ref="E89:H89"/>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sheetPr>
    <pageSetUpPr fitToPage="1"/>
  </sheetPr>
  <dimension ref="A2:BM26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5366</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5367</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7520</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6. 12. 2022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7521</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5370</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ROUND(J100,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ROUND((SUM(BE100:BE268)),  2)</f>
        <v>0</v>
      </c>
      <c r="G37" s="36"/>
      <c r="H37" s="36"/>
      <c r="I37" s="128">
        <v>0.21</v>
      </c>
      <c r="J37" s="127">
        <f>ROUND(((SUM(BE100:BE268))*I37),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ROUND((SUM(BF100:BF268)),  2)</f>
        <v>0</v>
      </c>
      <c r="G38" s="36"/>
      <c r="H38" s="36"/>
      <c r="I38" s="128">
        <v>0.15</v>
      </c>
      <c r="J38" s="127">
        <f>ROUND(((SUM(BF100:BF268))*I38),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ROUND((SUM(BG100:BG268)),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ROUND((SUM(BH100:BH268)),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ROUND((SUM(BI100:BI268)),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5366</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5367</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2022/A/02-01-14-8 - D.1.4.8-Zařízení pro větrání a chlazení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6. 12. 2022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F.Král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J100</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7522</v>
      </c>
      <c r="E68" s="147"/>
      <c r="F68" s="147"/>
      <c r="G68" s="147"/>
      <c r="H68" s="147"/>
      <c r="I68" s="147"/>
      <c r="J68" s="148">
        <f>J101</f>
        <v>0</v>
      </c>
      <c r="K68" s="145"/>
      <c r="L68" s="149"/>
    </row>
    <row r="69" spans="1:47" s="9" customFormat="1" ht="24.95" customHeight="1">
      <c r="B69" s="144"/>
      <c r="C69" s="145"/>
      <c r="D69" s="146" t="s">
        <v>7523</v>
      </c>
      <c r="E69" s="147"/>
      <c r="F69" s="147"/>
      <c r="G69" s="147"/>
      <c r="H69" s="147"/>
      <c r="I69" s="147"/>
      <c r="J69" s="148">
        <f>J170</f>
        <v>0</v>
      </c>
      <c r="K69" s="145"/>
      <c r="L69" s="149"/>
    </row>
    <row r="70" spans="1:47" s="9" customFormat="1" ht="24.95" customHeight="1">
      <c r="B70" s="144"/>
      <c r="C70" s="145"/>
      <c r="D70" s="146" t="s">
        <v>7524</v>
      </c>
      <c r="E70" s="147"/>
      <c r="F70" s="147"/>
      <c r="G70" s="147"/>
      <c r="H70" s="147"/>
      <c r="I70" s="147"/>
      <c r="J70" s="148">
        <f>J200</f>
        <v>0</v>
      </c>
      <c r="K70" s="145"/>
      <c r="L70" s="149"/>
    </row>
    <row r="71" spans="1:47" s="9" customFormat="1" ht="24.95" customHeight="1">
      <c r="B71" s="144"/>
      <c r="C71" s="145"/>
      <c r="D71" s="146" t="s">
        <v>7525</v>
      </c>
      <c r="E71" s="147"/>
      <c r="F71" s="147"/>
      <c r="G71" s="147"/>
      <c r="H71" s="147"/>
      <c r="I71" s="147"/>
      <c r="J71" s="148">
        <f>J228</f>
        <v>0</v>
      </c>
      <c r="K71" s="145"/>
      <c r="L71" s="149"/>
    </row>
    <row r="72" spans="1:47" s="9" customFormat="1" ht="24.95" customHeight="1">
      <c r="B72" s="144"/>
      <c r="C72" s="145"/>
      <c r="D72" s="146" t="s">
        <v>7526</v>
      </c>
      <c r="E72" s="147"/>
      <c r="F72" s="147"/>
      <c r="G72" s="147"/>
      <c r="H72" s="147"/>
      <c r="I72" s="147"/>
      <c r="J72" s="148">
        <f>J246</f>
        <v>0</v>
      </c>
      <c r="K72" s="145"/>
      <c r="L72" s="149"/>
    </row>
    <row r="73" spans="1:47" s="9" customFormat="1" ht="24.95" customHeight="1">
      <c r="B73" s="144"/>
      <c r="C73" s="145"/>
      <c r="D73" s="146" t="s">
        <v>7527</v>
      </c>
      <c r="E73" s="147"/>
      <c r="F73" s="147"/>
      <c r="G73" s="147"/>
      <c r="H73" s="147"/>
      <c r="I73" s="147"/>
      <c r="J73" s="148">
        <f>J252</f>
        <v>0</v>
      </c>
      <c r="K73" s="145"/>
      <c r="L73" s="149"/>
    </row>
    <row r="74" spans="1:47" s="9" customFormat="1" ht="24.95" customHeight="1">
      <c r="B74" s="144"/>
      <c r="C74" s="145"/>
      <c r="D74" s="146" t="s">
        <v>7528</v>
      </c>
      <c r="E74" s="147"/>
      <c r="F74" s="147"/>
      <c r="G74" s="147"/>
      <c r="H74" s="147"/>
      <c r="I74" s="147"/>
      <c r="J74" s="148">
        <f>J257</f>
        <v>0</v>
      </c>
      <c r="K74" s="145"/>
      <c r="L74" s="149"/>
    </row>
    <row r="75" spans="1:47" s="9" customFormat="1" ht="24.95" customHeight="1">
      <c r="B75" s="144"/>
      <c r="C75" s="145"/>
      <c r="D75" s="146" t="s">
        <v>7529</v>
      </c>
      <c r="E75" s="147"/>
      <c r="F75" s="147"/>
      <c r="G75" s="147"/>
      <c r="H75" s="147"/>
      <c r="I75" s="147"/>
      <c r="J75" s="148">
        <f>J259</f>
        <v>0</v>
      </c>
      <c r="K75" s="145"/>
      <c r="L75" s="149"/>
    </row>
    <row r="76" spans="1:47" s="9" customFormat="1" ht="24.95" customHeight="1">
      <c r="B76" s="144"/>
      <c r="C76" s="145"/>
      <c r="D76" s="146" t="s">
        <v>7530</v>
      </c>
      <c r="E76" s="147"/>
      <c r="F76" s="147"/>
      <c r="G76" s="147"/>
      <c r="H76" s="147"/>
      <c r="I76" s="147"/>
      <c r="J76" s="148">
        <f>J262</f>
        <v>0</v>
      </c>
      <c r="K76" s="145"/>
      <c r="L76" s="149"/>
    </row>
    <row r="77" spans="1:47" s="2" customFormat="1" ht="21.7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47" s="2" customFormat="1" ht="6.95" customHeight="1">
      <c r="A78" s="36"/>
      <c r="B78" s="49"/>
      <c r="C78" s="50"/>
      <c r="D78" s="50"/>
      <c r="E78" s="50"/>
      <c r="F78" s="50"/>
      <c r="G78" s="50"/>
      <c r="H78" s="50"/>
      <c r="I78" s="50"/>
      <c r="J78" s="50"/>
      <c r="K78" s="50"/>
      <c r="L78" s="116"/>
      <c r="S78" s="36"/>
      <c r="T78" s="36"/>
      <c r="U78" s="36"/>
      <c r="V78" s="36"/>
      <c r="W78" s="36"/>
      <c r="X78" s="36"/>
      <c r="Y78" s="36"/>
      <c r="Z78" s="36"/>
      <c r="AA78" s="36"/>
      <c r="AB78" s="36"/>
      <c r="AC78" s="36"/>
      <c r="AD78" s="36"/>
      <c r="AE78" s="36"/>
    </row>
    <row r="82" spans="1:31" s="2" customFormat="1" ht="6.95" customHeight="1">
      <c r="A82" s="36"/>
      <c r="B82" s="51"/>
      <c r="C82" s="52"/>
      <c r="D82" s="52"/>
      <c r="E82" s="52"/>
      <c r="F82" s="52"/>
      <c r="G82" s="52"/>
      <c r="H82" s="52"/>
      <c r="I82" s="52"/>
      <c r="J82" s="52"/>
      <c r="K82" s="52"/>
      <c r="L82" s="116"/>
      <c r="S82" s="36"/>
      <c r="T82" s="36"/>
      <c r="U82" s="36"/>
      <c r="V82" s="36"/>
      <c r="W82" s="36"/>
      <c r="X82" s="36"/>
      <c r="Y82" s="36"/>
      <c r="Z82" s="36"/>
      <c r="AA82" s="36"/>
      <c r="AB82" s="36"/>
      <c r="AC82" s="36"/>
      <c r="AD82" s="36"/>
      <c r="AE82" s="36"/>
    </row>
    <row r="83" spans="1:31" s="2" customFormat="1" ht="24.95" customHeight="1">
      <c r="A83" s="36"/>
      <c r="B83" s="37"/>
      <c r="C83" s="25" t="s">
        <v>271</v>
      </c>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31" s="2" customFormat="1" ht="12" customHeight="1">
      <c r="A85" s="36"/>
      <c r="B85" s="37"/>
      <c r="C85" s="31" t="s">
        <v>16</v>
      </c>
      <c r="D85" s="38"/>
      <c r="E85" s="38"/>
      <c r="F85" s="38"/>
      <c r="G85" s="38"/>
      <c r="H85" s="38"/>
      <c r="I85" s="38"/>
      <c r="J85" s="38"/>
      <c r="K85" s="38"/>
      <c r="L85" s="116"/>
      <c r="S85" s="36"/>
      <c r="T85" s="36"/>
      <c r="U85" s="36"/>
      <c r="V85" s="36"/>
      <c r="W85" s="36"/>
      <c r="X85" s="36"/>
      <c r="Y85" s="36"/>
      <c r="Z85" s="36"/>
      <c r="AA85" s="36"/>
      <c r="AB85" s="36"/>
      <c r="AC85" s="36"/>
      <c r="AD85" s="36"/>
      <c r="AE85" s="36"/>
    </row>
    <row r="86" spans="1:31" s="2" customFormat="1" ht="16.5" customHeight="1">
      <c r="A86" s="36"/>
      <c r="B86" s="37"/>
      <c r="C86" s="38"/>
      <c r="D86" s="38"/>
      <c r="E86" s="411" t="str">
        <f>E7</f>
        <v>ZŠ Lukov-výstavba specializovaných učeben</v>
      </c>
      <c r="F86" s="412"/>
      <c r="G86" s="412"/>
      <c r="H86" s="412"/>
      <c r="I86" s="38"/>
      <c r="J86" s="38"/>
      <c r="K86" s="38"/>
      <c r="L86" s="116"/>
      <c r="S86" s="36"/>
      <c r="T86" s="36"/>
      <c r="U86" s="36"/>
      <c r="V86" s="36"/>
      <c r="W86" s="36"/>
      <c r="X86" s="36"/>
      <c r="Y86" s="36"/>
      <c r="Z86" s="36"/>
      <c r="AA86" s="36"/>
      <c r="AB86" s="36"/>
      <c r="AC86" s="36"/>
      <c r="AD86" s="36"/>
      <c r="AE86" s="36"/>
    </row>
    <row r="87" spans="1:31" s="1" customFormat="1" ht="12" customHeight="1">
      <c r="B87" s="23"/>
      <c r="C87" s="31" t="s">
        <v>147</v>
      </c>
      <c r="D87" s="24"/>
      <c r="E87" s="24"/>
      <c r="F87" s="24"/>
      <c r="G87" s="24"/>
      <c r="H87" s="24"/>
      <c r="I87" s="24"/>
      <c r="J87" s="24"/>
      <c r="K87" s="24"/>
      <c r="L87" s="22"/>
    </row>
    <row r="88" spans="1:31" s="1" customFormat="1" ht="16.5" customHeight="1">
      <c r="B88" s="23"/>
      <c r="C88" s="24"/>
      <c r="D88" s="24"/>
      <c r="E88" s="411" t="s">
        <v>151</v>
      </c>
      <c r="F88" s="371"/>
      <c r="G88" s="371"/>
      <c r="H88" s="371"/>
      <c r="I88" s="24"/>
      <c r="J88" s="24"/>
      <c r="K88" s="24"/>
      <c r="L88" s="22"/>
    </row>
    <row r="89" spans="1:31" s="1" customFormat="1" ht="12" customHeight="1">
      <c r="B89" s="23"/>
      <c r="C89" s="31" t="s">
        <v>155</v>
      </c>
      <c r="D89" s="24"/>
      <c r="E89" s="24"/>
      <c r="F89" s="24"/>
      <c r="G89" s="24"/>
      <c r="H89" s="24"/>
      <c r="I89" s="24"/>
      <c r="J89" s="24"/>
      <c r="K89" s="24"/>
      <c r="L89" s="22"/>
    </row>
    <row r="90" spans="1:31" s="2" customFormat="1" ht="16.5" customHeight="1">
      <c r="A90" s="36"/>
      <c r="B90" s="37"/>
      <c r="C90" s="38"/>
      <c r="D90" s="38"/>
      <c r="E90" s="415" t="s">
        <v>5366</v>
      </c>
      <c r="F90" s="413"/>
      <c r="G90" s="413"/>
      <c r="H90" s="413"/>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5367</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364" t="str">
        <f>E13</f>
        <v>2022/A/02-01-14-8 - D.1.4.8-Zařízení pro větrání a chlazení</v>
      </c>
      <c r="F92" s="413"/>
      <c r="G92" s="413"/>
      <c r="H92" s="413"/>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22</v>
      </c>
      <c r="D94" s="38"/>
      <c r="E94" s="38"/>
      <c r="F94" s="29" t="str">
        <f>F16</f>
        <v xml:space="preserve"> </v>
      </c>
      <c r="G94" s="38"/>
      <c r="H94" s="38"/>
      <c r="I94" s="31" t="s">
        <v>24</v>
      </c>
      <c r="J94" s="61" t="str">
        <f>IF(J16="","",J16)</f>
        <v>6. 12. 2022</v>
      </c>
      <c r="K94" s="38"/>
      <c r="L94" s="116"/>
      <c r="S94" s="36"/>
      <c r="T94" s="36"/>
      <c r="U94" s="36"/>
      <c r="V94" s="36"/>
      <c r="W94" s="36"/>
      <c r="X94" s="36"/>
      <c r="Y94" s="36"/>
      <c r="Z94" s="36"/>
      <c r="AA94" s="36"/>
      <c r="AB94" s="36"/>
      <c r="AC94" s="36"/>
      <c r="AD94" s="36"/>
      <c r="AE94" s="36"/>
    </row>
    <row r="95" spans="1:31" s="2" customFormat="1" ht="6.9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15.2" customHeight="1">
      <c r="A96" s="36"/>
      <c r="B96" s="37"/>
      <c r="C96" s="31" t="s">
        <v>26</v>
      </c>
      <c r="D96" s="38"/>
      <c r="E96" s="38"/>
      <c r="F96" s="29" t="str">
        <f>E19</f>
        <v>Obec Lukov</v>
      </c>
      <c r="G96" s="38"/>
      <c r="H96" s="38"/>
      <c r="I96" s="31" t="s">
        <v>32</v>
      </c>
      <c r="J96" s="34" t="str">
        <f>E25</f>
        <v>ARSprojekt Zlín</v>
      </c>
      <c r="K96" s="38"/>
      <c r="L96" s="116"/>
      <c r="S96" s="36"/>
      <c r="T96" s="36"/>
      <c r="U96" s="36"/>
      <c r="V96" s="36"/>
      <c r="W96" s="36"/>
      <c r="X96" s="36"/>
      <c r="Y96" s="36"/>
      <c r="Z96" s="36"/>
      <c r="AA96" s="36"/>
      <c r="AB96" s="36"/>
      <c r="AC96" s="36"/>
      <c r="AD96" s="36"/>
      <c r="AE96" s="36"/>
    </row>
    <row r="97" spans="1:65" s="2" customFormat="1" ht="15.2" customHeight="1">
      <c r="A97" s="36"/>
      <c r="B97" s="37"/>
      <c r="C97" s="31" t="s">
        <v>30</v>
      </c>
      <c r="D97" s="38"/>
      <c r="E97" s="38"/>
      <c r="F97" s="29" t="str">
        <f>IF(E22="","",E22)</f>
        <v>Vyplň údaj</v>
      </c>
      <c r="G97" s="38"/>
      <c r="H97" s="38"/>
      <c r="I97" s="31" t="s">
        <v>35</v>
      </c>
      <c r="J97" s="34" t="str">
        <f>E28</f>
        <v>F.Král</v>
      </c>
      <c r="K97" s="38"/>
      <c r="L97" s="116"/>
      <c r="S97" s="36"/>
      <c r="T97" s="36"/>
      <c r="U97" s="36"/>
      <c r="V97" s="36"/>
      <c r="W97" s="36"/>
      <c r="X97" s="36"/>
      <c r="Y97" s="36"/>
      <c r="Z97" s="36"/>
      <c r="AA97" s="36"/>
      <c r="AB97" s="36"/>
      <c r="AC97" s="36"/>
      <c r="AD97" s="36"/>
      <c r="AE97" s="36"/>
    </row>
    <row r="98" spans="1:65" s="2" customFormat="1" ht="10.3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11" customFormat="1" ht="29.25" customHeight="1">
      <c r="A99" s="155"/>
      <c r="B99" s="156"/>
      <c r="C99" s="157" t="s">
        <v>272</v>
      </c>
      <c r="D99" s="158" t="s">
        <v>58</v>
      </c>
      <c r="E99" s="158" t="s">
        <v>54</v>
      </c>
      <c r="F99" s="158" t="s">
        <v>55</v>
      </c>
      <c r="G99" s="158" t="s">
        <v>273</v>
      </c>
      <c r="H99" s="158" t="s">
        <v>274</v>
      </c>
      <c r="I99" s="158" t="s">
        <v>275</v>
      </c>
      <c r="J99" s="158" t="s">
        <v>238</v>
      </c>
      <c r="K99" s="159" t="s">
        <v>276</v>
      </c>
      <c r="L99" s="160"/>
      <c r="M99" s="70" t="s">
        <v>21</v>
      </c>
      <c r="N99" s="71" t="s">
        <v>43</v>
      </c>
      <c r="O99" s="71" t="s">
        <v>277</v>
      </c>
      <c r="P99" s="71" t="s">
        <v>278</v>
      </c>
      <c r="Q99" s="71" t="s">
        <v>279</v>
      </c>
      <c r="R99" s="71" t="s">
        <v>280</v>
      </c>
      <c r="S99" s="71" t="s">
        <v>281</v>
      </c>
      <c r="T99" s="72" t="s">
        <v>282</v>
      </c>
      <c r="U99" s="155"/>
      <c r="V99" s="155"/>
      <c r="W99" s="155"/>
      <c r="X99" s="155"/>
      <c r="Y99" s="155"/>
      <c r="Z99" s="155"/>
      <c r="AA99" s="155"/>
      <c r="AB99" s="155"/>
      <c r="AC99" s="155"/>
      <c r="AD99" s="155"/>
      <c r="AE99" s="155"/>
    </row>
    <row r="100" spans="1:65" s="2" customFormat="1" ht="22.9" customHeight="1">
      <c r="A100" s="36"/>
      <c r="B100" s="37"/>
      <c r="C100" s="77" t="s">
        <v>283</v>
      </c>
      <c r="D100" s="38"/>
      <c r="E100" s="38"/>
      <c r="F100" s="38"/>
      <c r="G100" s="38"/>
      <c r="H100" s="38"/>
      <c r="I100" s="38"/>
      <c r="J100" s="161">
        <f>BK100</f>
        <v>0</v>
      </c>
      <c r="K100" s="38"/>
      <c r="L100" s="41"/>
      <c r="M100" s="73"/>
      <c r="N100" s="162"/>
      <c r="O100" s="74"/>
      <c r="P100" s="163">
        <f>P101+P170+P200+P228+P246+P252+P257+P259+P262</f>
        <v>0</v>
      </c>
      <c r="Q100" s="74"/>
      <c r="R100" s="163">
        <f>R101+R170+R200+R228+R246+R252+R257+R259+R262</f>
        <v>4053.2</v>
      </c>
      <c r="S100" s="74"/>
      <c r="T100" s="164">
        <f>T101+T170+T200+T228+T246+T252+T257+T259+T262</f>
        <v>0</v>
      </c>
      <c r="U100" s="36"/>
      <c r="V100" s="36"/>
      <c r="W100" s="36"/>
      <c r="X100" s="36"/>
      <c r="Y100" s="36"/>
      <c r="Z100" s="36"/>
      <c r="AA100" s="36"/>
      <c r="AB100" s="36"/>
      <c r="AC100" s="36"/>
      <c r="AD100" s="36"/>
      <c r="AE100" s="36"/>
      <c r="AT100" s="19" t="s">
        <v>72</v>
      </c>
      <c r="AU100" s="19" t="s">
        <v>239</v>
      </c>
      <c r="BK100" s="165">
        <f>BK101+BK170+BK200+BK228+BK246+BK252+BK257+BK259+BK262</f>
        <v>0</v>
      </c>
    </row>
    <row r="101" spans="1:65" s="12" customFormat="1" ht="25.9" customHeight="1">
      <c r="B101" s="166"/>
      <c r="C101" s="167"/>
      <c r="D101" s="168" t="s">
        <v>72</v>
      </c>
      <c r="E101" s="169" t="s">
        <v>6270</v>
      </c>
      <c r="F101" s="169" t="s">
        <v>7531</v>
      </c>
      <c r="G101" s="167"/>
      <c r="H101" s="167"/>
      <c r="I101" s="170"/>
      <c r="J101" s="171">
        <f>BK101</f>
        <v>0</v>
      </c>
      <c r="K101" s="167"/>
      <c r="L101" s="172"/>
      <c r="M101" s="173"/>
      <c r="N101" s="174"/>
      <c r="O101" s="174"/>
      <c r="P101" s="175">
        <f>SUM(P102:P169)</f>
        <v>0</v>
      </c>
      <c r="Q101" s="174"/>
      <c r="R101" s="175">
        <f>SUM(R102:R169)</f>
        <v>2417</v>
      </c>
      <c r="S101" s="174"/>
      <c r="T101" s="176">
        <f>SUM(T102:T169)</f>
        <v>0</v>
      </c>
      <c r="AR101" s="177" t="s">
        <v>80</v>
      </c>
      <c r="AT101" s="178" t="s">
        <v>72</v>
      </c>
      <c r="AU101" s="178" t="s">
        <v>73</v>
      </c>
      <c r="AY101" s="177" t="s">
        <v>286</v>
      </c>
      <c r="BK101" s="179">
        <f>SUM(BK102:BK169)</f>
        <v>0</v>
      </c>
    </row>
    <row r="102" spans="1:65" s="2" customFormat="1" ht="111.75" customHeight="1">
      <c r="A102" s="36"/>
      <c r="B102" s="37"/>
      <c r="C102" s="245" t="s">
        <v>80</v>
      </c>
      <c r="D102" s="245" t="s">
        <v>459</v>
      </c>
      <c r="E102" s="246" t="s">
        <v>7532</v>
      </c>
      <c r="F102" s="247" t="s">
        <v>7533</v>
      </c>
      <c r="G102" s="248" t="s">
        <v>2459</v>
      </c>
      <c r="H102" s="249">
        <v>1</v>
      </c>
      <c r="I102" s="250"/>
      <c r="J102" s="251">
        <f t="shared" ref="J102:J133" si="0">ROUND(I102*H102,2)</f>
        <v>0</v>
      </c>
      <c r="K102" s="247" t="s">
        <v>473</v>
      </c>
      <c r="L102" s="252"/>
      <c r="M102" s="253" t="s">
        <v>21</v>
      </c>
      <c r="N102" s="254" t="s">
        <v>44</v>
      </c>
      <c r="O102" s="66"/>
      <c r="P102" s="191">
        <f t="shared" ref="P102:P133" si="1">O102*H102</f>
        <v>0</v>
      </c>
      <c r="Q102" s="191">
        <v>343</v>
      </c>
      <c r="R102" s="191">
        <f t="shared" ref="R102:R133" si="2">Q102*H102</f>
        <v>343</v>
      </c>
      <c r="S102" s="191">
        <v>0</v>
      </c>
      <c r="T102" s="192">
        <f t="shared" ref="T102:T133" si="3">S102*H102</f>
        <v>0</v>
      </c>
      <c r="U102" s="36"/>
      <c r="V102" s="36"/>
      <c r="W102" s="36"/>
      <c r="X102" s="36"/>
      <c r="Y102" s="36"/>
      <c r="Z102" s="36"/>
      <c r="AA102" s="36"/>
      <c r="AB102" s="36"/>
      <c r="AC102" s="36"/>
      <c r="AD102" s="36"/>
      <c r="AE102" s="36"/>
      <c r="AR102" s="193" t="s">
        <v>607</v>
      </c>
      <c r="AT102" s="193" t="s">
        <v>459</v>
      </c>
      <c r="AU102" s="193" t="s">
        <v>80</v>
      </c>
      <c r="AY102" s="19" t="s">
        <v>286</v>
      </c>
      <c r="BE102" s="194">
        <f t="shared" ref="BE102:BE133" si="4">IF(N102="základní",J102,0)</f>
        <v>0</v>
      </c>
      <c r="BF102" s="194">
        <f t="shared" ref="BF102:BF133" si="5">IF(N102="snížená",J102,0)</f>
        <v>0</v>
      </c>
      <c r="BG102" s="194">
        <f t="shared" ref="BG102:BG133" si="6">IF(N102="zákl. přenesená",J102,0)</f>
        <v>0</v>
      </c>
      <c r="BH102" s="194">
        <f t="shared" ref="BH102:BH133" si="7">IF(N102="sníž. přenesená",J102,0)</f>
        <v>0</v>
      </c>
      <c r="BI102" s="194">
        <f t="shared" ref="BI102:BI133" si="8">IF(N102="nulová",J102,0)</f>
        <v>0</v>
      </c>
      <c r="BJ102" s="19" t="s">
        <v>80</v>
      </c>
      <c r="BK102" s="194">
        <f t="shared" ref="BK102:BK133" si="9">ROUND(I102*H102,2)</f>
        <v>0</v>
      </c>
      <c r="BL102" s="19" t="s">
        <v>415</v>
      </c>
      <c r="BM102" s="193" t="s">
        <v>82</v>
      </c>
    </row>
    <row r="103" spans="1:65" s="2" customFormat="1" ht="16.5" customHeight="1">
      <c r="A103" s="36"/>
      <c r="B103" s="37"/>
      <c r="C103" s="245" t="s">
        <v>82</v>
      </c>
      <c r="D103" s="245" t="s">
        <v>459</v>
      </c>
      <c r="E103" s="246" t="s">
        <v>7534</v>
      </c>
      <c r="F103" s="247" t="s">
        <v>7535</v>
      </c>
      <c r="G103" s="248" t="s">
        <v>2459</v>
      </c>
      <c r="H103" s="249">
        <v>1</v>
      </c>
      <c r="I103" s="250"/>
      <c r="J103" s="251">
        <f t="shared" si="0"/>
        <v>0</v>
      </c>
      <c r="K103" s="247" t="s">
        <v>473</v>
      </c>
      <c r="L103" s="252"/>
      <c r="M103" s="253" t="s">
        <v>21</v>
      </c>
      <c r="N103" s="254" t="s">
        <v>44</v>
      </c>
      <c r="O103" s="66"/>
      <c r="P103" s="191">
        <f t="shared" si="1"/>
        <v>0</v>
      </c>
      <c r="Q103" s="191">
        <v>30</v>
      </c>
      <c r="R103" s="191">
        <f t="shared" si="2"/>
        <v>30</v>
      </c>
      <c r="S103" s="191">
        <v>0</v>
      </c>
      <c r="T103" s="192">
        <f t="shared" si="3"/>
        <v>0</v>
      </c>
      <c r="U103" s="36"/>
      <c r="V103" s="36"/>
      <c r="W103" s="36"/>
      <c r="X103" s="36"/>
      <c r="Y103" s="36"/>
      <c r="Z103" s="36"/>
      <c r="AA103" s="36"/>
      <c r="AB103" s="36"/>
      <c r="AC103" s="36"/>
      <c r="AD103" s="36"/>
      <c r="AE103" s="36"/>
      <c r="AR103" s="193" t="s">
        <v>607</v>
      </c>
      <c r="AT103" s="193" t="s">
        <v>459</v>
      </c>
      <c r="AU103" s="193" t="s">
        <v>80</v>
      </c>
      <c r="AY103" s="19" t="s">
        <v>286</v>
      </c>
      <c r="BE103" s="194">
        <f t="shared" si="4"/>
        <v>0</v>
      </c>
      <c r="BF103" s="194">
        <f t="shared" si="5"/>
        <v>0</v>
      </c>
      <c r="BG103" s="194">
        <f t="shared" si="6"/>
        <v>0</v>
      </c>
      <c r="BH103" s="194">
        <f t="shared" si="7"/>
        <v>0</v>
      </c>
      <c r="BI103" s="194">
        <f t="shared" si="8"/>
        <v>0</v>
      </c>
      <c r="BJ103" s="19" t="s">
        <v>80</v>
      </c>
      <c r="BK103" s="194">
        <f t="shared" si="9"/>
        <v>0</v>
      </c>
      <c r="BL103" s="19" t="s">
        <v>415</v>
      </c>
      <c r="BM103" s="193" t="s">
        <v>103</v>
      </c>
    </row>
    <row r="104" spans="1:65" s="2" customFormat="1" ht="16.5" customHeight="1">
      <c r="A104" s="36"/>
      <c r="B104" s="37"/>
      <c r="C104" s="245" t="s">
        <v>93</v>
      </c>
      <c r="D104" s="245" t="s">
        <v>459</v>
      </c>
      <c r="E104" s="246" t="s">
        <v>7536</v>
      </c>
      <c r="F104" s="247" t="s">
        <v>7537</v>
      </c>
      <c r="G104" s="248" t="s">
        <v>2459</v>
      </c>
      <c r="H104" s="249">
        <v>1</v>
      </c>
      <c r="I104" s="250"/>
      <c r="J104" s="251">
        <f t="shared" si="0"/>
        <v>0</v>
      </c>
      <c r="K104" s="247" t="s">
        <v>473</v>
      </c>
      <c r="L104" s="252"/>
      <c r="M104" s="253" t="s">
        <v>21</v>
      </c>
      <c r="N104" s="254" t="s">
        <v>44</v>
      </c>
      <c r="O104" s="66"/>
      <c r="P104" s="191">
        <f t="shared" si="1"/>
        <v>0</v>
      </c>
      <c r="Q104" s="191">
        <v>30</v>
      </c>
      <c r="R104" s="191">
        <f t="shared" si="2"/>
        <v>30</v>
      </c>
      <c r="S104" s="191">
        <v>0</v>
      </c>
      <c r="T104" s="192">
        <f t="shared" si="3"/>
        <v>0</v>
      </c>
      <c r="U104" s="36"/>
      <c r="V104" s="36"/>
      <c r="W104" s="36"/>
      <c r="X104" s="36"/>
      <c r="Y104" s="36"/>
      <c r="Z104" s="36"/>
      <c r="AA104" s="36"/>
      <c r="AB104" s="36"/>
      <c r="AC104" s="36"/>
      <c r="AD104" s="36"/>
      <c r="AE104" s="36"/>
      <c r="AR104" s="193" t="s">
        <v>607</v>
      </c>
      <c r="AT104" s="193" t="s">
        <v>459</v>
      </c>
      <c r="AU104" s="193" t="s">
        <v>80</v>
      </c>
      <c r="AY104" s="19" t="s">
        <v>286</v>
      </c>
      <c r="BE104" s="194">
        <f t="shared" si="4"/>
        <v>0</v>
      </c>
      <c r="BF104" s="194">
        <f t="shared" si="5"/>
        <v>0</v>
      </c>
      <c r="BG104" s="194">
        <f t="shared" si="6"/>
        <v>0</v>
      </c>
      <c r="BH104" s="194">
        <f t="shared" si="7"/>
        <v>0</v>
      </c>
      <c r="BI104" s="194">
        <f t="shared" si="8"/>
        <v>0</v>
      </c>
      <c r="BJ104" s="19" t="s">
        <v>80</v>
      </c>
      <c r="BK104" s="194">
        <f t="shared" si="9"/>
        <v>0</v>
      </c>
      <c r="BL104" s="19" t="s">
        <v>415</v>
      </c>
      <c r="BM104" s="193" t="s">
        <v>334</v>
      </c>
    </row>
    <row r="105" spans="1:65" s="2" customFormat="1" ht="16.5" customHeight="1">
      <c r="A105" s="36"/>
      <c r="B105" s="37"/>
      <c r="C105" s="245" t="s">
        <v>103</v>
      </c>
      <c r="D105" s="245" t="s">
        <v>459</v>
      </c>
      <c r="E105" s="246" t="s">
        <v>7538</v>
      </c>
      <c r="F105" s="247" t="s">
        <v>7539</v>
      </c>
      <c r="G105" s="248" t="s">
        <v>2459</v>
      </c>
      <c r="H105" s="249">
        <v>1</v>
      </c>
      <c r="I105" s="250"/>
      <c r="J105" s="251">
        <f t="shared" si="0"/>
        <v>0</v>
      </c>
      <c r="K105" s="247" t="s">
        <v>473</v>
      </c>
      <c r="L105" s="252"/>
      <c r="M105" s="253" t="s">
        <v>21</v>
      </c>
      <c r="N105" s="254" t="s">
        <v>44</v>
      </c>
      <c r="O105" s="66"/>
      <c r="P105" s="191">
        <f t="shared" si="1"/>
        <v>0</v>
      </c>
      <c r="Q105" s="191">
        <v>10</v>
      </c>
      <c r="R105" s="191">
        <f t="shared" si="2"/>
        <v>10</v>
      </c>
      <c r="S105" s="191">
        <v>0</v>
      </c>
      <c r="T105" s="192">
        <f t="shared" si="3"/>
        <v>0</v>
      </c>
      <c r="U105" s="36"/>
      <c r="V105" s="36"/>
      <c r="W105" s="36"/>
      <c r="X105" s="36"/>
      <c r="Y105" s="36"/>
      <c r="Z105" s="36"/>
      <c r="AA105" s="36"/>
      <c r="AB105" s="36"/>
      <c r="AC105" s="36"/>
      <c r="AD105" s="36"/>
      <c r="AE105" s="36"/>
      <c r="AR105" s="193" t="s">
        <v>607</v>
      </c>
      <c r="AT105" s="193" t="s">
        <v>459</v>
      </c>
      <c r="AU105" s="193" t="s">
        <v>80</v>
      </c>
      <c r="AY105" s="19" t="s">
        <v>286</v>
      </c>
      <c r="BE105" s="194">
        <f t="shared" si="4"/>
        <v>0</v>
      </c>
      <c r="BF105" s="194">
        <f t="shared" si="5"/>
        <v>0</v>
      </c>
      <c r="BG105" s="194">
        <f t="shared" si="6"/>
        <v>0</v>
      </c>
      <c r="BH105" s="194">
        <f t="shared" si="7"/>
        <v>0</v>
      </c>
      <c r="BI105" s="194">
        <f t="shared" si="8"/>
        <v>0</v>
      </c>
      <c r="BJ105" s="19" t="s">
        <v>80</v>
      </c>
      <c r="BK105" s="194">
        <f t="shared" si="9"/>
        <v>0</v>
      </c>
      <c r="BL105" s="19" t="s">
        <v>415</v>
      </c>
      <c r="BM105" s="193" t="s">
        <v>358</v>
      </c>
    </row>
    <row r="106" spans="1:65" s="2" customFormat="1" ht="16.5" customHeight="1">
      <c r="A106" s="36"/>
      <c r="B106" s="37"/>
      <c r="C106" s="245" t="s">
        <v>319</v>
      </c>
      <c r="D106" s="245" t="s">
        <v>459</v>
      </c>
      <c r="E106" s="246" t="s">
        <v>7540</v>
      </c>
      <c r="F106" s="247" t="s">
        <v>7541</v>
      </c>
      <c r="G106" s="248" t="s">
        <v>2459</v>
      </c>
      <c r="H106" s="249">
        <v>1</v>
      </c>
      <c r="I106" s="250"/>
      <c r="J106" s="251">
        <f t="shared" si="0"/>
        <v>0</v>
      </c>
      <c r="K106" s="247" t="s">
        <v>473</v>
      </c>
      <c r="L106" s="252"/>
      <c r="M106" s="253" t="s">
        <v>21</v>
      </c>
      <c r="N106" s="254" t="s">
        <v>44</v>
      </c>
      <c r="O106" s="66"/>
      <c r="P106" s="191">
        <f t="shared" si="1"/>
        <v>0</v>
      </c>
      <c r="Q106" s="191">
        <v>12</v>
      </c>
      <c r="R106" s="191">
        <f t="shared" si="2"/>
        <v>12</v>
      </c>
      <c r="S106" s="191">
        <v>0</v>
      </c>
      <c r="T106" s="192">
        <f t="shared" si="3"/>
        <v>0</v>
      </c>
      <c r="U106" s="36"/>
      <c r="V106" s="36"/>
      <c r="W106" s="36"/>
      <c r="X106" s="36"/>
      <c r="Y106" s="36"/>
      <c r="Z106" s="36"/>
      <c r="AA106" s="36"/>
      <c r="AB106" s="36"/>
      <c r="AC106" s="36"/>
      <c r="AD106" s="36"/>
      <c r="AE106" s="36"/>
      <c r="AR106" s="193" t="s">
        <v>607</v>
      </c>
      <c r="AT106" s="193" t="s">
        <v>459</v>
      </c>
      <c r="AU106" s="193" t="s">
        <v>80</v>
      </c>
      <c r="AY106" s="19" t="s">
        <v>286</v>
      </c>
      <c r="BE106" s="194">
        <f t="shared" si="4"/>
        <v>0</v>
      </c>
      <c r="BF106" s="194">
        <f t="shared" si="5"/>
        <v>0</v>
      </c>
      <c r="BG106" s="194">
        <f t="shared" si="6"/>
        <v>0</v>
      </c>
      <c r="BH106" s="194">
        <f t="shared" si="7"/>
        <v>0</v>
      </c>
      <c r="BI106" s="194">
        <f t="shared" si="8"/>
        <v>0</v>
      </c>
      <c r="BJ106" s="19" t="s">
        <v>80</v>
      </c>
      <c r="BK106" s="194">
        <f t="shared" si="9"/>
        <v>0</v>
      </c>
      <c r="BL106" s="19" t="s">
        <v>415</v>
      </c>
      <c r="BM106" s="193" t="s">
        <v>372</v>
      </c>
    </row>
    <row r="107" spans="1:65" s="2" customFormat="1" ht="16.5" customHeight="1">
      <c r="A107" s="36"/>
      <c r="B107" s="37"/>
      <c r="C107" s="245" t="s">
        <v>334</v>
      </c>
      <c r="D107" s="245" t="s">
        <v>459</v>
      </c>
      <c r="E107" s="246" t="s">
        <v>7542</v>
      </c>
      <c r="F107" s="247" t="s">
        <v>7543</v>
      </c>
      <c r="G107" s="248" t="s">
        <v>2459</v>
      </c>
      <c r="H107" s="249">
        <v>1</v>
      </c>
      <c r="I107" s="250"/>
      <c r="J107" s="251">
        <f t="shared" si="0"/>
        <v>0</v>
      </c>
      <c r="K107" s="247" t="s">
        <v>473</v>
      </c>
      <c r="L107" s="252"/>
      <c r="M107" s="253" t="s">
        <v>21</v>
      </c>
      <c r="N107" s="254" t="s">
        <v>44</v>
      </c>
      <c r="O107" s="66"/>
      <c r="P107" s="191">
        <f t="shared" si="1"/>
        <v>0</v>
      </c>
      <c r="Q107" s="191">
        <v>10</v>
      </c>
      <c r="R107" s="191">
        <f t="shared" si="2"/>
        <v>10</v>
      </c>
      <c r="S107" s="191">
        <v>0</v>
      </c>
      <c r="T107" s="192">
        <f t="shared" si="3"/>
        <v>0</v>
      </c>
      <c r="U107" s="36"/>
      <c r="V107" s="36"/>
      <c r="W107" s="36"/>
      <c r="X107" s="36"/>
      <c r="Y107" s="36"/>
      <c r="Z107" s="36"/>
      <c r="AA107" s="36"/>
      <c r="AB107" s="36"/>
      <c r="AC107" s="36"/>
      <c r="AD107" s="36"/>
      <c r="AE107" s="36"/>
      <c r="AR107" s="193" t="s">
        <v>607</v>
      </c>
      <c r="AT107" s="193" t="s">
        <v>459</v>
      </c>
      <c r="AU107" s="193" t="s">
        <v>80</v>
      </c>
      <c r="AY107" s="19" t="s">
        <v>286</v>
      </c>
      <c r="BE107" s="194">
        <f t="shared" si="4"/>
        <v>0</v>
      </c>
      <c r="BF107" s="194">
        <f t="shared" si="5"/>
        <v>0</v>
      </c>
      <c r="BG107" s="194">
        <f t="shared" si="6"/>
        <v>0</v>
      </c>
      <c r="BH107" s="194">
        <f t="shared" si="7"/>
        <v>0</v>
      </c>
      <c r="BI107" s="194">
        <f t="shared" si="8"/>
        <v>0</v>
      </c>
      <c r="BJ107" s="19" t="s">
        <v>80</v>
      </c>
      <c r="BK107" s="194">
        <f t="shared" si="9"/>
        <v>0</v>
      </c>
      <c r="BL107" s="19" t="s">
        <v>415</v>
      </c>
      <c r="BM107" s="193" t="s">
        <v>389</v>
      </c>
    </row>
    <row r="108" spans="1:65" s="2" customFormat="1" ht="21.75" customHeight="1">
      <c r="A108" s="36"/>
      <c r="B108" s="37"/>
      <c r="C108" s="245" t="s">
        <v>351</v>
      </c>
      <c r="D108" s="245" t="s">
        <v>459</v>
      </c>
      <c r="E108" s="246" t="s">
        <v>7544</v>
      </c>
      <c r="F108" s="247" t="s">
        <v>7545</v>
      </c>
      <c r="G108" s="248" t="s">
        <v>2459</v>
      </c>
      <c r="H108" s="249">
        <v>1</v>
      </c>
      <c r="I108" s="250"/>
      <c r="J108" s="251">
        <f t="shared" si="0"/>
        <v>0</v>
      </c>
      <c r="K108" s="247" t="s">
        <v>473</v>
      </c>
      <c r="L108" s="252"/>
      <c r="M108" s="253" t="s">
        <v>21</v>
      </c>
      <c r="N108" s="254" t="s">
        <v>44</v>
      </c>
      <c r="O108" s="66"/>
      <c r="P108" s="191">
        <f t="shared" si="1"/>
        <v>0</v>
      </c>
      <c r="Q108" s="191">
        <v>12</v>
      </c>
      <c r="R108" s="191">
        <f t="shared" si="2"/>
        <v>12</v>
      </c>
      <c r="S108" s="191">
        <v>0</v>
      </c>
      <c r="T108" s="192">
        <f t="shared" si="3"/>
        <v>0</v>
      </c>
      <c r="U108" s="36"/>
      <c r="V108" s="36"/>
      <c r="W108" s="36"/>
      <c r="X108" s="36"/>
      <c r="Y108" s="36"/>
      <c r="Z108" s="36"/>
      <c r="AA108" s="36"/>
      <c r="AB108" s="36"/>
      <c r="AC108" s="36"/>
      <c r="AD108" s="36"/>
      <c r="AE108" s="36"/>
      <c r="AR108" s="193" t="s">
        <v>607</v>
      </c>
      <c r="AT108" s="193" t="s">
        <v>459</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403</v>
      </c>
    </row>
    <row r="109" spans="1:65" s="2" customFormat="1" ht="16.5" customHeight="1">
      <c r="A109" s="36"/>
      <c r="B109" s="37"/>
      <c r="C109" s="182" t="s">
        <v>358</v>
      </c>
      <c r="D109" s="182" t="s">
        <v>288</v>
      </c>
      <c r="E109" s="183" t="s">
        <v>7546</v>
      </c>
      <c r="F109" s="184" t="s">
        <v>7547</v>
      </c>
      <c r="G109" s="185" t="s">
        <v>2459</v>
      </c>
      <c r="H109" s="186">
        <v>1</v>
      </c>
      <c r="I109" s="187"/>
      <c r="J109" s="188">
        <f t="shared" si="0"/>
        <v>0</v>
      </c>
      <c r="K109" s="184" t="s">
        <v>473</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415</v>
      </c>
    </row>
    <row r="110" spans="1:65" s="2" customFormat="1" ht="111.75" customHeight="1">
      <c r="A110" s="36"/>
      <c r="B110" s="37"/>
      <c r="C110" s="245" t="s">
        <v>365</v>
      </c>
      <c r="D110" s="245" t="s">
        <v>459</v>
      </c>
      <c r="E110" s="246" t="s">
        <v>7548</v>
      </c>
      <c r="F110" s="247" t="s">
        <v>7549</v>
      </c>
      <c r="G110" s="248" t="s">
        <v>2459</v>
      </c>
      <c r="H110" s="249">
        <v>1</v>
      </c>
      <c r="I110" s="250"/>
      <c r="J110" s="251">
        <f t="shared" si="0"/>
        <v>0</v>
      </c>
      <c r="K110" s="247" t="s">
        <v>473</v>
      </c>
      <c r="L110" s="252"/>
      <c r="M110" s="253" t="s">
        <v>21</v>
      </c>
      <c r="N110" s="254" t="s">
        <v>44</v>
      </c>
      <c r="O110" s="66"/>
      <c r="P110" s="191">
        <f t="shared" si="1"/>
        <v>0</v>
      </c>
      <c r="Q110" s="191">
        <v>343</v>
      </c>
      <c r="R110" s="191">
        <f t="shared" si="2"/>
        <v>343</v>
      </c>
      <c r="S110" s="191">
        <v>0</v>
      </c>
      <c r="T110" s="192">
        <f t="shared" si="3"/>
        <v>0</v>
      </c>
      <c r="U110" s="36"/>
      <c r="V110" s="36"/>
      <c r="W110" s="36"/>
      <c r="X110" s="36"/>
      <c r="Y110" s="36"/>
      <c r="Z110" s="36"/>
      <c r="AA110" s="36"/>
      <c r="AB110" s="36"/>
      <c r="AC110" s="36"/>
      <c r="AD110" s="36"/>
      <c r="AE110" s="36"/>
      <c r="AR110" s="193" t="s">
        <v>607</v>
      </c>
      <c r="AT110" s="193" t="s">
        <v>459</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435</v>
      </c>
    </row>
    <row r="111" spans="1:65" s="2" customFormat="1" ht="16.5" customHeight="1">
      <c r="A111" s="36"/>
      <c r="B111" s="37"/>
      <c r="C111" s="245" t="s">
        <v>372</v>
      </c>
      <c r="D111" s="245" t="s">
        <v>459</v>
      </c>
      <c r="E111" s="246" t="s">
        <v>7550</v>
      </c>
      <c r="F111" s="247" t="s">
        <v>7535</v>
      </c>
      <c r="G111" s="248" t="s">
        <v>2459</v>
      </c>
      <c r="H111" s="249">
        <v>1</v>
      </c>
      <c r="I111" s="250"/>
      <c r="J111" s="251">
        <f t="shared" si="0"/>
        <v>0</v>
      </c>
      <c r="K111" s="247" t="s">
        <v>473</v>
      </c>
      <c r="L111" s="252"/>
      <c r="M111" s="253" t="s">
        <v>21</v>
      </c>
      <c r="N111" s="254" t="s">
        <v>44</v>
      </c>
      <c r="O111" s="66"/>
      <c r="P111" s="191">
        <f t="shared" si="1"/>
        <v>0</v>
      </c>
      <c r="Q111" s="191">
        <v>30</v>
      </c>
      <c r="R111" s="191">
        <f t="shared" si="2"/>
        <v>30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458</v>
      </c>
    </row>
    <row r="112" spans="1:65" s="2" customFormat="1" ht="16.5" customHeight="1">
      <c r="A112" s="36"/>
      <c r="B112" s="37"/>
      <c r="C112" s="245" t="s">
        <v>383</v>
      </c>
      <c r="D112" s="245" t="s">
        <v>459</v>
      </c>
      <c r="E112" s="246" t="s">
        <v>7551</v>
      </c>
      <c r="F112" s="247" t="s">
        <v>7537</v>
      </c>
      <c r="G112" s="248" t="s">
        <v>2459</v>
      </c>
      <c r="H112" s="249">
        <v>1</v>
      </c>
      <c r="I112" s="250"/>
      <c r="J112" s="251">
        <f t="shared" si="0"/>
        <v>0</v>
      </c>
      <c r="K112" s="247" t="s">
        <v>473</v>
      </c>
      <c r="L112" s="252"/>
      <c r="M112" s="253" t="s">
        <v>21</v>
      </c>
      <c r="N112" s="254" t="s">
        <v>44</v>
      </c>
      <c r="O112" s="66"/>
      <c r="P112" s="191">
        <f t="shared" si="1"/>
        <v>0</v>
      </c>
      <c r="Q112" s="191">
        <v>30</v>
      </c>
      <c r="R112" s="191">
        <f t="shared" si="2"/>
        <v>30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469</v>
      </c>
    </row>
    <row r="113" spans="1:65" s="2" customFormat="1" ht="16.5" customHeight="1">
      <c r="A113" s="36"/>
      <c r="B113" s="37"/>
      <c r="C113" s="245" t="s">
        <v>389</v>
      </c>
      <c r="D113" s="245" t="s">
        <v>459</v>
      </c>
      <c r="E113" s="246" t="s">
        <v>7552</v>
      </c>
      <c r="F113" s="247" t="s">
        <v>7539</v>
      </c>
      <c r="G113" s="248" t="s">
        <v>2459</v>
      </c>
      <c r="H113" s="249">
        <v>1</v>
      </c>
      <c r="I113" s="250"/>
      <c r="J113" s="251">
        <f t="shared" si="0"/>
        <v>0</v>
      </c>
      <c r="K113" s="247" t="s">
        <v>473</v>
      </c>
      <c r="L113" s="252"/>
      <c r="M113" s="253" t="s">
        <v>21</v>
      </c>
      <c r="N113" s="254" t="s">
        <v>44</v>
      </c>
      <c r="O113" s="66"/>
      <c r="P113" s="191">
        <f t="shared" si="1"/>
        <v>0</v>
      </c>
      <c r="Q113" s="191">
        <v>10</v>
      </c>
      <c r="R113" s="191">
        <f t="shared" si="2"/>
        <v>10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495</v>
      </c>
    </row>
    <row r="114" spans="1:65" s="2" customFormat="1" ht="16.5" customHeight="1">
      <c r="A114" s="36"/>
      <c r="B114" s="37"/>
      <c r="C114" s="245" t="s">
        <v>395</v>
      </c>
      <c r="D114" s="245" t="s">
        <v>459</v>
      </c>
      <c r="E114" s="246" t="s">
        <v>7553</v>
      </c>
      <c r="F114" s="247" t="s">
        <v>7541</v>
      </c>
      <c r="G114" s="248" t="s">
        <v>2459</v>
      </c>
      <c r="H114" s="249">
        <v>1</v>
      </c>
      <c r="I114" s="250"/>
      <c r="J114" s="251">
        <f t="shared" si="0"/>
        <v>0</v>
      </c>
      <c r="K114" s="247" t="s">
        <v>473</v>
      </c>
      <c r="L114" s="252"/>
      <c r="M114" s="253" t="s">
        <v>21</v>
      </c>
      <c r="N114" s="254" t="s">
        <v>44</v>
      </c>
      <c r="O114" s="66"/>
      <c r="P114" s="191">
        <f t="shared" si="1"/>
        <v>0</v>
      </c>
      <c r="Q114" s="191">
        <v>12</v>
      </c>
      <c r="R114" s="191">
        <f t="shared" si="2"/>
        <v>12</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519</v>
      </c>
    </row>
    <row r="115" spans="1:65" s="2" customFormat="1" ht="16.5" customHeight="1">
      <c r="A115" s="36"/>
      <c r="B115" s="37"/>
      <c r="C115" s="245" t="s">
        <v>403</v>
      </c>
      <c r="D115" s="245" t="s">
        <v>459</v>
      </c>
      <c r="E115" s="246" t="s">
        <v>7554</v>
      </c>
      <c r="F115" s="247" t="s">
        <v>7543</v>
      </c>
      <c r="G115" s="248" t="s">
        <v>2459</v>
      </c>
      <c r="H115" s="249">
        <v>1</v>
      </c>
      <c r="I115" s="250"/>
      <c r="J115" s="251">
        <f t="shared" si="0"/>
        <v>0</v>
      </c>
      <c r="K115" s="247" t="s">
        <v>473</v>
      </c>
      <c r="L115" s="252"/>
      <c r="M115" s="253" t="s">
        <v>21</v>
      </c>
      <c r="N115" s="254" t="s">
        <v>44</v>
      </c>
      <c r="O115" s="66"/>
      <c r="P115" s="191">
        <f t="shared" si="1"/>
        <v>0</v>
      </c>
      <c r="Q115" s="191">
        <v>10</v>
      </c>
      <c r="R115" s="191">
        <f t="shared" si="2"/>
        <v>10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537</v>
      </c>
    </row>
    <row r="116" spans="1:65" s="2" customFormat="1" ht="21.75" customHeight="1">
      <c r="A116" s="36"/>
      <c r="B116" s="37"/>
      <c r="C116" s="245" t="s">
        <v>8</v>
      </c>
      <c r="D116" s="245" t="s">
        <v>459</v>
      </c>
      <c r="E116" s="246" t="s">
        <v>7555</v>
      </c>
      <c r="F116" s="247" t="s">
        <v>7545</v>
      </c>
      <c r="G116" s="248" t="s">
        <v>2459</v>
      </c>
      <c r="H116" s="249">
        <v>1</v>
      </c>
      <c r="I116" s="250"/>
      <c r="J116" s="251">
        <f t="shared" si="0"/>
        <v>0</v>
      </c>
      <c r="K116" s="247" t="s">
        <v>473</v>
      </c>
      <c r="L116" s="252"/>
      <c r="M116" s="253" t="s">
        <v>21</v>
      </c>
      <c r="N116" s="254" t="s">
        <v>44</v>
      </c>
      <c r="O116" s="66"/>
      <c r="P116" s="191">
        <f t="shared" si="1"/>
        <v>0</v>
      </c>
      <c r="Q116" s="191">
        <v>12</v>
      </c>
      <c r="R116" s="191">
        <f t="shared" si="2"/>
        <v>12</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593</v>
      </c>
    </row>
    <row r="117" spans="1:65" s="2" customFormat="1" ht="16.5" customHeight="1">
      <c r="A117" s="36"/>
      <c r="B117" s="37"/>
      <c r="C117" s="182" t="s">
        <v>415</v>
      </c>
      <c r="D117" s="182" t="s">
        <v>288</v>
      </c>
      <c r="E117" s="183" t="s">
        <v>7556</v>
      </c>
      <c r="F117" s="184" t="s">
        <v>7547</v>
      </c>
      <c r="G117" s="185" t="s">
        <v>2459</v>
      </c>
      <c r="H117" s="186">
        <v>1</v>
      </c>
      <c r="I117" s="187"/>
      <c r="J117" s="188">
        <f t="shared" si="0"/>
        <v>0</v>
      </c>
      <c r="K117" s="184" t="s">
        <v>473</v>
      </c>
      <c r="L117" s="41"/>
      <c r="M117" s="189" t="s">
        <v>21</v>
      </c>
      <c r="N117" s="190"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415</v>
      </c>
      <c r="AT117" s="193" t="s">
        <v>288</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607</v>
      </c>
    </row>
    <row r="118" spans="1:65" s="2" customFormat="1" ht="90" customHeight="1">
      <c r="A118" s="36"/>
      <c r="B118" s="37"/>
      <c r="C118" s="245" t="s">
        <v>421</v>
      </c>
      <c r="D118" s="245" t="s">
        <v>459</v>
      </c>
      <c r="E118" s="246" t="s">
        <v>7557</v>
      </c>
      <c r="F118" s="247" t="s">
        <v>7558</v>
      </c>
      <c r="G118" s="248" t="s">
        <v>2459</v>
      </c>
      <c r="H118" s="249">
        <v>1</v>
      </c>
      <c r="I118" s="250"/>
      <c r="J118" s="251">
        <f t="shared" si="0"/>
        <v>0</v>
      </c>
      <c r="K118" s="247" t="s">
        <v>473</v>
      </c>
      <c r="L118" s="252"/>
      <c r="M118" s="253" t="s">
        <v>21</v>
      </c>
      <c r="N118" s="254" t="s">
        <v>44</v>
      </c>
      <c r="O118" s="66"/>
      <c r="P118" s="191">
        <f t="shared" si="1"/>
        <v>0</v>
      </c>
      <c r="Q118" s="191">
        <v>74</v>
      </c>
      <c r="R118" s="191">
        <f t="shared" si="2"/>
        <v>74</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642</v>
      </c>
    </row>
    <row r="119" spans="1:65" s="2" customFormat="1" ht="16.5" customHeight="1">
      <c r="A119" s="36"/>
      <c r="B119" s="37"/>
      <c r="C119" s="245" t="s">
        <v>435</v>
      </c>
      <c r="D119" s="245" t="s">
        <v>459</v>
      </c>
      <c r="E119" s="246" t="s">
        <v>7559</v>
      </c>
      <c r="F119" s="247" t="s">
        <v>7560</v>
      </c>
      <c r="G119" s="248" t="s">
        <v>2459</v>
      </c>
      <c r="H119" s="249">
        <v>1</v>
      </c>
      <c r="I119" s="250"/>
      <c r="J119" s="251">
        <f t="shared" si="0"/>
        <v>0</v>
      </c>
      <c r="K119" s="247" t="s">
        <v>473</v>
      </c>
      <c r="L119" s="252"/>
      <c r="M119" s="253" t="s">
        <v>21</v>
      </c>
      <c r="N119" s="254" t="s">
        <v>44</v>
      </c>
      <c r="O119" s="66"/>
      <c r="P119" s="191">
        <f t="shared" si="1"/>
        <v>0</v>
      </c>
      <c r="Q119" s="191">
        <v>1</v>
      </c>
      <c r="R119" s="191">
        <f t="shared" si="2"/>
        <v>1</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655</v>
      </c>
    </row>
    <row r="120" spans="1:65" s="2" customFormat="1" ht="16.5" customHeight="1">
      <c r="A120" s="36"/>
      <c r="B120" s="37"/>
      <c r="C120" s="245" t="s">
        <v>450</v>
      </c>
      <c r="D120" s="245" t="s">
        <v>459</v>
      </c>
      <c r="E120" s="246" t="s">
        <v>7561</v>
      </c>
      <c r="F120" s="247" t="s">
        <v>7562</v>
      </c>
      <c r="G120" s="248" t="s">
        <v>2459</v>
      </c>
      <c r="H120" s="249">
        <v>1</v>
      </c>
      <c r="I120" s="250"/>
      <c r="J120" s="251">
        <f t="shared" si="0"/>
        <v>0</v>
      </c>
      <c r="K120" s="247" t="s">
        <v>473</v>
      </c>
      <c r="L120" s="252"/>
      <c r="M120" s="253" t="s">
        <v>21</v>
      </c>
      <c r="N120" s="254" t="s">
        <v>44</v>
      </c>
      <c r="O120" s="66"/>
      <c r="P120" s="191">
        <f t="shared" si="1"/>
        <v>0</v>
      </c>
      <c r="Q120" s="191">
        <v>1</v>
      </c>
      <c r="R120" s="191">
        <f t="shared" si="2"/>
        <v>1</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674</v>
      </c>
    </row>
    <row r="121" spans="1:65" s="2" customFormat="1" ht="16.5" customHeight="1">
      <c r="A121" s="36"/>
      <c r="B121" s="37"/>
      <c r="C121" s="182" t="s">
        <v>458</v>
      </c>
      <c r="D121" s="182" t="s">
        <v>288</v>
      </c>
      <c r="E121" s="183" t="s">
        <v>7563</v>
      </c>
      <c r="F121" s="184" t="s">
        <v>7547</v>
      </c>
      <c r="G121" s="185" t="s">
        <v>2459</v>
      </c>
      <c r="H121" s="186">
        <v>1</v>
      </c>
      <c r="I121" s="187"/>
      <c r="J121" s="188">
        <f t="shared" si="0"/>
        <v>0</v>
      </c>
      <c r="K121" s="184" t="s">
        <v>473</v>
      </c>
      <c r="L121" s="41"/>
      <c r="M121" s="189" t="s">
        <v>21</v>
      </c>
      <c r="N121" s="190"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415</v>
      </c>
      <c r="AT121" s="193" t="s">
        <v>288</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702</v>
      </c>
    </row>
    <row r="122" spans="1:65" s="2" customFormat="1" ht="111.75" customHeight="1">
      <c r="A122" s="36"/>
      <c r="B122" s="37"/>
      <c r="C122" s="245" t="s">
        <v>7</v>
      </c>
      <c r="D122" s="245" t="s">
        <v>459</v>
      </c>
      <c r="E122" s="246" t="s">
        <v>7564</v>
      </c>
      <c r="F122" s="247" t="s">
        <v>7549</v>
      </c>
      <c r="G122" s="248" t="s">
        <v>2459</v>
      </c>
      <c r="H122" s="249">
        <v>1</v>
      </c>
      <c r="I122" s="250"/>
      <c r="J122" s="251">
        <f t="shared" si="0"/>
        <v>0</v>
      </c>
      <c r="K122" s="247" t="s">
        <v>473</v>
      </c>
      <c r="L122" s="252"/>
      <c r="M122" s="253" t="s">
        <v>21</v>
      </c>
      <c r="N122" s="254" t="s">
        <v>44</v>
      </c>
      <c r="O122" s="66"/>
      <c r="P122" s="191">
        <f t="shared" si="1"/>
        <v>0</v>
      </c>
      <c r="Q122" s="191">
        <v>343</v>
      </c>
      <c r="R122" s="191">
        <f t="shared" si="2"/>
        <v>343</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717</v>
      </c>
    </row>
    <row r="123" spans="1:65" s="2" customFormat="1" ht="16.5" customHeight="1">
      <c r="A123" s="36"/>
      <c r="B123" s="37"/>
      <c r="C123" s="245" t="s">
        <v>469</v>
      </c>
      <c r="D123" s="245" t="s">
        <v>459</v>
      </c>
      <c r="E123" s="246" t="s">
        <v>7565</v>
      </c>
      <c r="F123" s="247" t="s">
        <v>7537</v>
      </c>
      <c r="G123" s="248" t="s">
        <v>2459</v>
      </c>
      <c r="H123" s="249">
        <v>1</v>
      </c>
      <c r="I123" s="250"/>
      <c r="J123" s="251">
        <f t="shared" si="0"/>
        <v>0</v>
      </c>
      <c r="K123" s="247" t="s">
        <v>473</v>
      </c>
      <c r="L123" s="252"/>
      <c r="M123" s="253" t="s">
        <v>21</v>
      </c>
      <c r="N123" s="254" t="s">
        <v>44</v>
      </c>
      <c r="O123" s="66"/>
      <c r="P123" s="191">
        <f t="shared" si="1"/>
        <v>0</v>
      </c>
      <c r="Q123" s="191">
        <v>30</v>
      </c>
      <c r="R123" s="191">
        <f t="shared" si="2"/>
        <v>30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730</v>
      </c>
    </row>
    <row r="124" spans="1:65" s="2" customFormat="1" ht="16.5" customHeight="1">
      <c r="A124" s="36"/>
      <c r="B124" s="37"/>
      <c r="C124" s="245" t="s">
        <v>475</v>
      </c>
      <c r="D124" s="245" t="s">
        <v>459</v>
      </c>
      <c r="E124" s="246" t="s">
        <v>7566</v>
      </c>
      <c r="F124" s="247" t="s">
        <v>7539</v>
      </c>
      <c r="G124" s="248" t="s">
        <v>2459</v>
      </c>
      <c r="H124" s="249">
        <v>1</v>
      </c>
      <c r="I124" s="250"/>
      <c r="J124" s="251">
        <f t="shared" si="0"/>
        <v>0</v>
      </c>
      <c r="K124" s="247" t="s">
        <v>473</v>
      </c>
      <c r="L124" s="252"/>
      <c r="M124" s="253" t="s">
        <v>21</v>
      </c>
      <c r="N124" s="254" t="s">
        <v>44</v>
      </c>
      <c r="O124" s="66"/>
      <c r="P124" s="191">
        <f t="shared" si="1"/>
        <v>0</v>
      </c>
      <c r="Q124" s="191">
        <v>10</v>
      </c>
      <c r="R124" s="191">
        <f t="shared" si="2"/>
        <v>10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742</v>
      </c>
    </row>
    <row r="125" spans="1:65" s="2" customFormat="1" ht="16.5" customHeight="1">
      <c r="A125" s="36"/>
      <c r="B125" s="37"/>
      <c r="C125" s="245" t="s">
        <v>495</v>
      </c>
      <c r="D125" s="245" t="s">
        <v>459</v>
      </c>
      <c r="E125" s="246" t="s">
        <v>7567</v>
      </c>
      <c r="F125" s="247" t="s">
        <v>7541</v>
      </c>
      <c r="G125" s="248" t="s">
        <v>2459</v>
      </c>
      <c r="H125" s="249">
        <v>1</v>
      </c>
      <c r="I125" s="250"/>
      <c r="J125" s="251">
        <f t="shared" si="0"/>
        <v>0</v>
      </c>
      <c r="K125" s="247" t="s">
        <v>473</v>
      </c>
      <c r="L125" s="252"/>
      <c r="M125" s="253" t="s">
        <v>21</v>
      </c>
      <c r="N125" s="254" t="s">
        <v>44</v>
      </c>
      <c r="O125" s="66"/>
      <c r="P125" s="191">
        <f t="shared" si="1"/>
        <v>0</v>
      </c>
      <c r="Q125" s="191">
        <v>12</v>
      </c>
      <c r="R125" s="191">
        <f t="shared" si="2"/>
        <v>12</v>
      </c>
      <c r="S125" s="191">
        <v>0</v>
      </c>
      <c r="T125" s="192">
        <f t="shared" si="3"/>
        <v>0</v>
      </c>
      <c r="U125" s="36"/>
      <c r="V125" s="36"/>
      <c r="W125" s="36"/>
      <c r="X125" s="36"/>
      <c r="Y125" s="36"/>
      <c r="Z125" s="36"/>
      <c r="AA125" s="36"/>
      <c r="AB125" s="36"/>
      <c r="AC125" s="36"/>
      <c r="AD125" s="36"/>
      <c r="AE125" s="36"/>
      <c r="AR125" s="193" t="s">
        <v>607</v>
      </c>
      <c r="AT125" s="193" t="s">
        <v>459</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755</v>
      </c>
    </row>
    <row r="126" spans="1:65" s="2" customFormat="1" ht="16.5" customHeight="1">
      <c r="A126" s="36"/>
      <c r="B126" s="37"/>
      <c r="C126" s="245" t="s">
        <v>139</v>
      </c>
      <c r="D126" s="245" t="s">
        <v>459</v>
      </c>
      <c r="E126" s="246" t="s">
        <v>7568</v>
      </c>
      <c r="F126" s="247" t="s">
        <v>7543</v>
      </c>
      <c r="G126" s="248" t="s">
        <v>2459</v>
      </c>
      <c r="H126" s="249">
        <v>1</v>
      </c>
      <c r="I126" s="250"/>
      <c r="J126" s="251">
        <f t="shared" si="0"/>
        <v>0</v>
      </c>
      <c r="K126" s="247" t="s">
        <v>473</v>
      </c>
      <c r="L126" s="252"/>
      <c r="M126" s="253" t="s">
        <v>21</v>
      </c>
      <c r="N126" s="254" t="s">
        <v>44</v>
      </c>
      <c r="O126" s="66"/>
      <c r="P126" s="191">
        <f t="shared" si="1"/>
        <v>0</v>
      </c>
      <c r="Q126" s="191">
        <v>10</v>
      </c>
      <c r="R126" s="191">
        <f t="shared" si="2"/>
        <v>10</v>
      </c>
      <c r="S126" s="191">
        <v>0</v>
      </c>
      <c r="T126" s="192">
        <f t="shared" si="3"/>
        <v>0</v>
      </c>
      <c r="U126" s="36"/>
      <c r="V126" s="36"/>
      <c r="W126" s="36"/>
      <c r="X126" s="36"/>
      <c r="Y126" s="36"/>
      <c r="Z126" s="36"/>
      <c r="AA126" s="36"/>
      <c r="AB126" s="36"/>
      <c r="AC126" s="36"/>
      <c r="AD126" s="36"/>
      <c r="AE126" s="36"/>
      <c r="AR126" s="193" t="s">
        <v>607</v>
      </c>
      <c r="AT126" s="193" t="s">
        <v>459</v>
      </c>
      <c r="AU126" s="193" t="s">
        <v>80</v>
      </c>
      <c r="AY126" s="19" t="s">
        <v>286</v>
      </c>
      <c r="BE126" s="194">
        <f t="shared" si="4"/>
        <v>0</v>
      </c>
      <c r="BF126" s="194">
        <f t="shared" si="5"/>
        <v>0</v>
      </c>
      <c r="BG126" s="194">
        <f t="shared" si="6"/>
        <v>0</v>
      </c>
      <c r="BH126" s="194">
        <f t="shared" si="7"/>
        <v>0</v>
      </c>
      <c r="BI126" s="194">
        <f t="shared" si="8"/>
        <v>0</v>
      </c>
      <c r="BJ126" s="19" t="s">
        <v>80</v>
      </c>
      <c r="BK126" s="194">
        <f t="shared" si="9"/>
        <v>0</v>
      </c>
      <c r="BL126" s="19" t="s">
        <v>415</v>
      </c>
      <c r="BM126" s="193" t="s">
        <v>693</v>
      </c>
    </row>
    <row r="127" spans="1:65" s="2" customFormat="1" ht="21.75" customHeight="1">
      <c r="A127" s="36"/>
      <c r="B127" s="37"/>
      <c r="C127" s="245" t="s">
        <v>519</v>
      </c>
      <c r="D127" s="245" t="s">
        <v>459</v>
      </c>
      <c r="E127" s="246" t="s">
        <v>7569</v>
      </c>
      <c r="F127" s="247" t="s">
        <v>7545</v>
      </c>
      <c r="G127" s="248" t="s">
        <v>2459</v>
      </c>
      <c r="H127" s="249">
        <v>1</v>
      </c>
      <c r="I127" s="250"/>
      <c r="J127" s="251">
        <f t="shared" si="0"/>
        <v>0</v>
      </c>
      <c r="K127" s="247" t="s">
        <v>473</v>
      </c>
      <c r="L127" s="252"/>
      <c r="M127" s="253" t="s">
        <v>21</v>
      </c>
      <c r="N127" s="254" t="s">
        <v>44</v>
      </c>
      <c r="O127" s="66"/>
      <c r="P127" s="191">
        <f t="shared" si="1"/>
        <v>0</v>
      </c>
      <c r="Q127" s="191">
        <v>12</v>
      </c>
      <c r="R127" s="191">
        <f t="shared" si="2"/>
        <v>12</v>
      </c>
      <c r="S127" s="191">
        <v>0</v>
      </c>
      <c r="T127" s="192">
        <f t="shared" si="3"/>
        <v>0</v>
      </c>
      <c r="U127" s="36"/>
      <c r="V127" s="36"/>
      <c r="W127" s="36"/>
      <c r="X127" s="36"/>
      <c r="Y127" s="36"/>
      <c r="Z127" s="36"/>
      <c r="AA127" s="36"/>
      <c r="AB127" s="36"/>
      <c r="AC127" s="36"/>
      <c r="AD127" s="36"/>
      <c r="AE127" s="36"/>
      <c r="AR127" s="193" t="s">
        <v>607</v>
      </c>
      <c r="AT127" s="193" t="s">
        <v>459</v>
      </c>
      <c r="AU127" s="193" t="s">
        <v>80</v>
      </c>
      <c r="AY127" s="19" t="s">
        <v>286</v>
      </c>
      <c r="BE127" s="194">
        <f t="shared" si="4"/>
        <v>0</v>
      </c>
      <c r="BF127" s="194">
        <f t="shared" si="5"/>
        <v>0</v>
      </c>
      <c r="BG127" s="194">
        <f t="shared" si="6"/>
        <v>0</v>
      </c>
      <c r="BH127" s="194">
        <f t="shared" si="7"/>
        <v>0</v>
      </c>
      <c r="BI127" s="194">
        <f t="shared" si="8"/>
        <v>0</v>
      </c>
      <c r="BJ127" s="19" t="s">
        <v>80</v>
      </c>
      <c r="BK127" s="194">
        <f t="shared" si="9"/>
        <v>0</v>
      </c>
      <c r="BL127" s="19" t="s">
        <v>415</v>
      </c>
      <c r="BM127" s="193" t="s">
        <v>785</v>
      </c>
    </row>
    <row r="128" spans="1:65" s="2" customFormat="1" ht="16.5" customHeight="1">
      <c r="A128" s="36"/>
      <c r="B128" s="37"/>
      <c r="C128" s="182" t="s">
        <v>527</v>
      </c>
      <c r="D128" s="182" t="s">
        <v>288</v>
      </c>
      <c r="E128" s="183" t="s">
        <v>7570</v>
      </c>
      <c r="F128" s="184" t="s">
        <v>7547</v>
      </c>
      <c r="G128" s="185" t="s">
        <v>2459</v>
      </c>
      <c r="H128" s="186">
        <v>1</v>
      </c>
      <c r="I128" s="187"/>
      <c r="J128" s="188">
        <f t="shared" si="0"/>
        <v>0</v>
      </c>
      <c r="K128" s="184" t="s">
        <v>473</v>
      </c>
      <c r="L128" s="41"/>
      <c r="M128" s="189" t="s">
        <v>21</v>
      </c>
      <c r="N128" s="190" t="s">
        <v>44</v>
      </c>
      <c r="O128" s="66"/>
      <c r="P128" s="191">
        <f t="shared" si="1"/>
        <v>0</v>
      </c>
      <c r="Q128" s="191">
        <v>0</v>
      </c>
      <c r="R128" s="191">
        <f t="shared" si="2"/>
        <v>0</v>
      </c>
      <c r="S128" s="191">
        <v>0</v>
      </c>
      <c r="T128" s="192">
        <f t="shared" si="3"/>
        <v>0</v>
      </c>
      <c r="U128" s="36"/>
      <c r="V128" s="36"/>
      <c r="W128" s="36"/>
      <c r="X128" s="36"/>
      <c r="Y128" s="36"/>
      <c r="Z128" s="36"/>
      <c r="AA128" s="36"/>
      <c r="AB128" s="36"/>
      <c r="AC128" s="36"/>
      <c r="AD128" s="36"/>
      <c r="AE128" s="36"/>
      <c r="AR128" s="193" t="s">
        <v>415</v>
      </c>
      <c r="AT128" s="193" t="s">
        <v>288</v>
      </c>
      <c r="AU128" s="193" t="s">
        <v>80</v>
      </c>
      <c r="AY128" s="19" t="s">
        <v>286</v>
      </c>
      <c r="BE128" s="194">
        <f t="shared" si="4"/>
        <v>0</v>
      </c>
      <c r="BF128" s="194">
        <f t="shared" si="5"/>
        <v>0</v>
      </c>
      <c r="BG128" s="194">
        <f t="shared" si="6"/>
        <v>0</v>
      </c>
      <c r="BH128" s="194">
        <f t="shared" si="7"/>
        <v>0</v>
      </c>
      <c r="BI128" s="194">
        <f t="shared" si="8"/>
        <v>0</v>
      </c>
      <c r="BJ128" s="19" t="s">
        <v>80</v>
      </c>
      <c r="BK128" s="194">
        <f t="shared" si="9"/>
        <v>0</v>
      </c>
      <c r="BL128" s="19" t="s">
        <v>415</v>
      </c>
      <c r="BM128" s="193" t="s">
        <v>802</v>
      </c>
    </row>
    <row r="129" spans="1:65" s="2" customFormat="1" ht="111.75" customHeight="1">
      <c r="A129" s="36"/>
      <c r="B129" s="37"/>
      <c r="C129" s="245" t="s">
        <v>537</v>
      </c>
      <c r="D129" s="245" t="s">
        <v>459</v>
      </c>
      <c r="E129" s="246" t="s">
        <v>7571</v>
      </c>
      <c r="F129" s="247" t="s">
        <v>7549</v>
      </c>
      <c r="G129" s="248" t="s">
        <v>2459</v>
      </c>
      <c r="H129" s="249">
        <v>1</v>
      </c>
      <c r="I129" s="250"/>
      <c r="J129" s="251">
        <f t="shared" si="0"/>
        <v>0</v>
      </c>
      <c r="K129" s="247" t="s">
        <v>473</v>
      </c>
      <c r="L129" s="252"/>
      <c r="M129" s="253" t="s">
        <v>21</v>
      </c>
      <c r="N129" s="254" t="s">
        <v>44</v>
      </c>
      <c r="O129" s="66"/>
      <c r="P129" s="191">
        <f t="shared" si="1"/>
        <v>0</v>
      </c>
      <c r="Q129" s="191">
        <v>343</v>
      </c>
      <c r="R129" s="191">
        <f t="shared" si="2"/>
        <v>343</v>
      </c>
      <c r="S129" s="191">
        <v>0</v>
      </c>
      <c r="T129" s="192">
        <f t="shared" si="3"/>
        <v>0</v>
      </c>
      <c r="U129" s="36"/>
      <c r="V129" s="36"/>
      <c r="W129" s="36"/>
      <c r="X129" s="36"/>
      <c r="Y129" s="36"/>
      <c r="Z129" s="36"/>
      <c r="AA129" s="36"/>
      <c r="AB129" s="36"/>
      <c r="AC129" s="36"/>
      <c r="AD129" s="36"/>
      <c r="AE129" s="36"/>
      <c r="AR129" s="193" t="s">
        <v>607</v>
      </c>
      <c r="AT129" s="193" t="s">
        <v>459</v>
      </c>
      <c r="AU129" s="193" t="s">
        <v>80</v>
      </c>
      <c r="AY129" s="19" t="s">
        <v>286</v>
      </c>
      <c r="BE129" s="194">
        <f t="shared" si="4"/>
        <v>0</v>
      </c>
      <c r="BF129" s="194">
        <f t="shared" si="5"/>
        <v>0</v>
      </c>
      <c r="BG129" s="194">
        <f t="shared" si="6"/>
        <v>0</v>
      </c>
      <c r="BH129" s="194">
        <f t="shared" si="7"/>
        <v>0</v>
      </c>
      <c r="BI129" s="194">
        <f t="shared" si="8"/>
        <v>0</v>
      </c>
      <c r="BJ129" s="19" t="s">
        <v>80</v>
      </c>
      <c r="BK129" s="194">
        <f t="shared" si="9"/>
        <v>0</v>
      </c>
      <c r="BL129" s="19" t="s">
        <v>415</v>
      </c>
      <c r="BM129" s="193" t="s">
        <v>815</v>
      </c>
    </row>
    <row r="130" spans="1:65" s="2" customFormat="1" ht="16.5" customHeight="1">
      <c r="A130" s="36"/>
      <c r="B130" s="37"/>
      <c r="C130" s="245" t="s">
        <v>555</v>
      </c>
      <c r="D130" s="245" t="s">
        <v>459</v>
      </c>
      <c r="E130" s="246" t="s">
        <v>7572</v>
      </c>
      <c r="F130" s="247" t="s">
        <v>7537</v>
      </c>
      <c r="G130" s="248" t="s">
        <v>2459</v>
      </c>
      <c r="H130" s="249">
        <v>1</v>
      </c>
      <c r="I130" s="250"/>
      <c r="J130" s="251">
        <f t="shared" si="0"/>
        <v>0</v>
      </c>
      <c r="K130" s="247" t="s">
        <v>473</v>
      </c>
      <c r="L130" s="252"/>
      <c r="M130" s="253" t="s">
        <v>21</v>
      </c>
      <c r="N130" s="254" t="s">
        <v>44</v>
      </c>
      <c r="O130" s="66"/>
      <c r="P130" s="191">
        <f t="shared" si="1"/>
        <v>0</v>
      </c>
      <c r="Q130" s="191">
        <v>30</v>
      </c>
      <c r="R130" s="191">
        <f t="shared" si="2"/>
        <v>30</v>
      </c>
      <c r="S130" s="191">
        <v>0</v>
      </c>
      <c r="T130" s="192">
        <f t="shared" si="3"/>
        <v>0</v>
      </c>
      <c r="U130" s="36"/>
      <c r="V130" s="36"/>
      <c r="W130" s="36"/>
      <c r="X130" s="36"/>
      <c r="Y130" s="36"/>
      <c r="Z130" s="36"/>
      <c r="AA130" s="36"/>
      <c r="AB130" s="36"/>
      <c r="AC130" s="36"/>
      <c r="AD130" s="36"/>
      <c r="AE130" s="36"/>
      <c r="AR130" s="193" t="s">
        <v>607</v>
      </c>
      <c r="AT130" s="193" t="s">
        <v>459</v>
      </c>
      <c r="AU130" s="193" t="s">
        <v>80</v>
      </c>
      <c r="AY130" s="19" t="s">
        <v>286</v>
      </c>
      <c r="BE130" s="194">
        <f t="shared" si="4"/>
        <v>0</v>
      </c>
      <c r="BF130" s="194">
        <f t="shared" si="5"/>
        <v>0</v>
      </c>
      <c r="BG130" s="194">
        <f t="shared" si="6"/>
        <v>0</v>
      </c>
      <c r="BH130" s="194">
        <f t="shared" si="7"/>
        <v>0</v>
      </c>
      <c r="BI130" s="194">
        <f t="shared" si="8"/>
        <v>0</v>
      </c>
      <c r="BJ130" s="19" t="s">
        <v>80</v>
      </c>
      <c r="BK130" s="194">
        <f t="shared" si="9"/>
        <v>0</v>
      </c>
      <c r="BL130" s="19" t="s">
        <v>415</v>
      </c>
      <c r="BM130" s="193" t="s">
        <v>829</v>
      </c>
    </row>
    <row r="131" spans="1:65" s="2" customFormat="1" ht="16.5" customHeight="1">
      <c r="A131" s="36"/>
      <c r="B131" s="37"/>
      <c r="C131" s="245" t="s">
        <v>593</v>
      </c>
      <c r="D131" s="245" t="s">
        <v>459</v>
      </c>
      <c r="E131" s="246" t="s">
        <v>7573</v>
      </c>
      <c r="F131" s="247" t="s">
        <v>7539</v>
      </c>
      <c r="G131" s="248" t="s">
        <v>2459</v>
      </c>
      <c r="H131" s="249">
        <v>1</v>
      </c>
      <c r="I131" s="250"/>
      <c r="J131" s="251">
        <f t="shared" si="0"/>
        <v>0</v>
      </c>
      <c r="K131" s="247" t="s">
        <v>473</v>
      </c>
      <c r="L131" s="252"/>
      <c r="M131" s="253" t="s">
        <v>21</v>
      </c>
      <c r="N131" s="254" t="s">
        <v>44</v>
      </c>
      <c r="O131" s="66"/>
      <c r="P131" s="191">
        <f t="shared" si="1"/>
        <v>0</v>
      </c>
      <c r="Q131" s="191">
        <v>10</v>
      </c>
      <c r="R131" s="191">
        <f t="shared" si="2"/>
        <v>10</v>
      </c>
      <c r="S131" s="191">
        <v>0</v>
      </c>
      <c r="T131" s="192">
        <f t="shared" si="3"/>
        <v>0</v>
      </c>
      <c r="U131" s="36"/>
      <c r="V131" s="36"/>
      <c r="W131" s="36"/>
      <c r="X131" s="36"/>
      <c r="Y131" s="36"/>
      <c r="Z131" s="36"/>
      <c r="AA131" s="36"/>
      <c r="AB131" s="36"/>
      <c r="AC131" s="36"/>
      <c r="AD131" s="36"/>
      <c r="AE131" s="36"/>
      <c r="AR131" s="193" t="s">
        <v>607</v>
      </c>
      <c r="AT131" s="193" t="s">
        <v>459</v>
      </c>
      <c r="AU131" s="193" t="s">
        <v>80</v>
      </c>
      <c r="AY131" s="19" t="s">
        <v>286</v>
      </c>
      <c r="BE131" s="194">
        <f t="shared" si="4"/>
        <v>0</v>
      </c>
      <c r="BF131" s="194">
        <f t="shared" si="5"/>
        <v>0</v>
      </c>
      <c r="BG131" s="194">
        <f t="shared" si="6"/>
        <v>0</v>
      </c>
      <c r="BH131" s="194">
        <f t="shared" si="7"/>
        <v>0</v>
      </c>
      <c r="BI131" s="194">
        <f t="shared" si="8"/>
        <v>0</v>
      </c>
      <c r="BJ131" s="19" t="s">
        <v>80</v>
      </c>
      <c r="BK131" s="194">
        <f t="shared" si="9"/>
        <v>0</v>
      </c>
      <c r="BL131" s="19" t="s">
        <v>415</v>
      </c>
      <c r="BM131" s="193" t="s">
        <v>845</v>
      </c>
    </row>
    <row r="132" spans="1:65" s="2" customFormat="1" ht="16.5" customHeight="1">
      <c r="A132" s="36"/>
      <c r="B132" s="37"/>
      <c r="C132" s="245" t="s">
        <v>599</v>
      </c>
      <c r="D132" s="245" t="s">
        <v>459</v>
      </c>
      <c r="E132" s="246" t="s">
        <v>7567</v>
      </c>
      <c r="F132" s="247" t="s">
        <v>7541</v>
      </c>
      <c r="G132" s="248" t="s">
        <v>2459</v>
      </c>
      <c r="H132" s="249">
        <v>1</v>
      </c>
      <c r="I132" s="250"/>
      <c r="J132" s="251">
        <f t="shared" si="0"/>
        <v>0</v>
      </c>
      <c r="K132" s="247" t="s">
        <v>473</v>
      </c>
      <c r="L132" s="252"/>
      <c r="M132" s="253" t="s">
        <v>21</v>
      </c>
      <c r="N132" s="254" t="s">
        <v>44</v>
      </c>
      <c r="O132" s="66"/>
      <c r="P132" s="191">
        <f t="shared" si="1"/>
        <v>0</v>
      </c>
      <c r="Q132" s="191">
        <v>12</v>
      </c>
      <c r="R132" s="191">
        <f t="shared" si="2"/>
        <v>12</v>
      </c>
      <c r="S132" s="191">
        <v>0</v>
      </c>
      <c r="T132" s="192">
        <f t="shared" si="3"/>
        <v>0</v>
      </c>
      <c r="U132" s="36"/>
      <c r="V132" s="36"/>
      <c r="W132" s="36"/>
      <c r="X132" s="36"/>
      <c r="Y132" s="36"/>
      <c r="Z132" s="36"/>
      <c r="AA132" s="36"/>
      <c r="AB132" s="36"/>
      <c r="AC132" s="36"/>
      <c r="AD132" s="36"/>
      <c r="AE132" s="36"/>
      <c r="AR132" s="193" t="s">
        <v>607</v>
      </c>
      <c r="AT132" s="193" t="s">
        <v>459</v>
      </c>
      <c r="AU132" s="193" t="s">
        <v>80</v>
      </c>
      <c r="AY132" s="19" t="s">
        <v>286</v>
      </c>
      <c r="BE132" s="194">
        <f t="shared" si="4"/>
        <v>0</v>
      </c>
      <c r="BF132" s="194">
        <f t="shared" si="5"/>
        <v>0</v>
      </c>
      <c r="BG132" s="194">
        <f t="shared" si="6"/>
        <v>0</v>
      </c>
      <c r="BH132" s="194">
        <f t="shared" si="7"/>
        <v>0</v>
      </c>
      <c r="BI132" s="194">
        <f t="shared" si="8"/>
        <v>0</v>
      </c>
      <c r="BJ132" s="19" t="s">
        <v>80</v>
      </c>
      <c r="BK132" s="194">
        <f t="shared" si="9"/>
        <v>0</v>
      </c>
      <c r="BL132" s="19" t="s">
        <v>415</v>
      </c>
      <c r="BM132" s="193" t="s">
        <v>866</v>
      </c>
    </row>
    <row r="133" spans="1:65" s="2" customFormat="1" ht="16.5" customHeight="1">
      <c r="A133" s="36"/>
      <c r="B133" s="37"/>
      <c r="C133" s="245" t="s">
        <v>607</v>
      </c>
      <c r="D133" s="245" t="s">
        <v>459</v>
      </c>
      <c r="E133" s="246" t="s">
        <v>7568</v>
      </c>
      <c r="F133" s="247" t="s">
        <v>7543</v>
      </c>
      <c r="G133" s="248" t="s">
        <v>2459</v>
      </c>
      <c r="H133" s="249">
        <v>1</v>
      </c>
      <c r="I133" s="250"/>
      <c r="J133" s="251">
        <f t="shared" si="0"/>
        <v>0</v>
      </c>
      <c r="K133" s="247" t="s">
        <v>473</v>
      </c>
      <c r="L133" s="252"/>
      <c r="M133" s="253" t="s">
        <v>21</v>
      </c>
      <c r="N133" s="254" t="s">
        <v>44</v>
      </c>
      <c r="O133" s="66"/>
      <c r="P133" s="191">
        <f t="shared" si="1"/>
        <v>0</v>
      </c>
      <c r="Q133" s="191">
        <v>10</v>
      </c>
      <c r="R133" s="191">
        <f t="shared" si="2"/>
        <v>10</v>
      </c>
      <c r="S133" s="191">
        <v>0</v>
      </c>
      <c r="T133" s="192">
        <f t="shared" si="3"/>
        <v>0</v>
      </c>
      <c r="U133" s="36"/>
      <c r="V133" s="36"/>
      <c r="W133" s="36"/>
      <c r="X133" s="36"/>
      <c r="Y133" s="36"/>
      <c r="Z133" s="36"/>
      <c r="AA133" s="36"/>
      <c r="AB133" s="36"/>
      <c r="AC133" s="36"/>
      <c r="AD133" s="36"/>
      <c r="AE133" s="36"/>
      <c r="AR133" s="193" t="s">
        <v>607</v>
      </c>
      <c r="AT133" s="193" t="s">
        <v>459</v>
      </c>
      <c r="AU133" s="193" t="s">
        <v>80</v>
      </c>
      <c r="AY133" s="19" t="s">
        <v>286</v>
      </c>
      <c r="BE133" s="194">
        <f t="shared" si="4"/>
        <v>0</v>
      </c>
      <c r="BF133" s="194">
        <f t="shared" si="5"/>
        <v>0</v>
      </c>
      <c r="BG133" s="194">
        <f t="shared" si="6"/>
        <v>0</v>
      </c>
      <c r="BH133" s="194">
        <f t="shared" si="7"/>
        <v>0</v>
      </c>
      <c r="BI133" s="194">
        <f t="shared" si="8"/>
        <v>0</v>
      </c>
      <c r="BJ133" s="19" t="s">
        <v>80</v>
      </c>
      <c r="BK133" s="194">
        <f t="shared" si="9"/>
        <v>0</v>
      </c>
      <c r="BL133" s="19" t="s">
        <v>415</v>
      </c>
      <c r="BM133" s="193" t="s">
        <v>882</v>
      </c>
    </row>
    <row r="134" spans="1:65" s="2" customFormat="1" ht="21.75" customHeight="1">
      <c r="A134" s="36"/>
      <c r="B134" s="37"/>
      <c r="C134" s="245" t="s">
        <v>635</v>
      </c>
      <c r="D134" s="245" t="s">
        <v>459</v>
      </c>
      <c r="E134" s="246" t="s">
        <v>7574</v>
      </c>
      <c r="F134" s="247" t="s">
        <v>7545</v>
      </c>
      <c r="G134" s="248" t="s">
        <v>2459</v>
      </c>
      <c r="H134" s="249">
        <v>1</v>
      </c>
      <c r="I134" s="250"/>
      <c r="J134" s="251">
        <f t="shared" ref="J134:J165" si="10">ROUND(I134*H134,2)</f>
        <v>0</v>
      </c>
      <c r="K134" s="247" t="s">
        <v>473</v>
      </c>
      <c r="L134" s="252"/>
      <c r="M134" s="253" t="s">
        <v>21</v>
      </c>
      <c r="N134" s="254" t="s">
        <v>44</v>
      </c>
      <c r="O134" s="66"/>
      <c r="P134" s="191">
        <f t="shared" ref="P134:P165" si="11">O134*H134</f>
        <v>0</v>
      </c>
      <c r="Q134" s="191">
        <v>12</v>
      </c>
      <c r="R134" s="191">
        <f t="shared" ref="R134:R165" si="12">Q134*H134</f>
        <v>12</v>
      </c>
      <c r="S134" s="191">
        <v>0</v>
      </c>
      <c r="T134" s="192">
        <f t="shared" ref="T134:T165" si="13">S134*H134</f>
        <v>0</v>
      </c>
      <c r="U134" s="36"/>
      <c r="V134" s="36"/>
      <c r="W134" s="36"/>
      <c r="X134" s="36"/>
      <c r="Y134" s="36"/>
      <c r="Z134" s="36"/>
      <c r="AA134" s="36"/>
      <c r="AB134" s="36"/>
      <c r="AC134" s="36"/>
      <c r="AD134" s="36"/>
      <c r="AE134" s="36"/>
      <c r="AR134" s="193" t="s">
        <v>607</v>
      </c>
      <c r="AT134" s="193" t="s">
        <v>459</v>
      </c>
      <c r="AU134" s="193" t="s">
        <v>80</v>
      </c>
      <c r="AY134" s="19" t="s">
        <v>286</v>
      </c>
      <c r="BE134" s="194">
        <f t="shared" ref="BE134:BE169" si="14">IF(N134="základní",J134,0)</f>
        <v>0</v>
      </c>
      <c r="BF134" s="194">
        <f t="shared" ref="BF134:BF169" si="15">IF(N134="snížená",J134,0)</f>
        <v>0</v>
      </c>
      <c r="BG134" s="194">
        <f t="shared" ref="BG134:BG169" si="16">IF(N134="zákl. přenesená",J134,0)</f>
        <v>0</v>
      </c>
      <c r="BH134" s="194">
        <f t="shared" ref="BH134:BH169" si="17">IF(N134="sníž. přenesená",J134,0)</f>
        <v>0</v>
      </c>
      <c r="BI134" s="194">
        <f t="shared" ref="BI134:BI169" si="18">IF(N134="nulová",J134,0)</f>
        <v>0</v>
      </c>
      <c r="BJ134" s="19" t="s">
        <v>80</v>
      </c>
      <c r="BK134" s="194">
        <f t="shared" ref="BK134:BK169" si="19">ROUND(I134*H134,2)</f>
        <v>0</v>
      </c>
      <c r="BL134" s="19" t="s">
        <v>415</v>
      </c>
      <c r="BM134" s="193" t="s">
        <v>901</v>
      </c>
    </row>
    <row r="135" spans="1:65" s="2" customFormat="1" ht="16.5" customHeight="1">
      <c r="A135" s="36"/>
      <c r="B135" s="37"/>
      <c r="C135" s="182" t="s">
        <v>642</v>
      </c>
      <c r="D135" s="182" t="s">
        <v>288</v>
      </c>
      <c r="E135" s="183" t="s">
        <v>7575</v>
      </c>
      <c r="F135" s="184" t="s">
        <v>7547</v>
      </c>
      <c r="G135" s="185" t="s">
        <v>2459</v>
      </c>
      <c r="H135" s="186">
        <v>1</v>
      </c>
      <c r="I135" s="187"/>
      <c r="J135" s="188">
        <f t="shared" si="10"/>
        <v>0</v>
      </c>
      <c r="K135" s="184" t="s">
        <v>473</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922</v>
      </c>
    </row>
    <row r="136" spans="1:65" s="2" customFormat="1" ht="111.75" customHeight="1">
      <c r="A136" s="36"/>
      <c r="B136" s="37"/>
      <c r="C136" s="245" t="s">
        <v>649</v>
      </c>
      <c r="D136" s="245" t="s">
        <v>459</v>
      </c>
      <c r="E136" s="246" t="s">
        <v>7576</v>
      </c>
      <c r="F136" s="247" t="s">
        <v>7577</v>
      </c>
      <c r="G136" s="248" t="s">
        <v>2459</v>
      </c>
      <c r="H136" s="249">
        <v>1</v>
      </c>
      <c r="I136" s="250"/>
      <c r="J136" s="251">
        <f t="shared" si="10"/>
        <v>0</v>
      </c>
      <c r="K136" s="247" t="s">
        <v>473</v>
      </c>
      <c r="L136" s="252"/>
      <c r="M136" s="253" t="s">
        <v>21</v>
      </c>
      <c r="N136" s="254" t="s">
        <v>44</v>
      </c>
      <c r="O136" s="66"/>
      <c r="P136" s="191">
        <f t="shared" si="11"/>
        <v>0</v>
      </c>
      <c r="Q136" s="191">
        <v>343</v>
      </c>
      <c r="R136" s="191">
        <f t="shared" si="12"/>
        <v>343</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938</v>
      </c>
    </row>
    <row r="137" spans="1:65" s="2" customFormat="1" ht="16.5" customHeight="1">
      <c r="A137" s="36"/>
      <c r="B137" s="37"/>
      <c r="C137" s="245" t="s">
        <v>655</v>
      </c>
      <c r="D137" s="245" t="s">
        <v>459</v>
      </c>
      <c r="E137" s="246" t="s">
        <v>7578</v>
      </c>
      <c r="F137" s="247" t="s">
        <v>7537</v>
      </c>
      <c r="G137" s="248" t="s">
        <v>2459</v>
      </c>
      <c r="H137" s="249">
        <v>1</v>
      </c>
      <c r="I137" s="250"/>
      <c r="J137" s="251">
        <f t="shared" si="10"/>
        <v>0</v>
      </c>
      <c r="K137" s="247" t="s">
        <v>473</v>
      </c>
      <c r="L137" s="252"/>
      <c r="M137" s="253" t="s">
        <v>21</v>
      </c>
      <c r="N137" s="254" t="s">
        <v>44</v>
      </c>
      <c r="O137" s="66"/>
      <c r="P137" s="191">
        <f t="shared" si="11"/>
        <v>0</v>
      </c>
      <c r="Q137" s="191">
        <v>30</v>
      </c>
      <c r="R137" s="191">
        <f t="shared" si="12"/>
        <v>30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987</v>
      </c>
    </row>
    <row r="138" spans="1:65" s="2" customFormat="1" ht="16.5" customHeight="1">
      <c r="A138" s="36"/>
      <c r="B138" s="37"/>
      <c r="C138" s="245" t="s">
        <v>665</v>
      </c>
      <c r="D138" s="245" t="s">
        <v>459</v>
      </c>
      <c r="E138" s="246" t="s">
        <v>7579</v>
      </c>
      <c r="F138" s="247" t="s">
        <v>7539</v>
      </c>
      <c r="G138" s="248" t="s">
        <v>2459</v>
      </c>
      <c r="H138" s="249">
        <v>1</v>
      </c>
      <c r="I138" s="250"/>
      <c r="J138" s="251">
        <f t="shared" si="10"/>
        <v>0</v>
      </c>
      <c r="K138" s="247" t="s">
        <v>473</v>
      </c>
      <c r="L138" s="252"/>
      <c r="M138" s="253" t="s">
        <v>21</v>
      </c>
      <c r="N138" s="254" t="s">
        <v>44</v>
      </c>
      <c r="O138" s="66"/>
      <c r="P138" s="191">
        <f t="shared" si="11"/>
        <v>0</v>
      </c>
      <c r="Q138" s="191">
        <v>10</v>
      </c>
      <c r="R138" s="191">
        <f t="shared" si="12"/>
        <v>10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999</v>
      </c>
    </row>
    <row r="139" spans="1:65" s="2" customFormat="1" ht="16.5" customHeight="1">
      <c r="A139" s="36"/>
      <c r="B139" s="37"/>
      <c r="C139" s="245" t="s">
        <v>674</v>
      </c>
      <c r="D139" s="245" t="s">
        <v>459</v>
      </c>
      <c r="E139" s="246" t="s">
        <v>7580</v>
      </c>
      <c r="F139" s="247" t="s">
        <v>7541</v>
      </c>
      <c r="G139" s="248" t="s">
        <v>2459</v>
      </c>
      <c r="H139" s="249">
        <v>1</v>
      </c>
      <c r="I139" s="250"/>
      <c r="J139" s="251">
        <f t="shared" si="10"/>
        <v>0</v>
      </c>
      <c r="K139" s="247" t="s">
        <v>473</v>
      </c>
      <c r="L139" s="252"/>
      <c r="M139" s="253" t="s">
        <v>21</v>
      </c>
      <c r="N139" s="254" t="s">
        <v>44</v>
      </c>
      <c r="O139" s="66"/>
      <c r="P139" s="191">
        <f t="shared" si="11"/>
        <v>0</v>
      </c>
      <c r="Q139" s="191">
        <v>12</v>
      </c>
      <c r="R139" s="191">
        <f t="shared" si="12"/>
        <v>12</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1010</v>
      </c>
    </row>
    <row r="140" spans="1:65" s="2" customFormat="1" ht="16.5" customHeight="1">
      <c r="A140" s="36"/>
      <c r="B140" s="37"/>
      <c r="C140" s="245" t="s">
        <v>694</v>
      </c>
      <c r="D140" s="245" t="s">
        <v>459</v>
      </c>
      <c r="E140" s="246" t="s">
        <v>7581</v>
      </c>
      <c r="F140" s="247" t="s">
        <v>7543</v>
      </c>
      <c r="G140" s="248" t="s">
        <v>2459</v>
      </c>
      <c r="H140" s="249">
        <v>1</v>
      </c>
      <c r="I140" s="250"/>
      <c r="J140" s="251">
        <f t="shared" si="10"/>
        <v>0</v>
      </c>
      <c r="K140" s="247" t="s">
        <v>473</v>
      </c>
      <c r="L140" s="252"/>
      <c r="M140" s="253" t="s">
        <v>21</v>
      </c>
      <c r="N140" s="254" t="s">
        <v>44</v>
      </c>
      <c r="O140" s="66"/>
      <c r="P140" s="191">
        <f t="shared" si="11"/>
        <v>0</v>
      </c>
      <c r="Q140" s="191">
        <v>10</v>
      </c>
      <c r="R140" s="191">
        <f t="shared" si="12"/>
        <v>10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1035</v>
      </c>
    </row>
    <row r="141" spans="1:65" s="2" customFormat="1" ht="21.75" customHeight="1">
      <c r="A141" s="36"/>
      <c r="B141" s="37"/>
      <c r="C141" s="245" t="s">
        <v>702</v>
      </c>
      <c r="D141" s="245" t="s">
        <v>459</v>
      </c>
      <c r="E141" s="246" t="s">
        <v>7582</v>
      </c>
      <c r="F141" s="247" t="s">
        <v>7545</v>
      </c>
      <c r="G141" s="248" t="s">
        <v>2459</v>
      </c>
      <c r="H141" s="249">
        <v>1</v>
      </c>
      <c r="I141" s="250"/>
      <c r="J141" s="251">
        <f t="shared" si="10"/>
        <v>0</v>
      </c>
      <c r="K141" s="247" t="s">
        <v>473</v>
      </c>
      <c r="L141" s="252"/>
      <c r="M141" s="253" t="s">
        <v>21</v>
      </c>
      <c r="N141" s="254" t="s">
        <v>44</v>
      </c>
      <c r="O141" s="66"/>
      <c r="P141" s="191">
        <f t="shared" si="11"/>
        <v>0</v>
      </c>
      <c r="Q141" s="191">
        <v>12</v>
      </c>
      <c r="R141" s="191">
        <f t="shared" si="12"/>
        <v>12</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1068</v>
      </c>
    </row>
    <row r="142" spans="1:65" s="2" customFormat="1" ht="16.5" customHeight="1">
      <c r="A142" s="36"/>
      <c r="B142" s="37"/>
      <c r="C142" s="182" t="s">
        <v>710</v>
      </c>
      <c r="D142" s="182" t="s">
        <v>288</v>
      </c>
      <c r="E142" s="183" t="s">
        <v>7583</v>
      </c>
      <c r="F142" s="184" t="s">
        <v>7547</v>
      </c>
      <c r="G142" s="185" t="s">
        <v>2459</v>
      </c>
      <c r="H142" s="186">
        <v>1</v>
      </c>
      <c r="I142" s="187"/>
      <c r="J142" s="188">
        <f t="shared" si="10"/>
        <v>0</v>
      </c>
      <c r="K142" s="184" t="s">
        <v>473</v>
      </c>
      <c r="L142" s="41"/>
      <c r="M142" s="189" t="s">
        <v>21</v>
      </c>
      <c r="N142" s="190"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415</v>
      </c>
      <c r="AT142" s="193" t="s">
        <v>288</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1109</v>
      </c>
    </row>
    <row r="143" spans="1:65" s="2" customFormat="1" ht="16.5" customHeight="1">
      <c r="A143" s="36"/>
      <c r="B143" s="37"/>
      <c r="C143" s="245" t="s">
        <v>717</v>
      </c>
      <c r="D143" s="245" t="s">
        <v>459</v>
      </c>
      <c r="E143" s="246" t="s">
        <v>7584</v>
      </c>
      <c r="F143" s="247" t="s">
        <v>7585</v>
      </c>
      <c r="G143" s="248" t="s">
        <v>2459</v>
      </c>
      <c r="H143" s="249">
        <v>1</v>
      </c>
      <c r="I143" s="250"/>
      <c r="J143" s="251">
        <f t="shared" si="10"/>
        <v>0</v>
      </c>
      <c r="K143" s="247" t="s">
        <v>473</v>
      </c>
      <c r="L143" s="252"/>
      <c r="M143" s="253" t="s">
        <v>21</v>
      </c>
      <c r="N143" s="254" t="s">
        <v>44</v>
      </c>
      <c r="O143" s="66"/>
      <c r="P143" s="191">
        <f t="shared" si="11"/>
        <v>0</v>
      </c>
      <c r="Q143" s="191">
        <v>2</v>
      </c>
      <c r="R143" s="191">
        <f t="shared" si="12"/>
        <v>2</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1120</v>
      </c>
    </row>
    <row r="144" spans="1:65" s="2" customFormat="1" ht="16.5" customHeight="1">
      <c r="A144" s="36"/>
      <c r="B144" s="37"/>
      <c r="C144" s="182" t="s">
        <v>724</v>
      </c>
      <c r="D144" s="182" t="s">
        <v>288</v>
      </c>
      <c r="E144" s="183" t="s">
        <v>7586</v>
      </c>
      <c r="F144" s="184" t="s">
        <v>7547</v>
      </c>
      <c r="G144" s="185" t="s">
        <v>2459</v>
      </c>
      <c r="H144" s="186">
        <v>1</v>
      </c>
      <c r="I144" s="187"/>
      <c r="J144" s="188">
        <f t="shared" si="10"/>
        <v>0</v>
      </c>
      <c r="K144" s="184" t="s">
        <v>473</v>
      </c>
      <c r="L144" s="41"/>
      <c r="M144" s="189" t="s">
        <v>21</v>
      </c>
      <c r="N144" s="190"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415</v>
      </c>
      <c r="AT144" s="193" t="s">
        <v>288</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1179</v>
      </c>
    </row>
    <row r="145" spans="1:65" s="2" customFormat="1" ht="16.5" customHeight="1">
      <c r="A145" s="36"/>
      <c r="B145" s="37"/>
      <c r="C145" s="245" t="s">
        <v>730</v>
      </c>
      <c r="D145" s="245" t="s">
        <v>459</v>
      </c>
      <c r="E145" s="246" t="s">
        <v>7587</v>
      </c>
      <c r="F145" s="247" t="s">
        <v>7585</v>
      </c>
      <c r="G145" s="248" t="s">
        <v>2459</v>
      </c>
      <c r="H145" s="249">
        <v>1</v>
      </c>
      <c r="I145" s="250"/>
      <c r="J145" s="251">
        <f t="shared" si="10"/>
        <v>0</v>
      </c>
      <c r="K145" s="247" t="s">
        <v>473</v>
      </c>
      <c r="L145" s="252"/>
      <c r="M145" s="253" t="s">
        <v>21</v>
      </c>
      <c r="N145" s="254" t="s">
        <v>44</v>
      </c>
      <c r="O145" s="66"/>
      <c r="P145" s="191">
        <f t="shared" si="11"/>
        <v>0</v>
      </c>
      <c r="Q145" s="191">
        <v>2</v>
      </c>
      <c r="R145" s="191">
        <f t="shared" si="12"/>
        <v>2</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1231</v>
      </c>
    </row>
    <row r="146" spans="1:65" s="2" customFormat="1" ht="16.5" customHeight="1">
      <c r="A146" s="36"/>
      <c r="B146" s="37"/>
      <c r="C146" s="182" t="s">
        <v>736</v>
      </c>
      <c r="D146" s="182" t="s">
        <v>288</v>
      </c>
      <c r="E146" s="183" t="s">
        <v>7588</v>
      </c>
      <c r="F146" s="184" t="s">
        <v>7547</v>
      </c>
      <c r="G146" s="185" t="s">
        <v>2459</v>
      </c>
      <c r="H146" s="186">
        <v>1</v>
      </c>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1250</v>
      </c>
    </row>
    <row r="147" spans="1:65" s="2" customFormat="1" ht="44.25" customHeight="1">
      <c r="A147" s="36"/>
      <c r="B147" s="37"/>
      <c r="C147" s="245" t="s">
        <v>742</v>
      </c>
      <c r="D147" s="245" t="s">
        <v>459</v>
      </c>
      <c r="E147" s="246" t="s">
        <v>7589</v>
      </c>
      <c r="F147" s="247" t="s">
        <v>7590</v>
      </c>
      <c r="G147" s="248" t="s">
        <v>2459</v>
      </c>
      <c r="H147" s="249">
        <v>1</v>
      </c>
      <c r="I147" s="250"/>
      <c r="J147" s="251">
        <f t="shared" si="10"/>
        <v>0</v>
      </c>
      <c r="K147" s="247" t="s">
        <v>473</v>
      </c>
      <c r="L147" s="252"/>
      <c r="M147" s="253" t="s">
        <v>21</v>
      </c>
      <c r="N147" s="254" t="s">
        <v>44</v>
      </c>
      <c r="O147" s="66"/>
      <c r="P147" s="191">
        <f t="shared" si="11"/>
        <v>0</v>
      </c>
      <c r="Q147" s="191">
        <v>3</v>
      </c>
      <c r="R147" s="191">
        <f t="shared" si="12"/>
        <v>3</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1264</v>
      </c>
    </row>
    <row r="148" spans="1:65" s="2" customFormat="1" ht="16.5" customHeight="1">
      <c r="A148" s="36"/>
      <c r="B148" s="37"/>
      <c r="C148" s="182" t="s">
        <v>748</v>
      </c>
      <c r="D148" s="182" t="s">
        <v>288</v>
      </c>
      <c r="E148" s="183" t="s">
        <v>7591</v>
      </c>
      <c r="F148" s="184" t="s">
        <v>7547</v>
      </c>
      <c r="G148" s="185" t="s">
        <v>2459</v>
      </c>
      <c r="H148" s="186">
        <v>1</v>
      </c>
      <c r="I148" s="187"/>
      <c r="J148" s="188">
        <f t="shared" si="10"/>
        <v>0</v>
      </c>
      <c r="K148" s="184" t="s">
        <v>473</v>
      </c>
      <c r="L148" s="41"/>
      <c r="M148" s="189" t="s">
        <v>21</v>
      </c>
      <c r="N148" s="190"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415</v>
      </c>
      <c r="AT148" s="193" t="s">
        <v>288</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1285</v>
      </c>
    </row>
    <row r="149" spans="1:65" s="2" customFormat="1" ht="16.5" customHeight="1">
      <c r="A149" s="36"/>
      <c r="B149" s="37"/>
      <c r="C149" s="245" t="s">
        <v>755</v>
      </c>
      <c r="D149" s="245" t="s">
        <v>459</v>
      </c>
      <c r="E149" s="246" t="s">
        <v>7592</v>
      </c>
      <c r="F149" s="247" t="s">
        <v>7593</v>
      </c>
      <c r="G149" s="248" t="s">
        <v>2459</v>
      </c>
      <c r="H149" s="249">
        <v>1</v>
      </c>
      <c r="I149" s="250"/>
      <c r="J149" s="251">
        <f t="shared" si="10"/>
        <v>0</v>
      </c>
      <c r="K149" s="247" t="s">
        <v>473</v>
      </c>
      <c r="L149" s="252"/>
      <c r="M149" s="253" t="s">
        <v>21</v>
      </c>
      <c r="N149" s="254" t="s">
        <v>44</v>
      </c>
      <c r="O149" s="66"/>
      <c r="P149" s="191">
        <f t="shared" si="11"/>
        <v>0</v>
      </c>
      <c r="Q149" s="191">
        <v>2</v>
      </c>
      <c r="R149" s="191">
        <f t="shared" si="12"/>
        <v>2</v>
      </c>
      <c r="S149" s="191">
        <v>0</v>
      </c>
      <c r="T149" s="192">
        <f t="shared" si="13"/>
        <v>0</v>
      </c>
      <c r="U149" s="36"/>
      <c r="V149" s="36"/>
      <c r="W149" s="36"/>
      <c r="X149" s="36"/>
      <c r="Y149" s="36"/>
      <c r="Z149" s="36"/>
      <c r="AA149" s="36"/>
      <c r="AB149" s="36"/>
      <c r="AC149" s="36"/>
      <c r="AD149" s="36"/>
      <c r="AE149" s="36"/>
      <c r="AR149" s="193" t="s">
        <v>607</v>
      </c>
      <c r="AT149" s="193" t="s">
        <v>459</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1306</v>
      </c>
    </row>
    <row r="150" spans="1:65" s="2" customFormat="1" ht="16.5" customHeight="1">
      <c r="A150" s="36"/>
      <c r="B150" s="37"/>
      <c r="C150" s="182" t="s">
        <v>764</v>
      </c>
      <c r="D150" s="182" t="s">
        <v>288</v>
      </c>
      <c r="E150" s="183" t="s">
        <v>7594</v>
      </c>
      <c r="F150" s="184" t="s">
        <v>7547</v>
      </c>
      <c r="G150" s="185" t="s">
        <v>2459</v>
      </c>
      <c r="H150" s="186">
        <v>1</v>
      </c>
      <c r="I150" s="187"/>
      <c r="J150" s="188">
        <f t="shared" si="10"/>
        <v>0</v>
      </c>
      <c r="K150" s="184" t="s">
        <v>473</v>
      </c>
      <c r="L150" s="41"/>
      <c r="M150" s="189" t="s">
        <v>21</v>
      </c>
      <c r="N150" s="190" t="s">
        <v>44</v>
      </c>
      <c r="O150" s="66"/>
      <c r="P150" s="191">
        <f t="shared" si="11"/>
        <v>0</v>
      </c>
      <c r="Q150" s="191">
        <v>0</v>
      </c>
      <c r="R150" s="191">
        <f t="shared" si="12"/>
        <v>0</v>
      </c>
      <c r="S150" s="191">
        <v>0</v>
      </c>
      <c r="T150" s="192">
        <f t="shared" si="13"/>
        <v>0</v>
      </c>
      <c r="U150" s="36"/>
      <c r="V150" s="36"/>
      <c r="W150" s="36"/>
      <c r="X150" s="36"/>
      <c r="Y150" s="36"/>
      <c r="Z150" s="36"/>
      <c r="AA150" s="36"/>
      <c r="AB150" s="36"/>
      <c r="AC150" s="36"/>
      <c r="AD150" s="36"/>
      <c r="AE150" s="36"/>
      <c r="AR150" s="193" t="s">
        <v>415</v>
      </c>
      <c r="AT150" s="193" t="s">
        <v>288</v>
      </c>
      <c r="AU150" s="193" t="s">
        <v>80</v>
      </c>
      <c r="AY150" s="19" t="s">
        <v>286</v>
      </c>
      <c r="BE150" s="194">
        <f t="shared" si="14"/>
        <v>0</v>
      </c>
      <c r="BF150" s="194">
        <f t="shared" si="15"/>
        <v>0</v>
      </c>
      <c r="BG150" s="194">
        <f t="shared" si="16"/>
        <v>0</v>
      </c>
      <c r="BH150" s="194">
        <f t="shared" si="17"/>
        <v>0</v>
      </c>
      <c r="BI150" s="194">
        <f t="shared" si="18"/>
        <v>0</v>
      </c>
      <c r="BJ150" s="19" t="s">
        <v>80</v>
      </c>
      <c r="BK150" s="194">
        <f t="shared" si="19"/>
        <v>0</v>
      </c>
      <c r="BL150" s="19" t="s">
        <v>415</v>
      </c>
      <c r="BM150" s="193" t="s">
        <v>1319</v>
      </c>
    </row>
    <row r="151" spans="1:65" s="2" customFormat="1" ht="16.5" customHeight="1">
      <c r="A151" s="36"/>
      <c r="B151" s="37"/>
      <c r="C151" s="245" t="s">
        <v>693</v>
      </c>
      <c r="D151" s="245" t="s">
        <v>459</v>
      </c>
      <c r="E151" s="246" t="s">
        <v>7595</v>
      </c>
      <c r="F151" s="247" t="s">
        <v>7596</v>
      </c>
      <c r="G151" s="248" t="s">
        <v>2459</v>
      </c>
      <c r="H151" s="249">
        <v>2</v>
      </c>
      <c r="I151" s="250"/>
      <c r="J151" s="251">
        <f t="shared" si="10"/>
        <v>0</v>
      </c>
      <c r="K151" s="247" t="s">
        <v>473</v>
      </c>
      <c r="L151" s="252"/>
      <c r="M151" s="253" t="s">
        <v>21</v>
      </c>
      <c r="N151" s="254" t="s">
        <v>44</v>
      </c>
      <c r="O151" s="66"/>
      <c r="P151" s="191">
        <f t="shared" si="11"/>
        <v>0</v>
      </c>
      <c r="Q151" s="191">
        <v>2</v>
      </c>
      <c r="R151" s="191">
        <f t="shared" si="12"/>
        <v>4</v>
      </c>
      <c r="S151" s="191">
        <v>0</v>
      </c>
      <c r="T151" s="192">
        <f t="shared" si="13"/>
        <v>0</v>
      </c>
      <c r="U151" s="36"/>
      <c r="V151" s="36"/>
      <c r="W151" s="36"/>
      <c r="X151" s="36"/>
      <c r="Y151" s="36"/>
      <c r="Z151" s="36"/>
      <c r="AA151" s="36"/>
      <c r="AB151" s="36"/>
      <c r="AC151" s="36"/>
      <c r="AD151" s="36"/>
      <c r="AE151" s="36"/>
      <c r="AR151" s="193" t="s">
        <v>607</v>
      </c>
      <c r="AT151" s="193" t="s">
        <v>459</v>
      </c>
      <c r="AU151" s="193" t="s">
        <v>80</v>
      </c>
      <c r="AY151" s="19" t="s">
        <v>286</v>
      </c>
      <c r="BE151" s="194">
        <f t="shared" si="14"/>
        <v>0</v>
      </c>
      <c r="BF151" s="194">
        <f t="shared" si="15"/>
        <v>0</v>
      </c>
      <c r="BG151" s="194">
        <f t="shared" si="16"/>
        <v>0</v>
      </c>
      <c r="BH151" s="194">
        <f t="shared" si="17"/>
        <v>0</v>
      </c>
      <c r="BI151" s="194">
        <f t="shared" si="18"/>
        <v>0</v>
      </c>
      <c r="BJ151" s="19" t="s">
        <v>80</v>
      </c>
      <c r="BK151" s="194">
        <f t="shared" si="19"/>
        <v>0</v>
      </c>
      <c r="BL151" s="19" t="s">
        <v>415</v>
      </c>
      <c r="BM151" s="193" t="s">
        <v>1332</v>
      </c>
    </row>
    <row r="152" spans="1:65" s="2" customFormat="1" ht="16.5" customHeight="1">
      <c r="A152" s="36"/>
      <c r="B152" s="37"/>
      <c r="C152" s="182" t="s">
        <v>779</v>
      </c>
      <c r="D152" s="182" t="s">
        <v>288</v>
      </c>
      <c r="E152" s="183" t="s">
        <v>7597</v>
      </c>
      <c r="F152" s="184" t="s">
        <v>7547</v>
      </c>
      <c r="G152" s="185" t="s">
        <v>2459</v>
      </c>
      <c r="H152" s="186">
        <v>2</v>
      </c>
      <c r="I152" s="187"/>
      <c r="J152" s="188">
        <f t="shared" si="10"/>
        <v>0</v>
      </c>
      <c r="K152" s="184" t="s">
        <v>473</v>
      </c>
      <c r="L152" s="41"/>
      <c r="M152" s="189" t="s">
        <v>21</v>
      </c>
      <c r="N152" s="190" t="s">
        <v>44</v>
      </c>
      <c r="O152" s="66"/>
      <c r="P152" s="191">
        <f t="shared" si="11"/>
        <v>0</v>
      </c>
      <c r="Q152" s="191">
        <v>0</v>
      </c>
      <c r="R152" s="191">
        <f t="shared" si="12"/>
        <v>0</v>
      </c>
      <c r="S152" s="191">
        <v>0</v>
      </c>
      <c r="T152" s="192">
        <f t="shared" si="13"/>
        <v>0</v>
      </c>
      <c r="U152" s="36"/>
      <c r="V152" s="36"/>
      <c r="W152" s="36"/>
      <c r="X152" s="36"/>
      <c r="Y152" s="36"/>
      <c r="Z152" s="36"/>
      <c r="AA152" s="36"/>
      <c r="AB152" s="36"/>
      <c r="AC152" s="36"/>
      <c r="AD152" s="36"/>
      <c r="AE152" s="36"/>
      <c r="AR152" s="193" t="s">
        <v>415</v>
      </c>
      <c r="AT152" s="193" t="s">
        <v>288</v>
      </c>
      <c r="AU152" s="193" t="s">
        <v>80</v>
      </c>
      <c r="AY152" s="19" t="s">
        <v>286</v>
      </c>
      <c r="BE152" s="194">
        <f t="shared" si="14"/>
        <v>0</v>
      </c>
      <c r="BF152" s="194">
        <f t="shared" si="15"/>
        <v>0</v>
      </c>
      <c r="BG152" s="194">
        <f t="shared" si="16"/>
        <v>0</v>
      </c>
      <c r="BH152" s="194">
        <f t="shared" si="17"/>
        <v>0</v>
      </c>
      <c r="BI152" s="194">
        <f t="shared" si="18"/>
        <v>0</v>
      </c>
      <c r="BJ152" s="19" t="s">
        <v>80</v>
      </c>
      <c r="BK152" s="194">
        <f t="shared" si="19"/>
        <v>0</v>
      </c>
      <c r="BL152" s="19" t="s">
        <v>415</v>
      </c>
      <c r="BM152" s="193" t="s">
        <v>1344</v>
      </c>
    </row>
    <row r="153" spans="1:65" s="2" customFormat="1" ht="16.5" customHeight="1">
      <c r="A153" s="36"/>
      <c r="B153" s="37"/>
      <c r="C153" s="245" t="s">
        <v>785</v>
      </c>
      <c r="D153" s="245" t="s">
        <v>459</v>
      </c>
      <c r="E153" s="246" t="s">
        <v>7598</v>
      </c>
      <c r="F153" s="247" t="s">
        <v>7599</v>
      </c>
      <c r="G153" s="248" t="s">
        <v>7600</v>
      </c>
      <c r="H153" s="249">
        <v>4</v>
      </c>
      <c r="I153" s="250"/>
      <c r="J153" s="251">
        <f t="shared" si="10"/>
        <v>0</v>
      </c>
      <c r="K153" s="247" t="s">
        <v>473</v>
      </c>
      <c r="L153" s="252"/>
      <c r="M153" s="253" t="s">
        <v>21</v>
      </c>
      <c r="N153" s="254" t="s">
        <v>44</v>
      </c>
      <c r="O153" s="66"/>
      <c r="P153" s="191">
        <f t="shared" si="11"/>
        <v>0</v>
      </c>
      <c r="Q153" s="191">
        <v>1</v>
      </c>
      <c r="R153" s="191">
        <f t="shared" si="12"/>
        <v>4</v>
      </c>
      <c r="S153" s="191">
        <v>0</v>
      </c>
      <c r="T153" s="192">
        <f t="shared" si="13"/>
        <v>0</v>
      </c>
      <c r="U153" s="36"/>
      <c r="V153" s="36"/>
      <c r="W153" s="36"/>
      <c r="X153" s="36"/>
      <c r="Y153" s="36"/>
      <c r="Z153" s="36"/>
      <c r="AA153" s="36"/>
      <c r="AB153" s="36"/>
      <c r="AC153" s="36"/>
      <c r="AD153" s="36"/>
      <c r="AE153" s="36"/>
      <c r="AR153" s="193" t="s">
        <v>607</v>
      </c>
      <c r="AT153" s="193" t="s">
        <v>459</v>
      </c>
      <c r="AU153" s="193" t="s">
        <v>80</v>
      </c>
      <c r="AY153" s="19" t="s">
        <v>286</v>
      </c>
      <c r="BE153" s="194">
        <f t="shared" si="14"/>
        <v>0</v>
      </c>
      <c r="BF153" s="194">
        <f t="shared" si="15"/>
        <v>0</v>
      </c>
      <c r="BG153" s="194">
        <f t="shared" si="16"/>
        <v>0</v>
      </c>
      <c r="BH153" s="194">
        <f t="shared" si="17"/>
        <v>0</v>
      </c>
      <c r="BI153" s="194">
        <f t="shared" si="18"/>
        <v>0</v>
      </c>
      <c r="BJ153" s="19" t="s">
        <v>80</v>
      </c>
      <c r="BK153" s="194">
        <f t="shared" si="19"/>
        <v>0</v>
      </c>
      <c r="BL153" s="19" t="s">
        <v>415</v>
      </c>
      <c r="BM153" s="193" t="s">
        <v>1356</v>
      </c>
    </row>
    <row r="154" spans="1:65" s="2" customFormat="1" ht="16.5" customHeight="1">
      <c r="A154" s="36"/>
      <c r="B154" s="37"/>
      <c r="C154" s="182" t="s">
        <v>794</v>
      </c>
      <c r="D154" s="182" t="s">
        <v>288</v>
      </c>
      <c r="E154" s="183" t="s">
        <v>7601</v>
      </c>
      <c r="F154" s="184" t="s">
        <v>7547</v>
      </c>
      <c r="G154" s="185" t="s">
        <v>7600</v>
      </c>
      <c r="H154" s="186">
        <v>4</v>
      </c>
      <c r="I154" s="187"/>
      <c r="J154" s="188">
        <f t="shared" si="10"/>
        <v>0</v>
      </c>
      <c r="K154" s="184" t="s">
        <v>473</v>
      </c>
      <c r="L154" s="41"/>
      <c r="M154" s="189" t="s">
        <v>21</v>
      </c>
      <c r="N154" s="190" t="s">
        <v>44</v>
      </c>
      <c r="O154" s="66"/>
      <c r="P154" s="191">
        <f t="shared" si="11"/>
        <v>0</v>
      </c>
      <c r="Q154" s="191">
        <v>0</v>
      </c>
      <c r="R154" s="191">
        <f t="shared" si="12"/>
        <v>0</v>
      </c>
      <c r="S154" s="191">
        <v>0</v>
      </c>
      <c r="T154" s="192">
        <f t="shared" si="13"/>
        <v>0</v>
      </c>
      <c r="U154" s="36"/>
      <c r="V154" s="36"/>
      <c r="W154" s="36"/>
      <c r="X154" s="36"/>
      <c r="Y154" s="36"/>
      <c r="Z154" s="36"/>
      <c r="AA154" s="36"/>
      <c r="AB154" s="36"/>
      <c r="AC154" s="36"/>
      <c r="AD154" s="36"/>
      <c r="AE154" s="36"/>
      <c r="AR154" s="193" t="s">
        <v>415</v>
      </c>
      <c r="AT154" s="193" t="s">
        <v>288</v>
      </c>
      <c r="AU154" s="193" t="s">
        <v>80</v>
      </c>
      <c r="AY154" s="19" t="s">
        <v>286</v>
      </c>
      <c r="BE154" s="194">
        <f t="shared" si="14"/>
        <v>0</v>
      </c>
      <c r="BF154" s="194">
        <f t="shared" si="15"/>
        <v>0</v>
      </c>
      <c r="BG154" s="194">
        <f t="shared" si="16"/>
        <v>0</v>
      </c>
      <c r="BH154" s="194">
        <f t="shared" si="17"/>
        <v>0</v>
      </c>
      <c r="BI154" s="194">
        <f t="shared" si="18"/>
        <v>0</v>
      </c>
      <c r="BJ154" s="19" t="s">
        <v>80</v>
      </c>
      <c r="BK154" s="194">
        <f t="shared" si="19"/>
        <v>0</v>
      </c>
      <c r="BL154" s="19" t="s">
        <v>415</v>
      </c>
      <c r="BM154" s="193" t="s">
        <v>1367</v>
      </c>
    </row>
    <row r="155" spans="1:65" s="2" customFormat="1" ht="44.25" customHeight="1">
      <c r="A155" s="36"/>
      <c r="B155" s="37"/>
      <c r="C155" s="245" t="s">
        <v>802</v>
      </c>
      <c r="D155" s="245" t="s">
        <v>459</v>
      </c>
      <c r="E155" s="246" t="s">
        <v>7602</v>
      </c>
      <c r="F155" s="247" t="s">
        <v>7603</v>
      </c>
      <c r="G155" s="248" t="s">
        <v>2459</v>
      </c>
      <c r="H155" s="249">
        <v>1</v>
      </c>
      <c r="I155" s="250"/>
      <c r="J155" s="251">
        <f t="shared" si="10"/>
        <v>0</v>
      </c>
      <c r="K155" s="247" t="s">
        <v>473</v>
      </c>
      <c r="L155" s="252"/>
      <c r="M155" s="253" t="s">
        <v>21</v>
      </c>
      <c r="N155" s="254" t="s">
        <v>44</v>
      </c>
      <c r="O155" s="66"/>
      <c r="P155" s="191">
        <f t="shared" si="11"/>
        <v>0</v>
      </c>
      <c r="Q155" s="191">
        <v>8</v>
      </c>
      <c r="R155" s="191">
        <f t="shared" si="12"/>
        <v>8</v>
      </c>
      <c r="S155" s="191">
        <v>0</v>
      </c>
      <c r="T155" s="192">
        <f t="shared" si="13"/>
        <v>0</v>
      </c>
      <c r="U155" s="36"/>
      <c r="V155" s="36"/>
      <c r="W155" s="36"/>
      <c r="X155" s="36"/>
      <c r="Y155" s="36"/>
      <c r="Z155" s="36"/>
      <c r="AA155" s="36"/>
      <c r="AB155" s="36"/>
      <c r="AC155" s="36"/>
      <c r="AD155" s="36"/>
      <c r="AE155" s="36"/>
      <c r="AR155" s="193" t="s">
        <v>607</v>
      </c>
      <c r="AT155" s="193" t="s">
        <v>459</v>
      </c>
      <c r="AU155" s="193" t="s">
        <v>80</v>
      </c>
      <c r="AY155" s="19" t="s">
        <v>286</v>
      </c>
      <c r="BE155" s="194">
        <f t="shared" si="14"/>
        <v>0</v>
      </c>
      <c r="BF155" s="194">
        <f t="shared" si="15"/>
        <v>0</v>
      </c>
      <c r="BG155" s="194">
        <f t="shared" si="16"/>
        <v>0</v>
      </c>
      <c r="BH155" s="194">
        <f t="shared" si="17"/>
        <v>0</v>
      </c>
      <c r="BI155" s="194">
        <f t="shared" si="18"/>
        <v>0</v>
      </c>
      <c r="BJ155" s="19" t="s">
        <v>80</v>
      </c>
      <c r="BK155" s="194">
        <f t="shared" si="19"/>
        <v>0</v>
      </c>
      <c r="BL155" s="19" t="s">
        <v>415</v>
      </c>
      <c r="BM155" s="193" t="s">
        <v>1395</v>
      </c>
    </row>
    <row r="156" spans="1:65" s="2" customFormat="1" ht="16.5" customHeight="1">
      <c r="A156" s="36"/>
      <c r="B156" s="37"/>
      <c r="C156" s="182" t="s">
        <v>809</v>
      </c>
      <c r="D156" s="182" t="s">
        <v>288</v>
      </c>
      <c r="E156" s="183" t="s">
        <v>7604</v>
      </c>
      <c r="F156" s="184" t="s">
        <v>7547</v>
      </c>
      <c r="G156" s="185" t="s">
        <v>2459</v>
      </c>
      <c r="H156" s="186">
        <v>1</v>
      </c>
      <c r="I156" s="187"/>
      <c r="J156" s="188">
        <f t="shared" si="10"/>
        <v>0</v>
      </c>
      <c r="K156" s="184" t="s">
        <v>473</v>
      </c>
      <c r="L156" s="41"/>
      <c r="M156" s="189" t="s">
        <v>21</v>
      </c>
      <c r="N156" s="190" t="s">
        <v>44</v>
      </c>
      <c r="O156" s="66"/>
      <c r="P156" s="191">
        <f t="shared" si="11"/>
        <v>0</v>
      </c>
      <c r="Q156" s="191">
        <v>0</v>
      </c>
      <c r="R156" s="191">
        <f t="shared" si="12"/>
        <v>0</v>
      </c>
      <c r="S156" s="191">
        <v>0</v>
      </c>
      <c r="T156" s="192">
        <f t="shared" si="13"/>
        <v>0</v>
      </c>
      <c r="U156" s="36"/>
      <c r="V156" s="36"/>
      <c r="W156" s="36"/>
      <c r="X156" s="36"/>
      <c r="Y156" s="36"/>
      <c r="Z156" s="36"/>
      <c r="AA156" s="36"/>
      <c r="AB156" s="36"/>
      <c r="AC156" s="36"/>
      <c r="AD156" s="36"/>
      <c r="AE156" s="36"/>
      <c r="AR156" s="193" t="s">
        <v>415</v>
      </c>
      <c r="AT156" s="193" t="s">
        <v>288</v>
      </c>
      <c r="AU156" s="193" t="s">
        <v>80</v>
      </c>
      <c r="AY156" s="19" t="s">
        <v>286</v>
      </c>
      <c r="BE156" s="194">
        <f t="shared" si="14"/>
        <v>0</v>
      </c>
      <c r="BF156" s="194">
        <f t="shared" si="15"/>
        <v>0</v>
      </c>
      <c r="BG156" s="194">
        <f t="shared" si="16"/>
        <v>0</v>
      </c>
      <c r="BH156" s="194">
        <f t="shared" si="17"/>
        <v>0</v>
      </c>
      <c r="BI156" s="194">
        <f t="shared" si="18"/>
        <v>0</v>
      </c>
      <c r="BJ156" s="19" t="s">
        <v>80</v>
      </c>
      <c r="BK156" s="194">
        <f t="shared" si="19"/>
        <v>0</v>
      </c>
      <c r="BL156" s="19" t="s">
        <v>415</v>
      </c>
      <c r="BM156" s="193" t="s">
        <v>1413</v>
      </c>
    </row>
    <row r="157" spans="1:65" s="2" customFormat="1" ht="44.25" customHeight="1">
      <c r="A157" s="36"/>
      <c r="B157" s="37"/>
      <c r="C157" s="245" t="s">
        <v>815</v>
      </c>
      <c r="D157" s="245" t="s">
        <v>459</v>
      </c>
      <c r="E157" s="246" t="s">
        <v>7605</v>
      </c>
      <c r="F157" s="247" t="s">
        <v>7606</v>
      </c>
      <c r="G157" s="248" t="s">
        <v>2459</v>
      </c>
      <c r="H157" s="249">
        <v>1</v>
      </c>
      <c r="I157" s="250"/>
      <c r="J157" s="251">
        <f t="shared" si="10"/>
        <v>0</v>
      </c>
      <c r="K157" s="247" t="s">
        <v>473</v>
      </c>
      <c r="L157" s="252"/>
      <c r="M157" s="253" t="s">
        <v>21</v>
      </c>
      <c r="N157" s="254" t="s">
        <v>44</v>
      </c>
      <c r="O157" s="66"/>
      <c r="P157" s="191">
        <f t="shared" si="11"/>
        <v>0</v>
      </c>
      <c r="Q157" s="191">
        <v>11</v>
      </c>
      <c r="R157" s="191">
        <f t="shared" si="12"/>
        <v>11</v>
      </c>
      <c r="S157" s="191">
        <v>0</v>
      </c>
      <c r="T157" s="192">
        <f t="shared" si="13"/>
        <v>0</v>
      </c>
      <c r="U157" s="36"/>
      <c r="V157" s="36"/>
      <c r="W157" s="36"/>
      <c r="X157" s="36"/>
      <c r="Y157" s="36"/>
      <c r="Z157" s="36"/>
      <c r="AA157" s="36"/>
      <c r="AB157" s="36"/>
      <c r="AC157" s="36"/>
      <c r="AD157" s="36"/>
      <c r="AE157" s="36"/>
      <c r="AR157" s="193" t="s">
        <v>607</v>
      </c>
      <c r="AT157" s="193" t="s">
        <v>459</v>
      </c>
      <c r="AU157" s="193" t="s">
        <v>80</v>
      </c>
      <c r="AY157" s="19" t="s">
        <v>286</v>
      </c>
      <c r="BE157" s="194">
        <f t="shared" si="14"/>
        <v>0</v>
      </c>
      <c r="BF157" s="194">
        <f t="shared" si="15"/>
        <v>0</v>
      </c>
      <c r="BG157" s="194">
        <f t="shared" si="16"/>
        <v>0</v>
      </c>
      <c r="BH157" s="194">
        <f t="shared" si="17"/>
        <v>0</v>
      </c>
      <c r="BI157" s="194">
        <f t="shared" si="18"/>
        <v>0</v>
      </c>
      <c r="BJ157" s="19" t="s">
        <v>80</v>
      </c>
      <c r="BK157" s="194">
        <f t="shared" si="19"/>
        <v>0</v>
      </c>
      <c r="BL157" s="19" t="s">
        <v>415</v>
      </c>
      <c r="BM157" s="193" t="s">
        <v>1432</v>
      </c>
    </row>
    <row r="158" spans="1:65" s="2" customFormat="1" ht="16.5" customHeight="1">
      <c r="A158" s="36"/>
      <c r="B158" s="37"/>
      <c r="C158" s="182" t="s">
        <v>822</v>
      </c>
      <c r="D158" s="182" t="s">
        <v>288</v>
      </c>
      <c r="E158" s="183" t="s">
        <v>7607</v>
      </c>
      <c r="F158" s="184" t="s">
        <v>7547</v>
      </c>
      <c r="G158" s="185" t="s">
        <v>2459</v>
      </c>
      <c r="H158" s="186">
        <v>1</v>
      </c>
      <c r="I158" s="187"/>
      <c r="J158" s="188">
        <f t="shared" si="10"/>
        <v>0</v>
      </c>
      <c r="K158" s="184" t="s">
        <v>473</v>
      </c>
      <c r="L158" s="41"/>
      <c r="M158" s="189" t="s">
        <v>21</v>
      </c>
      <c r="N158" s="190" t="s">
        <v>44</v>
      </c>
      <c r="O158" s="66"/>
      <c r="P158" s="191">
        <f t="shared" si="11"/>
        <v>0</v>
      </c>
      <c r="Q158" s="191">
        <v>0</v>
      </c>
      <c r="R158" s="191">
        <f t="shared" si="12"/>
        <v>0</v>
      </c>
      <c r="S158" s="191">
        <v>0</v>
      </c>
      <c r="T158" s="192">
        <f t="shared" si="13"/>
        <v>0</v>
      </c>
      <c r="U158" s="36"/>
      <c r="V158" s="36"/>
      <c r="W158" s="36"/>
      <c r="X158" s="36"/>
      <c r="Y158" s="36"/>
      <c r="Z158" s="36"/>
      <c r="AA158" s="36"/>
      <c r="AB158" s="36"/>
      <c r="AC158" s="36"/>
      <c r="AD158" s="36"/>
      <c r="AE158" s="36"/>
      <c r="AR158" s="193" t="s">
        <v>415</v>
      </c>
      <c r="AT158" s="193" t="s">
        <v>288</v>
      </c>
      <c r="AU158" s="193" t="s">
        <v>80</v>
      </c>
      <c r="AY158" s="19" t="s">
        <v>286</v>
      </c>
      <c r="BE158" s="194">
        <f t="shared" si="14"/>
        <v>0</v>
      </c>
      <c r="BF158" s="194">
        <f t="shared" si="15"/>
        <v>0</v>
      </c>
      <c r="BG158" s="194">
        <f t="shared" si="16"/>
        <v>0</v>
      </c>
      <c r="BH158" s="194">
        <f t="shared" si="17"/>
        <v>0</v>
      </c>
      <c r="BI158" s="194">
        <f t="shared" si="18"/>
        <v>0</v>
      </c>
      <c r="BJ158" s="19" t="s">
        <v>80</v>
      </c>
      <c r="BK158" s="194">
        <f t="shared" si="19"/>
        <v>0</v>
      </c>
      <c r="BL158" s="19" t="s">
        <v>415</v>
      </c>
      <c r="BM158" s="193" t="s">
        <v>1458</v>
      </c>
    </row>
    <row r="159" spans="1:65" s="2" customFormat="1" ht="16.5" customHeight="1">
      <c r="A159" s="36"/>
      <c r="B159" s="37"/>
      <c r="C159" s="182" t="s">
        <v>829</v>
      </c>
      <c r="D159" s="182" t="s">
        <v>288</v>
      </c>
      <c r="E159" s="183" t="s">
        <v>7608</v>
      </c>
      <c r="F159" s="184" t="s">
        <v>7609</v>
      </c>
      <c r="G159" s="185" t="s">
        <v>21</v>
      </c>
      <c r="H159" s="186">
        <v>0</v>
      </c>
      <c r="I159" s="187"/>
      <c r="J159" s="188">
        <f t="shared" si="10"/>
        <v>0</v>
      </c>
      <c r="K159" s="184" t="s">
        <v>473</v>
      </c>
      <c r="L159" s="41"/>
      <c r="M159" s="189" t="s">
        <v>21</v>
      </c>
      <c r="N159" s="190" t="s">
        <v>44</v>
      </c>
      <c r="O159" s="66"/>
      <c r="P159" s="191">
        <f t="shared" si="11"/>
        <v>0</v>
      </c>
      <c r="Q159" s="191">
        <v>0</v>
      </c>
      <c r="R159" s="191">
        <f t="shared" si="12"/>
        <v>0</v>
      </c>
      <c r="S159" s="191">
        <v>0</v>
      </c>
      <c r="T159" s="192">
        <f t="shared" si="13"/>
        <v>0</v>
      </c>
      <c r="U159" s="36"/>
      <c r="V159" s="36"/>
      <c r="W159" s="36"/>
      <c r="X159" s="36"/>
      <c r="Y159" s="36"/>
      <c r="Z159" s="36"/>
      <c r="AA159" s="36"/>
      <c r="AB159" s="36"/>
      <c r="AC159" s="36"/>
      <c r="AD159" s="36"/>
      <c r="AE159" s="36"/>
      <c r="AR159" s="193" t="s">
        <v>415</v>
      </c>
      <c r="AT159" s="193" t="s">
        <v>288</v>
      </c>
      <c r="AU159" s="193" t="s">
        <v>80</v>
      </c>
      <c r="AY159" s="19" t="s">
        <v>286</v>
      </c>
      <c r="BE159" s="194">
        <f t="shared" si="14"/>
        <v>0</v>
      </c>
      <c r="BF159" s="194">
        <f t="shared" si="15"/>
        <v>0</v>
      </c>
      <c r="BG159" s="194">
        <f t="shared" si="16"/>
        <v>0</v>
      </c>
      <c r="BH159" s="194">
        <f t="shared" si="17"/>
        <v>0</v>
      </c>
      <c r="BI159" s="194">
        <f t="shared" si="18"/>
        <v>0</v>
      </c>
      <c r="BJ159" s="19" t="s">
        <v>80</v>
      </c>
      <c r="BK159" s="194">
        <f t="shared" si="19"/>
        <v>0</v>
      </c>
      <c r="BL159" s="19" t="s">
        <v>415</v>
      </c>
      <c r="BM159" s="193" t="s">
        <v>1527</v>
      </c>
    </row>
    <row r="160" spans="1:65" s="2" customFormat="1" ht="16.5" customHeight="1">
      <c r="A160" s="36"/>
      <c r="B160" s="37"/>
      <c r="C160" s="245" t="s">
        <v>840</v>
      </c>
      <c r="D160" s="245" t="s">
        <v>459</v>
      </c>
      <c r="E160" s="246" t="s">
        <v>7610</v>
      </c>
      <c r="F160" s="247" t="s">
        <v>7611</v>
      </c>
      <c r="G160" s="248" t="s">
        <v>7600</v>
      </c>
      <c r="H160" s="249">
        <v>1</v>
      </c>
      <c r="I160" s="250"/>
      <c r="J160" s="251">
        <f t="shared" si="10"/>
        <v>0</v>
      </c>
      <c r="K160" s="247" t="s">
        <v>473</v>
      </c>
      <c r="L160" s="252"/>
      <c r="M160" s="253" t="s">
        <v>21</v>
      </c>
      <c r="N160" s="254" t="s">
        <v>44</v>
      </c>
      <c r="O160" s="66"/>
      <c r="P160" s="191">
        <f t="shared" si="11"/>
        <v>0</v>
      </c>
      <c r="Q160" s="191">
        <v>10</v>
      </c>
      <c r="R160" s="191">
        <f t="shared" si="12"/>
        <v>10</v>
      </c>
      <c r="S160" s="191">
        <v>0</v>
      </c>
      <c r="T160" s="192">
        <f t="shared" si="13"/>
        <v>0</v>
      </c>
      <c r="U160" s="36"/>
      <c r="V160" s="36"/>
      <c r="W160" s="36"/>
      <c r="X160" s="36"/>
      <c r="Y160" s="36"/>
      <c r="Z160" s="36"/>
      <c r="AA160" s="36"/>
      <c r="AB160" s="36"/>
      <c r="AC160" s="36"/>
      <c r="AD160" s="36"/>
      <c r="AE160" s="36"/>
      <c r="AR160" s="193" t="s">
        <v>607</v>
      </c>
      <c r="AT160" s="193" t="s">
        <v>459</v>
      </c>
      <c r="AU160" s="193" t="s">
        <v>80</v>
      </c>
      <c r="AY160" s="19" t="s">
        <v>286</v>
      </c>
      <c r="BE160" s="194">
        <f t="shared" si="14"/>
        <v>0</v>
      </c>
      <c r="BF160" s="194">
        <f t="shared" si="15"/>
        <v>0</v>
      </c>
      <c r="BG160" s="194">
        <f t="shared" si="16"/>
        <v>0</v>
      </c>
      <c r="BH160" s="194">
        <f t="shared" si="17"/>
        <v>0</v>
      </c>
      <c r="BI160" s="194">
        <f t="shared" si="18"/>
        <v>0</v>
      </c>
      <c r="BJ160" s="19" t="s">
        <v>80</v>
      </c>
      <c r="BK160" s="194">
        <f t="shared" si="19"/>
        <v>0</v>
      </c>
      <c r="BL160" s="19" t="s">
        <v>415</v>
      </c>
      <c r="BM160" s="193" t="s">
        <v>1542</v>
      </c>
    </row>
    <row r="161" spans="1:65" s="2" customFormat="1" ht="16.5" customHeight="1">
      <c r="A161" s="36"/>
      <c r="B161" s="37"/>
      <c r="C161" s="182" t="s">
        <v>845</v>
      </c>
      <c r="D161" s="182" t="s">
        <v>288</v>
      </c>
      <c r="E161" s="183" t="s">
        <v>7612</v>
      </c>
      <c r="F161" s="184" t="s">
        <v>7547</v>
      </c>
      <c r="G161" s="185" t="s">
        <v>7600</v>
      </c>
      <c r="H161" s="186">
        <v>1</v>
      </c>
      <c r="I161" s="187"/>
      <c r="J161" s="188">
        <f t="shared" si="10"/>
        <v>0</v>
      </c>
      <c r="K161" s="184" t="s">
        <v>473</v>
      </c>
      <c r="L161" s="41"/>
      <c r="M161" s="189" t="s">
        <v>21</v>
      </c>
      <c r="N161" s="190" t="s">
        <v>44</v>
      </c>
      <c r="O161" s="66"/>
      <c r="P161" s="191">
        <f t="shared" si="11"/>
        <v>0</v>
      </c>
      <c r="Q161" s="191">
        <v>0</v>
      </c>
      <c r="R161" s="191">
        <f t="shared" si="12"/>
        <v>0</v>
      </c>
      <c r="S161" s="191">
        <v>0</v>
      </c>
      <c r="T161" s="192">
        <f t="shared" si="13"/>
        <v>0</v>
      </c>
      <c r="U161" s="36"/>
      <c r="V161" s="36"/>
      <c r="W161" s="36"/>
      <c r="X161" s="36"/>
      <c r="Y161" s="36"/>
      <c r="Z161" s="36"/>
      <c r="AA161" s="36"/>
      <c r="AB161" s="36"/>
      <c r="AC161" s="36"/>
      <c r="AD161" s="36"/>
      <c r="AE161" s="36"/>
      <c r="AR161" s="193" t="s">
        <v>415</v>
      </c>
      <c r="AT161" s="193" t="s">
        <v>288</v>
      </c>
      <c r="AU161" s="193" t="s">
        <v>80</v>
      </c>
      <c r="AY161" s="19" t="s">
        <v>286</v>
      </c>
      <c r="BE161" s="194">
        <f t="shared" si="14"/>
        <v>0</v>
      </c>
      <c r="BF161" s="194">
        <f t="shared" si="15"/>
        <v>0</v>
      </c>
      <c r="BG161" s="194">
        <f t="shared" si="16"/>
        <v>0</v>
      </c>
      <c r="BH161" s="194">
        <f t="shared" si="17"/>
        <v>0</v>
      </c>
      <c r="BI161" s="194">
        <f t="shared" si="18"/>
        <v>0</v>
      </c>
      <c r="BJ161" s="19" t="s">
        <v>80</v>
      </c>
      <c r="BK161" s="194">
        <f t="shared" si="19"/>
        <v>0</v>
      </c>
      <c r="BL161" s="19" t="s">
        <v>415</v>
      </c>
      <c r="BM161" s="193" t="s">
        <v>1568</v>
      </c>
    </row>
    <row r="162" spans="1:65" s="2" customFormat="1" ht="16.5" customHeight="1">
      <c r="A162" s="36"/>
      <c r="B162" s="37"/>
      <c r="C162" s="245" t="s">
        <v>852</v>
      </c>
      <c r="D162" s="245" t="s">
        <v>459</v>
      </c>
      <c r="E162" s="246" t="s">
        <v>7613</v>
      </c>
      <c r="F162" s="247" t="s">
        <v>7614</v>
      </c>
      <c r="G162" s="248" t="s">
        <v>7600</v>
      </c>
      <c r="H162" s="249">
        <v>10</v>
      </c>
      <c r="I162" s="250"/>
      <c r="J162" s="251">
        <f t="shared" si="10"/>
        <v>0</v>
      </c>
      <c r="K162" s="247" t="s">
        <v>473</v>
      </c>
      <c r="L162" s="252"/>
      <c r="M162" s="253" t="s">
        <v>21</v>
      </c>
      <c r="N162" s="254" t="s">
        <v>44</v>
      </c>
      <c r="O162" s="66"/>
      <c r="P162" s="191">
        <f t="shared" si="11"/>
        <v>0</v>
      </c>
      <c r="Q162" s="191">
        <v>6</v>
      </c>
      <c r="R162" s="191">
        <f t="shared" si="12"/>
        <v>60</v>
      </c>
      <c r="S162" s="191">
        <v>0</v>
      </c>
      <c r="T162" s="192">
        <f t="shared" si="13"/>
        <v>0</v>
      </c>
      <c r="U162" s="36"/>
      <c r="V162" s="36"/>
      <c r="W162" s="36"/>
      <c r="X162" s="36"/>
      <c r="Y162" s="36"/>
      <c r="Z162" s="36"/>
      <c r="AA162" s="36"/>
      <c r="AB162" s="36"/>
      <c r="AC162" s="36"/>
      <c r="AD162" s="36"/>
      <c r="AE162" s="36"/>
      <c r="AR162" s="193" t="s">
        <v>607</v>
      </c>
      <c r="AT162" s="193" t="s">
        <v>459</v>
      </c>
      <c r="AU162" s="193" t="s">
        <v>80</v>
      </c>
      <c r="AY162" s="19" t="s">
        <v>286</v>
      </c>
      <c r="BE162" s="194">
        <f t="shared" si="14"/>
        <v>0</v>
      </c>
      <c r="BF162" s="194">
        <f t="shared" si="15"/>
        <v>0</v>
      </c>
      <c r="BG162" s="194">
        <f t="shared" si="16"/>
        <v>0</v>
      </c>
      <c r="BH162" s="194">
        <f t="shared" si="17"/>
        <v>0</v>
      </c>
      <c r="BI162" s="194">
        <f t="shared" si="18"/>
        <v>0</v>
      </c>
      <c r="BJ162" s="19" t="s">
        <v>80</v>
      </c>
      <c r="BK162" s="194">
        <f t="shared" si="19"/>
        <v>0</v>
      </c>
      <c r="BL162" s="19" t="s">
        <v>415</v>
      </c>
      <c r="BM162" s="193" t="s">
        <v>1580</v>
      </c>
    </row>
    <row r="163" spans="1:65" s="2" customFormat="1" ht="16.5" customHeight="1">
      <c r="A163" s="36"/>
      <c r="B163" s="37"/>
      <c r="C163" s="182" t="s">
        <v>866</v>
      </c>
      <c r="D163" s="182" t="s">
        <v>288</v>
      </c>
      <c r="E163" s="183" t="s">
        <v>7615</v>
      </c>
      <c r="F163" s="184" t="s">
        <v>7547</v>
      </c>
      <c r="G163" s="185" t="s">
        <v>7600</v>
      </c>
      <c r="H163" s="186">
        <v>10</v>
      </c>
      <c r="I163" s="187"/>
      <c r="J163" s="188">
        <f t="shared" si="10"/>
        <v>0</v>
      </c>
      <c r="K163" s="184" t="s">
        <v>473</v>
      </c>
      <c r="L163" s="41"/>
      <c r="M163" s="189" t="s">
        <v>21</v>
      </c>
      <c r="N163" s="190" t="s">
        <v>44</v>
      </c>
      <c r="O163" s="66"/>
      <c r="P163" s="191">
        <f t="shared" si="11"/>
        <v>0</v>
      </c>
      <c r="Q163" s="191">
        <v>0</v>
      </c>
      <c r="R163" s="191">
        <f t="shared" si="12"/>
        <v>0</v>
      </c>
      <c r="S163" s="191">
        <v>0</v>
      </c>
      <c r="T163" s="192">
        <f t="shared" si="13"/>
        <v>0</v>
      </c>
      <c r="U163" s="36"/>
      <c r="V163" s="36"/>
      <c r="W163" s="36"/>
      <c r="X163" s="36"/>
      <c r="Y163" s="36"/>
      <c r="Z163" s="36"/>
      <c r="AA163" s="36"/>
      <c r="AB163" s="36"/>
      <c r="AC163" s="36"/>
      <c r="AD163" s="36"/>
      <c r="AE163" s="36"/>
      <c r="AR163" s="193" t="s">
        <v>415</v>
      </c>
      <c r="AT163" s="193" t="s">
        <v>288</v>
      </c>
      <c r="AU163" s="193" t="s">
        <v>80</v>
      </c>
      <c r="AY163" s="19" t="s">
        <v>286</v>
      </c>
      <c r="BE163" s="194">
        <f t="shared" si="14"/>
        <v>0</v>
      </c>
      <c r="BF163" s="194">
        <f t="shared" si="15"/>
        <v>0</v>
      </c>
      <c r="BG163" s="194">
        <f t="shared" si="16"/>
        <v>0</v>
      </c>
      <c r="BH163" s="194">
        <f t="shared" si="17"/>
        <v>0</v>
      </c>
      <c r="BI163" s="194">
        <f t="shared" si="18"/>
        <v>0</v>
      </c>
      <c r="BJ163" s="19" t="s">
        <v>80</v>
      </c>
      <c r="BK163" s="194">
        <f t="shared" si="19"/>
        <v>0</v>
      </c>
      <c r="BL163" s="19" t="s">
        <v>415</v>
      </c>
      <c r="BM163" s="193" t="s">
        <v>1593</v>
      </c>
    </row>
    <row r="164" spans="1:65" s="2" customFormat="1" ht="16.5" customHeight="1">
      <c r="A164" s="36"/>
      <c r="B164" s="37"/>
      <c r="C164" s="245" t="s">
        <v>872</v>
      </c>
      <c r="D164" s="245" t="s">
        <v>459</v>
      </c>
      <c r="E164" s="246" t="s">
        <v>7616</v>
      </c>
      <c r="F164" s="247" t="s">
        <v>7617</v>
      </c>
      <c r="G164" s="248" t="s">
        <v>7600</v>
      </c>
      <c r="H164" s="249">
        <v>8</v>
      </c>
      <c r="I164" s="250"/>
      <c r="J164" s="251">
        <f t="shared" si="10"/>
        <v>0</v>
      </c>
      <c r="K164" s="247" t="s">
        <v>473</v>
      </c>
      <c r="L164" s="252"/>
      <c r="M164" s="253" t="s">
        <v>21</v>
      </c>
      <c r="N164" s="254" t="s">
        <v>44</v>
      </c>
      <c r="O164" s="66"/>
      <c r="P164" s="191">
        <f t="shared" si="11"/>
        <v>0</v>
      </c>
      <c r="Q164" s="191">
        <v>5</v>
      </c>
      <c r="R164" s="191">
        <f t="shared" si="12"/>
        <v>40</v>
      </c>
      <c r="S164" s="191">
        <v>0</v>
      </c>
      <c r="T164" s="192">
        <f t="shared" si="13"/>
        <v>0</v>
      </c>
      <c r="U164" s="36"/>
      <c r="V164" s="36"/>
      <c r="W164" s="36"/>
      <c r="X164" s="36"/>
      <c r="Y164" s="36"/>
      <c r="Z164" s="36"/>
      <c r="AA164" s="36"/>
      <c r="AB164" s="36"/>
      <c r="AC164" s="36"/>
      <c r="AD164" s="36"/>
      <c r="AE164" s="36"/>
      <c r="AR164" s="193" t="s">
        <v>607</v>
      </c>
      <c r="AT164" s="193" t="s">
        <v>459</v>
      </c>
      <c r="AU164" s="193" t="s">
        <v>80</v>
      </c>
      <c r="AY164" s="19" t="s">
        <v>286</v>
      </c>
      <c r="BE164" s="194">
        <f t="shared" si="14"/>
        <v>0</v>
      </c>
      <c r="BF164" s="194">
        <f t="shared" si="15"/>
        <v>0</v>
      </c>
      <c r="BG164" s="194">
        <f t="shared" si="16"/>
        <v>0</v>
      </c>
      <c r="BH164" s="194">
        <f t="shared" si="17"/>
        <v>0</v>
      </c>
      <c r="BI164" s="194">
        <f t="shared" si="18"/>
        <v>0</v>
      </c>
      <c r="BJ164" s="19" t="s">
        <v>80</v>
      </c>
      <c r="BK164" s="194">
        <f t="shared" si="19"/>
        <v>0</v>
      </c>
      <c r="BL164" s="19" t="s">
        <v>415</v>
      </c>
      <c r="BM164" s="193" t="s">
        <v>1605</v>
      </c>
    </row>
    <row r="165" spans="1:65" s="2" customFormat="1" ht="16.5" customHeight="1">
      <c r="A165" s="36"/>
      <c r="B165" s="37"/>
      <c r="C165" s="182" t="s">
        <v>882</v>
      </c>
      <c r="D165" s="182" t="s">
        <v>288</v>
      </c>
      <c r="E165" s="183" t="s">
        <v>7618</v>
      </c>
      <c r="F165" s="184" t="s">
        <v>7547</v>
      </c>
      <c r="G165" s="185" t="s">
        <v>7600</v>
      </c>
      <c r="H165" s="186">
        <v>8</v>
      </c>
      <c r="I165" s="187"/>
      <c r="J165" s="188">
        <f t="shared" si="10"/>
        <v>0</v>
      </c>
      <c r="K165" s="184" t="s">
        <v>473</v>
      </c>
      <c r="L165" s="41"/>
      <c r="M165" s="189" t="s">
        <v>21</v>
      </c>
      <c r="N165" s="190" t="s">
        <v>44</v>
      </c>
      <c r="O165" s="66"/>
      <c r="P165" s="191">
        <f t="shared" si="11"/>
        <v>0</v>
      </c>
      <c r="Q165" s="191">
        <v>0</v>
      </c>
      <c r="R165" s="191">
        <f t="shared" si="12"/>
        <v>0</v>
      </c>
      <c r="S165" s="191">
        <v>0</v>
      </c>
      <c r="T165" s="192">
        <f t="shared" si="13"/>
        <v>0</v>
      </c>
      <c r="U165" s="36"/>
      <c r="V165" s="36"/>
      <c r="W165" s="36"/>
      <c r="X165" s="36"/>
      <c r="Y165" s="36"/>
      <c r="Z165" s="36"/>
      <c r="AA165" s="36"/>
      <c r="AB165" s="36"/>
      <c r="AC165" s="36"/>
      <c r="AD165" s="36"/>
      <c r="AE165" s="36"/>
      <c r="AR165" s="193" t="s">
        <v>415</v>
      </c>
      <c r="AT165" s="193" t="s">
        <v>288</v>
      </c>
      <c r="AU165" s="193" t="s">
        <v>80</v>
      </c>
      <c r="AY165" s="19" t="s">
        <v>286</v>
      </c>
      <c r="BE165" s="194">
        <f t="shared" si="14"/>
        <v>0</v>
      </c>
      <c r="BF165" s="194">
        <f t="shared" si="15"/>
        <v>0</v>
      </c>
      <c r="BG165" s="194">
        <f t="shared" si="16"/>
        <v>0</v>
      </c>
      <c r="BH165" s="194">
        <f t="shared" si="17"/>
        <v>0</v>
      </c>
      <c r="BI165" s="194">
        <f t="shared" si="18"/>
        <v>0</v>
      </c>
      <c r="BJ165" s="19" t="s">
        <v>80</v>
      </c>
      <c r="BK165" s="194">
        <f t="shared" si="19"/>
        <v>0</v>
      </c>
      <c r="BL165" s="19" t="s">
        <v>415</v>
      </c>
      <c r="BM165" s="193" t="s">
        <v>1622</v>
      </c>
    </row>
    <row r="166" spans="1:65" s="2" customFormat="1" ht="16.5" customHeight="1">
      <c r="A166" s="36"/>
      <c r="B166" s="37"/>
      <c r="C166" s="245" t="s">
        <v>891</v>
      </c>
      <c r="D166" s="245" t="s">
        <v>459</v>
      </c>
      <c r="E166" s="246" t="s">
        <v>7619</v>
      </c>
      <c r="F166" s="247" t="s">
        <v>7620</v>
      </c>
      <c r="G166" s="248" t="s">
        <v>7600</v>
      </c>
      <c r="H166" s="249">
        <v>2</v>
      </c>
      <c r="I166" s="250"/>
      <c r="J166" s="251">
        <f t="shared" ref="J166:J197" si="20">ROUND(I166*H166,2)</f>
        <v>0</v>
      </c>
      <c r="K166" s="247" t="s">
        <v>473</v>
      </c>
      <c r="L166" s="252"/>
      <c r="M166" s="253" t="s">
        <v>21</v>
      </c>
      <c r="N166" s="254" t="s">
        <v>44</v>
      </c>
      <c r="O166" s="66"/>
      <c r="P166" s="191">
        <f t="shared" ref="P166:P197" si="21">O166*H166</f>
        <v>0</v>
      </c>
      <c r="Q166" s="191">
        <v>10</v>
      </c>
      <c r="R166" s="191">
        <f t="shared" ref="R166:R197" si="22">Q166*H166</f>
        <v>20</v>
      </c>
      <c r="S166" s="191">
        <v>0</v>
      </c>
      <c r="T166" s="192">
        <f t="shared" ref="T166:T197" si="23">S166*H166</f>
        <v>0</v>
      </c>
      <c r="U166" s="36"/>
      <c r="V166" s="36"/>
      <c r="W166" s="36"/>
      <c r="X166" s="36"/>
      <c r="Y166" s="36"/>
      <c r="Z166" s="36"/>
      <c r="AA166" s="36"/>
      <c r="AB166" s="36"/>
      <c r="AC166" s="36"/>
      <c r="AD166" s="36"/>
      <c r="AE166" s="36"/>
      <c r="AR166" s="193" t="s">
        <v>607</v>
      </c>
      <c r="AT166" s="193" t="s">
        <v>459</v>
      </c>
      <c r="AU166" s="193" t="s">
        <v>80</v>
      </c>
      <c r="AY166" s="19" t="s">
        <v>286</v>
      </c>
      <c r="BE166" s="194">
        <f t="shared" si="14"/>
        <v>0</v>
      </c>
      <c r="BF166" s="194">
        <f t="shared" si="15"/>
        <v>0</v>
      </c>
      <c r="BG166" s="194">
        <f t="shared" si="16"/>
        <v>0</v>
      </c>
      <c r="BH166" s="194">
        <f t="shared" si="17"/>
        <v>0</v>
      </c>
      <c r="BI166" s="194">
        <f t="shared" si="18"/>
        <v>0</v>
      </c>
      <c r="BJ166" s="19" t="s">
        <v>80</v>
      </c>
      <c r="BK166" s="194">
        <f t="shared" si="19"/>
        <v>0</v>
      </c>
      <c r="BL166" s="19" t="s">
        <v>415</v>
      </c>
      <c r="BM166" s="193" t="s">
        <v>1634</v>
      </c>
    </row>
    <row r="167" spans="1:65" s="2" customFormat="1" ht="16.5" customHeight="1">
      <c r="A167" s="36"/>
      <c r="B167" s="37"/>
      <c r="C167" s="182" t="s">
        <v>901</v>
      </c>
      <c r="D167" s="182" t="s">
        <v>288</v>
      </c>
      <c r="E167" s="183" t="s">
        <v>7621</v>
      </c>
      <c r="F167" s="184" t="s">
        <v>7547</v>
      </c>
      <c r="G167" s="185" t="s">
        <v>7600</v>
      </c>
      <c r="H167" s="186">
        <v>2</v>
      </c>
      <c r="I167" s="187"/>
      <c r="J167" s="188">
        <f t="shared" si="20"/>
        <v>0</v>
      </c>
      <c r="K167" s="184" t="s">
        <v>473</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14"/>
        <v>0</v>
      </c>
      <c r="BF167" s="194">
        <f t="shared" si="15"/>
        <v>0</v>
      </c>
      <c r="BG167" s="194">
        <f t="shared" si="16"/>
        <v>0</v>
      </c>
      <c r="BH167" s="194">
        <f t="shared" si="17"/>
        <v>0</v>
      </c>
      <c r="BI167" s="194">
        <f t="shared" si="18"/>
        <v>0</v>
      </c>
      <c r="BJ167" s="19" t="s">
        <v>80</v>
      </c>
      <c r="BK167" s="194">
        <f t="shared" si="19"/>
        <v>0</v>
      </c>
      <c r="BL167" s="19" t="s">
        <v>415</v>
      </c>
      <c r="BM167" s="193" t="s">
        <v>1644</v>
      </c>
    </row>
    <row r="168" spans="1:65" s="2" customFormat="1" ht="16.5" customHeight="1">
      <c r="A168" s="36"/>
      <c r="B168" s="37"/>
      <c r="C168" s="245" t="s">
        <v>910</v>
      </c>
      <c r="D168" s="245" t="s">
        <v>459</v>
      </c>
      <c r="E168" s="246" t="s">
        <v>7622</v>
      </c>
      <c r="F168" s="247" t="s">
        <v>7623</v>
      </c>
      <c r="G168" s="248" t="s">
        <v>7600</v>
      </c>
      <c r="H168" s="249">
        <v>6</v>
      </c>
      <c r="I168" s="250"/>
      <c r="J168" s="251">
        <f t="shared" si="20"/>
        <v>0</v>
      </c>
      <c r="K168" s="247" t="s">
        <v>473</v>
      </c>
      <c r="L168" s="252"/>
      <c r="M168" s="253" t="s">
        <v>21</v>
      </c>
      <c r="N168" s="254" t="s">
        <v>44</v>
      </c>
      <c r="O168" s="66"/>
      <c r="P168" s="191">
        <f t="shared" si="21"/>
        <v>0</v>
      </c>
      <c r="Q168" s="191">
        <v>5</v>
      </c>
      <c r="R168" s="191">
        <f t="shared" si="22"/>
        <v>30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14"/>
        <v>0</v>
      </c>
      <c r="BF168" s="194">
        <f t="shared" si="15"/>
        <v>0</v>
      </c>
      <c r="BG168" s="194">
        <f t="shared" si="16"/>
        <v>0</v>
      </c>
      <c r="BH168" s="194">
        <f t="shared" si="17"/>
        <v>0</v>
      </c>
      <c r="BI168" s="194">
        <f t="shared" si="18"/>
        <v>0</v>
      </c>
      <c r="BJ168" s="19" t="s">
        <v>80</v>
      </c>
      <c r="BK168" s="194">
        <f t="shared" si="19"/>
        <v>0</v>
      </c>
      <c r="BL168" s="19" t="s">
        <v>415</v>
      </c>
      <c r="BM168" s="193" t="s">
        <v>1657</v>
      </c>
    </row>
    <row r="169" spans="1:65" s="2" customFormat="1" ht="16.5" customHeight="1">
      <c r="A169" s="36"/>
      <c r="B169" s="37"/>
      <c r="C169" s="182" t="s">
        <v>922</v>
      </c>
      <c r="D169" s="182" t="s">
        <v>288</v>
      </c>
      <c r="E169" s="183" t="s">
        <v>7624</v>
      </c>
      <c r="F169" s="184" t="s">
        <v>7547</v>
      </c>
      <c r="G169" s="185" t="s">
        <v>7600</v>
      </c>
      <c r="H169" s="186">
        <v>6</v>
      </c>
      <c r="I169" s="187"/>
      <c r="J169" s="188">
        <f t="shared" si="20"/>
        <v>0</v>
      </c>
      <c r="K169" s="184" t="s">
        <v>473</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415</v>
      </c>
      <c r="BM169" s="193" t="s">
        <v>1673</v>
      </c>
    </row>
    <row r="170" spans="1:65" s="12" customFormat="1" ht="25.9" customHeight="1">
      <c r="B170" s="166"/>
      <c r="C170" s="167"/>
      <c r="D170" s="168" t="s">
        <v>72</v>
      </c>
      <c r="E170" s="169" t="s">
        <v>6272</v>
      </c>
      <c r="F170" s="169" t="s">
        <v>7625</v>
      </c>
      <c r="G170" s="167"/>
      <c r="H170" s="167"/>
      <c r="I170" s="170"/>
      <c r="J170" s="171">
        <f>BK170</f>
        <v>0</v>
      </c>
      <c r="K170" s="167"/>
      <c r="L170" s="172"/>
      <c r="M170" s="173"/>
      <c r="N170" s="174"/>
      <c r="O170" s="174"/>
      <c r="P170" s="175">
        <f>SUM(P171:P199)</f>
        <v>0</v>
      </c>
      <c r="Q170" s="174"/>
      <c r="R170" s="175">
        <f>SUM(R171:R199)</f>
        <v>244</v>
      </c>
      <c r="S170" s="174"/>
      <c r="T170" s="176">
        <f>SUM(T171:T199)</f>
        <v>0</v>
      </c>
      <c r="AR170" s="177" t="s">
        <v>80</v>
      </c>
      <c r="AT170" s="178" t="s">
        <v>72</v>
      </c>
      <c r="AU170" s="178" t="s">
        <v>73</v>
      </c>
      <c r="AY170" s="177" t="s">
        <v>286</v>
      </c>
      <c r="BK170" s="179">
        <f>SUM(BK171:BK199)</f>
        <v>0</v>
      </c>
    </row>
    <row r="171" spans="1:65" s="2" customFormat="1" ht="24.2" customHeight="1">
      <c r="A171" s="36"/>
      <c r="B171" s="37"/>
      <c r="C171" s="245" t="s">
        <v>930</v>
      </c>
      <c r="D171" s="245" t="s">
        <v>459</v>
      </c>
      <c r="E171" s="246" t="s">
        <v>7626</v>
      </c>
      <c r="F171" s="247" t="s">
        <v>7627</v>
      </c>
      <c r="G171" s="248" t="s">
        <v>2459</v>
      </c>
      <c r="H171" s="249">
        <v>1</v>
      </c>
      <c r="I171" s="250"/>
      <c r="J171" s="251">
        <f t="shared" ref="J171:J199" si="24">ROUND(I171*H171,2)</f>
        <v>0</v>
      </c>
      <c r="K171" s="247" t="s">
        <v>473</v>
      </c>
      <c r="L171" s="252"/>
      <c r="M171" s="253" t="s">
        <v>21</v>
      </c>
      <c r="N171" s="254" t="s">
        <v>44</v>
      </c>
      <c r="O171" s="66"/>
      <c r="P171" s="191">
        <f t="shared" ref="P171:P199" si="25">O171*H171</f>
        <v>0</v>
      </c>
      <c r="Q171" s="191">
        <v>6</v>
      </c>
      <c r="R171" s="191">
        <f t="shared" ref="R171:R199" si="26">Q171*H171</f>
        <v>6</v>
      </c>
      <c r="S171" s="191">
        <v>0</v>
      </c>
      <c r="T171" s="192">
        <f t="shared" ref="T171:T199" si="27">S171*H171</f>
        <v>0</v>
      </c>
      <c r="U171" s="36"/>
      <c r="V171" s="36"/>
      <c r="W171" s="36"/>
      <c r="X171" s="36"/>
      <c r="Y171" s="36"/>
      <c r="Z171" s="36"/>
      <c r="AA171" s="36"/>
      <c r="AB171" s="36"/>
      <c r="AC171" s="36"/>
      <c r="AD171" s="36"/>
      <c r="AE171" s="36"/>
      <c r="AR171" s="193" t="s">
        <v>607</v>
      </c>
      <c r="AT171" s="193" t="s">
        <v>459</v>
      </c>
      <c r="AU171" s="193" t="s">
        <v>80</v>
      </c>
      <c r="AY171" s="19" t="s">
        <v>286</v>
      </c>
      <c r="BE171" s="194">
        <f t="shared" ref="BE171:BE199" si="28">IF(N171="základní",J171,0)</f>
        <v>0</v>
      </c>
      <c r="BF171" s="194">
        <f t="shared" ref="BF171:BF199" si="29">IF(N171="snížená",J171,0)</f>
        <v>0</v>
      </c>
      <c r="BG171" s="194">
        <f t="shared" ref="BG171:BG199" si="30">IF(N171="zákl. přenesená",J171,0)</f>
        <v>0</v>
      </c>
      <c r="BH171" s="194">
        <f t="shared" ref="BH171:BH199" si="31">IF(N171="sníž. přenesená",J171,0)</f>
        <v>0</v>
      </c>
      <c r="BI171" s="194">
        <f t="shared" ref="BI171:BI199" si="32">IF(N171="nulová",J171,0)</f>
        <v>0</v>
      </c>
      <c r="BJ171" s="19" t="s">
        <v>80</v>
      </c>
      <c r="BK171" s="194">
        <f t="shared" ref="BK171:BK199" si="33">ROUND(I171*H171,2)</f>
        <v>0</v>
      </c>
      <c r="BL171" s="19" t="s">
        <v>415</v>
      </c>
      <c r="BM171" s="193" t="s">
        <v>1697</v>
      </c>
    </row>
    <row r="172" spans="1:65" s="2" customFormat="1" ht="16.5" customHeight="1">
      <c r="A172" s="36"/>
      <c r="B172" s="37"/>
      <c r="C172" s="245" t="s">
        <v>938</v>
      </c>
      <c r="D172" s="245" t="s">
        <v>459</v>
      </c>
      <c r="E172" s="246" t="s">
        <v>7628</v>
      </c>
      <c r="F172" s="247" t="s">
        <v>7629</v>
      </c>
      <c r="G172" s="248" t="s">
        <v>2459</v>
      </c>
      <c r="H172" s="249">
        <v>1</v>
      </c>
      <c r="I172" s="250"/>
      <c r="J172" s="251">
        <f t="shared" si="24"/>
        <v>0</v>
      </c>
      <c r="K172" s="247" t="s">
        <v>473</v>
      </c>
      <c r="L172" s="252"/>
      <c r="M172" s="253" t="s">
        <v>21</v>
      </c>
      <c r="N172" s="254" t="s">
        <v>44</v>
      </c>
      <c r="O172" s="66"/>
      <c r="P172" s="191">
        <f t="shared" si="25"/>
        <v>0</v>
      </c>
      <c r="Q172" s="191">
        <v>1</v>
      </c>
      <c r="R172" s="191">
        <f t="shared" si="26"/>
        <v>1</v>
      </c>
      <c r="S172" s="191">
        <v>0</v>
      </c>
      <c r="T172" s="192">
        <f t="shared" si="27"/>
        <v>0</v>
      </c>
      <c r="U172" s="36"/>
      <c r="V172" s="36"/>
      <c r="W172" s="36"/>
      <c r="X172" s="36"/>
      <c r="Y172" s="36"/>
      <c r="Z172" s="36"/>
      <c r="AA172" s="36"/>
      <c r="AB172" s="36"/>
      <c r="AC172" s="36"/>
      <c r="AD172" s="36"/>
      <c r="AE172" s="36"/>
      <c r="AR172" s="193" t="s">
        <v>607</v>
      </c>
      <c r="AT172" s="193" t="s">
        <v>459</v>
      </c>
      <c r="AU172" s="193" t="s">
        <v>80</v>
      </c>
      <c r="AY172" s="19" t="s">
        <v>286</v>
      </c>
      <c r="BE172" s="194">
        <f t="shared" si="28"/>
        <v>0</v>
      </c>
      <c r="BF172" s="194">
        <f t="shared" si="29"/>
        <v>0</v>
      </c>
      <c r="BG172" s="194">
        <f t="shared" si="30"/>
        <v>0</v>
      </c>
      <c r="BH172" s="194">
        <f t="shared" si="31"/>
        <v>0</v>
      </c>
      <c r="BI172" s="194">
        <f t="shared" si="32"/>
        <v>0</v>
      </c>
      <c r="BJ172" s="19" t="s">
        <v>80</v>
      </c>
      <c r="BK172" s="194">
        <f t="shared" si="33"/>
        <v>0</v>
      </c>
      <c r="BL172" s="19" t="s">
        <v>415</v>
      </c>
      <c r="BM172" s="193" t="s">
        <v>1713</v>
      </c>
    </row>
    <row r="173" spans="1:65" s="2" customFormat="1" ht="16.5" customHeight="1">
      <c r="A173" s="36"/>
      <c r="B173" s="37"/>
      <c r="C173" s="245" t="s">
        <v>960</v>
      </c>
      <c r="D173" s="245" t="s">
        <v>459</v>
      </c>
      <c r="E173" s="246" t="s">
        <v>7630</v>
      </c>
      <c r="F173" s="247" t="s">
        <v>7631</v>
      </c>
      <c r="G173" s="248" t="s">
        <v>2459</v>
      </c>
      <c r="H173" s="249">
        <v>2</v>
      </c>
      <c r="I173" s="250"/>
      <c r="J173" s="251">
        <f t="shared" si="24"/>
        <v>0</v>
      </c>
      <c r="K173" s="247" t="s">
        <v>473</v>
      </c>
      <c r="L173" s="252"/>
      <c r="M173" s="253" t="s">
        <v>21</v>
      </c>
      <c r="N173" s="254" t="s">
        <v>44</v>
      </c>
      <c r="O173" s="66"/>
      <c r="P173" s="191">
        <f t="shared" si="25"/>
        <v>0</v>
      </c>
      <c r="Q173" s="191">
        <v>1</v>
      </c>
      <c r="R173" s="191">
        <f t="shared" si="26"/>
        <v>2</v>
      </c>
      <c r="S173" s="191">
        <v>0</v>
      </c>
      <c r="T173" s="192">
        <f t="shared" si="27"/>
        <v>0</v>
      </c>
      <c r="U173" s="36"/>
      <c r="V173" s="36"/>
      <c r="W173" s="36"/>
      <c r="X173" s="36"/>
      <c r="Y173" s="36"/>
      <c r="Z173" s="36"/>
      <c r="AA173" s="36"/>
      <c r="AB173" s="36"/>
      <c r="AC173" s="36"/>
      <c r="AD173" s="36"/>
      <c r="AE173" s="36"/>
      <c r="AR173" s="193" t="s">
        <v>607</v>
      </c>
      <c r="AT173" s="193" t="s">
        <v>459</v>
      </c>
      <c r="AU173" s="193" t="s">
        <v>80</v>
      </c>
      <c r="AY173" s="19" t="s">
        <v>286</v>
      </c>
      <c r="BE173" s="194">
        <f t="shared" si="28"/>
        <v>0</v>
      </c>
      <c r="BF173" s="194">
        <f t="shared" si="29"/>
        <v>0</v>
      </c>
      <c r="BG173" s="194">
        <f t="shared" si="30"/>
        <v>0</v>
      </c>
      <c r="BH173" s="194">
        <f t="shared" si="31"/>
        <v>0</v>
      </c>
      <c r="BI173" s="194">
        <f t="shared" si="32"/>
        <v>0</v>
      </c>
      <c r="BJ173" s="19" t="s">
        <v>80</v>
      </c>
      <c r="BK173" s="194">
        <f t="shared" si="33"/>
        <v>0</v>
      </c>
      <c r="BL173" s="19" t="s">
        <v>415</v>
      </c>
      <c r="BM173" s="193" t="s">
        <v>1728</v>
      </c>
    </row>
    <row r="174" spans="1:65" s="2" customFormat="1" ht="16.5" customHeight="1">
      <c r="A174" s="36"/>
      <c r="B174" s="37"/>
      <c r="C174" s="182" t="s">
        <v>987</v>
      </c>
      <c r="D174" s="182" t="s">
        <v>288</v>
      </c>
      <c r="E174" s="183" t="s">
        <v>7632</v>
      </c>
      <c r="F174" s="184" t="s">
        <v>7547</v>
      </c>
      <c r="G174" s="185" t="s">
        <v>2459</v>
      </c>
      <c r="H174" s="186">
        <v>1</v>
      </c>
      <c r="I174" s="187"/>
      <c r="J174" s="188">
        <f t="shared" si="24"/>
        <v>0</v>
      </c>
      <c r="K174" s="184" t="s">
        <v>473</v>
      </c>
      <c r="L174" s="41"/>
      <c r="M174" s="189" t="s">
        <v>21</v>
      </c>
      <c r="N174" s="190" t="s">
        <v>44</v>
      </c>
      <c r="O174" s="66"/>
      <c r="P174" s="191">
        <f t="shared" si="25"/>
        <v>0</v>
      </c>
      <c r="Q174" s="191">
        <v>0</v>
      </c>
      <c r="R174" s="191">
        <f t="shared" si="26"/>
        <v>0</v>
      </c>
      <c r="S174" s="191">
        <v>0</v>
      </c>
      <c r="T174" s="192">
        <f t="shared" si="27"/>
        <v>0</v>
      </c>
      <c r="U174" s="36"/>
      <c r="V174" s="36"/>
      <c r="W174" s="36"/>
      <c r="X174" s="36"/>
      <c r="Y174" s="36"/>
      <c r="Z174" s="36"/>
      <c r="AA174" s="36"/>
      <c r="AB174" s="36"/>
      <c r="AC174" s="36"/>
      <c r="AD174" s="36"/>
      <c r="AE174" s="36"/>
      <c r="AR174" s="193" t="s">
        <v>415</v>
      </c>
      <c r="AT174" s="193" t="s">
        <v>288</v>
      </c>
      <c r="AU174" s="193" t="s">
        <v>80</v>
      </c>
      <c r="AY174" s="19" t="s">
        <v>286</v>
      </c>
      <c r="BE174" s="194">
        <f t="shared" si="28"/>
        <v>0</v>
      </c>
      <c r="BF174" s="194">
        <f t="shared" si="29"/>
        <v>0</v>
      </c>
      <c r="BG174" s="194">
        <f t="shared" si="30"/>
        <v>0</v>
      </c>
      <c r="BH174" s="194">
        <f t="shared" si="31"/>
        <v>0</v>
      </c>
      <c r="BI174" s="194">
        <f t="shared" si="32"/>
        <v>0</v>
      </c>
      <c r="BJ174" s="19" t="s">
        <v>80</v>
      </c>
      <c r="BK174" s="194">
        <f t="shared" si="33"/>
        <v>0</v>
      </c>
      <c r="BL174" s="19" t="s">
        <v>415</v>
      </c>
      <c r="BM174" s="193" t="s">
        <v>1740</v>
      </c>
    </row>
    <row r="175" spans="1:65" s="2" customFormat="1" ht="24.2" customHeight="1">
      <c r="A175" s="36"/>
      <c r="B175" s="37"/>
      <c r="C175" s="245" t="s">
        <v>993</v>
      </c>
      <c r="D175" s="245" t="s">
        <v>459</v>
      </c>
      <c r="E175" s="246" t="s">
        <v>7633</v>
      </c>
      <c r="F175" s="247" t="s">
        <v>7634</v>
      </c>
      <c r="G175" s="248" t="s">
        <v>2459</v>
      </c>
      <c r="H175" s="249">
        <v>1</v>
      </c>
      <c r="I175" s="250"/>
      <c r="J175" s="251">
        <f t="shared" si="24"/>
        <v>0</v>
      </c>
      <c r="K175" s="247" t="s">
        <v>473</v>
      </c>
      <c r="L175" s="252"/>
      <c r="M175" s="253" t="s">
        <v>21</v>
      </c>
      <c r="N175" s="254" t="s">
        <v>44</v>
      </c>
      <c r="O175" s="66"/>
      <c r="P175" s="191">
        <f t="shared" si="25"/>
        <v>0</v>
      </c>
      <c r="Q175" s="191">
        <v>6</v>
      </c>
      <c r="R175" s="191">
        <f t="shared" si="26"/>
        <v>6</v>
      </c>
      <c r="S175" s="191">
        <v>0</v>
      </c>
      <c r="T175" s="192">
        <f t="shared" si="27"/>
        <v>0</v>
      </c>
      <c r="U175" s="36"/>
      <c r="V175" s="36"/>
      <c r="W175" s="36"/>
      <c r="X175" s="36"/>
      <c r="Y175" s="36"/>
      <c r="Z175" s="36"/>
      <c r="AA175" s="36"/>
      <c r="AB175" s="36"/>
      <c r="AC175" s="36"/>
      <c r="AD175" s="36"/>
      <c r="AE175" s="36"/>
      <c r="AR175" s="193" t="s">
        <v>607</v>
      </c>
      <c r="AT175" s="193" t="s">
        <v>459</v>
      </c>
      <c r="AU175" s="193" t="s">
        <v>80</v>
      </c>
      <c r="AY175" s="19" t="s">
        <v>286</v>
      </c>
      <c r="BE175" s="194">
        <f t="shared" si="28"/>
        <v>0</v>
      </c>
      <c r="BF175" s="194">
        <f t="shared" si="29"/>
        <v>0</v>
      </c>
      <c r="BG175" s="194">
        <f t="shared" si="30"/>
        <v>0</v>
      </c>
      <c r="BH175" s="194">
        <f t="shared" si="31"/>
        <v>0</v>
      </c>
      <c r="BI175" s="194">
        <f t="shared" si="32"/>
        <v>0</v>
      </c>
      <c r="BJ175" s="19" t="s">
        <v>80</v>
      </c>
      <c r="BK175" s="194">
        <f t="shared" si="33"/>
        <v>0</v>
      </c>
      <c r="BL175" s="19" t="s">
        <v>415</v>
      </c>
      <c r="BM175" s="193" t="s">
        <v>1763</v>
      </c>
    </row>
    <row r="176" spans="1:65" s="2" customFormat="1" ht="16.5" customHeight="1">
      <c r="A176" s="36"/>
      <c r="B176" s="37"/>
      <c r="C176" s="245" t="s">
        <v>999</v>
      </c>
      <c r="D176" s="245" t="s">
        <v>459</v>
      </c>
      <c r="E176" s="246" t="s">
        <v>7635</v>
      </c>
      <c r="F176" s="247" t="s">
        <v>7629</v>
      </c>
      <c r="G176" s="248" t="s">
        <v>2459</v>
      </c>
      <c r="H176" s="249">
        <v>1</v>
      </c>
      <c r="I176" s="250"/>
      <c r="J176" s="251">
        <f t="shared" si="24"/>
        <v>0</v>
      </c>
      <c r="K176" s="247" t="s">
        <v>473</v>
      </c>
      <c r="L176" s="252"/>
      <c r="M176" s="253" t="s">
        <v>21</v>
      </c>
      <c r="N176" s="254" t="s">
        <v>44</v>
      </c>
      <c r="O176" s="66"/>
      <c r="P176" s="191">
        <f t="shared" si="25"/>
        <v>0</v>
      </c>
      <c r="Q176" s="191">
        <v>1</v>
      </c>
      <c r="R176" s="191">
        <f t="shared" si="26"/>
        <v>1</v>
      </c>
      <c r="S176" s="191">
        <v>0</v>
      </c>
      <c r="T176" s="192">
        <f t="shared" si="27"/>
        <v>0</v>
      </c>
      <c r="U176" s="36"/>
      <c r="V176" s="36"/>
      <c r="W176" s="36"/>
      <c r="X176" s="36"/>
      <c r="Y176" s="36"/>
      <c r="Z176" s="36"/>
      <c r="AA176" s="36"/>
      <c r="AB176" s="36"/>
      <c r="AC176" s="36"/>
      <c r="AD176" s="36"/>
      <c r="AE176" s="36"/>
      <c r="AR176" s="193" t="s">
        <v>607</v>
      </c>
      <c r="AT176" s="193" t="s">
        <v>459</v>
      </c>
      <c r="AU176" s="193" t="s">
        <v>80</v>
      </c>
      <c r="AY176" s="19" t="s">
        <v>286</v>
      </c>
      <c r="BE176" s="194">
        <f t="shared" si="28"/>
        <v>0</v>
      </c>
      <c r="BF176" s="194">
        <f t="shared" si="29"/>
        <v>0</v>
      </c>
      <c r="BG176" s="194">
        <f t="shared" si="30"/>
        <v>0</v>
      </c>
      <c r="BH176" s="194">
        <f t="shared" si="31"/>
        <v>0</v>
      </c>
      <c r="BI176" s="194">
        <f t="shared" si="32"/>
        <v>0</v>
      </c>
      <c r="BJ176" s="19" t="s">
        <v>80</v>
      </c>
      <c r="BK176" s="194">
        <f t="shared" si="33"/>
        <v>0</v>
      </c>
      <c r="BL176" s="19" t="s">
        <v>415</v>
      </c>
      <c r="BM176" s="193" t="s">
        <v>1775</v>
      </c>
    </row>
    <row r="177" spans="1:65" s="2" customFormat="1" ht="16.5" customHeight="1">
      <c r="A177" s="36"/>
      <c r="B177" s="37"/>
      <c r="C177" s="245" t="s">
        <v>1004</v>
      </c>
      <c r="D177" s="245" t="s">
        <v>459</v>
      </c>
      <c r="E177" s="246" t="s">
        <v>7636</v>
      </c>
      <c r="F177" s="247" t="s">
        <v>7631</v>
      </c>
      <c r="G177" s="248" t="s">
        <v>2459</v>
      </c>
      <c r="H177" s="249">
        <v>2</v>
      </c>
      <c r="I177" s="250"/>
      <c r="J177" s="251">
        <f t="shared" si="24"/>
        <v>0</v>
      </c>
      <c r="K177" s="247" t="s">
        <v>473</v>
      </c>
      <c r="L177" s="252"/>
      <c r="M177" s="253" t="s">
        <v>21</v>
      </c>
      <c r="N177" s="254" t="s">
        <v>44</v>
      </c>
      <c r="O177" s="66"/>
      <c r="P177" s="191">
        <f t="shared" si="25"/>
        <v>0</v>
      </c>
      <c r="Q177" s="191">
        <v>1</v>
      </c>
      <c r="R177" s="191">
        <f t="shared" si="26"/>
        <v>2</v>
      </c>
      <c r="S177" s="191">
        <v>0</v>
      </c>
      <c r="T177" s="192">
        <f t="shared" si="27"/>
        <v>0</v>
      </c>
      <c r="U177" s="36"/>
      <c r="V177" s="36"/>
      <c r="W177" s="36"/>
      <c r="X177" s="36"/>
      <c r="Y177" s="36"/>
      <c r="Z177" s="36"/>
      <c r="AA177" s="36"/>
      <c r="AB177" s="36"/>
      <c r="AC177" s="36"/>
      <c r="AD177" s="36"/>
      <c r="AE177" s="36"/>
      <c r="AR177" s="193" t="s">
        <v>607</v>
      </c>
      <c r="AT177" s="193" t="s">
        <v>459</v>
      </c>
      <c r="AU177" s="193" t="s">
        <v>80</v>
      </c>
      <c r="AY177" s="19" t="s">
        <v>286</v>
      </c>
      <c r="BE177" s="194">
        <f t="shared" si="28"/>
        <v>0</v>
      </c>
      <c r="BF177" s="194">
        <f t="shared" si="29"/>
        <v>0</v>
      </c>
      <c r="BG177" s="194">
        <f t="shared" si="30"/>
        <v>0</v>
      </c>
      <c r="BH177" s="194">
        <f t="shared" si="31"/>
        <v>0</v>
      </c>
      <c r="BI177" s="194">
        <f t="shared" si="32"/>
        <v>0</v>
      </c>
      <c r="BJ177" s="19" t="s">
        <v>80</v>
      </c>
      <c r="BK177" s="194">
        <f t="shared" si="33"/>
        <v>0</v>
      </c>
      <c r="BL177" s="19" t="s">
        <v>415</v>
      </c>
      <c r="BM177" s="193" t="s">
        <v>1787</v>
      </c>
    </row>
    <row r="178" spans="1:65" s="2" customFormat="1" ht="16.5" customHeight="1">
      <c r="A178" s="36"/>
      <c r="B178" s="37"/>
      <c r="C178" s="182" t="s">
        <v>1010</v>
      </c>
      <c r="D178" s="182" t="s">
        <v>288</v>
      </c>
      <c r="E178" s="183" t="s">
        <v>7637</v>
      </c>
      <c r="F178" s="184" t="s">
        <v>7547</v>
      </c>
      <c r="G178" s="185" t="s">
        <v>2459</v>
      </c>
      <c r="H178" s="186">
        <v>1</v>
      </c>
      <c r="I178" s="187"/>
      <c r="J178" s="188">
        <f t="shared" si="24"/>
        <v>0</v>
      </c>
      <c r="K178" s="184" t="s">
        <v>473</v>
      </c>
      <c r="L178" s="41"/>
      <c r="M178" s="189" t="s">
        <v>21</v>
      </c>
      <c r="N178" s="190" t="s">
        <v>44</v>
      </c>
      <c r="O178" s="66"/>
      <c r="P178" s="191">
        <f t="shared" si="25"/>
        <v>0</v>
      </c>
      <c r="Q178" s="191">
        <v>0</v>
      </c>
      <c r="R178" s="191">
        <f t="shared" si="26"/>
        <v>0</v>
      </c>
      <c r="S178" s="191">
        <v>0</v>
      </c>
      <c r="T178" s="192">
        <f t="shared" si="27"/>
        <v>0</v>
      </c>
      <c r="U178" s="36"/>
      <c r="V178" s="36"/>
      <c r="W178" s="36"/>
      <c r="X178" s="36"/>
      <c r="Y178" s="36"/>
      <c r="Z178" s="36"/>
      <c r="AA178" s="36"/>
      <c r="AB178" s="36"/>
      <c r="AC178" s="36"/>
      <c r="AD178" s="36"/>
      <c r="AE178" s="36"/>
      <c r="AR178" s="193" t="s">
        <v>415</v>
      </c>
      <c r="AT178" s="193" t="s">
        <v>288</v>
      </c>
      <c r="AU178" s="193" t="s">
        <v>80</v>
      </c>
      <c r="AY178" s="19" t="s">
        <v>286</v>
      </c>
      <c r="BE178" s="194">
        <f t="shared" si="28"/>
        <v>0</v>
      </c>
      <c r="BF178" s="194">
        <f t="shared" si="29"/>
        <v>0</v>
      </c>
      <c r="BG178" s="194">
        <f t="shared" si="30"/>
        <v>0</v>
      </c>
      <c r="BH178" s="194">
        <f t="shared" si="31"/>
        <v>0</v>
      </c>
      <c r="BI178" s="194">
        <f t="shared" si="32"/>
        <v>0</v>
      </c>
      <c r="BJ178" s="19" t="s">
        <v>80</v>
      </c>
      <c r="BK178" s="194">
        <f t="shared" si="33"/>
        <v>0</v>
      </c>
      <c r="BL178" s="19" t="s">
        <v>415</v>
      </c>
      <c r="BM178" s="193" t="s">
        <v>1811</v>
      </c>
    </row>
    <row r="179" spans="1:65" s="2" customFormat="1" ht="24.2" customHeight="1">
      <c r="A179" s="36"/>
      <c r="B179" s="37"/>
      <c r="C179" s="245" t="s">
        <v>1021</v>
      </c>
      <c r="D179" s="245" t="s">
        <v>459</v>
      </c>
      <c r="E179" s="246" t="s">
        <v>7638</v>
      </c>
      <c r="F179" s="247" t="s">
        <v>7639</v>
      </c>
      <c r="G179" s="248" t="s">
        <v>2459</v>
      </c>
      <c r="H179" s="249">
        <v>1</v>
      </c>
      <c r="I179" s="250"/>
      <c r="J179" s="251">
        <f t="shared" si="24"/>
        <v>0</v>
      </c>
      <c r="K179" s="247" t="s">
        <v>473</v>
      </c>
      <c r="L179" s="252"/>
      <c r="M179" s="253" t="s">
        <v>21</v>
      </c>
      <c r="N179" s="254" t="s">
        <v>44</v>
      </c>
      <c r="O179" s="66"/>
      <c r="P179" s="191">
        <f t="shared" si="25"/>
        <v>0</v>
      </c>
      <c r="Q179" s="191">
        <v>5</v>
      </c>
      <c r="R179" s="191">
        <f t="shared" si="26"/>
        <v>5</v>
      </c>
      <c r="S179" s="191">
        <v>0</v>
      </c>
      <c r="T179" s="192">
        <f t="shared" si="27"/>
        <v>0</v>
      </c>
      <c r="U179" s="36"/>
      <c r="V179" s="36"/>
      <c r="W179" s="36"/>
      <c r="X179" s="36"/>
      <c r="Y179" s="36"/>
      <c r="Z179" s="36"/>
      <c r="AA179" s="36"/>
      <c r="AB179" s="36"/>
      <c r="AC179" s="36"/>
      <c r="AD179" s="36"/>
      <c r="AE179" s="36"/>
      <c r="AR179" s="193" t="s">
        <v>607</v>
      </c>
      <c r="AT179" s="193" t="s">
        <v>459</v>
      </c>
      <c r="AU179" s="193" t="s">
        <v>80</v>
      </c>
      <c r="AY179" s="19" t="s">
        <v>286</v>
      </c>
      <c r="BE179" s="194">
        <f t="shared" si="28"/>
        <v>0</v>
      </c>
      <c r="BF179" s="194">
        <f t="shared" si="29"/>
        <v>0</v>
      </c>
      <c r="BG179" s="194">
        <f t="shared" si="30"/>
        <v>0</v>
      </c>
      <c r="BH179" s="194">
        <f t="shared" si="31"/>
        <v>0</v>
      </c>
      <c r="BI179" s="194">
        <f t="shared" si="32"/>
        <v>0</v>
      </c>
      <c r="BJ179" s="19" t="s">
        <v>80</v>
      </c>
      <c r="BK179" s="194">
        <f t="shared" si="33"/>
        <v>0</v>
      </c>
      <c r="BL179" s="19" t="s">
        <v>415</v>
      </c>
      <c r="BM179" s="193" t="s">
        <v>1823</v>
      </c>
    </row>
    <row r="180" spans="1:65" s="2" customFormat="1" ht="16.5" customHeight="1">
      <c r="A180" s="36"/>
      <c r="B180" s="37"/>
      <c r="C180" s="245" t="s">
        <v>1035</v>
      </c>
      <c r="D180" s="245" t="s">
        <v>459</v>
      </c>
      <c r="E180" s="246" t="s">
        <v>7640</v>
      </c>
      <c r="F180" s="247" t="s">
        <v>7641</v>
      </c>
      <c r="G180" s="248" t="s">
        <v>2459</v>
      </c>
      <c r="H180" s="249">
        <v>1</v>
      </c>
      <c r="I180" s="250"/>
      <c r="J180" s="251">
        <f t="shared" si="24"/>
        <v>0</v>
      </c>
      <c r="K180" s="247" t="s">
        <v>473</v>
      </c>
      <c r="L180" s="252"/>
      <c r="M180" s="253" t="s">
        <v>21</v>
      </c>
      <c r="N180" s="254" t="s">
        <v>44</v>
      </c>
      <c r="O180" s="66"/>
      <c r="P180" s="191">
        <f t="shared" si="25"/>
        <v>0</v>
      </c>
      <c r="Q180" s="191">
        <v>1</v>
      </c>
      <c r="R180" s="191">
        <f t="shared" si="26"/>
        <v>1</v>
      </c>
      <c r="S180" s="191">
        <v>0</v>
      </c>
      <c r="T180" s="192">
        <f t="shared" si="27"/>
        <v>0</v>
      </c>
      <c r="U180" s="36"/>
      <c r="V180" s="36"/>
      <c r="W180" s="36"/>
      <c r="X180" s="36"/>
      <c r="Y180" s="36"/>
      <c r="Z180" s="36"/>
      <c r="AA180" s="36"/>
      <c r="AB180" s="36"/>
      <c r="AC180" s="36"/>
      <c r="AD180" s="36"/>
      <c r="AE180" s="36"/>
      <c r="AR180" s="193" t="s">
        <v>607</v>
      </c>
      <c r="AT180" s="193" t="s">
        <v>459</v>
      </c>
      <c r="AU180" s="193" t="s">
        <v>80</v>
      </c>
      <c r="AY180" s="19" t="s">
        <v>286</v>
      </c>
      <c r="BE180" s="194">
        <f t="shared" si="28"/>
        <v>0</v>
      </c>
      <c r="BF180" s="194">
        <f t="shared" si="29"/>
        <v>0</v>
      </c>
      <c r="BG180" s="194">
        <f t="shared" si="30"/>
        <v>0</v>
      </c>
      <c r="BH180" s="194">
        <f t="shared" si="31"/>
        <v>0</v>
      </c>
      <c r="BI180" s="194">
        <f t="shared" si="32"/>
        <v>0</v>
      </c>
      <c r="BJ180" s="19" t="s">
        <v>80</v>
      </c>
      <c r="BK180" s="194">
        <f t="shared" si="33"/>
        <v>0</v>
      </c>
      <c r="BL180" s="19" t="s">
        <v>415</v>
      </c>
      <c r="BM180" s="193" t="s">
        <v>1836</v>
      </c>
    </row>
    <row r="181" spans="1:65" s="2" customFormat="1" ht="16.5" customHeight="1">
      <c r="A181" s="36"/>
      <c r="B181" s="37"/>
      <c r="C181" s="245" t="s">
        <v>1044</v>
      </c>
      <c r="D181" s="245" t="s">
        <v>459</v>
      </c>
      <c r="E181" s="246" t="s">
        <v>7642</v>
      </c>
      <c r="F181" s="247" t="s">
        <v>7643</v>
      </c>
      <c r="G181" s="248" t="s">
        <v>2459</v>
      </c>
      <c r="H181" s="249">
        <v>2</v>
      </c>
      <c r="I181" s="250"/>
      <c r="J181" s="251">
        <f t="shared" si="24"/>
        <v>0</v>
      </c>
      <c r="K181" s="247" t="s">
        <v>473</v>
      </c>
      <c r="L181" s="252"/>
      <c r="M181" s="253" t="s">
        <v>21</v>
      </c>
      <c r="N181" s="254" t="s">
        <v>44</v>
      </c>
      <c r="O181" s="66"/>
      <c r="P181" s="191">
        <f t="shared" si="25"/>
        <v>0</v>
      </c>
      <c r="Q181" s="191">
        <v>1</v>
      </c>
      <c r="R181" s="191">
        <f t="shared" si="26"/>
        <v>2</v>
      </c>
      <c r="S181" s="191">
        <v>0</v>
      </c>
      <c r="T181" s="192">
        <f t="shared" si="27"/>
        <v>0</v>
      </c>
      <c r="U181" s="36"/>
      <c r="V181" s="36"/>
      <c r="W181" s="36"/>
      <c r="X181" s="36"/>
      <c r="Y181" s="36"/>
      <c r="Z181" s="36"/>
      <c r="AA181" s="36"/>
      <c r="AB181" s="36"/>
      <c r="AC181" s="36"/>
      <c r="AD181" s="36"/>
      <c r="AE181" s="36"/>
      <c r="AR181" s="193" t="s">
        <v>607</v>
      </c>
      <c r="AT181" s="193" t="s">
        <v>459</v>
      </c>
      <c r="AU181" s="193" t="s">
        <v>80</v>
      </c>
      <c r="AY181" s="19" t="s">
        <v>286</v>
      </c>
      <c r="BE181" s="194">
        <f t="shared" si="28"/>
        <v>0</v>
      </c>
      <c r="BF181" s="194">
        <f t="shared" si="29"/>
        <v>0</v>
      </c>
      <c r="BG181" s="194">
        <f t="shared" si="30"/>
        <v>0</v>
      </c>
      <c r="BH181" s="194">
        <f t="shared" si="31"/>
        <v>0</v>
      </c>
      <c r="BI181" s="194">
        <f t="shared" si="32"/>
        <v>0</v>
      </c>
      <c r="BJ181" s="19" t="s">
        <v>80</v>
      </c>
      <c r="BK181" s="194">
        <f t="shared" si="33"/>
        <v>0</v>
      </c>
      <c r="BL181" s="19" t="s">
        <v>415</v>
      </c>
      <c r="BM181" s="193" t="s">
        <v>1849</v>
      </c>
    </row>
    <row r="182" spans="1:65" s="2" customFormat="1" ht="16.5" customHeight="1">
      <c r="A182" s="36"/>
      <c r="B182" s="37"/>
      <c r="C182" s="182" t="s">
        <v>1068</v>
      </c>
      <c r="D182" s="182" t="s">
        <v>288</v>
      </c>
      <c r="E182" s="183" t="s">
        <v>7644</v>
      </c>
      <c r="F182" s="184" t="s">
        <v>7547</v>
      </c>
      <c r="G182" s="185" t="s">
        <v>2459</v>
      </c>
      <c r="H182" s="186">
        <v>1</v>
      </c>
      <c r="I182" s="187"/>
      <c r="J182" s="188">
        <f t="shared" si="24"/>
        <v>0</v>
      </c>
      <c r="K182" s="184" t="s">
        <v>473</v>
      </c>
      <c r="L182" s="41"/>
      <c r="M182" s="189" t="s">
        <v>21</v>
      </c>
      <c r="N182" s="190" t="s">
        <v>44</v>
      </c>
      <c r="O182" s="66"/>
      <c r="P182" s="191">
        <f t="shared" si="25"/>
        <v>0</v>
      </c>
      <c r="Q182" s="191">
        <v>0</v>
      </c>
      <c r="R182" s="191">
        <f t="shared" si="26"/>
        <v>0</v>
      </c>
      <c r="S182" s="191">
        <v>0</v>
      </c>
      <c r="T182" s="192">
        <f t="shared" si="27"/>
        <v>0</v>
      </c>
      <c r="U182" s="36"/>
      <c r="V182" s="36"/>
      <c r="W182" s="36"/>
      <c r="X182" s="36"/>
      <c r="Y182" s="36"/>
      <c r="Z182" s="36"/>
      <c r="AA182" s="36"/>
      <c r="AB182" s="36"/>
      <c r="AC182" s="36"/>
      <c r="AD182" s="36"/>
      <c r="AE182" s="36"/>
      <c r="AR182" s="193" t="s">
        <v>415</v>
      </c>
      <c r="AT182" s="193" t="s">
        <v>288</v>
      </c>
      <c r="AU182" s="193" t="s">
        <v>80</v>
      </c>
      <c r="AY182" s="19" t="s">
        <v>286</v>
      </c>
      <c r="BE182" s="194">
        <f t="shared" si="28"/>
        <v>0</v>
      </c>
      <c r="BF182" s="194">
        <f t="shared" si="29"/>
        <v>0</v>
      </c>
      <c r="BG182" s="194">
        <f t="shared" si="30"/>
        <v>0</v>
      </c>
      <c r="BH182" s="194">
        <f t="shared" si="31"/>
        <v>0</v>
      </c>
      <c r="BI182" s="194">
        <f t="shared" si="32"/>
        <v>0</v>
      </c>
      <c r="BJ182" s="19" t="s">
        <v>80</v>
      </c>
      <c r="BK182" s="194">
        <f t="shared" si="33"/>
        <v>0</v>
      </c>
      <c r="BL182" s="19" t="s">
        <v>415</v>
      </c>
      <c r="BM182" s="193" t="s">
        <v>1862</v>
      </c>
    </row>
    <row r="183" spans="1:65" s="2" customFormat="1" ht="16.5" customHeight="1">
      <c r="A183" s="36"/>
      <c r="B183" s="37"/>
      <c r="C183" s="245" t="s">
        <v>1103</v>
      </c>
      <c r="D183" s="245" t="s">
        <v>459</v>
      </c>
      <c r="E183" s="246" t="s">
        <v>7645</v>
      </c>
      <c r="F183" s="247" t="s">
        <v>7646</v>
      </c>
      <c r="G183" s="248" t="s">
        <v>2459</v>
      </c>
      <c r="H183" s="249">
        <v>2</v>
      </c>
      <c r="I183" s="250"/>
      <c r="J183" s="251">
        <f t="shared" si="24"/>
        <v>0</v>
      </c>
      <c r="K183" s="247" t="s">
        <v>473</v>
      </c>
      <c r="L183" s="252"/>
      <c r="M183" s="253" t="s">
        <v>21</v>
      </c>
      <c r="N183" s="254" t="s">
        <v>44</v>
      </c>
      <c r="O183" s="66"/>
      <c r="P183" s="191">
        <f t="shared" si="25"/>
        <v>0</v>
      </c>
      <c r="Q183" s="191">
        <v>3</v>
      </c>
      <c r="R183" s="191">
        <f t="shared" si="26"/>
        <v>6</v>
      </c>
      <c r="S183" s="191">
        <v>0</v>
      </c>
      <c r="T183" s="192">
        <f t="shared" si="27"/>
        <v>0</v>
      </c>
      <c r="U183" s="36"/>
      <c r="V183" s="36"/>
      <c r="W183" s="36"/>
      <c r="X183" s="36"/>
      <c r="Y183" s="36"/>
      <c r="Z183" s="36"/>
      <c r="AA183" s="36"/>
      <c r="AB183" s="36"/>
      <c r="AC183" s="36"/>
      <c r="AD183" s="36"/>
      <c r="AE183" s="36"/>
      <c r="AR183" s="193" t="s">
        <v>607</v>
      </c>
      <c r="AT183" s="193" t="s">
        <v>459</v>
      </c>
      <c r="AU183" s="193" t="s">
        <v>80</v>
      </c>
      <c r="AY183" s="19" t="s">
        <v>286</v>
      </c>
      <c r="BE183" s="194">
        <f t="shared" si="28"/>
        <v>0</v>
      </c>
      <c r="BF183" s="194">
        <f t="shared" si="29"/>
        <v>0</v>
      </c>
      <c r="BG183" s="194">
        <f t="shared" si="30"/>
        <v>0</v>
      </c>
      <c r="BH183" s="194">
        <f t="shared" si="31"/>
        <v>0</v>
      </c>
      <c r="BI183" s="194">
        <f t="shared" si="32"/>
        <v>0</v>
      </c>
      <c r="BJ183" s="19" t="s">
        <v>80</v>
      </c>
      <c r="BK183" s="194">
        <f t="shared" si="33"/>
        <v>0</v>
      </c>
      <c r="BL183" s="19" t="s">
        <v>415</v>
      </c>
      <c r="BM183" s="193" t="s">
        <v>1880</v>
      </c>
    </row>
    <row r="184" spans="1:65" s="2" customFormat="1" ht="16.5" customHeight="1">
      <c r="A184" s="36"/>
      <c r="B184" s="37"/>
      <c r="C184" s="182" t="s">
        <v>1109</v>
      </c>
      <c r="D184" s="182" t="s">
        <v>288</v>
      </c>
      <c r="E184" s="183" t="s">
        <v>7647</v>
      </c>
      <c r="F184" s="184" t="s">
        <v>7547</v>
      </c>
      <c r="G184" s="185" t="s">
        <v>2459</v>
      </c>
      <c r="H184" s="186">
        <v>2</v>
      </c>
      <c r="I184" s="187"/>
      <c r="J184" s="188">
        <f t="shared" si="24"/>
        <v>0</v>
      </c>
      <c r="K184" s="184" t="s">
        <v>473</v>
      </c>
      <c r="L184" s="41"/>
      <c r="M184" s="189" t="s">
        <v>21</v>
      </c>
      <c r="N184" s="190" t="s">
        <v>44</v>
      </c>
      <c r="O184" s="66"/>
      <c r="P184" s="191">
        <f t="shared" si="25"/>
        <v>0</v>
      </c>
      <c r="Q184" s="191">
        <v>0</v>
      </c>
      <c r="R184" s="191">
        <f t="shared" si="26"/>
        <v>0</v>
      </c>
      <c r="S184" s="191">
        <v>0</v>
      </c>
      <c r="T184" s="192">
        <f t="shared" si="27"/>
        <v>0</v>
      </c>
      <c r="U184" s="36"/>
      <c r="V184" s="36"/>
      <c r="W184" s="36"/>
      <c r="X184" s="36"/>
      <c r="Y184" s="36"/>
      <c r="Z184" s="36"/>
      <c r="AA184" s="36"/>
      <c r="AB184" s="36"/>
      <c r="AC184" s="36"/>
      <c r="AD184" s="36"/>
      <c r="AE184" s="36"/>
      <c r="AR184" s="193" t="s">
        <v>415</v>
      </c>
      <c r="AT184" s="193" t="s">
        <v>288</v>
      </c>
      <c r="AU184" s="193" t="s">
        <v>80</v>
      </c>
      <c r="AY184" s="19" t="s">
        <v>286</v>
      </c>
      <c r="BE184" s="194">
        <f t="shared" si="28"/>
        <v>0</v>
      </c>
      <c r="BF184" s="194">
        <f t="shared" si="29"/>
        <v>0</v>
      </c>
      <c r="BG184" s="194">
        <f t="shared" si="30"/>
        <v>0</v>
      </c>
      <c r="BH184" s="194">
        <f t="shared" si="31"/>
        <v>0</v>
      </c>
      <c r="BI184" s="194">
        <f t="shared" si="32"/>
        <v>0</v>
      </c>
      <c r="BJ184" s="19" t="s">
        <v>80</v>
      </c>
      <c r="BK184" s="194">
        <f t="shared" si="33"/>
        <v>0</v>
      </c>
      <c r="BL184" s="19" t="s">
        <v>415</v>
      </c>
      <c r="BM184" s="193" t="s">
        <v>1888</v>
      </c>
    </row>
    <row r="185" spans="1:65" s="2" customFormat="1" ht="16.5" customHeight="1">
      <c r="A185" s="36"/>
      <c r="B185" s="37"/>
      <c r="C185" s="245" t="s">
        <v>1114</v>
      </c>
      <c r="D185" s="245" t="s">
        <v>459</v>
      </c>
      <c r="E185" s="246" t="s">
        <v>7648</v>
      </c>
      <c r="F185" s="247" t="s">
        <v>7649</v>
      </c>
      <c r="G185" s="248" t="s">
        <v>2459</v>
      </c>
      <c r="H185" s="249">
        <v>1</v>
      </c>
      <c r="I185" s="250"/>
      <c r="J185" s="251">
        <f t="shared" si="24"/>
        <v>0</v>
      </c>
      <c r="K185" s="247" t="s">
        <v>473</v>
      </c>
      <c r="L185" s="252"/>
      <c r="M185" s="253" t="s">
        <v>21</v>
      </c>
      <c r="N185" s="254" t="s">
        <v>44</v>
      </c>
      <c r="O185" s="66"/>
      <c r="P185" s="191">
        <f t="shared" si="25"/>
        <v>0</v>
      </c>
      <c r="Q185" s="191">
        <v>2</v>
      </c>
      <c r="R185" s="191">
        <f t="shared" si="26"/>
        <v>2</v>
      </c>
      <c r="S185" s="191">
        <v>0</v>
      </c>
      <c r="T185" s="192">
        <f t="shared" si="27"/>
        <v>0</v>
      </c>
      <c r="U185" s="36"/>
      <c r="V185" s="36"/>
      <c r="W185" s="36"/>
      <c r="X185" s="36"/>
      <c r="Y185" s="36"/>
      <c r="Z185" s="36"/>
      <c r="AA185" s="36"/>
      <c r="AB185" s="36"/>
      <c r="AC185" s="36"/>
      <c r="AD185" s="36"/>
      <c r="AE185" s="36"/>
      <c r="AR185" s="193" t="s">
        <v>607</v>
      </c>
      <c r="AT185" s="193" t="s">
        <v>459</v>
      </c>
      <c r="AU185" s="193" t="s">
        <v>80</v>
      </c>
      <c r="AY185" s="19" t="s">
        <v>286</v>
      </c>
      <c r="BE185" s="194">
        <f t="shared" si="28"/>
        <v>0</v>
      </c>
      <c r="BF185" s="194">
        <f t="shared" si="29"/>
        <v>0</v>
      </c>
      <c r="BG185" s="194">
        <f t="shared" si="30"/>
        <v>0</v>
      </c>
      <c r="BH185" s="194">
        <f t="shared" si="31"/>
        <v>0</v>
      </c>
      <c r="BI185" s="194">
        <f t="shared" si="32"/>
        <v>0</v>
      </c>
      <c r="BJ185" s="19" t="s">
        <v>80</v>
      </c>
      <c r="BK185" s="194">
        <f t="shared" si="33"/>
        <v>0</v>
      </c>
      <c r="BL185" s="19" t="s">
        <v>415</v>
      </c>
      <c r="BM185" s="193" t="s">
        <v>1901</v>
      </c>
    </row>
    <row r="186" spans="1:65" s="2" customFormat="1" ht="16.5" customHeight="1">
      <c r="A186" s="36"/>
      <c r="B186" s="37"/>
      <c r="C186" s="182" t="s">
        <v>1120</v>
      </c>
      <c r="D186" s="182" t="s">
        <v>288</v>
      </c>
      <c r="E186" s="183" t="s">
        <v>7650</v>
      </c>
      <c r="F186" s="184" t="s">
        <v>7547</v>
      </c>
      <c r="G186" s="185" t="s">
        <v>2459</v>
      </c>
      <c r="H186" s="186">
        <v>1</v>
      </c>
      <c r="I186" s="187"/>
      <c r="J186" s="188">
        <f t="shared" si="24"/>
        <v>0</v>
      </c>
      <c r="K186" s="184" t="s">
        <v>473</v>
      </c>
      <c r="L186" s="41"/>
      <c r="M186" s="189" t="s">
        <v>21</v>
      </c>
      <c r="N186" s="190" t="s">
        <v>44</v>
      </c>
      <c r="O186" s="66"/>
      <c r="P186" s="191">
        <f t="shared" si="25"/>
        <v>0</v>
      </c>
      <c r="Q186" s="191">
        <v>0</v>
      </c>
      <c r="R186" s="191">
        <f t="shared" si="26"/>
        <v>0</v>
      </c>
      <c r="S186" s="191">
        <v>0</v>
      </c>
      <c r="T186" s="192">
        <f t="shared" si="27"/>
        <v>0</v>
      </c>
      <c r="U186" s="36"/>
      <c r="V186" s="36"/>
      <c r="W186" s="36"/>
      <c r="X186" s="36"/>
      <c r="Y186" s="36"/>
      <c r="Z186" s="36"/>
      <c r="AA186" s="36"/>
      <c r="AB186" s="36"/>
      <c r="AC186" s="36"/>
      <c r="AD186" s="36"/>
      <c r="AE186" s="36"/>
      <c r="AR186" s="193" t="s">
        <v>415</v>
      </c>
      <c r="AT186" s="193" t="s">
        <v>288</v>
      </c>
      <c r="AU186" s="193" t="s">
        <v>80</v>
      </c>
      <c r="AY186" s="19" t="s">
        <v>286</v>
      </c>
      <c r="BE186" s="194">
        <f t="shared" si="28"/>
        <v>0</v>
      </c>
      <c r="BF186" s="194">
        <f t="shared" si="29"/>
        <v>0</v>
      </c>
      <c r="BG186" s="194">
        <f t="shared" si="30"/>
        <v>0</v>
      </c>
      <c r="BH186" s="194">
        <f t="shared" si="31"/>
        <v>0</v>
      </c>
      <c r="BI186" s="194">
        <f t="shared" si="32"/>
        <v>0</v>
      </c>
      <c r="BJ186" s="19" t="s">
        <v>80</v>
      </c>
      <c r="BK186" s="194">
        <f t="shared" si="33"/>
        <v>0</v>
      </c>
      <c r="BL186" s="19" t="s">
        <v>415</v>
      </c>
      <c r="BM186" s="193" t="s">
        <v>1911</v>
      </c>
    </row>
    <row r="187" spans="1:65" s="2" customFormat="1" ht="16.5" customHeight="1">
      <c r="A187" s="36"/>
      <c r="B187" s="37"/>
      <c r="C187" s="245" t="s">
        <v>1131</v>
      </c>
      <c r="D187" s="245" t="s">
        <v>459</v>
      </c>
      <c r="E187" s="246" t="s">
        <v>7651</v>
      </c>
      <c r="F187" s="247" t="s">
        <v>7652</v>
      </c>
      <c r="G187" s="248" t="s">
        <v>2459</v>
      </c>
      <c r="H187" s="249">
        <v>13</v>
      </c>
      <c r="I187" s="250"/>
      <c r="J187" s="251">
        <f t="shared" si="24"/>
        <v>0</v>
      </c>
      <c r="K187" s="247" t="s">
        <v>473</v>
      </c>
      <c r="L187" s="252"/>
      <c r="M187" s="253" t="s">
        <v>21</v>
      </c>
      <c r="N187" s="254" t="s">
        <v>44</v>
      </c>
      <c r="O187" s="66"/>
      <c r="P187" s="191">
        <f t="shared" si="25"/>
        <v>0</v>
      </c>
      <c r="Q187" s="191">
        <v>2</v>
      </c>
      <c r="R187" s="191">
        <f t="shared" si="26"/>
        <v>26</v>
      </c>
      <c r="S187" s="191">
        <v>0</v>
      </c>
      <c r="T187" s="192">
        <f t="shared" si="27"/>
        <v>0</v>
      </c>
      <c r="U187" s="36"/>
      <c r="V187" s="36"/>
      <c r="W187" s="36"/>
      <c r="X187" s="36"/>
      <c r="Y187" s="36"/>
      <c r="Z187" s="36"/>
      <c r="AA187" s="36"/>
      <c r="AB187" s="36"/>
      <c r="AC187" s="36"/>
      <c r="AD187" s="36"/>
      <c r="AE187" s="36"/>
      <c r="AR187" s="193" t="s">
        <v>607</v>
      </c>
      <c r="AT187" s="193" t="s">
        <v>459</v>
      </c>
      <c r="AU187" s="193" t="s">
        <v>80</v>
      </c>
      <c r="AY187" s="19" t="s">
        <v>286</v>
      </c>
      <c r="BE187" s="194">
        <f t="shared" si="28"/>
        <v>0</v>
      </c>
      <c r="BF187" s="194">
        <f t="shared" si="29"/>
        <v>0</v>
      </c>
      <c r="BG187" s="194">
        <f t="shared" si="30"/>
        <v>0</v>
      </c>
      <c r="BH187" s="194">
        <f t="shared" si="31"/>
        <v>0</v>
      </c>
      <c r="BI187" s="194">
        <f t="shared" si="32"/>
        <v>0</v>
      </c>
      <c r="BJ187" s="19" t="s">
        <v>80</v>
      </c>
      <c r="BK187" s="194">
        <f t="shared" si="33"/>
        <v>0</v>
      </c>
      <c r="BL187" s="19" t="s">
        <v>415</v>
      </c>
      <c r="BM187" s="193" t="s">
        <v>1921</v>
      </c>
    </row>
    <row r="188" spans="1:65" s="2" customFormat="1" ht="16.5" customHeight="1">
      <c r="A188" s="36"/>
      <c r="B188" s="37"/>
      <c r="C188" s="182" t="s">
        <v>1179</v>
      </c>
      <c r="D188" s="182" t="s">
        <v>288</v>
      </c>
      <c r="E188" s="183" t="s">
        <v>7653</v>
      </c>
      <c r="F188" s="184" t="s">
        <v>7547</v>
      </c>
      <c r="G188" s="185" t="s">
        <v>2459</v>
      </c>
      <c r="H188" s="186">
        <v>13</v>
      </c>
      <c r="I188" s="187"/>
      <c r="J188" s="188">
        <f t="shared" si="24"/>
        <v>0</v>
      </c>
      <c r="K188" s="184" t="s">
        <v>473</v>
      </c>
      <c r="L188" s="41"/>
      <c r="M188" s="189" t="s">
        <v>21</v>
      </c>
      <c r="N188" s="190" t="s">
        <v>44</v>
      </c>
      <c r="O188" s="66"/>
      <c r="P188" s="191">
        <f t="shared" si="25"/>
        <v>0</v>
      </c>
      <c r="Q188" s="191">
        <v>0</v>
      </c>
      <c r="R188" s="191">
        <f t="shared" si="26"/>
        <v>0</v>
      </c>
      <c r="S188" s="191">
        <v>0</v>
      </c>
      <c r="T188" s="192">
        <f t="shared" si="27"/>
        <v>0</v>
      </c>
      <c r="U188" s="36"/>
      <c r="V188" s="36"/>
      <c r="W188" s="36"/>
      <c r="X188" s="36"/>
      <c r="Y188" s="36"/>
      <c r="Z188" s="36"/>
      <c r="AA188" s="36"/>
      <c r="AB188" s="36"/>
      <c r="AC188" s="36"/>
      <c r="AD188" s="36"/>
      <c r="AE188" s="36"/>
      <c r="AR188" s="193" t="s">
        <v>415</v>
      </c>
      <c r="AT188" s="193" t="s">
        <v>288</v>
      </c>
      <c r="AU188" s="193" t="s">
        <v>80</v>
      </c>
      <c r="AY188" s="19" t="s">
        <v>286</v>
      </c>
      <c r="BE188" s="194">
        <f t="shared" si="28"/>
        <v>0</v>
      </c>
      <c r="BF188" s="194">
        <f t="shared" si="29"/>
        <v>0</v>
      </c>
      <c r="BG188" s="194">
        <f t="shared" si="30"/>
        <v>0</v>
      </c>
      <c r="BH188" s="194">
        <f t="shared" si="31"/>
        <v>0</v>
      </c>
      <c r="BI188" s="194">
        <f t="shared" si="32"/>
        <v>0</v>
      </c>
      <c r="BJ188" s="19" t="s">
        <v>80</v>
      </c>
      <c r="BK188" s="194">
        <f t="shared" si="33"/>
        <v>0</v>
      </c>
      <c r="BL188" s="19" t="s">
        <v>415</v>
      </c>
      <c r="BM188" s="193" t="s">
        <v>1939</v>
      </c>
    </row>
    <row r="189" spans="1:65" s="2" customFormat="1" ht="16.5" customHeight="1">
      <c r="A189" s="36"/>
      <c r="B189" s="37"/>
      <c r="C189" s="245" t="s">
        <v>1225</v>
      </c>
      <c r="D189" s="245" t="s">
        <v>459</v>
      </c>
      <c r="E189" s="246" t="s">
        <v>7654</v>
      </c>
      <c r="F189" s="247" t="s">
        <v>7655</v>
      </c>
      <c r="G189" s="248" t="s">
        <v>2459</v>
      </c>
      <c r="H189" s="249">
        <v>1</v>
      </c>
      <c r="I189" s="250"/>
      <c r="J189" s="251">
        <f t="shared" si="24"/>
        <v>0</v>
      </c>
      <c r="K189" s="247" t="s">
        <v>473</v>
      </c>
      <c r="L189" s="252"/>
      <c r="M189" s="253" t="s">
        <v>21</v>
      </c>
      <c r="N189" s="254" t="s">
        <v>44</v>
      </c>
      <c r="O189" s="66"/>
      <c r="P189" s="191">
        <f t="shared" si="25"/>
        <v>0</v>
      </c>
      <c r="Q189" s="191">
        <v>2</v>
      </c>
      <c r="R189" s="191">
        <f t="shared" si="26"/>
        <v>2</v>
      </c>
      <c r="S189" s="191">
        <v>0</v>
      </c>
      <c r="T189" s="192">
        <f t="shared" si="27"/>
        <v>0</v>
      </c>
      <c r="U189" s="36"/>
      <c r="V189" s="36"/>
      <c r="W189" s="36"/>
      <c r="X189" s="36"/>
      <c r="Y189" s="36"/>
      <c r="Z189" s="36"/>
      <c r="AA189" s="36"/>
      <c r="AB189" s="36"/>
      <c r="AC189" s="36"/>
      <c r="AD189" s="36"/>
      <c r="AE189" s="36"/>
      <c r="AR189" s="193" t="s">
        <v>607</v>
      </c>
      <c r="AT189" s="193" t="s">
        <v>459</v>
      </c>
      <c r="AU189" s="193" t="s">
        <v>80</v>
      </c>
      <c r="AY189" s="19" t="s">
        <v>286</v>
      </c>
      <c r="BE189" s="194">
        <f t="shared" si="28"/>
        <v>0</v>
      </c>
      <c r="BF189" s="194">
        <f t="shared" si="29"/>
        <v>0</v>
      </c>
      <c r="BG189" s="194">
        <f t="shared" si="30"/>
        <v>0</v>
      </c>
      <c r="BH189" s="194">
        <f t="shared" si="31"/>
        <v>0</v>
      </c>
      <c r="BI189" s="194">
        <f t="shared" si="32"/>
        <v>0</v>
      </c>
      <c r="BJ189" s="19" t="s">
        <v>80</v>
      </c>
      <c r="BK189" s="194">
        <f t="shared" si="33"/>
        <v>0</v>
      </c>
      <c r="BL189" s="19" t="s">
        <v>415</v>
      </c>
      <c r="BM189" s="193" t="s">
        <v>1956</v>
      </c>
    </row>
    <row r="190" spans="1:65" s="2" customFormat="1" ht="16.5" customHeight="1">
      <c r="A190" s="36"/>
      <c r="B190" s="37"/>
      <c r="C190" s="182" t="s">
        <v>1231</v>
      </c>
      <c r="D190" s="182" t="s">
        <v>288</v>
      </c>
      <c r="E190" s="183" t="s">
        <v>7656</v>
      </c>
      <c r="F190" s="184" t="s">
        <v>7547</v>
      </c>
      <c r="G190" s="185" t="s">
        <v>2459</v>
      </c>
      <c r="H190" s="186">
        <v>1</v>
      </c>
      <c r="I190" s="187"/>
      <c r="J190" s="188">
        <f t="shared" si="24"/>
        <v>0</v>
      </c>
      <c r="K190" s="184" t="s">
        <v>473</v>
      </c>
      <c r="L190" s="41"/>
      <c r="M190" s="189" t="s">
        <v>21</v>
      </c>
      <c r="N190" s="190" t="s">
        <v>44</v>
      </c>
      <c r="O190" s="66"/>
      <c r="P190" s="191">
        <f t="shared" si="25"/>
        <v>0</v>
      </c>
      <c r="Q190" s="191">
        <v>0</v>
      </c>
      <c r="R190" s="191">
        <f t="shared" si="26"/>
        <v>0</v>
      </c>
      <c r="S190" s="191">
        <v>0</v>
      </c>
      <c r="T190" s="192">
        <f t="shared" si="27"/>
        <v>0</v>
      </c>
      <c r="U190" s="36"/>
      <c r="V190" s="36"/>
      <c r="W190" s="36"/>
      <c r="X190" s="36"/>
      <c r="Y190" s="36"/>
      <c r="Z190" s="36"/>
      <c r="AA190" s="36"/>
      <c r="AB190" s="36"/>
      <c r="AC190" s="36"/>
      <c r="AD190" s="36"/>
      <c r="AE190" s="36"/>
      <c r="AR190" s="193" t="s">
        <v>415</v>
      </c>
      <c r="AT190" s="193" t="s">
        <v>288</v>
      </c>
      <c r="AU190" s="193" t="s">
        <v>80</v>
      </c>
      <c r="AY190" s="19" t="s">
        <v>286</v>
      </c>
      <c r="BE190" s="194">
        <f t="shared" si="28"/>
        <v>0</v>
      </c>
      <c r="BF190" s="194">
        <f t="shared" si="29"/>
        <v>0</v>
      </c>
      <c r="BG190" s="194">
        <f t="shared" si="30"/>
        <v>0</v>
      </c>
      <c r="BH190" s="194">
        <f t="shared" si="31"/>
        <v>0</v>
      </c>
      <c r="BI190" s="194">
        <f t="shared" si="32"/>
        <v>0</v>
      </c>
      <c r="BJ190" s="19" t="s">
        <v>80</v>
      </c>
      <c r="BK190" s="194">
        <f t="shared" si="33"/>
        <v>0</v>
      </c>
      <c r="BL190" s="19" t="s">
        <v>415</v>
      </c>
      <c r="BM190" s="193" t="s">
        <v>1972</v>
      </c>
    </row>
    <row r="191" spans="1:65" s="2" customFormat="1" ht="16.5" customHeight="1">
      <c r="A191" s="36"/>
      <c r="B191" s="37"/>
      <c r="C191" s="245" t="s">
        <v>1239</v>
      </c>
      <c r="D191" s="245" t="s">
        <v>459</v>
      </c>
      <c r="E191" s="246" t="s">
        <v>7657</v>
      </c>
      <c r="F191" s="247" t="s">
        <v>7658</v>
      </c>
      <c r="G191" s="248" t="s">
        <v>2459</v>
      </c>
      <c r="H191" s="249">
        <v>4</v>
      </c>
      <c r="I191" s="250"/>
      <c r="J191" s="251">
        <f t="shared" si="24"/>
        <v>0</v>
      </c>
      <c r="K191" s="247" t="s">
        <v>473</v>
      </c>
      <c r="L191" s="252"/>
      <c r="M191" s="253" t="s">
        <v>21</v>
      </c>
      <c r="N191" s="254" t="s">
        <v>44</v>
      </c>
      <c r="O191" s="66"/>
      <c r="P191" s="191">
        <f t="shared" si="25"/>
        <v>0</v>
      </c>
      <c r="Q191" s="191">
        <v>1</v>
      </c>
      <c r="R191" s="191">
        <f t="shared" si="26"/>
        <v>4</v>
      </c>
      <c r="S191" s="191">
        <v>0</v>
      </c>
      <c r="T191" s="192">
        <f t="shared" si="27"/>
        <v>0</v>
      </c>
      <c r="U191" s="36"/>
      <c r="V191" s="36"/>
      <c r="W191" s="36"/>
      <c r="X191" s="36"/>
      <c r="Y191" s="36"/>
      <c r="Z191" s="36"/>
      <c r="AA191" s="36"/>
      <c r="AB191" s="36"/>
      <c r="AC191" s="36"/>
      <c r="AD191" s="36"/>
      <c r="AE191" s="36"/>
      <c r="AR191" s="193" t="s">
        <v>607</v>
      </c>
      <c r="AT191" s="193" t="s">
        <v>459</v>
      </c>
      <c r="AU191" s="193" t="s">
        <v>80</v>
      </c>
      <c r="AY191" s="19" t="s">
        <v>286</v>
      </c>
      <c r="BE191" s="194">
        <f t="shared" si="28"/>
        <v>0</v>
      </c>
      <c r="BF191" s="194">
        <f t="shared" si="29"/>
        <v>0</v>
      </c>
      <c r="BG191" s="194">
        <f t="shared" si="30"/>
        <v>0</v>
      </c>
      <c r="BH191" s="194">
        <f t="shared" si="31"/>
        <v>0</v>
      </c>
      <c r="BI191" s="194">
        <f t="shared" si="32"/>
        <v>0</v>
      </c>
      <c r="BJ191" s="19" t="s">
        <v>80</v>
      </c>
      <c r="BK191" s="194">
        <f t="shared" si="33"/>
        <v>0</v>
      </c>
      <c r="BL191" s="19" t="s">
        <v>415</v>
      </c>
      <c r="BM191" s="193" t="s">
        <v>1979</v>
      </c>
    </row>
    <row r="192" spans="1:65" s="2" customFormat="1" ht="16.5" customHeight="1">
      <c r="A192" s="36"/>
      <c r="B192" s="37"/>
      <c r="C192" s="182" t="s">
        <v>1250</v>
      </c>
      <c r="D192" s="182" t="s">
        <v>288</v>
      </c>
      <c r="E192" s="183" t="s">
        <v>7659</v>
      </c>
      <c r="F192" s="184" t="s">
        <v>7547</v>
      </c>
      <c r="G192" s="185" t="s">
        <v>2459</v>
      </c>
      <c r="H192" s="186">
        <v>4</v>
      </c>
      <c r="I192" s="187"/>
      <c r="J192" s="188">
        <f t="shared" si="24"/>
        <v>0</v>
      </c>
      <c r="K192" s="184" t="s">
        <v>473</v>
      </c>
      <c r="L192" s="41"/>
      <c r="M192" s="189" t="s">
        <v>21</v>
      </c>
      <c r="N192" s="190" t="s">
        <v>44</v>
      </c>
      <c r="O192" s="66"/>
      <c r="P192" s="191">
        <f t="shared" si="25"/>
        <v>0</v>
      </c>
      <c r="Q192" s="191">
        <v>0</v>
      </c>
      <c r="R192" s="191">
        <f t="shared" si="26"/>
        <v>0</v>
      </c>
      <c r="S192" s="191">
        <v>0</v>
      </c>
      <c r="T192" s="192">
        <f t="shared" si="27"/>
        <v>0</v>
      </c>
      <c r="U192" s="36"/>
      <c r="V192" s="36"/>
      <c r="W192" s="36"/>
      <c r="X192" s="36"/>
      <c r="Y192" s="36"/>
      <c r="Z192" s="36"/>
      <c r="AA192" s="36"/>
      <c r="AB192" s="36"/>
      <c r="AC192" s="36"/>
      <c r="AD192" s="36"/>
      <c r="AE192" s="36"/>
      <c r="AR192" s="193" t="s">
        <v>415</v>
      </c>
      <c r="AT192" s="193" t="s">
        <v>288</v>
      </c>
      <c r="AU192" s="193" t="s">
        <v>80</v>
      </c>
      <c r="AY192" s="19" t="s">
        <v>286</v>
      </c>
      <c r="BE192" s="194">
        <f t="shared" si="28"/>
        <v>0</v>
      </c>
      <c r="BF192" s="194">
        <f t="shared" si="29"/>
        <v>0</v>
      </c>
      <c r="BG192" s="194">
        <f t="shared" si="30"/>
        <v>0</v>
      </c>
      <c r="BH192" s="194">
        <f t="shared" si="31"/>
        <v>0</v>
      </c>
      <c r="BI192" s="194">
        <f t="shared" si="32"/>
        <v>0</v>
      </c>
      <c r="BJ192" s="19" t="s">
        <v>80</v>
      </c>
      <c r="BK192" s="194">
        <f t="shared" si="33"/>
        <v>0</v>
      </c>
      <c r="BL192" s="19" t="s">
        <v>415</v>
      </c>
      <c r="BM192" s="193" t="s">
        <v>1998</v>
      </c>
    </row>
    <row r="193" spans="1:65" s="2" customFormat="1" ht="16.5" customHeight="1">
      <c r="A193" s="36"/>
      <c r="B193" s="37"/>
      <c r="C193" s="245" t="s">
        <v>1257</v>
      </c>
      <c r="D193" s="245" t="s">
        <v>459</v>
      </c>
      <c r="E193" s="246" t="s">
        <v>7660</v>
      </c>
      <c r="F193" s="247" t="s">
        <v>7661</v>
      </c>
      <c r="G193" s="248" t="s">
        <v>2459</v>
      </c>
      <c r="H193" s="249">
        <v>4</v>
      </c>
      <c r="I193" s="250"/>
      <c r="J193" s="251">
        <f t="shared" si="24"/>
        <v>0</v>
      </c>
      <c r="K193" s="247" t="s">
        <v>473</v>
      </c>
      <c r="L193" s="252"/>
      <c r="M193" s="253" t="s">
        <v>21</v>
      </c>
      <c r="N193" s="254" t="s">
        <v>44</v>
      </c>
      <c r="O193" s="66"/>
      <c r="P193" s="191">
        <f t="shared" si="25"/>
        <v>0</v>
      </c>
      <c r="Q193" s="191">
        <v>2</v>
      </c>
      <c r="R193" s="191">
        <f t="shared" si="26"/>
        <v>8</v>
      </c>
      <c r="S193" s="191">
        <v>0</v>
      </c>
      <c r="T193" s="192">
        <f t="shared" si="27"/>
        <v>0</v>
      </c>
      <c r="U193" s="36"/>
      <c r="V193" s="36"/>
      <c r="W193" s="36"/>
      <c r="X193" s="36"/>
      <c r="Y193" s="36"/>
      <c r="Z193" s="36"/>
      <c r="AA193" s="36"/>
      <c r="AB193" s="36"/>
      <c r="AC193" s="36"/>
      <c r="AD193" s="36"/>
      <c r="AE193" s="36"/>
      <c r="AR193" s="193" t="s">
        <v>607</v>
      </c>
      <c r="AT193" s="193" t="s">
        <v>459</v>
      </c>
      <c r="AU193" s="193" t="s">
        <v>80</v>
      </c>
      <c r="AY193" s="19" t="s">
        <v>286</v>
      </c>
      <c r="BE193" s="194">
        <f t="shared" si="28"/>
        <v>0</v>
      </c>
      <c r="BF193" s="194">
        <f t="shared" si="29"/>
        <v>0</v>
      </c>
      <c r="BG193" s="194">
        <f t="shared" si="30"/>
        <v>0</v>
      </c>
      <c r="BH193" s="194">
        <f t="shared" si="31"/>
        <v>0</v>
      </c>
      <c r="BI193" s="194">
        <f t="shared" si="32"/>
        <v>0</v>
      </c>
      <c r="BJ193" s="19" t="s">
        <v>80</v>
      </c>
      <c r="BK193" s="194">
        <f t="shared" si="33"/>
        <v>0</v>
      </c>
      <c r="BL193" s="19" t="s">
        <v>415</v>
      </c>
      <c r="BM193" s="193" t="s">
        <v>2012</v>
      </c>
    </row>
    <row r="194" spans="1:65" s="2" customFormat="1" ht="16.5" customHeight="1">
      <c r="A194" s="36"/>
      <c r="B194" s="37"/>
      <c r="C194" s="182" t="s">
        <v>1264</v>
      </c>
      <c r="D194" s="182" t="s">
        <v>288</v>
      </c>
      <c r="E194" s="183" t="s">
        <v>7662</v>
      </c>
      <c r="F194" s="184" t="s">
        <v>7547</v>
      </c>
      <c r="G194" s="185" t="s">
        <v>2459</v>
      </c>
      <c r="H194" s="186">
        <v>4</v>
      </c>
      <c r="I194" s="187"/>
      <c r="J194" s="188">
        <f t="shared" si="24"/>
        <v>0</v>
      </c>
      <c r="K194" s="184" t="s">
        <v>473</v>
      </c>
      <c r="L194" s="41"/>
      <c r="M194" s="189" t="s">
        <v>21</v>
      </c>
      <c r="N194" s="190" t="s">
        <v>44</v>
      </c>
      <c r="O194" s="66"/>
      <c r="P194" s="191">
        <f t="shared" si="25"/>
        <v>0</v>
      </c>
      <c r="Q194" s="191">
        <v>0</v>
      </c>
      <c r="R194" s="191">
        <f t="shared" si="26"/>
        <v>0</v>
      </c>
      <c r="S194" s="191">
        <v>0</v>
      </c>
      <c r="T194" s="192">
        <f t="shared" si="27"/>
        <v>0</v>
      </c>
      <c r="U194" s="36"/>
      <c r="V194" s="36"/>
      <c r="W194" s="36"/>
      <c r="X194" s="36"/>
      <c r="Y194" s="36"/>
      <c r="Z194" s="36"/>
      <c r="AA194" s="36"/>
      <c r="AB194" s="36"/>
      <c r="AC194" s="36"/>
      <c r="AD194" s="36"/>
      <c r="AE194" s="36"/>
      <c r="AR194" s="193" t="s">
        <v>415</v>
      </c>
      <c r="AT194" s="193" t="s">
        <v>288</v>
      </c>
      <c r="AU194" s="193" t="s">
        <v>80</v>
      </c>
      <c r="AY194" s="19" t="s">
        <v>286</v>
      </c>
      <c r="BE194" s="194">
        <f t="shared" si="28"/>
        <v>0</v>
      </c>
      <c r="BF194" s="194">
        <f t="shared" si="29"/>
        <v>0</v>
      </c>
      <c r="BG194" s="194">
        <f t="shared" si="30"/>
        <v>0</v>
      </c>
      <c r="BH194" s="194">
        <f t="shared" si="31"/>
        <v>0</v>
      </c>
      <c r="BI194" s="194">
        <f t="shared" si="32"/>
        <v>0</v>
      </c>
      <c r="BJ194" s="19" t="s">
        <v>80</v>
      </c>
      <c r="BK194" s="194">
        <f t="shared" si="33"/>
        <v>0</v>
      </c>
      <c r="BL194" s="19" t="s">
        <v>415</v>
      </c>
      <c r="BM194" s="193" t="s">
        <v>2031</v>
      </c>
    </row>
    <row r="195" spans="1:65" s="2" customFormat="1" ht="16.5" customHeight="1">
      <c r="A195" s="36"/>
      <c r="B195" s="37"/>
      <c r="C195" s="182" t="s">
        <v>1279</v>
      </c>
      <c r="D195" s="182" t="s">
        <v>288</v>
      </c>
      <c r="E195" s="183" t="s">
        <v>7660</v>
      </c>
      <c r="F195" s="184" t="s">
        <v>7663</v>
      </c>
      <c r="G195" s="185" t="s">
        <v>21</v>
      </c>
      <c r="H195" s="186">
        <v>0</v>
      </c>
      <c r="I195" s="187"/>
      <c r="J195" s="188">
        <f t="shared" si="24"/>
        <v>0</v>
      </c>
      <c r="K195" s="184" t="s">
        <v>473</v>
      </c>
      <c r="L195" s="41"/>
      <c r="M195" s="189" t="s">
        <v>21</v>
      </c>
      <c r="N195" s="190" t="s">
        <v>44</v>
      </c>
      <c r="O195" s="66"/>
      <c r="P195" s="191">
        <f t="shared" si="25"/>
        <v>0</v>
      </c>
      <c r="Q195" s="191">
        <v>0</v>
      </c>
      <c r="R195" s="191">
        <f t="shared" si="26"/>
        <v>0</v>
      </c>
      <c r="S195" s="191">
        <v>0</v>
      </c>
      <c r="T195" s="192">
        <f t="shared" si="27"/>
        <v>0</v>
      </c>
      <c r="U195" s="36"/>
      <c r="V195" s="36"/>
      <c r="W195" s="36"/>
      <c r="X195" s="36"/>
      <c r="Y195" s="36"/>
      <c r="Z195" s="36"/>
      <c r="AA195" s="36"/>
      <c r="AB195" s="36"/>
      <c r="AC195" s="36"/>
      <c r="AD195" s="36"/>
      <c r="AE195" s="36"/>
      <c r="AR195" s="193" t="s">
        <v>415</v>
      </c>
      <c r="AT195" s="193" t="s">
        <v>288</v>
      </c>
      <c r="AU195" s="193" t="s">
        <v>80</v>
      </c>
      <c r="AY195" s="19" t="s">
        <v>286</v>
      </c>
      <c r="BE195" s="194">
        <f t="shared" si="28"/>
        <v>0</v>
      </c>
      <c r="BF195" s="194">
        <f t="shared" si="29"/>
        <v>0</v>
      </c>
      <c r="BG195" s="194">
        <f t="shared" si="30"/>
        <v>0</v>
      </c>
      <c r="BH195" s="194">
        <f t="shared" si="31"/>
        <v>0</v>
      </c>
      <c r="BI195" s="194">
        <f t="shared" si="32"/>
        <v>0</v>
      </c>
      <c r="BJ195" s="19" t="s">
        <v>80</v>
      </c>
      <c r="BK195" s="194">
        <f t="shared" si="33"/>
        <v>0</v>
      </c>
      <c r="BL195" s="19" t="s">
        <v>415</v>
      </c>
      <c r="BM195" s="193" t="s">
        <v>2090</v>
      </c>
    </row>
    <row r="196" spans="1:65" s="2" customFormat="1" ht="16.5" customHeight="1">
      <c r="A196" s="36"/>
      <c r="B196" s="37"/>
      <c r="C196" s="245" t="s">
        <v>1285</v>
      </c>
      <c r="D196" s="245" t="s">
        <v>459</v>
      </c>
      <c r="E196" s="246" t="s">
        <v>7664</v>
      </c>
      <c r="F196" s="247" t="s">
        <v>7665</v>
      </c>
      <c r="G196" s="248" t="s">
        <v>7600</v>
      </c>
      <c r="H196" s="249">
        <v>35</v>
      </c>
      <c r="I196" s="250"/>
      <c r="J196" s="251">
        <f t="shared" si="24"/>
        <v>0</v>
      </c>
      <c r="K196" s="247" t="s">
        <v>473</v>
      </c>
      <c r="L196" s="252"/>
      <c r="M196" s="253" t="s">
        <v>21</v>
      </c>
      <c r="N196" s="254" t="s">
        <v>44</v>
      </c>
      <c r="O196" s="66"/>
      <c r="P196" s="191">
        <f t="shared" si="25"/>
        <v>0</v>
      </c>
      <c r="Q196" s="191">
        <v>4</v>
      </c>
      <c r="R196" s="191">
        <f t="shared" si="26"/>
        <v>140</v>
      </c>
      <c r="S196" s="191">
        <v>0</v>
      </c>
      <c r="T196" s="192">
        <f t="shared" si="27"/>
        <v>0</v>
      </c>
      <c r="U196" s="36"/>
      <c r="V196" s="36"/>
      <c r="W196" s="36"/>
      <c r="X196" s="36"/>
      <c r="Y196" s="36"/>
      <c r="Z196" s="36"/>
      <c r="AA196" s="36"/>
      <c r="AB196" s="36"/>
      <c r="AC196" s="36"/>
      <c r="AD196" s="36"/>
      <c r="AE196" s="36"/>
      <c r="AR196" s="193" t="s">
        <v>607</v>
      </c>
      <c r="AT196" s="193" t="s">
        <v>459</v>
      </c>
      <c r="AU196" s="193" t="s">
        <v>80</v>
      </c>
      <c r="AY196" s="19" t="s">
        <v>286</v>
      </c>
      <c r="BE196" s="194">
        <f t="shared" si="28"/>
        <v>0</v>
      </c>
      <c r="BF196" s="194">
        <f t="shared" si="29"/>
        <v>0</v>
      </c>
      <c r="BG196" s="194">
        <f t="shared" si="30"/>
        <v>0</v>
      </c>
      <c r="BH196" s="194">
        <f t="shared" si="31"/>
        <v>0</v>
      </c>
      <c r="BI196" s="194">
        <f t="shared" si="32"/>
        <v>0</v>
      </c>
      <c r="BJ196" s="19" t="s">
        <v>80</v>
      </c>
      <c r="BK196" s="194">
        <f t="shared" si="33"/>
        <v>0</v>
      </c>
      <c r="BL196" s="19" t="s">
        <v>415</v>
      </c>
      <c r="BM196" s="193" t="s">
        <v>2101</v>
      </c>
    </row>
    <row r="197" spans="1:65" s="2" customFormat="1" ht="16.5" customHeight="1">
      <c r="A197" s="36"/>
      <c r="B197" s="37"/>
      <c r="C197" s="182" t="s">
        <v>1292</v>
      </c>
      <c r="D197" s="182" t="s">
        <v>288</v>
      </c>
      <c r="E197" s="183" t="s">
        <v>7666</v>
      </c>
      <c r="F197" s="184" t="s">
        <v>7667</v>
      </c>
      <c r="G197" s="185" t="s">
        <v>7600</v>
      </c>
      <c r="H197" s="186">
        <v>35</v>
      </c>
      <c r="I197" s="187"/>
      <c r="J197" s="188">
        <f t="shared" si="24"/>
        <v>0</v>
      </c>
      <c r="K197" s="184" t="s">
        <v>473</v>
      </c>
      <c r="L197" s="41"/>
      <c r="M197" s="189" t="s">
        <v>21</v>
      </c>
      <c r="N197" s="190" t="s">
        <v>44</v>
      </c>
      <c r="O197" s="66"/>
      <c r="P197" s="191">
        <f t="shared" si="25"/>
        <v>0</v>
      </c>
      <c r="Q197" s="191">
        <v>0</v>
      </c>
      <c r="R197" s="191">
        <f t="shared" si="26"/>
        <v>0</v>
      </c>
      <c r="S197" s="191">
        <v>0</v>
      </c>
      <c r="T197" s="192">
        <f t="shared" si="27"/>
        <v>0</v>
      </c>
      <c r="U197" s="36"/>
      <c r="V197" s="36"/>
      <c r="W197" s="36"/>
      <c r="X197" s="36"/>
      <c r="Y197" s="36"/>
      <c r="Z197" s="36"/>
      <c r="AA197" s="36"/>
      <c r="AB197" s="36"/>
      <c r="AC197" s="36"/>
      <c r="AD197" s="36"/>
      <c r="AE197" s="36"/>
      <c r="AR197" s="193" t="s">
        <v>415</v>
      </c>
      <c r="AT197" s="193" t="s">
        <v>288</v>
      </c>
      <c r="AU197" s="193" t="s">
        <v>80</v>
      </c>
      <c r="AY197" s="19" t="s">
        <v>286</v>
      </c>
      <c r="BE197" s="194">
        <f t="shared" si="28"/>
        <v>0</v>
      </c>
      <c r="BF197" s="194">
        <f t="shared" si="29"/>
        <v>0</v>
      </c>
      <c r="BG197" s="194">
        <f t="shared" si="30"/>
        <v>0</v>
      </c>
      <c r="BH197" s="194">
        <f t="shared" si="31"/>
        <v>0</v>
      </c>
      <c r="BI197" s="194">
        <f t="shared" si="32"/>
        <v>0</v>
      </c>
      <c r="BJ197" s="19" t="s">
        <v>80</v>
      </c>
      <c r="BK197" s="194">
        <f t="shared" si="33"/>
        <v>0</v>
      </c>
      <c r="BL197" s="19" t="s">
        <v>415</v>
      </c>
      <c r="BM197" s="193" t="s">
        <v>2113</v>
      </c>
    </row>
    <row r="198" spans="1:65" s="2" customFormat="1" ht="16.5" customHeight="1">
      <c r="A198" s="36"/>
      <c r="B198" s="37"/>
      <c r="C198" s="245" t="s">
        <v>1306</v>
      </c>
      <c r="D198" s="245" t="s">
        <v>459</v>
      </c>
      <c r="E198" s="246" t="s">
        <v>7668</v>
      </c>
      <c r="F198" s="247" t="s">
        <v>7669</v>
      </c>
      <c r="G198" s="248" t="s">
        <v>7600</v>
      </c>
      <c r="H198" s="249">
        <v>10</v>
      </c>
      <c r="I198" s="250"/>
      <c r="J198" s="251">
        <f t="shared" si="24"/>
        <v>0</v>
      </c>
      <c r="K198" s="247" t="s">
        <v>473</v>
      </c>
      <c r="L198" s="252"/>
      <c r="M198" s="253" t="s">
        <v>21</v>
      </c>
      <c r="N198" s="254" t="s">
        <v>44</v>
      </c>
      <c r="O198" s="66"/>
      <c r="P198" s="191">
        <f t="shared" si="25"/>
        <v>0</v>
      </c>
      <c r="Q198" s="191">
        <v>3</v>
      </c>
      <c r="R198" s="191">
        <f t="shared" si="26"/>
        <v>30</v>
      </c>
      <c r="S198" s="191">
        <v>0</v>
      </c>
      <c r="T198" s="192">
        <f t="shared" si="27"/>
        <v>0</v>
      </c>
      <c r="U198" s="36"/>
      <c r="V198" s="36"/>
      <c r="W198" s="36"/>
      <c r="X198" s="36"/>
      <c r="Y198" s="36"/>
      <c r="Z198" s="36"/>
      <c r="AA198" s="36"/>
      <c r="AB198" s="36"/>
      <c r="AC198" s="36"/>
      <c r="AD198" s="36"/>
      <c r="AE198" s="36"/>
      <c r="AR198" s="193" t="s">
        <v>607</v>
      </c>
      <c r="AT198" s="193" t="s">
        <v>459</v>
      </c>
      <c r="AU198" s="193" t="s">
        <v>80</v>
      </c>
      <c r="AY198" s="19" t="s">
        <v>286</v>
      </c>
      <c r="BE198" s="194">
        <f t="shared" si="28"/>
        <v>0</v>
      </c>
      <c r="BF198" s="194">
        <f t="shared" si="29"/>
        <v>0</v>
      </c>
      <c r="BG198" s="194">
        <f t="shared" si="30"/>
        <v>0</v>
      </c>
      <c r="BH198" s="194">
        <f t="shared" si="31"/>
        <v>0</v>
      </c>
      <c r="BI198" s="194">
        <f t="shared" si="32"/>
        <v>0</v>
      </c>
      <c r="BJ198" s="19" t="s">
        <v>80</v>
      </c>
      <c r="BK198" s="194">
        <f t="shared" si="33"/>
        <v>0</v>
      </c>
      <c r="BL198" s="19" t="s">
        <v>415</v>
      </c>
      <c r="BM198" s="193" t="s">
        <v>2129</v>
      </c>
    </row>
    <row r="199" spans="1:65" s="2" customFormat="1" ht="16.5" customHeight="1">
      <c r="A199" s="36"/>
      <c r="B199" s="37"/>
      <c r="C199" s="182" t="s">
        <v>1313</v>
      </c>
      <c r="D199" s="182" t="s">
        <v>288</v>
      </c>
      <c r="E199" s="183" t="s">
        <v>7670</v>
      </c>
      <c r="F199" s="184" t="s">
        <v>7667</v>
      </c>
      <c r="G199" s="185" t="s">
        <v>7600</v>
      </c>
      <c r="H199" s="186">
        <v>10</v>
      </c>
      <c r="I199" s="187"/>
      <c r="J199" s="188">
        <f t="shared" si="24"/>
        <v>0</v>
      </c>
      <c r="K199" s="184" t="s">
        <v>473</v>
      </c>
      <c r="L199" s="41"/>
      <c r="M199" s="189" t="s">
        <v>21</v>
      </c>
      <c r="N199" s="190" t="s">
        <v>44</v>
      </c>
      <c r="O199" s="66"/>
      <c r="P199" s="191">
        <f t="shared" si="25"/>
        <v>0</v>
      </c>
      <c r="Q199" s="191">
        <v>0</v>
      </c>
      <c r="R199" s="191">
        <f t="shared" si="26"/>
        <v>0</v>
      </c>
      <c r="S199" s="191">
        <v>0</v>
      </c>
      <c r="T199" s="192">
        <f t="shared" si="27"/>
        <v>0</v>
      </c>
      <c r="U199" s="36"/>
      <c r="V199" s="36"/>
      <c r="W199" s="36"/>
      <c r="X199" s="36"/>
      <c r="Y199" s="36"/>
      <c r="Z199" s="36"/>
      <c r="AA199" s="36"/>
      <c r="AB199" s="36"/>
      <c r="AC199" s="36"/>
      <c r="AD199" s="36"/>
      <c r="AE199" s="36"/>
      <c r="AR199" s="193" t="s">
        <v>415</v>
      </c>
      <c r="AT199" s="193" t="s">
        <v>288</v>
      </c>
      <c r="AU199" s="193" t="s">
        <v>80</v>
      </c>
      <c r="AY199" s="19" t="s">
        <v>286</v>
      </c>
      <c r="BE199" s="194">
        <f t="shared" si="28"/>
        <v>0</v>
      </c>
      <c r="BF199" s="194">
        <f t="shared" si="29"/>
        <v>0</v>
      </c>
      <c r="BG199" s="194">
        <f t="shared" si="30"/>
        <v>0</v>
      </c>
      <c r="BH199" s="194">
        <f t="shared" si="31"/>
        <v>0</v>
      </c>
      <c r="BI199" s="194">
        <f t="shared" si="32"/>
        <v>0</v>
      </c>
      <c r="BJ199" s="19" t="s">
        <v>80</v>
      </c>
      <c r="BK199" s="194">
        <f t="shared" si="33"/>
        <v>0</v>
      </c>
      <c r="BL199" s="19" t="s">
        <v>415</v>
      </c>
      <c r="BM199" s="193" t="s">
        <v>2145</v>
      </c>
    </row>
    <row r="200" spans="1:65" s="12" customFormat="1" ht="25.9" customHeight="1">
      <c r="B200" s="166"/>
      <c r="C200" s="167"/>
      <c r="D200" s="168" t="s">
        <v>72</v>
      </c>
      <c r="E200" s="169" t="s">
        <v>6278</v>
      </c>
      <c r="F200" s="169" t="s">
        <v>7671</v>
      </c>
      <c r="G200" s="167"/>
      <c r="H200" s="167"/>
      <c r="I200" s="170"/>
      <c r="J200" s="171">
        <f>BK200</f>
        <v>0</v>
      </c>
      <c r="K200" s="167"/>
      <c r="L200" s="172"/>
      <c r="M200" s="173"/>
      <c r="N200" s="174"/>
      <c r="O200" s="174"/>
      <c r="P200" s="175">
        <f>SUM(P201:P227)</f>
        <v>0</v>
      </c>
      <c r="Q200" s="174"/>
      <c r="R200" s="175">
        <f>SUM(R201:R227)</f>
        <v>248</v>
      </c>
      <c r="S200" s="174"/>
      <c r="T200" s="176">
        <f>SUM(T201:T227)</f>
        <v>0</v>
      </c>
      <c r="AR200" s="177" t="s">
        <v>80</v>
      </c>
      <c r="AT200" s="178" t="s">
        <v>72</v>
      </c>
      <c r="AU200" s="178" t="s">
        <v>73</v>
      </c>
      <c r="AY200" s="177" t="s">
        <v>286</v>
      </c>
      <c r="BK200" s="179">
        <f>SUM(BK201:BK227)</f>
        <v>0</v>
      </c>
    </row>
    <row r="201" spans="1:65" s="2" customFormat="1" ht="24.2" customHeight="1">
      <c r="A201" s="36"/>
      <c r="B201" s="37"/>
      <c r="C201" s="245" t="s">
        <v>1319</v>
      </c>
      <c r="D201" s="245" t="s">
        <v>459</v>
      </c>
      <c r="E201" s="246" t="s">
        <v>7672</v>
      </c>
      <c r="F201" s="247" t="s">
        <v>7627</v>
      </c>
      <c r="G201" s="248" t="s">
        <v>2459</v>
      </c>
      <c r="H201" s="249">
        <v>1</v>
      </c>
      <c r="I201" s="250"/>
      <c r="J201" s="251">
        <f t="shared" ref="J201:J227" si="34">ROUND(I201*H201,2)</f>
        <v>0</v>
      </c>
      <c r="K201" s="247" t="s">
        <v>473</v>
      </c>
      <c r="L201" s="252"/>
      <c r="M201" s="253" t="s">
        <v>21</v>
      </c>
      <c r="N201" s="254" t="s">
        <v>44</v>
      </c>
      <c r="O201" s="66"/>
      <c r="P201" s="191">
        <f t="shared" ref="P201:P227" si="35">O201*H201</f>
        <v>0</v>
      </c>
      <c r="Q201" s="191">
        <v>6</v>
      </c>
      <c r="R201" s="191">
        <f t="shared" ref="R201:R227" si="36">Q201*H201</f>
        <v>6</v>
      </c>
      <c r="S201" s="191">
        <v>0</v>
      </c>
      <c r="T201" s="192">
        <f t="shared" ref="T201:T227" si="37">S201*H201</f>
        <v>0</v>
      </c>
      <c r="U201" s="36"/>
      <c r="V201" s="36"/>
      <c r="W201" s="36"/>
      <c r="X201" s="36"/>
      <c r="Y201" s="36"/>
      <c r="Z201" s="36"/>
      <c r="AA201" s="36"/>
      <c r="AB201" s="36"/>
      <c r="AC201" s="36"/>
      <c r="AD201" s="36"/>
      <c r="AE201" s="36"/>
      <c r="AR201" s="193" t="s">
        <v>607</v>
      </c>
      <c r="AT201" s="193" t="s">
        <v>459</v>
      </c>
      <c r="AU201" s="193" t="s">
        <v>80</v>
      </c>
      <c r="AY201" s="19" t="s">
        <v>286</v>
      </c>
      <c r="BE201" s="194">
        <f t="shared" ref="BE201:BE227" si="38">IF(N201="základní",J201,0)</f>
        <v>0</v>
      </c>
      <c r="BF201" s="194">
        <f t="shared" ref="BF201:BF227" si="39">IF(N201="snížená",J201,0)</f>
        <v>0</v>
      </c>
      <c r="BG201" s="194">
        <f t="shared" ref="BG201:BG227" si="40">IF(N201="zákl. přenesená",J201,0)</f>
        <v>0</v>
      </c>
      <c r="BH201" s="194">
        <f t="shared" ref="BH201:BH227" si="41">IF(N201="sníž. přenesená",J201,0)</f>
        <v>0</v>
      </c>
      <c r="BI201" s="194">
        <f t="shared" ref="BI201:BI227" si="42">IF(N201="nulová",J201,0)</f>
        <v>0</v>
      </c>
      <c r="BJ201" s="19" t="s">
        <v>80</v>
      </c>
      <c r="BK201" s="194">
        <f t="shared" ref="BK201:BK227" si="43">ROUND(I201*H201,2)</f>
        <v>0</v>
      </c>
      <c r="BL201" s="19" t="s">
        <v>415</v>
      </c>
      <c r="BM201" s="193" t="s">
        <v>2158</v>
      </c>
    </row>
    <row r="202" spans="1:65" s="2" customFormat="1" ht="16.5" customHeight="1">
      <c r="A202" s="36"/>
      <c r="B202" s="37"/>
      <c r="C202" s="245" t="s">
        <v>1324</v>
      </c>
      <c r="D202" s="245" t="s">
        <v>459</v>
      </c>
      <c r="E202" s="246" t="s">
        <v>7673</v>
      </c>
      <c r="F202" s="247" t="s">
        <v>7629</v>
      </c>
      <c r="G202" s="248" t="s">
        <v>2459</v>
      </c>
      <c r="H202" s="249">
        <v>1</v>
      </c>
      <c r="I202" s="250"/>
      <c r="J202" s="251">
        <f t="shared" si="34"/>
        <v>0</v>
      </c>
      <c r="K202" s="247" t="s">
        <v>473</v>
      </c>
      <c r="L202" s="252"/>
      <c r="M202" s="253" t="s">
        <v>21</v>
      </c>
      <c r="N202" s="254" t="s">
        <v>44</v>
      </c>
      <c r="O202" s="66"/>
      <c r="P202" s="191">
        <f t="shared" si="35"/>
        <v>0</v>
      </c>
      <c r="Q202" s="191">
        <v>1</v>
      </c>
      <c r="R202" s="191">
        <f t="shared" si="36"/>
        <v>1</v>
      </c>
      <c r="S202" s="191">
        <v>0</v>
      </c>
      <c r="T202" s="192">
        <f t="shared" si="37"/>
        <v>0</v>
      </c>
      <c r="U202" s="36"/>
      <c r="V202" s="36"/>
      <c r="W202" s="36"/>
      <c r="X202" s="36"/>
      <c r="Y202" s="36"/>
      <c r="Z202" s="36"/>
      <c r="AA202" s="36"/>
      <c r="AB202" s="36"/>
      <c r="AC202" s="36"/>
      <c r="AD202" s="36"/>
      <c r="AE202" s="36"/>
      <c r="AR202" s="193" t="s">
        <v>607</v>
      </c>
      <c r="AT202" s="193" t="s">
        <v>459</v>
      </c>
      <c r="AU202" s="193" t="s">
        <v>80</v>
      </c>
      <c r="AY202" s="19" t="s">
        <v>286</v>
      </c>
      <c r="BE202" s="194">
        <f t="shared" si="38"/>
        <v>0</v>
      </c>
      <c r="BF202" s="194">
        <f t="shared" si="39"/>
        <v>0</v>
      </c>
      <c r="BG202" s="194">
        <f t="shared" si="40"/>
        <v>0</v>
      </c>
      <c r="BH202" s="194">
        <f t="shared" si="41"/>
        <v>0</v>
      </c>
      <c r="BI202" s="194">
        <f t="shared" si="42"/>
        <v>0</v>
      </c>
      <c r="BJ202" s="19" t="s">
        <v>80</v>
      </c>
      <c r="BK202" s="194">
        <f t="shared" si="43"/>
        <v>0</v>
      </c>
      <c r="BL202" s="19" t="s">
        <v>415</v>
      </c>
      <c r="BM202" s="193" t="s">
        <v>2170</v>
      </c>
    </row>
    <row r="203" spans="1:65" s="2" customFormat="1" ht="16.5" customHeight="1">
      <c r="A203" s="36"/>
      <c r="B203" s="37"/>
      <c r="C203" s="245" t="s">
        <v>1332</v>
      </c>
      <c r="D203" s="245" t="s">
        <v>459</v>
      </c>
      <c r="E203" s="246" t="s">
        <v>7674</v>
      </c>
      <c r="F203" s="247" t="s">
        <v>7631</v>
      </c>
      <c r="G203" s="248" t="s">
        <v>2459</v>
      </c>
      <c r="H203" s="249">
        <v>2</v>
      </c>
      <c r="I203" s="250"/>
      <c r="J203" s="251">
        <f t="shared" si="34"/>
        <v>0</v>
      </c>
      <c r="K203" s="247" t="s">
        <v>473</v>
      </c>
      <c r="L203" s="252"/>
      <c r="M203" s="253" t="s">
        <v>21</v>
      </c>
      <c r="N203" s="254" t="s">
        <v>44</v>
      </c>
      <c r="O203" s="66"/>
      <c r="P203" s="191">
        <f t="shared" si="35"/>
        <v>0</v>
      </c>
      <c r="Q203" s="191">
        <v>1</v>
      </c>
      <c r="R203" s="191">
        <f t="shared" si="36"/>
        <v>2</v>
      </c>
      <c r="S203" s="191">
        <v>0</v>
      </c>
      <c r="T203" s="192">
        <f t="shared" si="37"/>
        <v>0</v>
      </c>
      <c r="U203" s="36"/>
      <c r="V203" s="36"/>
      <c r="W203" s="36"/>
      <c r="X203" s="36"/>
      <c r="Y203" s="36"/>
      <c r="Z203" s="36"/>
      <c r="AA203" s="36"/>
      <c r="AB203" s="36"/>
      <c r="AC203" s="36"/>
      <c r="AD203" s="36"/>
      <c r="AE203" s="36"/>
      <c r="AR203" s="193" t="s">
        <v>607</v>
      </c>
      <c r="AT203" s="193" t="s">
        <v>459</v>
      </c>
      <c r="AU203" s="193" t="s">
        <v>80</v>
      </c>
      <c r="AY203" s="19" t="s">
        <v>286</v>
      </c>
      <c r="BE203" s="194">
        <f t="shared" si="38"/>
        <v>0</v>
      </c>
      <c r="BF203" s="194">
        <f t="shared" si="39"/>
        <v>0</v>
      </c>
      <c r="BG203" s="194">
        <f t="shared" si="40"/>
        <v>0</v>
      </c>
      <c r="BH203" s="194">
        <f t="shared" si="41"/>
        <v>0</v>
      </c>
      <c r="BI203" s="194">
        <f t="shared" si="42"/>
        <v>0</v>
      </c>
      <c r="BJ203" s="19" t="s">
        <v>80</v>
      </c>
      <c r="BK203" s="194">
        <f t="shared" si="43"/>
        <v>0</v>
      </c>
      <c r="BL203" s="19" t="s">
        <v>415</v>
      </c>
      <c r="BM203" s="193" t="s">
        <v>1526</v>
      </c>
    </row>
    <row r="204" spans="1:65" s="2" customFormat="1" ht="16.5" customHeight="1">
      <c r="A204" s="36"/>
      <c r="B204" s="37"/>
      <c r="C204" s="182" t="s">
        <v>1338</v>
      </c>
      <c r="D204" s="182" t="s">
        <v>288</v>
      </c>
      <c r="E204" s="183" t="s">
        <v>7675</v>
      </c>
      <c r="F204" s="184" t="s">
        <v>7547</v>
      </c>
      <c r="G204" s="185" t="s">
        <v>2459</v>
      </c>
      <c r="H204" s="186">
        <v>1</v>
      </c>
      <c r="I204" s="187"/>
      <c r="J204" s="188">
        <f t="shared" si="34"/>
        <v>0</v>
      </c>
      <c r="K204" s="184" t="s">
        <v>473</v>
      </c>
      <c r="L204" s="41"/>
      <c r="M204" s="189" t="s">
        <v>21</v>
      </c>
      <c r="N204" s="190" t="s">
        <v>44</v>
      </c>
      <c r="O204" s="66"/>
      <c r="P204" s="191">
        <f t="shared" si="35"/>
        <v>0</v>
      </c>
      <c r="Q204" s="191">
        <v>0</v>
      </c>
      <c r="R204" s="191">
        <f t="shared" si="36"/>
        <v>0</v>
      </c>
      <c r="S204" s="191">
        <v>0</v>
      </c>
      <c r="T204" s="192">
        <f t="shared" si="37"/>
        <v>0</v>
      </c>
      <c r="U204" s="36"/>
      <c r="V204" s="36"/>
      <c r="W204" s="36"/>
      <c r="X204" s="36"/>
      <c r="Y204" s="36"/>
      <c r="Z204" s="36"/>
      <c r="AA204" s="36"/>
      <c r="AB204" s="36"/>
      <c r="AC204" s="36"/>
      <c r="AD204" s="36"/>
      <c r="AE204" s="36"/>
      <c r="AR204" s="193" t="s">
        <v>415</v>
      </c>
      <c r="AT204" s="193" t="s">
        <v>288</v>
      </c>
      <c r="AU204" s="193" t="s">
        <v>80</v>
      </c>
      <c r="AY204" s="19" t="s">
        <v>286</v>
      </c>
      <c r="BE204" s="194">
        <f t="shared" si="38"/>
        <v>0</v>
      </c>
      <c r="BF204" s="194">
        <f t="shared" si="39"/>
        <v>0</v>
      </c>
      <c r="BG204" s="194">
        <f t="shared" si="40"/>
        <v>0</v>
      </c>
      <c r="BH204" s="194">
        <f t="shared" si="41"/>
        <v>0</v>
      </c>
      <c r="BI204" s="194">
        <f t="shared" si="42"/>
        <v>0</v>
      </c>
      <c r="BJ204" s="19" t="s">
        <v>80</v>
      </c>
      <c r="BK204" s="194">
        <f t="shared" si="43"/>
        <v>0</v>
      </c>
      <c r="BL204" s="19" t="s">
        <v>415</v>
      </c>
      <c r="BM204" s="193" t="s">
        <v>2240</v>
      </c>
    </row>
    <row r="205" spans="1:65" s="2" customFormat="1" ht="24.2" customHeight="1">
      <c r="A205" s="36"/>
      <c r="B205" s="37"/>
      <c r="C205" s="245" t="s">
        <v>1344</v>
      </c>
      <c r="D205" s="245" t="s">
        <v>459</v>
      </c>
      <c r="E205" s="246" t="s">
        <v>7676</v>
      </c>
      <c r="F205" s="247" t="s">
        <v>7634</v>
      </c>
      <c r="G205" s="248" t="s">
        <v>2459</v>
      </c>
      <c r="H205" s="249">
        <v>1</v>
      </c>
      <c r="I205" s="250"/>
      <c r="J205" s="251">
        <f t="shared" si="34"/>
        <v>0</v>
      </c>
      <c r="K205" s="247" t="s">
        <v>473</v>
      </c>
      <c r="L205" s="252"/>
      <c r="M205" s="253" t="s">
        <v>21</v>
      </c>
      <c r="N205" s="254" t="s">
        <v>44</v>
      </c>
      <c r="O205" s="66"/>
      <c r="P205" s="191">
        <f t="shared" si="35"/>
        <v>0</v>
      </c>
      <c r="Q205" s="191">
        <v>6</v>
      </c>
      <c r="R205" s="191">
        <f t="shared" si="36"/>
        <v>6</v>
      </c>
      <c r="S205" s="191">
        <v>0</v>
      </c>
      <c r="T205" s="192">
        <f t="shared" si="37"/>
        <v>0</v>
      </c>
      <c r="U205" s="36"/>
      <c r="V205" s="36"/>
      <c r="W205" s="36"/>
      <c r="X205" s="36"/>
      <c r="Y205" s="36"/>
      <c r="Z205" s="36"/>
      <c r="AA205" s="36"/>
      <c r="AB205" s="36"/>
      <c r="AC205" s="36"/>
      <c r="AD205" s="36"/>
      <c r="AE205" s="36"/>
      <c r="AR205" s="193" t="s">
        <v>607</v>
      </c>
      <c r="AT205" s="193" t="s">
        <v>459</v>
      </c>
      <c r="AU205" s="193" t="s">
        <v>80</v>
      </c>
      <c r="AY205" s="19" t="s">
        <v>286</v>
      </c>
      <c r="BE205" s="194">
        <f t="shared" si="38"/>
        <v>0</v>
      </c>
      <c r="BF205" s="194">
        <f t="shared" si="39"/>
        <v>0</v>
      </c>
      <c r="BG205" s="194">
        <f t="shared" si="40"/>
        <v>0</v>
      </c>
      <c r="BH205" s="194">
        <f t="shared" si="41"/>
        <v>0</v>
      </c>
      <c r="BI205" s="194">
        <f t="shared" si="42"/>
        <v>0</v>
      </c>
      <c r="BJ205" s="19" t="s">
        <v>80</v>
      </c>
      <c r="BK205" s="194">
        <f t="shared" si="43"/>
        <v>0</v>
      </c>
      <c r="BL205" s="19" t="s">
        <v>415</v>
      </c>
      <c r="BM205" s="193" t="s">
        <v>2304</v>
      </c>
    </row>
    <row r="206" spans="1:65" s="2" customFormat="1" ht="16.5" customHeight="1">
      <c r="A206" s="36"/>
      <c r="B206" s="37"/>
      <c r="C206" s="245" t="s">
        <v>1350</v>
      </c>
      <c r="D206" s="245" t="s">
        <v>459</v>
      </c>
      <c r="E206" s="246" t="s">
        <v>7677</v>
      </c>
      <c r="F206" s="247" t="s">
        <v>7629</v>
      </c>
      <c r="G206" s="248" t="s">
        <v>2459</v>
      </c>
      <c r="H206" s="249">
        <v>1</v>
      </c>
      <c r="I206" s="250"/>
      <c r="J206" s="251">
        <f t="shared" si="34"/>
        <v>0</v>
      </c>
      <c r="K206" s="247" t="s">
        <v>473</v>
      </c>
      <c r="L206" s="252"/>
      <c r="M206" s="253" t="s">
        <v>21</v>
      </c>
      <c r="N206" s="254" t="s">
        <v>44</v>
      </c>
      <c r="O206" s="66"/>
      <c r="P206" s="191">
        <f t="shared" si="35"/>
        <v>0</v>
      </c>
      <c r="Q206" s="191">
        <v>1</v>
      </c>
      <c r="R206" s="191">
        <f t="shared" si="36"/>
        <v>1</v>
      </c>
      <c r="S206" s="191">
        <v>0</v>
      </c>
      <c r="T206" s="192">
        <f t="shared" si="37"/>
        <v>0</v>
      </c>
      <c r="U206" s="36"/>
      <c r="V206" s="36"/>
      <c r="W206" s="36"/>
      <c r="X206" s="36"/>
      <c r="Y206" s="36"/>
      <c r="Z206" s="36"/>
      <c r="AA206" s="36"/>
      <c r="AB206" s="36"/>
      <c r="AC206" s="36"/>
      <c r="AD206" s="36"/>
      <c r="AE206" s="36"/>
      <c r="AR206" s="193" t="s">
        <v>607</v>
      </c>
      <c r="AT206" s="193" t="s">
        <v>459</v>
      </c>
      <c r="AU206" s="193" t="s">
        <v>80</v>
      </c>
      <c r="AY206" s="19" t="s">
        <v>286</v>
      </c>
      <c r="BE206" s="194">
        <f t="shared" si="38"/>
        <v>0</v>
      </c>
      <c r="BF206" s="194">
        <f t="shared" si="39"/>
        <v>0</v>
      </c>
      <c r="BG206" s="194">
        <f t="shared" si="40"/>
        <v>0</v>
      </c>
      <c r="BH206" s="194">
        <f t="shared" si="41"/>
        <v>0</v>
      </c>
      <c r="BI206" s="194">
        <f t="shared" si="42"/>
        <v>0</v>
      </c>
      <c r="BJ206" s="19" t="s">
        <v>80</v>
      </c>
      <c r="BK206" s="194">
        <f t="shared" si="43"/>
        <v>0</v>
      </c>
      <c r="BL206" s="19" t="s">
        <v>415</v>
      </c>
      <c r="BM206" s="193" t="s">
        <v>2319</v>
      </c>
    </row>
    <row r="207" spans="1:65" s="2" customFormat="1" ht="16.5" customHeight="1">
      <c r="A207" s="36"/>
      <c r="B207" s="37"/>
      <c r="C207" s="245" t="s">
        <v>1356</v>
      </c>
      <c r="D207" s="245" t="s">
        <v>459</v>
      </c>
      <c r="E207" s="246" t="s">
        <v>7678</v>
      </c>
      <c r="F207" s="247" t="s">
        <v>7631</v>
      </c>
      <c r="G207" s="248" t="s">
        <v>2459</v>
      </c>
      <c r="H207" s="249">
        <v>2</v>
      </c>
      <c r="I207" s="250"/>
      <c r="J207" s="251">
        <f t="shared" si="34"/>
        <v>0</v>
      </c>
      <c r="K207" s="247" t="s">
        <v>473</v>
      </c>
      <c r="L207" s="252"/>
      <c r="M207" s="253" t="s">
        <v>21</v>
      </c>
      <c r="N207" s="254" t="s">
        <v>44</v>
      </c>
      <c r="O207" s="66"/>
      <c r="P207" s="191">
        <f t="shared" si="35"/>
        <v>0</v>
      </c>
      <c r="Q207" s="191">
        <v>1</v>
      </c>
      <c r="R207" s="191">
        <f t="shared" si="36"/>
        <v>2</v>
      </c>
      <c r="S207" s="191">
        <v>0</v>
      </c>
      <c r="T207" s="192">
        <f t="shared" si="37"/>
        <v>0</v>
      </c>
      <c r="U207" s="36"/>
      <c r="V207" s="36"/>
      <c r="W207" s="36"/>
      <c r="X207" s="36"/>
      <c r="Y207" s="36"/>
      <c r="Z207" s="36"/>
      <c r="AA207" s="36"/>
      <c r="AB207" s="36"/>
      <c r="AC207" s="36"/>
      <c r="AD207" s="36"/>
      <c r="AE207" s="36"/>
      <c r="AR207" s="193" t="s">
        <v>607</v>
      </c>
      <c r="AT207" s="193" t="s">
        <v>459</v>
      </c>
      <c r="AU207" s="193" t="s">
        <v>80</v>
      </c>
      <c r="AY207" s="19" t="s">
        <v>286</v>
      </c>
      <c r="BE207" s="194">
        <f t="shared" si="38"/>
        <v>0</v>
      </c>
      <c r="BF207" s="194">
        <f t="shared" si="39"/>
        <v>0</v>
      </c>
      <c r="BG207" s="194">
        <f t="shared" si="40"/>
        <v>0</v>
      </c>
      <c r="BH207" s="194">
        <f t="shared" si="41"/>
        <v>0</v>
      </c>
      <c r="BI207" s="194">
        <f t="shared" si="42"/>
        <v>0</v>
      </c>
      <c r="BJ207" s="19" t="s">
        <v>80</v>
      </c>
      <c r="BK207" s="194">
        <f t="shared" si="43"/>
        <v>0</v>
      </c>
      <c r="BL207" s="19" t="s">
        <v>415</v>
      </c>
      <c r="BM207" s="193" t="s">
        <v>2332</v>
      </c>
    </row>
    <row r="208" spans="1:65" s="2" customFormat="1" ht="16.5" customHeight="1">
      <c r="A208" s="36"/>
      <c r="B208" s="37"/>
      <c r="C208" s="182" t="s">
        <v>1361</v>
      </c>
      <c r="D208" s="182" t="s">
        <v>288</v>
      </c>
      <c r="E208" s="183" t="s">
        <v>7679</v>
      </c>
      <c r="F208" s="184" t="s">
        <v>7547</v>
      </c>
      <c r="G208" s="185" t="s">
        <v>2459</v>
      </c>
      <c r="H208" s="186">
        <v>1</v>
      </c>
      <c r="I208" s="187"/>
      <c r="J208" s="188">
        <f t="shared" si="34"/>
        <v>0</v>
      </c>
      <c r="K208" s="184" t="s">
        <v>473</v>
      </c>
      <c r="L208" s="41"/>
      <c r="M208" s="189" t="s">
        <v>21</v>
      </c>
      <c r="N208" s="190" t="s">
        <v>44</v>
      </c>
      <c r="O208" s="66"/>
      <c r="P208" s="191">
        <f t="shared" si="35"/>
        <v>0</v>
      </c>
      <c r="Q208" s="191">
        <v>0</v>
      </c>
      <c r="R208" s="191">
        <f t="shared" si="36"/>
        <v>0</v>
      </c>
      <c r="S208" s="191">
        <v>0</v>
      </c>
      <c r="T208" s="192">
        <f t="shared" si="37"/>
        <v>0</v>
      </c>
      <c r="U208" s="36"/>
      <c r="V208" s="36"/>
      <c r="W208" s="36"/>
      <c r="X208" s="36"/>
      <c r="Y208" s="36"/>
      <c r="Z208" s="36"/>
      <c r="AA208" s="36"/>
      <c r="AB208" s="36"/>
      <c r="AC208" s="36"/>
      <c r="AD208" s="36"/>
      <c r="AE208" s="36"/>
      <c r="AR208" s="193" t="s">
        <v>415</v>
      </c>
      <c r="AT208" s="193" t="s">
        <v>288</v>
      </c>
      <c r="AU208" s="193" t="s">
        <v>80</v>
      </c>
      <c r="AY208" s="19" t="s">
        <v>286</v>
      </c>
      <c r="BE208" s="194">
        <f t="shared" si="38"/>
        <v>0</v>
      </c>
      <c r="BF208" s="194">
        <f t="shared" si="39"/>
        <v>0</v>
      </c>
      <c r="BG208" s="194">
        <f t="shared" si="40"/>
        <v>0</v>
      </c>
      <c r="BH208" s="194">
        <f t="shared" si="41"/>
        <v>0</v>
      </c>
      <c r="BI208" s="194">
        <f t="shared" si="42"/>
        <v>0</v>
      </c>
      <c r="BJ208" s="19" t="s">
        <v>80</v>
      </c>
      <c r="BK208" s="194">
        <f t="shared" si="43"/>
        <v>0</v>
      </c>
      <c r="BL208" s="19" t="s">
        <v>415</v>
      </c>
      <c r="BM208" s="193" t="s">
        <v>2345</v>
      </c>
    </row>
    <row r="209" spans="1:65" s="2" customFormat="1" ht="24.2" customHeight="1">
      <c r="A209" s="36"/>
      <c r="B209" s="37"/>
      <c r="C209" s="245" t="s">
        <v>1367</v>
      </c>
      <c r="D209" s="245" t="s">
        <v>459</v>
      </c>
      <c r="E209" s="246" t="s">
        <v>7680</v>
      </c>
      <c r="F209" s="247" t="s">
        <v>7639</v>
      </c>
      <c r="G209" s="248" t="s">
        <v>2459</v>
      </c>
      <c r="H209" s="249">
        <v>1</v>
      </c>
      <c r="I209" s="250"/>
      <c r="J209" s="251">
        <f t="shared" si="34"/>
        <v>0</v>
      </c>
      <c r="K209" s="247" t="s">
        <v>473</v>
      </c>
      <c r="L209" s="252"/>
      <c r="M209" s="253" t="s">
        <v>21</v>
      </c>
      <c r="N209" s="254" t="s">
        <v>44</v>
      </c>
      <c r="O209" s="66"/>
      <c r="P209" s="191">
        <f t="shared" si="35"/>
        <v>0</v>
      </c>
      <c r="Q209" s="191">
        <v>5</v>
      </c>
      <c r="R209" s="191">
        <f t="shared" si="36"/>
        <v>5</v>
      </c>
      <c r="S209" s="191">
        <v>0</v>
      </c>
      <c r="T209" s="192">
        <f t="shared" si="37"/>
        <v>0</v>
      </c>
      <c r="U209" s="36"/>
      <c r="V209" s="36"/>
      <c r="W209" s="36"/>
      <c r="X209" s="36"/>
      <c r="Y209" s="36"/>
      <c r="Z209" s="36"/>
      <c r="AA209" s="36"/>
      <c r="AB209" s="36"/>
      <c r="AC209" s="36"/>
      <c r="AD209" s="36"/>
      <c r="AE209" s="36"/>
      <c r="AR209" s="193" t="s">
        <v>607</v>
      </c>
      <c r="AT209" s="193" t="s">
        <v>459</v>
      </c>
      <c r="AU209" s="193" t="s">
        <v>80</v>
      </c>
      <c r="AY209" s="19" t="s">
        <v>286</v>
      </c>
      <c r="BE209" s="194">
        <f t="shared" si="38"/>
        <v>0</v>
      </c>
      <c r="BF209" s="194">
        <f t="shared" si="39"/>
        <v>0</v>
      </c>
      <c r="BG209" s="194">
        <f t="shared" si="40"/>
        <v>0</v>
      </c>
      <c r="BH209" s="194">
        <f t="shared" si="41"/>
        <v>0</v>
      </c>
      <c r="BI209" s="194">
        <f t="shared" si="42"/>
        <v>0</v>
      </c>
      <c r="BJ209" s="19" t="s">
        <v>80</v>
      </c>
      <c r="BK209" s="194">
        <f t="shared" si="43"/>
        <v>0</v>
      </c>
      <c r="BL209" s="19" t="s">
        <v>415</v>
      </c>
      <c r="BM209" s="193" t="s">
        <v>2355</v>
      </c>
    </row>
    <row r="210" spans="1:65" s="2" customFormat="1" ht="16.5" customHeight="1">
      <c r="A210" s="36"/>
      <c r="B210" s="37"/>
      <c r="C210" s="245" t="s">
        <v>1387</v>
      </c>
      <c r="D210" s="245" t="s">
        <v>459</v>
      </c>
      <c r="E210" s="246" t="s">
        <v>7681</v>
      </c>
      <c r="F210" s="247" t="s">
        <v>7641</v>
      </c>
      <c r="G210" s="248" t="s">
        <v>2459</v>
      </c>
      <c r="H210" s="249">
        <v>1</v>
      </c>
      <c r="I210" s="250"/>
      <c r="J210" s="251">
        <f t="shared" si="34"/>
        <v>0</v>
      </c>
      <c r="K210" s="247" t="s">
        <v>473</v>
      </c>
      <c r="L210" s="252"/>
      <c r="M210" s="253" t="s">
        <v>21</v>
      </c>
      <c r="N210" s="254" t="s">
        <v>44</v>
      </c>
      <c r="O210" s="66"/>
      <c r="P210" s="191">
        <f t="shared" si="35"/>
        <v>0</v>
      </c>
      <c r="Q210" s="191">
        <v>1</v>
      </c>
      <c r="R210" s="191">
        <f t="shared" si="36"/>
        <v>1</v>
      </c>
      <c r="S210" s="191">
        <v>0</v>
      </c>
      <c r="T210" s="192">
        <f t="shared" si="37"/>
        <v>0</v>
      </c>
      <c r="U210" s="36"/>
      <c r="V210" s="36"/>
      <c r="W210" s="36"/>
      <c r="X210" s="36"/>
      <c r="Y210" s="36"/>
      <c r="Z210" s="36"/>
      <c r="AA210" s="36"/>
      <c r="AB210" s="36"/>
      <c r="AC210" s="36"/>
      <c r="AD210" s="36"/>
      <c r="AE210" s="36"/>
      <c r="AR210" s="193" t="s">
        <v>607</v>
      </c>
      <c r="AT210" s="193" t="s">
        <v>459</v>
      </c>
      <c r="AU210" s="193" t="s">
        <v>80</v>
      </c>
      <c r="AY210" s="19" t="s">
        <v>286</v>
      </c>
      <c r="BE210" s="194">
        <f t="shared" si="38"/>
        <v>0</v>
      </c>
      <c r="BF210" s="194">
        <f t="shared" si="39"/>
        <v>0</v>
      </c>
      <c r="BG210" s="194">
        <f t="shared" si="40"/>
        <v>0</v>
      </c>
      <c r="BH210" s="194">
        <f t="shared" si="41"/>
        <v>0</v>
      </c>
      <c r="BI210" s="194">
        <f t="shared" si="42"/>
        <v>0</v>
      </c>
      <c r="BJ210" s="19" t="s">
        <v>80</v>
      </c>
      <c r="BK210" s="194">
        <f t="shared" si="43"/>
        <v>0</v>
      </c>
      <c r="BL210" s="19" t="s">
        <v>415</v>
      </c>
      <c r="BM210" s="193" t="s">
        <v>2370</v>
      </c>
    </row>
    <row r="211" spans="1:65" s="2" customFormat="1" ht="16.5" customHeight="1">
      <c r="A211" s="36"/>
      <c r="B211" s="37"/>
      <c r="C211" s="245" t="s">
        <v>1395</v>
      </c>
      <c r="D211" s="245" t="s">
        <v>459</v>
      </c>
      <c r="E211" s="246" t="s">
        <v>7682</v>
      </c>
      <c r="F211" s="247" t="s">
        <v>7643</v>
      </c>
      <c r="G211" s="248" t="s">
        <v>2459</v>
      </c>
      <c r="H211" s="249">
        <v>2</v>
      </c>
      <c r="I211" s="250"/>
      <c r="J211" s="251">
        <f t="shared" si="34"/>
        <v>0</v>
      </c>
      <c r="K211" s="247" t="s">
        <v>473</v>
      </c>
      <c r="L211" s="252"/>
      <c r="M211" s="253" t="s">
        <v>21</v>
      </c>
      <c r="N211" s="254" t="s">
        <v>44</v>
      </c>
      <c r="O211" s="66"/>
      <c r="P211" s="191">
        <f t="shared" si="35"/>
        <v>0</v>
      </c>
      <c r="Q211" s="191">
        <v>1</v>
      </c>
      <c r="R211" s="191">
        <f t="shared" si="36"/>
        <v>2</v>
      </c>
      <c r="S211" s="191">
        <v>0</v>
      </c>
      <c r="T211" s="192">
        <f t="shared" si="37"/>
        <v>0</v>
      </c>
      <c r="U211" s="36"/>
      <c r="V211" s="36"/>
      <c r="W211" s="36"/>
      <c r="X211" s="36"/>
      <c r="Y211" s="36"/>
      <c r="Z211" s="36"/>
      <c r="AA211" s="36"/>
      <c r="AB211" s="36"/>
      <c r="AC211" s="36"/>
      <c r="AD211" s="36"/>
      <c r="AE211" s="36"/>
      <c r="AR211" s="193" t="s">
        <v>607</v>
      </c>
      <c r="AT211" s="193" t="s">
        <v>459</v>
      </c>
      <c r="AU211" s="193" t="s">
        <v>80</v>
      </c>
      <c r="AY211" s="19" t="s">
        <v>286</v>
      </c>
      <c r="BE211" s="194">
        <f t="shared" si="38"/>
        <v>0</v>
      </c>
      <c r="BF211" s="194">
        <f t="shared" si="39"/>
        <v>0</v>
      </c>
      <c r="BG211" s="194">
        <f t="shared" si="40"/>
        <v>0</v>
      </c>
      <c r="BH211" s="194">
        <f t="shared" si="41"/>
        <v>0</v>
      </c>
      <c r="BI211" s="194">
        <f t="shared" si="42"/>
        <v>0</v>
      </c>
      <c r="BJ211" s="19" t="s">
        <v>80</v>
      </c>
      <c r="BK211" s="194">
        <f t="shared" si="43"/>
        <v>0</v>
      </c>
      <c r="BL211" s="19" t="s">
        <v>415</v>
      </c>
      <c r="BM211" s="193" t="s">
        <v>2383</v>
      </c>
    </row>
    <row r="212" spans="1:65" s="2" customFormat="1" ht="16.5" customHeight="1">
      <c r="A212" s="36"/>
      <c r="B212" s="37"/>
      <c r="C212" s="182" t="s">
        <v>1405</v>
      </c>
      <c r="D212" s="182" t="s">
        <v>288</v>
      </c>
      <c r="E212" s="183" t="s">
        <v>7683</v>
      </c>
      <c r="F212" s="184" t="s">
        <v>7547</v>
      </c>
      <c r="G212" s="185" t="s">
        <v>2459</v>
      </c>
      <c r="H212" s="186">
        <v>1</v>
      </c>
      <c r="I212" s="187"/>
      <c r="J212" s="188">
        <f t="shared" si="34"/>
        <v>0</v>
      </c>
      <c r="K212" s="184" t="s">
        <v>473</v>
      </c>
      <c r="L212" s="41"/>
      <c r="M212" s="189" t="s">
        <v>21</v>
      </c>
      <c r="N212" s="190" t="s">
        <v>44</v>
      </c>
      <c r="O212" s="66"/>
      <c r="P212" s="191">
        <f t="shared" si="35"/>
        <v>0</v>
      </c>
      <c r="Q212" s="191">
        <v>0</v>
      </c>
      <c r="R212" s="191">
        <f t="shared" si="36"/>
        <v>0</v>
      </c>
      <c r="S212" s="191">
        <v>0</v>
      </c>
      <c r="T212" s="192">
        <f t="shared" si="37"/>
        <v>0</v>
      </c>
      <c r="U212" s="36"/>
      <c r="V212" s="36"/>
      <c r="W212" s="36"/>
      <c r="X212" s="36"/>
      <c r="Y212" s="36"/>
      <c r="Z212" s="36"/>
      <c r="AA212" s="36"/>
      <c r="AB212" s="36"/>
      <c r="AC212" s="36"/>
      <c r="AD212" s="36"/>
      <c r="AE212" s="36"/>
      <c r="AR212" s="193" t="s">
        <v>415</v>
      </c>
      <c r="AT212" s="193" t="s">
        <v>288</v>
      </c>
      <c r="AU212" s="193" t="s">
        <v>80</v>
      </c>
      <c r="AY212" s="19" t="s">
        <v>286</v>
      </c>
      <c r="BE212" s="194">
        <f t="shared" si="38"/>
        <v>0</v>
      </c>
      <c r="BF212" s="194">
        <f t="shared" si="39"/>
        <v>0</v>
      </c>
      <c r="BG212" s="194">
        <f t="shared" si="40"/>
        <v>0</v>
      </c>
      <c r="BH212" s="194">
        <f t="shared" si="41"/>
        <v>0</v>
      </c>
      <c r="BI212" s="194">
        <f t="shared" si="42"/>
        <v>0</v>
      </c>
      <c r="BJ212" s="19" t="s">
        <v>80</v>
      </c>
      <c r="BK212" s="194">
        <f t="shared" si="43"/>
        <v>0</v>
      </c>
      <c r="BL212" s="19" t="s">
        <v>415</v>
      </c>
      <c r="BM212" s="193" t="s">
        <v>2395</v>
      </c>
    </row>
    <row r="213" spans="1:65" s="2" customFormat="1" ht="16.5" customHeight="1">
      <c r="A213" s="36"/>
      <c r="B213" s="37"/>
      <c r="C213" s="245" t="s">
        <v>1413</v>
      </c>
      <c r="D213" s="245" t="s">
        <v>459</v>
      </c>
      <c r="E213" s="246" t="s">
        <v>7684</v>
      </c>
      <c r="F213" s="247" t="s">
        <v>7685</v>
      </c>
      <c r="G213" s="248" t="s">
        <v>2459</v>
      </c>
      <c r="H213" s="249">
        <v>2</v>
      </c>
      <c r="I213" s="250"/>
      <c r="J213" s="251">
        <f t="shared" si="34"/>
        <v>0</v>
      </c>
      <c r="K213" s="247" t="s">
        <v>473</v>
      </c>
      <c r="L213" s="252"/>
      <c r="M213" s="253" t="s">
        <v>21</v>
      </c>
      <c r="N213" s="254" t="s">
        <v>44</v>
      </c>
      <c r="O213" s="66"/>
      <c r="P213" s="191">
        <f t="shared" si="35"/>
        <v>0</v>
      </c>
      <c r="Q213" s="191">
        <v>3</v>
      </c>
      <c r="R213" s="191">
        <f t="shared" si="36"/>
        <v>6</v>
      </c>
      <c r="S213" s="191">
        <v>0</v>
      </c>
      <c r="T213" s="192">
        <f t="shared" si="37"/>
        <v>0</v>
      </c>
      <c r="U213" s="36"/>
      <c r="V213" s="36"/>
      <c r="W213" s="36"/>
      <c r="X213" s="36"/>
      <c r="Y213" s="36"/>
      <c r="Z213" s="36"/>
      <c r="AA213" s="36"/>
      <c r="AB213" s="36"/>
      <c r="AC213" s="36"/>
      <c r="AD213" s="36"/>
      <c r="AE213" s="36"/>
      <c r="AR213" s="193" t="s">
        <v>607</v>
      </c>
      <c r="AT213" s="193" t="s">
        <v>459</v>
      </c>
      <c r="AU213" s="193" t="s">
        <v>80</v>
      </c>
      <c r="AY213" s="19" t="s">
        <v>286</v>
      </c>
      <c r="BE213" s="194">
        <f t="shared" si="38"/>
        <v>0</v>
      </c>
      <c r="BF213" s="194">
        <f t="shared" si="39"/>
        <v>0</v>
      </c>
      <c r="BG213" s="194">
        <f t="shared" si="40"/>
        <v>0</v>
      </c>
      <c r="BH213" s="194">
        <f t="shared" si="41"/>
        <v>0</v>
      </c>
      <c r="BI213" s="194">
        <f t="shared" si="42"/>
        <v>0</v>
      </c>
      <c r="BJ213" s="19" t="s">
        <v>80</v>
      </c>
      <c r="BK213" s="194">
        <f t="shared" si="43"/>
        <v>0</v>
      </c>
      <c r="BL213" s="19" t="s">
        <v>415</v>
      </c>
      <c r="BM213" s="193" t="s">
        <v>2405</v>
      </c>
    </row>
    <row r="214" spans="1:65" s="2" customFormat="1" ht="16.5" customHeight="1">
      <c r="A214" s="36"/>
      <c r="B214" s="37"/>
      <c r="C214" s="182" t="s">
        <v>1420</v>
      </c>
      <c r="D214" s="182" t="s">
        <v>288</v>
      </c>
      <c r="E214" s="183" t="s">
        <v>7686</v>
      </c>
      <c r="F214" s="184" t="s">
        <v>7547</v>
      </c>
      <c r="G214" s="185" t="s">
        <v>2459</v>
      </c>
      <c r="H214" s="186">
        <v>2</v>
      </c>
      <c r="I214" s="187"/>
      <c r="J214" s="188">
        <f t="shared" si="34"/>
        <v>0</v>
      </c>
      <c r="K214" s="184" t="s">
        <v>473</v>
      </c>
      <c r="L214" s="41"/>
      <c r="M214" s="189" t="s">
        <v>21</v>
      </c>
      <c r="N214" s="190" t="s">
        <v>44</v>
      </c>
      <c r="O214" s="66"/>
      <c r="P214" s="191">
        <f t="shared" si="35"/>
        <v>0</v>
      </c>
      <c r="Q214" s="191">
        <v>0</v>
      </c>
      <c r="R214" s="191">
        <f t="shared" si="36"/>
        <v>0</v>
      </c>
      <c r="S214" s="191">
        <v>0</v>
      </c>
      <c r="T214" s="192">
        <f t="shared" si="37"/>
        <v>0</v>
      </c>
      <c r="U214" s="36"/>
      <c r="V214" s="36"/>
      <c r="W214" s="36"/>
      <c r="X214" s="36"/>
      <c r="Y214" s="36"/>
      <c r="Z214" s="36"/>
      <c r="AA214" s="36"/>
      <c r="AB214" s="36"/>
      <c r="AC214" s="36"/>
      <c r="AD214" s="36"/>
      <c r="AE214" s="36"/>
      <c r="AR214" s="193" t="s">
        <v>415</v>
      </c>
      <c r="AT214" s="193" t="s">
        <v>288</v>
      </c>
      <c r="AU214" s="193" t="s">
        <v>80</v>
      </c>
      <c r="AY214" s="19" t="s">
        <v>286</v>
      </c>
      <c r="BE214" s="194">
        <f t="shared" si="38"/>
        <v>0</v>
      </c>
      <c r="BF214" s="194">
        <f t="shared" si="39"/>
        <v>0</v>
      </c>
      <c r="BG214" s="194">
        <f t="shared" si="40"/>
        <v>0</v>
      </c>
      <c r="BH214" s="194">
        <f t="shared" si="41"/>
        <v>0</v>
      </c>
      <c r="BI214" s="194">
        <f t="shared" si="42"/>
        <v>0</v>
      </c>
      <c r="BJ214" s="19" t="s">
        <v>80</v>
      </c>
      <c r="BK214" s="194">
        <f t="shared" si="43"/>
        <v>0</v>
      </c>
      <c r="BL214" s="19" t="s">
        <v>415</v>
      </c>
      <c r="BM214" s="193" t="s">
        <v>2416</v>
      </c>
    </row>
    <row r="215" spans="1:65" s="2" customFormat="1" ht="16.5" customHeight="1">
      <c r="A215" s="36"/>
      <c r="B215" s="37"/>
      <c r="C215" s="245" t="s">
        <v>1432</v>
      </c>
      <c r="D215" s="245" t="s">
        <v>459</v>
      </c>
      <c r="E215" s="246" t="s">
        <v>7687</v>
      </c>
      <c r="F215" s="247" t="s">
        <v>7688</v>
      </c>
      <c r="G215" s="248" t="s">
        <v>2459</v>
      </c>
      <c r="H215" s="249">
        <v>1</v>
      </c>
      <c r="I215" s="250"/>
      <c r="J215" s="251">
        <f t="shared" si="34"/>
        <v>0</v>
      </c>
      <c r="K215" s="247" t="s">
        <v>473</v>
      </c>
      <c r="L215" s="252"/>
      <c r="M215" s="253" t="s">
        <v>21</v>
      </c>
      <c r="N215" s="254" t="s">
        <v>44</v>
      </c>
      <c r="O215" s="66"/>
      <c r="P215" s="191">
        <f t="shared" si="35"/>
        <v>0</v>
      </c>
      <c r="Q215" s="191">
        <v>2</v>
      </c>
      <c r="R215" s="191">
        <f t="shared" si="36"/>
        <v>2</v>
      </c>
      <c r="S215" s="191">
        <v>0</v>
      </c>
      <c r="T215" s="192">
        <f t="shared" si="37"/>
        <v>0</v>
      </c>
      <c r="U215" s="36"/>
      <c r="V215" s="36"/>
      <c r="W215" s="36"/>
      <c r="X215" s="36"/>
      <c r="Y215" s="36"/>
      <c r="Z215" s="36"/>
      <c r="AA215" s="36"/>
      <c r="AB215" s="36"/>
      <c r="AC215" s="36"/>
      <c r="AD215" s="36"/>
      <c r="AE215" s="36"/>
      <c r="AR215" s="193" t="s">
        <v>607</v>
      </c>
      <c r="AT215" s="193" t="s">
        <v>459</v>
      </c>
      <c r="AU215" s="193" t="s">
        <v>80</v>
      </c>
      <c r="AY215" s="19" t="s">
        <v>286</v>
      </c>
      <c r="BE215" s="194">
        <f t="shared" si="38"/>
        <v>0</v>
      </c>
      <c r="BF215" s="194">
        <f t="shared" si="39"/>
        <v>0</v>
      </c>
      <c r="BG215" s="194">
        <f t="shared" si="40"/>
        <v>0</v>
      </c>
      <c r="BH215" s="194">
        <f t="shared" si="41"/>
        <v>0</v>
      </c>
      <c r="BI215" s="194">
        <f t="shared" si="42"/>
        <v>0</v>
      </c>
      <c r="BJ215" s="19" t="s">
        <v>80</v>
      </c>
      <c r="BK215" s="194">
        <f t="shared" si="43"/>
        <v>0</v>
      </c>
      <c r="BL215" s="19" t="s">
        <v>415</v>
      </c>
      <c r="BM215" s="193" t="s">
        <v>2430</v>
      </c>
    </row>
    <row r="216" spans="1:65" s="2" customFormat="1" ht="16.5" customHeight="1">
      <c r="A216" s="36"/>
      <c r="B216" s="37"/>
      <c r="C216" s="182" t="s">
        <v>1439</v>
      </c>
      <c r="D216" s="182" t="s">
        <v>288</v>
      </c>
      <c r="E216" s="183" t="s">
        <v>7689</v>
      </c>
      <c r="F216" s="184" t="s">
        <v>7547</v>
      </c>
      <c r="G216" s="185" t="s">
        <v>2459</v>
      </c>
      <c r="H216" s="186">
        <v>1</v>
      </c>
      <c r="I216" s="187"/>
      <c r="J216" s="188">
        <f t="shared" si="34"/>
        <v>0</v>
      </c>
      <c r="K216" s="184" t="s">
        <v>473</v>
      </c>
      <c r="L216" s="41"/>
      <c r="M216" s="189" t="s">
        <v>21</v>
      </c>
      <c r="N216" s="190" t="s">
        <v>44</v>
      </c>
      <c r="O216" s="66"/>
      <c r="P216" s="191">
        <f t="shared" si="35"/>
        <v>0</v>
      </c>
      <c r="Q216" s="191">
        <v>0</v>
      </c>
      <c r="R216" s="191">
        <f t="shared" si="36"/>
        <v>0</v>
      </c>
      <c r="S216" s="191">
        <v>0</v>
      </c>
      <c r="T216" s="192">
        <f t="shared" si="37"/>
        <v>0</v>
      </c>
      <c r="U216" s="36"/>
      <c r="V216" s="36"/>
      <c r="W216" s="36"/>
      <c r="X216" s="36"/>
      <c r="Y216" s="36"/>
      <c r="Z216" s="36"/>
      <c r="AA216" s="36"/>
      <c r="AB216" s="36"/>
      <c r="AC216" s="36"/>
      <c r="AD216" s="36"/>
      <c r="AE216" s="36"/>
      <c r="AR216" s="193" t="s">
        <v>415</v>
      </c>
      <c r="AT216" s="193" t="s">
        <v>288</v>
      </c>
      <c r="AU216" s="193" t="s">
        <v>80</v>
      </c>
      <c r="AY216" s="19" t="s">
        <v>286</v>
      </c>
      <c r="BE216" s="194">
        <f t="shared" si="38"/>
        <v>0</v>
      </c>
      <c r="BF216" s="194">
        <f t="shared" si="39"/>
        <v>0</v>
      </c>
      <c r="BG216" s="194">
        <f t="shared" si="40"/>
        <v>0</v>
      </c>
      <c r="BH216" s="194">
        <f t="shared" si="41"/>
        <v>0</v>
      </c>
      <c r="BI216" s="194">
        <f t="shared" si="42"/>
        <v>0</v>
      </c>
      <c r="BJ216" s="19" t="s">
        <v>80</v>
      </c>
      <c r="BK216" s="194">
        <f t="shared" si="43"/>
        <v>0</v>
      </c>
      <c r="BL216" s="19" t="s">
        <v>415</v>
      </c>
      <c r="BM216" s="193" t="s">
        <v>2441</v>
      </c>
    </row>
    <row r="217" spans="1:65" s="2" customFormat="1" ht="16.5" customHeight="1">
      <c r="A217" s="36"/>
      <c r="B217" s="37"/>
      <c r="C217" s="245" t="s">
        <v>1458</v>
      </c>
      <c r="D217" s="245" t="s">
        <v>459</v>
      </c>
      <c r="E217" s="246" t="s">
        <v>7690</v>
      </c>
      <c r="F217" s="247" t="s">
        <v>7652</v>
      </c>
      <c r="G217" s="248" t="s">
        <v>2459</v>
      </c>
      <c r="H217" s="249">
        <v>14</v>
      </c>
      <c r="I217" s="250"/>
      <c r="J217" s="251">
        <f t="shared" si="34"/>
        <v>0</v>
      </c>
      <c r="K217" s="247" t="s">
        <v>473</v>
      </c>
      <c r="L217" s="252"/>
      <c r="M217" s="253" t="s">
        <v>21</v>
      </c>
      <c r="N217" s="254" t="s">
        <v>44</v>
      </c>
      <c r="O217" s="66"/>
      <c r="P217" s="191">
        <f t="shared" si="35"/>
        <v>0</v>
      </c>
      <c r="Q217" s="191">
        <v>2</v>
      </c>
      <c r="R217" s="191">
        <f t="shared" si="36"/>
        <v>28</v>
      </c>
      <c r="S217" s="191">
        <v>0</v>
      </c>
      <c r="T217" s="192">
        <f t="shared" si="37"/>
        <v>0</v>
      </c>
      <c r="U217" s="36"/>
      <c r="V217" s="36"/>
      <c r="W217" s="36"/>
      <c r="X217" s="36"/>
      <c r="Y217" s="36"/>
      <c r="Z217" s="36"/>
      <c r="AA217" s="36"/>
      <c r="AB217" s="36"/>
      <c r="AC217" s="36"/>
      <c r="AD217" s="36"/>
      <c r="AE217" s="36"/>
      <c r="AR217" s="193" t="s">
        <v>607</v>
      </c>
      <c r="AT217" s="193" t="s">
        <v>459</v>
      </c>
      <c r="AU217" s="193" t="s">
        <v>80</v>
      </c>
      <c r="AY217" s="19" t="s">
        <v>286</v>
      </c>
      <c r="BE217" s="194">
        <f t="shared" si="38"/>
        <v>0</v>
      </c>
      <c r="BF217" s="194">
        <f t="shared" si="39"/>
        <v>0</v>
      </c>
      <c r="BG217" s="194">
        <f t="shared" si="40"/>
        <v>0</v>
      </c>
      <c r="BH217" s="194">
        <f t="shared" si="41"/>
        <v>0</v>
      </c>
      <c r="BI217" s="194">
        <f t="shared" si="42"/>
        <v>0</v>
      </c>
      <c r="BJ217" s="19" t="s">
        <v>80</v>
      </c>
      <c r="BK217" s="194">
        <f t="shared" si="43"/>
        <v>0</v>
      </c>
      <c r="BL217" s="19" t="s">
        <v>415</v>
      </c>
      <c r="BM217" s="193" t="s">
        <v>2451</v>
      </c>
    </row>
    <row r="218" spans="1:65" s="2" customFormat="1" ht="16.5" customHeight="1">
      <c r="A218" s="36"/>
      <c r="B218" s="37"/>
      <c r="C218" s="182" t="s">
        <v>1511</v>
      </c>
      <c r="D218" s="182" t="s">
        <v>288</v>
      </c>
      <c r="E218" s="183" t="s">
        <v>7691</v>
      </c>
      <c r="F218" s="184" t="s">
        <v>7547</v>
      </c>
      <c r="G218" s="185" t="s">
        <v>2459</v>
      </c>
      <c r="H218" s="186">
        <v>14</v>
      </c>
      <c r="I218" s="187"/>
      <c r="J218" s="188">
        <f t="shared" si="34"/>
        <v>0</v>
      </c>
      <c r="K218" s="184" t="s">
        <v>473</v>
      </c>
      <c r="L218" s="41"/>
      <c r="M218" s="189" t="s">
        <v>21</v>
      </c>
      <c r="N218" s="190" t="s">
        <v>44</v>
      </c>
      <c r="O218" s="66"/>
      <c r="P218" s="191">
        <f t="shared" si="35"/>
        <v>0</v>
      </c>
      <c r="Q218" s="191">
        <v>0</v>
      </c>
      <c r="R218" s="191">
        <f t="shared" si="36"/>
        <v>0</v>
      </c>
      <c r="S218" s="191">
        <v>0</v>
      </c>
      <c r="T218" s="192">
        <f t="shared" si="37"/>
        <v>0</v>
      </c>
      <c r="U218" s="36"/>
      <c r="V218" s="36"/>
      <c r="W218" s="36"/>
      <c r="X218" s="36"/>
      <c r="Y218" s="36"/>
      <c r="Z218" s="36"/>
      <c r="AA218" s="36"/>
      <c r="AB218" s="36"/>
      <c r="AC218" s="36"/>
      <c r="AD218" s="36"/>
      <c r="AE218" s="36"/>
      <c r="AR218" s="193" t="s">
        <v>415</v>
      </c>
      <c r="AT218" s="193" t="s">
        <v>288</v>
      </c>
      <c r="AU218" s="193" t="s">
        <v>80</v>
      </c>
      <c r="AY218" s="19" t="s">
        <v>286</v>
      </c>
      <c r="BE218" s="194">
        <f t="shared" si="38"/>
        <v>0</v>
      </c>
      <c r="BF218" s="194">
        <f t="shared" si="39"/>
        <v>0</v>
      </c>
      <c r="BG218" s="194">
        <f t="shared" si="40"/>
        <v>0</v>
      </c>
      <c r="BH218" s="194">
        <f t="shared" si="41"/>
        <v>0</v>
      </c>
      <c r="BI218" s="194">
        <f t="shared" si="42"/>
        <v>0</v>
      </c>
      <c r="BJ218" s="19" t="s">
        <v>80</v>
      </c>
      <c r="BK218" s="194">
        <f t="shared" si="43"/>
        <v>0</v>
      </c>
      <c r="BL218" s="19" t="s">
        <v>415</v>
      </c>
      <c r="BM218" s="193" t="s">
        <v>2462</v>
      </c>
    </row>
    <row r="219" spans="1:65" s="2" customFormat="1" ht="16.5" customHeight="1">
      <c r="A219" s="36"/>
      <c r="B219" s="37"/>
      <c r="C219" s="245" t="s">
        <v>1527</v>
      </c>
      <c r="D219" s="245" t="s">
        <v>459</v>
      </c>
      <c r="E219" s="246" t="s">
        <v>7692</v>
      </c>
      <c r="F219" s="247" t="s">
        <v>7658</v>
      </c>
      <c r="G219" s="248" t="s">
        <v>2459</v>
      </c>
      <c r="H219" s="249">
        <v>4</v>
      </c>
      <c r="I219" s="250"/>
      <c r="J219" s="251">
        <f t="shared" si="34"/>
        <v>0</v>
      </c>
      <c r="K219" s="247" t="s">
        <v>473</v>
      </c>
      <c r="L219" s="252"/>
      <c r="M219" s="253" t="s">
        <v>21</v>
      </c>
      <c r="N219" s="254" t="s">
        <v>44</v>
      </c>
      <c r="O219" s="66"/>
      <c r="P219" s="191">
        <f t="shared" si="35"/>
        <v>0</v>
      </c>
      <c r="Q219" s="191">
        <v>1</v>
      </c>
      <c r="R219" s="191">
        <f t="shared" si="36"/>
        <v>4</v>
      </c>
      <c r="S219" s="191">
        <v>0</v>
      </c>
      <c r="T219" s="192">
        <f t="shared" si="37"/>
        <v>0</v>
      </c>
      <c r="U219" s="36"/>
      <c r="V219" s="36"/>
      <c r="W219" s="36"/>
      <c r="X219" s="36"/>
      <c r="Y219" s="36"/>
      <c r="Z219" s="36"/>
      <c r="AA219" s="36"/>
      <c r="AB219" s="36"/>
      <c r="AC219" s="36"/>
      <c r="AD219" s="36"/>
      <c r="AE219" s="36"/>
      <c r="AR219" s="193" t="s">
        <v>607</v>
      </c>
      <c r="AT219" s="193" t="s">
        <v>459</v>
      </c>
      <c r="AU219" s="193" t="s">
        <v>80</v>
      </c>
      <c r="AY219" s="19" t="s">
        <v>286</v>
      </c>
      <c r="BE219" s="194">
        <f t="shared" si="38"/>
        <v>0</v>
      </c>
      <c r="BF219" s="194">
        <f t="shared" si="39"/>
        <v>0</v>
      </c>
      <c r="BG219" s="194">
        <f t="shared" si="40"/>
        <v>0</v>
      </c>
      <c r="BH219" s="194">
        <f t="shared" si="41"/>
        <v>0</v>
      </c>
      <c r="BI219" s="194">
        <f t="shared" si="42"/>
        <v>0</v>
      </c>
      <c r="BJ219" s="19" t="s">
        <v>80</v>
      </c>
      <c r="BK219" s="194">
        <f t="shared" si="43"/>
        <v>0</v>
      </c>
      <c r="BL219" s="19" t="s">
        <v>415</v>
      </c>
      <c r="BM219" s="193" t="s">
        <v>2475</v>
      </c>
    </row>
    <row r="220" spans="1:65" s="2" customFormat="1" ht="16.5" customHeight="1">
      <c r="A220" s="36"/>
      <c r="B220" s="37"/>
      <c r="C220" s="182" t="s">
        <v>1533</v>
      </c>
      <c r="D220" s="182" t="s">
        <v>288</v>
      </c>
      <c r="E220" s="183" t="s">
        <v>7693</v>
      </c>
      <c r="F220" s="184" t="s">
        <v>7547</v>
      </c>
      <c r="G220" s="185" t="s">
        <v>2459</v>
      </c>
      <c r="H220" s="186">
        <v>4</v>
      </c>
      <c r="I220" s="187"/>
      <c r="J220" s="188">
        <f t="shared" si="34"/>
        <v>0</v>
      </c>
      <c r="K220" s="184" t="s">
        <v>473</v>
      </c>
      <c r="L220" s="41"/>
      <c r="M220" s="189" t="s">
        <v>21</v>
      </c>
      <c r="N220" s="190" t="s">
        <v>44</v>
      </c>
      <c r="O220" s="66"/>
      <c r="P220" s="191">
        <f t="shared" si="35"/>
        <v>0</v>
      </c>
      <c r="Q220" s="191">
        <v>0</v>
      </c>
      <c r="R220" s="191">
        <f t="shared" si="36"/>
        <v>0</v>
      </c>
      <c r="S220" s="191">
        <v>0</v>
      </c>
      <c r="T220" s="192">
        <f t="shared" si="37"/>
        <v>0</v>
      </c>
      <c r="U220" s="36"/>
      <c r="V220" s="36"/>
      <c r="W220" s="36"/>
      <c r="X220" s="36"/>
      <c r="Y220" s="36"/>
      <c r="Z220" s="36"/>
      <c r="AA220" s="36"/>
      <c r="AB220" s="36"/>
      <c r="AC220" s="36"/>
      <c r="AD220" s="36"/>
      <c r="AE220" s="36"/>
      <c r="AR220" s="193" t="s">
        <v>415</v>
      </c>
      <c r="AT220" s="193" t="s">
        <v>288</v>
      </c>
      <c r="AU220" s="193" t="s">
        <v>80</v>
      </c>
      <c r="AY220" s="19" t="s">
        <v>286</v>
      </c>
      <c r="BE220" s="194">
        <f t="shared" si="38"/>
        <v>0</v>
      </c>
      <c r="BF220" s="194">
        <f t="shared" si="39"/>
        <v>0</v>
      </c>
      <c r="BG220" s="194">
        <f t="shared" si="40"/>
        <v>0</v>
      </c>
      <c r="BH220" s="194">
        <f t="shared" si="41"/>
        <v>0</v>
      </c>
      <c r="BI220" s="194">
        <f t="shared" si="42"/>
        <v>0</v>
      </c>
      <c r="BJ220" s="19" t="s">
        <v>80</v>
      </c>
      <c r="BK220" s="194">
        <f t="shared" si="43"/>
        <v>0</v>
      </c>
      <c r="BL220" s="19" t="s">
        <v>415</v>
      </c>
      <c r="BM220" s="193" t="s">
        <v>2487</v>
      </c>
    </row>
    <row r="221" spans="1:65" s="2" customFormat="1" ht="16.5" customHeight="1">
      <c r="A221" s="36"/>
      <c r="B221" s="37"/>
      <c r="C221" s="245" t="s">
        <v>1542</v>
      </c>
      <c r="D221" s="245" t="s">
        <v>459</v>
      </c>
      <c r="E221" s="246" t="s">
        <v>7694</v>
      </c>
      <c r="F221" s="247" t="s">
        <v>7661</v>
      </c>
      <c r="G221" s="248" t="s">
        <v>2459</v>
      </c>
      <c r="H221" s="249">
        <v>4</v>
      </c>
      <c r="I221" s="250"/>
      <c r="J221" s="251">
        <f t="shared" si="34"/>
        <v>0</v>
      </c>
      <c r="K221" s="247" t="s">
        <v>473</v>
      </c>
      <c r="L221" s="252"/>
      <c r="M221" s="253" t="s">
        <v>21</v>
      </c>
      <c r="N221" s="254" t="s">
        <v>44</v>
      </c>
      <c r="O221" s="66"/>
      <c r="P221" s="191">
        <f t="shared" si="35"/>
        <v>0</v>
      </c>
      <c r="Q221" s="191">
        <v>2</v>
      </c>
      <c r="R221" s="191">
        <f t="shared" si="36"/>
        <v>8</v>
      </c>
      <c r="S221" s="191">
        <v>0</v>
      </c>
      <c r="T221" s="192">
        <f t="shared" si="37"/>
        <v>0</v>
      </c>
      <c r="U221" s="36"/>
      <c r="V221" s="36"/>
      <c r="W221" s="36"/>
      <c r="X221" s="36"/>
      <c r="Y221" s="36"/>
      <c r="Z221" s="36"/>
      <c r="AA221" s="36"/>
      <c r="AB221" s="36"/>
      <c r="AC221" s="36"/>
      <c r="AD221" s="36"/>
      <c r="AE221" s="36"/>
      <c r="AR221" s="193" t="s">
        <v>607</v>
      </c>
      <c r="AT221" s="193" t="s">
        <v>459</v>
      </c>
      <c r="AU221" s="193" t="s">
        <v>80</v>
      </c>
      <c r="AY221" s="19" t="s">
        <v>286</v>
      </c>
      <c r="BE221" s="194">
        <f t="shared" si="38"/>
        <v>0</v>
      </c>
      <c r="BF221" s="194">
        <f t="shared" si="39"/>
        <v>0</v>
      </c>
      <c r="BG221" s="194">
        <f t="shared" si="40"/>
        <v>0</v>
      </c>
      <c r="BH221" s="194">
        <f t="shared" si="41"/>
        <v>0</v>
      </c>
      <c r="BI221" s="194">
        <f t="shared" si="42"/>
        <v>0</v>
      </c>
      <c r="BJ221" s="19" t="s">
        <v>80</v>
      </c>
      <c r="BK221" s="194">
        <f t="shared" si="43"/>
        <v>0</v>
      </c>
      <c r="BL221" s="19" t="s">
        <v>415</v>
      </c>
      <c r="BM221" s="193" t="s">
        <v>2498</v>
      </c>
    </row>
    <row r="222" spans="1:65" s="2" customFormat="1" ht="16.5" customHeight="1">
      <c r="A222" s="36"/>
      <c r="B222" s="37"/>
      <c r="C222" s="182" t="s">
        <v>1555</v>
      </c>
      <c r="D222" s="182" t="s">
        <v>288</v>
      </c>
      <c r="E222" s="183" t="s">
        <v>7695</v>
      </c>
      <c r="F222" s="184" t="s">
        <v>7547</v>
      </c>
      <c r="G222" s="185" t="s">
        <v>2459</v>
      </c>
      <c r="H222" s="186">
        <v>4</v>
      </c>
      <c r="I222" s="187"/>
      <c r="J222" s="188">
        <f t="shared" si="34"/>
        <v>0</v>
      </c>
      <c r="K222" s="184" t="s">
        <v>473</v>
      </c>
      <c r="L222" s="41"/>
      <c r="M222" s="189" t="s">
        <v>21</v>
      </c>
      <c r="N222" s="190" t="s">
        <v>44</v>
      </c>
      <c r="O222" s="66"/>
      <c r="P222" s="191">
        <f t="shared" si="35"/>
        <v>0</v>
      </c>
      <c r="Q222" s="191">
        <v>0</v>
      </c>
      <c r="R222" s="191">
        <f t="shared" si="36"/>
        <v>0</v>
      </c>
      <c r="S222" s="191">
        <v>0</v>
      </c>
      <c r="T222" s="192">
        <f t="shared" si="37"/>
        <v>0</v>
      </c>
      <c r="U222" s="36"/>
      <c r="V222" s="36"/>
      <c r="W222" s="36"/>
      <c r="X222" s="36"/>
      <c r="Y222" s="36"/>
      <c r="Z222" s="36"/>
      <c r="AA222" s="36"/>
      <c r="AB222" s="36"/>
      <c r="AC222" s="36"/>
      <c r="AD222" s="36"/>
      <c r="AE222" s="36"/>
      <c r="AR222" s="193" t="s">
        <v>415</v>
      </c>
      <c r="AT222" s="193" t="s">
        <v>288</v>
      </c>
      <c r="AU222" s="193" t="s">
        <v>80</v>
      </c>
      <c r="AY222" s="19" t="s">
        <v>286</v>
      </c>
      <c r="BE222" s="194">
        <f t="shared" si="38"/>
        <v>0</v>
      </c>
      <c r="BF222" s="194">
        <f t="shared" si="39"/>
        <v>0</v>
      </c>
      <c r="BG222" s="194">
        <f t="shared" si="40"/>
        <v>0</v>
      </c>
      <c r="BH222" s="194">
        <f t="shared" si="41"/>
        <v>0</v>
      </c>
      <c r="BI222" s="194">
        <f t="shared" si="42"/>
        <v>0</v>
      </c>
      <c r="BJ222" s="19" t="s">
        <v>80</v>
      </c>
      <c r="BK222" s="194">
        <f t="shared" si="43"/>
        <v>0</v>
      </c>
      <c r="BL222" s="19" t="s">
        <v>415</v>
      </c>
      <c r="BM222" s="193" t="s">
        <v>2512</v>
      </c>
    </row>
    <row r="223" spans="1:65" s="2" customFormat="1" ht="16.5" customHeight="1">
      <c r="A223" s="36"/>
      <c r="B223" s="37"/>
      <c r="C223" s="182" t="s">
        <v>1568</v>
      </c>
      <c r="D223" s="182" t="s">
        <v>288</v>
      </c>
      <c r="E223" s="183" t="s">
        <v>7696</v>
      </c>
      <c r="F223" s="184" t="s">
        <v>7697</v>
      </c>
      <c r="G223" s="185" t="s">
        <v>21</v>
      </c>
      <c r="H223" s="186">
        <v>0</v>
      </c>
      <c r="I223" s="187"/>
      <c r="J223" s="188">
        <f t="shared" si="34"/>
        <v>0</v>
      </c>
      <c r="K223" s="184" t="s">
        <v>473</v>
      </c>
      <c r="L223" s="41"/>
      <c r="M223" s="189" t="s">
        <v>21</v>
      </c>
      <c r="N223" s="190" t="s">
        <v>44</v>
      </c>
      <c r="O223" s="66"/>
      <c r="P223" s="191">
        <f t="shared" si="35"/>
        <v>0</v>
      </c>
      <c r="Q223" s="191">
        <v>0</v>
      </c>
      <c r="R223" s="191">
        <f t="shared" si="36"/>
        <v>0</v>
      </c>
      <c r="S223" s="191">
        <v>0</v>
      </c>
      <c r="T223" s="192">
        <f t="shared" si="37"/>
        <v>0</v>
      </c>
      <c r="U223" s="36"/>
      <c r="V223" s="36"/>
      <c r="W223" s="36"/>
      <c r="X223" s="36"/>
      <c r="Y223" s="36"/>
      <c r="Z223" s="36"/>
      <c r="AA223" s="36"/>
      <c r="AB223" s="36"/>
      <c r="AC223" s="36"/>
      <c r="AD223" s="36"/>
      <c r="AE223" s="36"/>
      <c r="AR223" s="193" t="s">
        <v>415</v>
      </c>
      <c r="AT223" s="193" t="s">
        <v>288</v>
      </c>
      <c r="AU223" s="193" t="s">
        <v>80</v>
      </c>
      <c r="AY223" s="19" t="s">
        <v>286</v>
      </c>
      <c r="BE223" s="194">
        <f t="shared" si="38"/>
        <v>0</v>
      </c>
      <c r="BF223" s="194">
        <f t="shared" si="39"/>
        <v>0</v>
      </c>
      <c r="BG223" s="194">
        <f t="shared" si="40"/>
        <v>0</v>
      </c>
      <c r="BH223" s="194">
        <f t="shared" si="41"/>
        <v>0</v>
      </c>
      <c r="BI223" s="194">
        <f t="shared" si="42"/>
        <v>0</v>
      </c>
      <c r="BJ223" s="19" t="s">
        <v>80</v>
      </c>
      <c r="BK223" s="194">
        <f t="shared" si="43"/>
        <v>0</v>
      </c>
      <c r="BL223" s="19" t="s">
        <v>415</v>
      </c>
      <c r="BM223" s="193" t="s">
        <v>2525</v>
      </c>
    </row>
    <row r="224" spans="1:65" s="2" customFormat="1" ht="16.5" customHeight="1">
      <c r="A224" s="36"/>
      <c r="B224" s="37"/>
      <c r="C224" s="245" t="s">
        <v>1574</v>
      </c>
      <c r="D224" s="245" t="s">
        <v>459</v>
      </c>
      <c r="E224" s="246" t="s">
        <v>7698</v>
      </c>
      <c r="F224" s="247" t="s">
        <v>7665</v>
      </c>
      <c r="G224" s="248" t="s">
        <v>7600</v>
      </c>
      <c r="H224" s="249">
        <v>36</v>
      </c>
      <c r="I224" s="250"/>
      <c r="J224" s="251">
        <f t="shared" si="34"/>
        <v>0</v>
      </c>
      <c r="K224" s="247" t="s">
        <v>473</v>
      </c>
      <c r="L224" s="252"/>
      <c r="M224" s="253" t="s">
        <v>21</v>
      </c>
      <c r="N224" s="254" t="s">
        <v>44</v>
      </c>
      <c r="O224" s="66"/>
      <c r="P224" s="191">
        <f t="shared" si="35"/>
        <v>0</v>
      </c>
      <c r="Q224" s="191">
        <v>4</v>
      </c>
      <c r="R224" s="191">
        <f t="shared" si="36"/>
        <v>144</v>
      </c>
      <c r="S224" s="191">
        <v>0</v>
      </c>
      <c r="T224" s="192">
        <f t="shared" si="37"/>
        <v>0</v>
      </c>
      <c r="U224" s="36"/>
      <c r="V224" s="36"/>
      <c r="W224" s="36"/>
      <c r="X224" s="36"/>
      <c r="Y224" s="36"/>
      <c r="Z224" s="36"/>
      <c r="AA224" s="36"/>
      <c r="AB224" s="36"/>
      <c r="AC224" s="36"/>
      <c r="AD224" s="36"/>
      <c r="AE224" s="36"/>
      <c r="AR224" s="193" t="s">
        <v>607</v>
      </c>
      <c r="AT224" s="193" t="s">
        <v>459</v>
      </c>
      <c r="AU224" s="193" t="s">
        <v>80</v>
      </c>
      <c r="AY224" s="19" t="s">
        <v>286</v>
      </c>
      <c r="BE224" s="194">
        <f t="shared" si="38"/>
        <v>0</v>
      </c>
      <c r="BF224" s="194">
        <f t="shared" si="39"/>
        <v>0</v>
      </c>
      <c r="BG224" s="194">
        <f t="shared" si="40"/>
        <v>0</v>
      </c>
      <c r="BH224" s="194">
        <f t="shared" si="41"/>
        <v>0</v>
      </c>
      <c r="BI224" s="194">
        <f t="shared" si="42"/>
        <v>0</v>
      </c>
      <c r="BJ224" s="19" t="s">
        <v>80</v>
      </c>
      <c r="BK224" s="194">
        <f t="shared" si="43"/>
        <v>0</v>
      </c>
      <c r="BL224" s="19" t="s">
        <v>415</v>
      </c>
      <c r="BM224" s="193" t="s">
        <v>2540</v>
      </c>
    </row>
    <row r="225" spans="1:65" s="2" customFormat="1" ht="16.5" customHeight="1">
      <c r="A225" s="36"/>
      <c r="B225" s="37"/>
      <c r="C225" s="182" t="s">
        <v>1580</v>
      </c>
      <c r="D225" s="182" t="s">
        <v>288</v>
      </c>
      <c r="E225" s="183" t="s">
        <v>7699</v>
      </c>
      <c r="F225" s="184" t="s">
        <v>7667</v>
      </c>
      <c r="G225" s="185" t="s">
        <v>7600</v>
      </c>
      <c r="H225" s="186">
        <v>36</v>
      </c>
      <c r="I225" s="187"/>
      <c r="J225" s="188">
        <f t="shared" si="34"/>
        <v>0</v>
      </c>
      <c r="K225" s="184" t="s">
        <v>473</v>
      </c>
      <c r="L225" s="41"/>
      <c r="M225" s="189" t="s">
        <v>21</v>
      </c>
      <c r="N225" s="190" t="s">
        <v>44</v>
      </c>
      <c r="O225" s="66"/>
      <c r="P225" s="191">
        <f t="shared" si="35"/>
        <v>0</v>
      </c>
      <c r="Q225" s="191">
        <v>0</v>
      </c>
      <c r="R225" s="191">
        <f t="shared" si="36"/>
        <v>0</v>
      </c>
      <c r="S225" s="191">
        <v>0</v>
      </c>
      <c r="T225" s="192">
        <f t="shared" si="37"/>
        <v>0</v>
      </c>
      <c r="U225" s="36"/>
      <c r="V225" s="36"/>
      <c r="W225" s="36"/>
      <c r="X225" s="36"/>
      <c r="Y225" s="36"/>
      <c r="Z225" s="36"/>
      <c r="AA225" s="36"/>
      <c r="AB225" s="36"/>
      <c r="AC225" s="36"/>
      <c r="AD225" s="36"/>
      <c r="AE225" s="36"/>
      <c r="AR225" s="193" t="s">
        <v>415</v>
      </c>
      <c r="AT225" s="193" t="s">
        <v>288</v>
      </c>
      <c r="AU225" s="193" t="s">
        <v>80</v>
      </c>
      <c r="AY225" s="19" t="s">
        <v>286</v>
      </c>
      <c r="BE225" s="194">
        <f t="shared" si="38"/>
        <v>0</v>
      </c>
      <c r="BF225" s="194">
        <f t="shared" si="39"/>
        <v>0</v>
      </c>
      <c r="BG225" s="194">
        <f t="shared" si="40"/>
        <v>0</v>
      </c>
      <c r="BH225" s="194">
        <f t="shared" si="41"/>
        <v>0</v>
      </c>
      <c r="BI225" s="194">
        <f t="shared" si="42"/>
        <v>0</v>
      </c>
      <c r="BJ225" s="19" t="s">
        <v>80</v>
      </c>
      <c r="BK225" s="194">
        <f t="shared" si="43"/>
        <v>0</v>
      </c>
      <c r="BL225" s="19" t="s">
        <v>415</v>
      </c>
      <c r="BM225" s="193" t="s">
        <v>2554</v>
      </c>
    </row>
    <row r="226" spans="1:65" s="2" customFormat="1" ht="16.5" customHeight="1">
      <c r="A226" s="36"/>
      <c r="B226" s="37"/>
      <c r="C226" s="245" t="s">
        <v>1587</v>
      </c>
      <c r="D226" s="245" t="s">
        <v>459</v>
      </c>
      <c r="E226" s="246" t="s">
        <v>7700</v>
      </c>
      <c r="F226" s="247" t="s">
        <v>7669</v>
      </c>
      <c r="G226" s="248" t="s">
        <v>7600</v>
      </c>
      <c r="H226" s="249">
        <v>10</v>
      </c>
      <c r="I226" s="250"/>
      <c r="J226" s="251">
        <f t="shared" si="34"/>
        <v>0</v>
      </c>
      <c r="K226" s="247" t="s">
        <v>473</v>
      </c>
      <c r="L226" s="252"/>
      <c r="M226" s="253" t="s">
        <v>21</v>
      </c>
      <c r="N226" s="254" t="s">
        <v>44</v>
      </c>
      <c r="O226" s="66"/>
      <c r="P226" s="191">
        <f t="shared" si="35"/>
        <v>0</v>
      </c>
      <c r="Q226" s="191">
        <v>3</v>
      </c>
      <c r="R226" s="191">
        <f t="shared" si="36"/>
        <v>30</v>
      </c>
      <c r="S226" s="191">
        <v>0</v>
      </c>
      <c r="T226" s="192">
        <f t="shared" si="37"/>
        <v>0</v>
      </c>
      <c r="U226" s="36"/>
      <c r="V226" s="36"/>
      <c r="W226" s="36"/>
      <c r="X226" s="36"/>
      <c r="Y226" s="36"/>
      <c r="Z226" s="36"/>
      <c r="AA226" s="36"/>
      <c r="AB226" s="36"/>
      <c r="AC226" s="36"/>
      <c r="AD226" s="36"/>
      <c r="AE226" s="36"/>
      <c r="AR226" s="193" t="s">
        <v>607</v>
      </c>
      <c r="AT226" s="193" t="s">
        <v>459</v>
      </c>
      <c r="AU226" s="193" t="s">
        <v>80</v>
      </c>
      <c r="AY226" s="19" t="s">
        <v>286</v>
      </c>
      <c r="BE226" s="194">
        <f t="shared" si="38"/>
        <v>0</v>
      </c>
      <c r="BF226" s="194">
        <f t="shared" si="39"/>
        <v>0</v>
      </c>
      <c r="BG226" s="194">
        <f t="shared" si="40"/>
        <v>0</v>
      </c>
      <c r="BH226" s="194">
        <f t="shared" si="41"/>
        <v>0</v>
      </c>
      <c r="BI226" s="194">
        <f t="shared" si="42"/>
        <v>0</v>
      </c>
      <c r="BJ226" s="19" t="s">
        <v>80</v>
      </c>
      <c r="BK226" s="194">
        <f t="shared" si="43"/>
        <v>0</v>
      </c>
      <c r="BL226" s="19" t="s">
        <v>415</v>
      </c>
      <c r="BM226" s="193" t="s">
        <v>2566</v>
      </c>
    </row>
    <row r="227" spans="1:65" s="2" customFormat="1" ht="16.5" customHeight="1">
      <c r="A227" s="36"/>
      <c r="B227" s="37"/>
      <c r="C227" s="182" t="s">
        <v>1593</v>
      </c>
      <c r="D227" s="182" t="s">
        <v>288</v>
      </c>
      <c r="E227" s="183" t="s">
        <v>7701</v>
      </c>
      <c r="F227" s="184" t="s">
        <v>7667</v>
      </c>
      <c r="G227" s="185" t="s">
        <v>7600</v>
      </c>
      <c r="H227" s="186">
        <v>10</v>
      </c>
      <c r="I227" s="187"/>
      <c r="J227" s="188">
        <f t="shared" si="34"/>
        <v>0</v>
      </c>
      <c r="K227" s="184" t="s">
        <v>473</v>
      </c>
      <c r="L227" s="41"/>
      <c r="M227" s="189" t="s">
        <v>21</v>
      </c>
      <c r="N227" s="190" t="s">
        <v>44</v>
      </c>
      <c r="O227" s="66"/>
      <c r="P227" s="191">
        <f t="shared" si="35"/>
        <v>0</v>
      </c>
      <c r="Q227" s="191">
        <v>0</v>
      </c>
      <c r="R227" s="191">
        <f t="shared" si="36"/>
        <v>0</v>
      </c>
      <c r="S227" s="191">
        <v>0</v>
      </c>
      <c r="T227" s="192">
        <f t="shared" si="37"/>
        <v>0</v>
      </c>
      <c r="U227" s="36"/>
      <c r="V227" s="36"/>
      <c r="W227" s="36"/>
      <c r="X227" s="36"/>
      <c r="Y227" s="36"/>
      <c r="Z227" s="36"/>
      <c r="AA227" s="36"/>
      <c r="AB227" s="36"/>
      <c r="AC227" s="36"/>
      <c r="AD227" s="36"/>
      <c r="AE227" s="36"/>
      <c r="AR227" s="193" t="s">
        <v>415</v>
      </c>
      <c r="AT227" s="193" t="s">
        <v>288</v>
      </c>
      <c r="AU227" s="193" t="s">
        <v>80</v>
      </c>
      <c r="AY227" s="19" t="s">
        <v>286</v>
      </c>
      <c r="BE227" s="194">
        <f t="shared" si="38"/>
        <v>0</v>
      </c>
      <c r="BF227" s="194">
        <f t="shared" si="39"/>
        <v>0</v>
      </c>
      <c r="BG227" s="194">
        <f t="shared" si="40"/>
        <v>0</v>
      </c>
      <c r="BH227" s="194">
        <f t="shared" si="41"/>
        <v>0</v>
      </c>
      <c r="BI227" s="194">
        <f t="shared" si="42"/>
        <v>0</v>
      </c>
      <c r="BJ227" s="19" t="s">
        <v>80</v>
      </c>
      <c r="BK227" s="194">
        <f t="shared" si="43"/>
        <v>0</v>
      </c>
      <c r="BL227" s="19" t="s">
        <v>415</v>
      </c>
      <c r="BM227" s="193" t="s">
        <v>2584</v>
      </c>
    </row>
    <row r="228" spans="1:65" s="12" customFormat="1" ht="25.9" customHeight="1">
      <c r="B228" s="166"/>
      <c r="C228" s="167"/>
      <c r="D228" s="168" t="s">
        <v>72</v>
      </c>
      <c r="E228" s="169" t="s">
        <v>6281</v>
      </c>
      <c r="F228" s="169" t="s">
        <v>7702</v>
      </c>
      <c r="G228" s="167"/>
      <c r="H228" s="167"/>
      <c r="I228" s="170"/>
      <c r="J228" s="171">
        <f>BK228</f>
        <v>0</v>
      </c>
      <c r="K228" s="167"/>
      <c r="L228" s="172"/>
      <c r="M228" s="173"/>
      <c r="N228" s="174"/>
      <c r="O228" s="174"/>
      <c r="P228" s="175">
        <f>SUM(P229:P245)</f>
        <v>0</v>
      </c>
      <c r="Q228" s="174"/>
      <c r="R228" s="175">
        <f>SUM(R229:R245)</f>
        <v>24</v>
      </c>
      <c r="S228" s="174"/>
      <c r="T228" s="176">
        <f>SUM(T229:T245)</f>
        <v>0</v>
      </c>
      <c r="AR228" s="177" t="s">
        <v>80</v>
      </c>
      <c r="AT228" s="178" t="s">
        <v>72</v>
      </c>
      <c r="AU228" s="178" t="s">
        <v>73</v>
      </c>
      <c r="AY228" s="177" t="s">
        <v>286</v>
      </c>
      <c r="BK228" s="179">
        <f>SUM(BK229:BK245)</f>
        <v>0</v>
      </c>
    </row>
    <row r="229" spans="1:65" s="2" customFormat="1" ht="24.2" customHeight="1">
      <c r="A229" s="36"/>
      <c r="B229" s="37"/>
      <c r="C229" s="245" t="s">
        <v>1599</v>
      </c>
      <c r="D229" s="245" t="s">
        <v>459</v>
      </c>
      <c r="E229" s="246" t="s">
        <v>7703</v>
      </c>
      <c r="F229" s="247" t="s">
        <v>7704</v>
      </c>
      <c r="G229" s="248" t="s">
        <v>2459</v>
      </c>
      <c r="H229" s="249">
        <v>1</v>
      </c>
      <c r="I229" s="250"/>
      <c r="J229" s="251">
        <f t="shared" ref="J229:J245" si="44">ROUND(I229*H229,2)</f>
        <v>0</v>
      </c>
      <c r="K229" s="247" t="s">
        <v>473</v>
      </c>
      <c r="L229" s="252"/>
      <c r="M229" s="253" t="s">
        <v>21</v>
      </c>
      <c r="N229" s="254" t="s">
        <v>44</v>
      </c>
      <c r="O229" s="66"/>
      <c r="P229" s="191">
        <f t="shared" ref="P229:P245" si="45">O229*H229</f>
        <v>0</v>
      </c>
      <c r="Q229" s="191">
        <v>2</v>
      </c>
      <c r="R229" s="191">
        <f t="shared" ref="R229:R245" si="46">Q229*H229</f>
        <v>2</v>
      </c>
      <c r="S229" s="191">
        <v>0</v>
      </c>
      <c r="T229" s="192">
        <f t="shared" ref="T229:T245" si="47">S229*H229</f>
        <v>0</v>
      </c>
      <c r="U229" s="36"/>
      <c r="V229" s="36"/>
      <c r="W229" s="36"/>
      <c r="X229" s="36"/>
      <c r="Y229" s="36"/>
      <c r="Z229" s="36"/>
      <c r="AA229" s="36"/>
      <c r="AB229" s="36"/>
      <c r="AC229" s="36"/>
      <c r="AD229" s="36"/>
      <c r="AE229" s="36"/>
      <c r="AR229" s="193" t="s">
        <v>607</v>
      </c>
      <c r="AT229" s="193" t="s">
        <v>459</v>
      </c>
      <c r="AU229" s="193" t="s">
        <v>80</v>
      </c>
      <c r="AY229" s="19" t="s">
        <v>286</v>
      </c>
      <c r="BE229" s="194">
        <f t="shared" ref="BE229:BE245" si="48">IF(N229="základní",J229,0)</f>
        <v>0</v>
      </c>
      <c r="BF229" s="194">
        <f t="shared" ref="BF229:BF245" si="49">IF(N229="snížená",J229,0)</f>
        <v>0</v>
      </c>
      <c r="BG229" s="194">
        <f t="shared" ref="BG229:BG245" si="50">IF(N229="zákl. přenesená",J229,0)</f>
        <v>0</v>
      </c>
      <c r="BH229" s="194">
        <f t="shared" ref="BH229:BH245" si="51">IF(N229="sníž. přenesená",J229,0)</f>
        <v>0</v>
      </c>
      <c r="BI229" s="194">
        <f t="shared" ref="BI229:BI245" si="52">IF(N229="nulová",J229,0)</f>
        <v>0</v>
      </c>
      <c r="BJ229" s="19" t="s">
        <v>80</v>
      </c>
      <c r="BK229" s="194">
        <f t="shared" ref="BK229:BK245" si="53">ROUND(I229*H229,2)</f>
        <v>0</v>
      </c>
      <c r="BL229" s="19" t="s">
        <v>415</v>
      </c>
      <c r="BM229" s="193" t="s">
        <v>2597</v>
      </c>
    </row>
    <row r="230" spans="1:65" s="2" customFormat="1" ht="16.5" customHeight="1">
      <c r="A230" s="36"/>
      <c r="B230" s="37"/>
      <c r="C230" s="245" t="s">
        <v>1605</v>
      </c>
      <c r="D230" s="245" t="s">
        <v>459</v>
      </c>
      <c r="E230" s="246" t="s">
        <v>7705</v>
      </c>
      <c r="F230" s="247" t="s">
        <v>7706</v>
      </c>
      <c r="G230" s="248" t="s">
        <v>2459</v>
      </c>
      <c r="H230" s="249">
        <v>1</v>
      </c>
      <c r="I230" s="250"/>
      <c r="J230" s="251">
        <f t="shared" si="44"/>
        <v>0</v>
      </c>
      <c r="K230" s="247" t="s">
        <v>473</v>
      </c>
      <c r="L230" s="252"/>
      <c r="M230" s="253" t="s">
        <v>21</v>
      </c>
      <c r="N230" s="254" t="s">
        <v>44</v>
      </c>
      <c r="O230" s="66"/>
      <c r="P230" s="191">
        <f t="shared" si="45"/>
        <v>0</v>
      </c>
      <c r="Q230" s="191">
        <v>1</v>
      </c>
      <c r="R230" s="191">
        <f t="shared" si="46"/>
        <v>1</v>
      </c>
      <c r="S230" s="191">
        <v>0</v>
      </c>
      <c r="T230" s="192">
        <f t="shared" si="47"/>
        <v>0</v>
      </c>
      <c r="U230" s="36"/>
      <c r="V230" s="36"/>
      <c r="W230" s="36"/>
      <c r="X230" s="36"/>
      <c r="Y230" s="36"/>
      <c r="Z230" s="36"/>
      <c r="AA230" s="36"/>
      <c r="AB230" s="36"/>
      <c r="AC230" s="36"/>
      <c r="AD230" s="36"/>
      <c r="AE230" s="36"/>
      <c r="AR230" s="193" t="s">
        <v>607</v>
      </c>
      <c r="AT230" s="193" t="s">
        <v>459</v>
      </c>
      <c r="AU230" s="193" t="s">
        <v>80</v>
      </c>
      <c r="AY230" s="19" t="s">
        <v>286</v>
      </c>
      <c r="BE230" s="194">
        <f t="shared" si="48"/>
        <v>0</v>
      </c>
      <c r="BF230" s="194">
        <f t="shared" si="49"/>
        <v>0</v>
      </c>
      <c r="BG230" s="194">
        <f t="shared" si="50"/>
        <v>0</v>
      </c>
      <c r="BH230" s="194">
        <f t="shared" si="51"/>
        <v>0</v>
      </c>
      <c r="BI230" s="194">
        <f t="shared" si="52"/>
        <v>0</v>
      </c>
      <c r="BJ230" s="19" t="s">
        <v>80</v>
      </c>
      <c r="BK230" s="194">
        <f t="shared" si="53"/>
        <v>0</v>
      </c>
      <c r="BL230" s="19" t="s">
        <v>415</v>
      </c>
      <c r="BM230" s="193" t="s">
        <v>2610</v>
      </c>
    </row>
    <row r="231" spans="1:65" s="2" customFormat="1" ht="16.5" customHeight="1">
      <c r="A231" s="36"/>
      <c r="B231" s="37"/>
      <c r="C231" s="245" t="s">
        <v>1616</v>
      </c>
      <c r="D231" s="245" t="s">
        <v>459</v>
      </c>
      <c r="E231" s="246" t="s">
        <v>7707</v>
      </c>
      <c r="F231" s="247" t="s">
        <v>7708</v>
      </c>
      <c r="G231" s="248" t="s">
        <v>2459</v>
      </c>
      <c r="H231" s="249">
        <v>1</v>
      </c>
      <c r="I231" s="250"/>
      <c r="J231" s="251">
        <f t="shared" si="44"/>
        <v>0</v>
      </c>
      <c r="K231" s="247" t="s">
        <v>473</v>
      </c>
      <c r="L231" s="252"/>
      <c r="M231" s="253" t="s">
        <v>21</v>
      </c>
      <c r="N231" s="254" t="s">
        <v>44</v>
      </c>
      <c r="O231" s="66"/>
      <c r="P231" s="191">
        <f t="shared" si="45"/>
        <v>0</v>
      </c>
      <c r="Q231" s="191">
        <v>1</v>
      </c>
      <c r="R231" s="191">
        <f t="shared" si="46"/>
        <v>1</v>
      </c>
      <c r="S231" s="191">
        <v>0</v>
      </c>
      <c r="T231" s="192">
        <f t="shared" si="47"/>
        <v>0</v>
      </c>
      <c r="U231" s="36"/>
      <c r="V231" s="36"/>
      <c r="W231" s="36"/>
      <c r="X231" s="36"/>
      <c r="Y231" s="36"/>
      <c r="Z231" s="36"/>
      <c r="AA231" s="36"/>
      <c r="AB231" s="36"/>
      <c r="AC231" s="36"/>
      <c r="AD231" s="36"/>
      <c r="AE231" s="36"/>
      <c r="AR231" s="193" t="s">
        <v>607</v>
      </c>
      <c r="AT231" s="193" t="s">
        <v>459</v>
      </c>
      <c r="AU231" s="193" t="s">
        <v>80</v>
      </c>
      <c r="AY231" s="19" t="s">
        <v>286</v>
      </c>
      <c r="BE231" s="194">
        <f t="shared" si="48"/>
        <v>0</v>
      </c>
      <c r="BF231" s="194">
        <f t="shared" si="49"/>
        <v>0</v>
      </c>
      <c r="BG231" s="194">
        <f t="shared" si="50"/>
        <v>0</v>
      </c>
      <c r="BH231" s="194">
        <f t="shared" si="51"/>
        <v>0</v>
      </c>
      <c r="BI231" s="194">
        <f t="shared" si="52"/>
        <v>0</v>
      </c>
      <c r="BJ231" s="19" t="s">
        <v>80</v>
      </c>
      <c r="BK231" s="194">
        <f t="shared" si="53"/>
        <v>0</v>
      </c>
      <c r="BL231" s="19" t="s">
        <v>415</v>
      </c>
      <c r="BM231" s="193" t="s">
        <v>2623</v>
      </c>
    </row>
    <row r="232" spans="1:65" s="2" customFormat="1" ht="16.5" customHeight="1">
      <c r="A232" s="36"/>
      <c r="B232" s="37"/>
      <c r="C232" s="182" t="s">
        <v>1622</v>
      </c>
      <c r="D232" s="182" t="s">
        <v>288</v>
      </c>
      <c r="E232" s="183" t="s">
        <v>7709</v>
      </c>
      <c r="F232" s="184" t="s">
        <v>7547</v>
      </c>
      <c r="G232" s="185" t="s">
        <v>2459</v>
      </c>
      <c r="H232" s="186">
        <v>1</v>
      </c>
      <c r="I232" s="187"/>
      <c r="J232" s="188">
        <f t="shared" si="44"/>
        <v>0</v>
      </c>
      <c r="K232" s="184" t="s">
        <v>473</v>
      </c>
      <c r="L232" s="41"/>
      <c r="M232" s="189" t="s">
        <v>21</v>
      </c>
      <c r="N232" s="190" t="s">
        <v>44</v>
      </c>
      <c r="O232" s="66"/>
      <c r="P232" s="191">
        <f t="shared" si="45"/>
        <v>0</v>
      </c>
      <c r="Q232" s="191">
        <v>0</v>
      </c>
      <c r="R232" s="191">
        <f t="shared" si="46"/>
        <v>0</v>
      </c>
      <c r="S232" s="191">
        <v>0</v>
      </c>
      <c r="T232" s="192">
        <f t="shared" si="47"/>
        <v>0</v>
      </c>
      <c r="U232" s="36"/>
      <c r="V232" s="36"/>
      <c r="W232" s="36"/>
      <c r="X232" s="36"/>
      <c r="Y232" s="36"/>
      <c r="Z232" s="36"/>
      <c r="AA232" s="36"/>
      <c r="AB232" s="36"/>
      <c r="AC232" s="36"/>
      <c r="AD232" s="36"/>
      <c r="AE232" s="36"/>
      <c r="AR232" s="193" t="s">
        <v>415</v>
      </c>
      <c r="AT232" s="193" t="s">
        <v>288</v>
      </c>
      <c r="AU232" s="193" t="s">
        <v>80</v>
      </c>
      <c r="AY232" s="19" t="s">
        <v>286</v>
      </c>
      <c r="BE232" s="194">
        <f t="shared" si="48"/>
        <v>0</v>
      </c>
      <c r="BF232" s="194">
        <f t="shared" si="49"/>
        <v>0</v>
      </c>
      <c r="BG232" s="194">
        <f t="shared" si="50"/>
        <v>0</v>
      </c>
      <c r="BH232" s="194">
        <f t="shared" si="51"/>
        <v>0</v>
      </c>
      <c r="BI232" s="194">
        <f t="shared" si="52"/>
        <v>0</v>
      </c>
      <c r="BJ232" s="19" t="s">
        <v>80</v>
      </c>
      <c r="BK232" s="194">
        <f t="shared" si="53"/>
        <v>0</v>
      </c>
      <c r="BL232" s="19" t="s">
        <v>415</v>
      </c>
      <c r="BM232" s="193" t="s">
        <v>2637</v>
      </c>
    </row>
    <row r="233" spans="1:65" s="2" customFormat="1" ht="24.2" customHeight="1">
      <c r="A233" s="36"/>
      <c r="B233" s="37"/>
      <c r="C233" s="245" t="s">
        <v>1628</v>
      </c>
      <c r="D233" s="245" t="s">
        <v>459</v>
      </c>
      <c r="E233" s="246" t="s">
        <v>7710</v>
      </c>
      <c r="F233" s="247" t="s">
        <v>7711</v>
      </c>
      <c r="G233" s="248" t="s">
        <v>7600</v>
      </c>
      <c r="H233" s="249">
        <v>1</v>
      </c>
      <c r="I233" s="250"/>
      <c r="J233" s="251">
        <f t="shared" si="44"/>
        <v>0</v>
      </c>
      <c r="K233" s="247" t="s">
        <v>473</v>
      </c>
      <c r="L233" s="252"/>
      <c r="M233" s="253" t="s">
        <v>21</v>
      </c>
      <c r="N233" s="254" t="s">
        <v>44</v>
      </c>
      <c r="O233" s="66"/>
      <c r="P233" s="191">
        <f t="shared" si="45"/>
        <v>0</v>
      </c>
      <c r="Q233" s="191">
        <v>2</v>
      </c>
      <c r="R233" s="191">
        <f t="shared" si="46"/>
        <v>2</v>
      </c>
      <c r="S233" s="191">
        <v>0</v>
      </c>
      <c r="T233" s="192">
        <f t="shared" si="47"/>
        <v>0</v>
      </c>
      <c r="U233" s="36"/>
      <c r="V233" s="36"/>
      <c r="W233" s="36"/>
      <c r="X233" s="36"/>
      <c r="Y233" s="36"/>
      <c r="Z233" s="36"/>
      <c r="AA233" s="36"/>
      <c r="AB233" s="36"/>
      <c r="AC233" s="36"/>
      <c r="AD233" s="36"/>
      <c r="AE233" s="36"/>
      <c r="AR233" s="193" t="s">
        <v>607</v>
      </c>
      <c r="AT233" s="193" t="s">
        <v>459</v>
      </c>
      <c r="AU233" s="193" t="s">
        <v>80</v>
      </c>
      <c r="AY233" s="19" t="s">
        <v>286</v>
      </c>
      <c r="BE233" s="194">
        <f t="shared" si="48"/>
        <v>0</v>
      </c>
      <c r="BF233" s="194">
        <f t="shared" si="49"/>
        <v>0</v>
      </c>
      <c r="BG233" s="194">
        <f t="shared" si="50"/>
        <v>0</v>
      </c>
      <c r="BH233" s="194">
        <f t="shared" si="51"/>
        <v>0</v>
      </c>
      <c r="BI233" s="194">
        <f t="shared" si="52"/>
        <v>0</v>
      </c>
      <c r="BJ233" s="19" t="s">
        <v>80</v>
      </c>
      <c r="BK233" s="194">
        <f t="shared" si="53"/>
        <v>0</v>
      </c>
      <c r="BL233" s="19" t="s">
        <v>415</v>
      </c>
      <c r="BM233" s="193" t="s">
        <v>2650</v>
      </c>
    </row>
    <row r="234" spans="1:65" s="2" customFormat="1" ht="16.5" customHeight="1">
      <c r="A234" s="36"/>
      <c r="B234" s="37"/>
      <c r="C234" s="245" t="s">
        <v>1634</v>
      </c>
      <c r="D234" s="245" t="s">
        <v>459</v>
      </c>
      <c r="E234" s="246" t="s">
        <v>7712</v>
      </c>
      <c r="F234" s="247" t="s">
        <v>7706</v>
      </c>
      <c r="G234" s="248" t="s">
        <v>2459</v>
      </c>
      <c r="H234" s="249">
        <v>1</v>
      </c>
      <c r="I234" s="250"/>
      <c r="J234" s="251">
        <f t="shared" si="44"/>
        <v>0</v>
      </c>
      <c r="K234" s="247" t="s">
        <v>473</v>
      </c>
      <c r="L234" s="252"/>
      <c r="M234" s="253" t="s">
        <v>21</v>
      </c>
      <c r="N234" s="254" t="s">
        <v>44</v>
      </c>
      <c r="O234" s="66"/>
      <c r="P234" s="191">
        <f t="shared" si="45"/>
        <v>0</v>
      </c>
      <c r="Q234" s="191">
        <v>1</v>
      </c>
      <c r="R234" s="191">
        <f t="shared" si="46"/>
        <v>1</v>
      </c>
      <c r="S234" s="191">
        <v>0</v>
      </c>
      <c r="T234" s="192">
        <f t="shared" si="47"/>
        <v>0</v>
      </c>
      <c r="U234" s="36"/>
      <c r="V234" s="36"/>
      <c r="W234" s="36"/>
      <c r="X234" s="36"/>
      <c r="Y234" s="36"/>
      <c r="Z234" s="36"/>
      <c r="AA234" s="36"/>
      <c r="AB234" s="36"/>
      <c r="AC234" s="36"/>
      <c r="AD234" s="36"/>
      <c r="AE234" s="36"/>
      <c r="AR234" s="193" t="s">
        <v>607</v>
      </c>
      <c r="AT234" s="193" t="s">
        <v>459</v>
      </c>
      <c r="AU234" s="193" t="s">
        <v>80</v>
      </c>
      <c r="AY234" s="19" t="s">
        <v>286</v>
      </c>
      <c r="BE234" s="194">
        <f t="shared" si="48"/>
        <v>0</v>
      </c>
      <c r="BF234" s="194">
        <f t="shared" si="49"/>
        <v>0</v>
      </c>
      <c r="BG234" s="194">
        <f t="shared" si="50"/>
        <v>0</v>
      </c>
      <c r="BH234" s="194">
        <f t="shared" si="51"/>
        <v>0</v>
      </c>
      <c r="BI234" s="194">
        <f t="shared" si="52"/>
        <v>0</v>
      </c>
      <c r="BJ234" s="19" t="s">
        <v>80</v>
      </c>
      <c r="BK234" s="194">
        <f t="shared" si="53"/>
        <v>0</v>
      </c>
      <c r="BL234" s="19" t="s">
        <v>415</v>
      </c>
      <c r="BM234" s="193" t="s">
        <v>2662</v>
      </c>
    </row>
    <row r="235" spans="1:65" s="2" customFormat="1" ht="16.5" customHeight="1">
      <c r="A235" s="36"/>
      <c r="B235" s="37"/>
      <c r="C235" s="245" t="s">
        <v>1638</v>
      </c>
      <c r="D235" s="245" t="s">
        <v>459</v>
      </c>
      <c r="E235" s="246" t="s">
        <v>7713</v>
      </c>
      <c r="F235" s="247" t="s">
        <v>7708</v>
      </c>
      <c r="G235" s="248" t="s">
        <v>2459</v>
      </c>
      <c r="H235" s="249">
        <v>1</v>
      </c>
      <c r="I235" s="250"/>
      <c r="J235" s="251">
        <f t="shared" si="44"/>
        <v>0</v>
      </c>
      <c r="K235" s="247" t="s">
        <v>473</v>
      </c>
      <c r="L235" s="252"/>
      <c r="M235" s="253" t="s">
        <v>21</v>
      </c>
      <c r="N235" s="254" t="s">
        <v>44</v>
      </c>
      <c r="O235" s="66"/>
      <c r="P235" s="191">
        <f t="shared" si="45"/>
        <v>0</v>
      </c>
      <c r="Q235" s="191">
        <v>1</v>
      </c>
      <c r="R235" s="191">
        <f t="shared" si="46"/>
        <v>1</v>
      </c>
      <c r="S235" s="191">
        <v>0</v>
      </c>
      <c r="T235" s="192">
        <f t="shared" si="47"/>
        <v>0</v>
      </c>
      <c r="U235" s="36"/>
      <c r="V235" s="36"/>
      <c r="W235" s="36"/>
      <c r="X235" s="36"/>
      <c r="Y235" s="36"/>
      <c r="Z235" s="36"/>
      <c r="AA235" s="36"/>
      <c r="AB235" s="36"/>
      <c r="AC235" s="36"/>
      <c r="AD235" s="36"/>
      <c r="AE235" s="36"/>
      <c r="AR235" s="193" t="s">
        <v>607</v>
      </c>
      <c r="AT235" s="193" t="s">
        <v>459</v>
      </c>
      <c r="AU235" s="193" t="s">
        <v>80</v>
      </c>
      <c r="AY235" s="19" t="s">
        <v>286</v>
      </c>
      <c r="BE235" s="194">
        <f t="shared" si="48"/>
        <v>0</v>
      </c>
      <c r="BF235" s="194">
        <f t="shared" si="49"/>
        <v>0</v>
      </c>
      <c r="BG235" s="194">
        <f t="shared" si="50"/>
        <v>0</v>
      </c>
      <c r="BH235" s="194">
        <f t="shared" si="51"/>
        <v>0</v>
      </c>
      <c r="BI235" s="194">
        <f t="shared" si="52"/>
        <v>0</v>
      </c>
      <c r="BJ235" s="19" t="s">
        <v>80</v>
      </c>
      <c r="BK235" s="194">
        <f t="shared" si="53"/>
        <v>0</v>
      </c>
      <c r="BL235" s="19" t="s">
        <v>415</v>
      </c>
      <c r="BM235" s="193" t="s">
        <v>2675</v>
      </c>
    </row>
    <row r="236" spans="1:65" s="2" customFormat="1" ht="16.5" customHeight="1">
      <c r="A236" s="36"/>
      <c r="B236" s="37"/>
      <c r="C236" s="182" t="s">
        <v>1644</v>
      </c>
      <c r="D236" s="182" t="s">
        <v>288</v>
      </c>
      <c r="E236" s="183" t="s">
        <v>7714</v>
      </c>
      <c r="F236" s="184" t="s">
        <v>7547</v>
      </c>
      <c r="G236" s="185" t="s">
        <v>2459</v>
      </c>
      <c r="H236" s="186">
        <v>1</v>
      </c>
      <c r="I236" s="187"/>
      <c r="J236" s="188">
        <f t="shared" si="44"/>
        <v>0</v>
      </c>
      <c r="K236" s="184" t="s">
        <v>473</v>
      </c>
      <c r="L236" s="41"/>
      <c r="M236" s="189" t="s">
        <v>21</v>
      </c>
      <c r="N236" s="190" t="s">
        <v>44</v>
      </c>
      <c r="O236" s="66"/>
      <c r="P236" s="191">
        <f t="shared" si="45"/>
        <v>0</v>
      </c>
      <c r="Q236" s="191">
        <v>0</v>
      </c>
      <c r="R236" s="191">
        <f t="shared" si="46"/>
        <v>0</v>
      </c>
      <c r="S236" s="191">
        <v>0</v>
      </c>
      <c r="T236" s="192">
        <f t="shared" si="47"/>
        <v>0</v>
      </c>
      <c r="U236" s="36"/>
      <c r="V236" s="36"/>
      <c r="W236" s="36"/>
      <c r="X236" s="36"/>
      <c r="Y236" s="36"/>
      <c r="Z236" s="36"/>
      <c r="AA236" s="36"/>
      <c r="AB236" s="36"/>
      <c r="AC236" s="36"/>
      <c r="AD236" s="36"/>
      <c r="AE236" s="36"/>
      <c r="AR236" s="193" t="s">
        <v>415</v>
      </c>
      <c r="AT236" s="193" t="s">
        <v>288</v>
      </c>
      <c r="AU236" s="193" t="s">
        <v>80</v>
      </c>
      <c r="AY236" s="19" t="s">
        <v>286</v>
      </c>
      <c r="BE236" s="194">
        <f t="shared" si="48"/>
        <v>0</v>
      </c>
      <c r="BF236" s="194">
        <f t="shared" si="49"/>
        <v>0</v>
      </c>
      <c r="BG236" s="194">
        <f t="shared" si="50"/>
        <v>0</v>
      </c>
      <c r="BH236" s="194">
        <f t="shared" si="51"/>
        <v>0</v>
      </c>
      <c r="BI236" s="194">
        <f t="shared" si="52"/>
        <v>0</v>
      </c>
      <c r="BJ236" s="19" t="s">
        <v>80</v>
      </c>
      <c r="BK236" s="194">
        <f t="shared" si="53"/>
        <v>0</v>
      </c>
      <c r="BL236" s="19" t="s">
        <v>415</v>
      </c>
      <c r="BM236" s="193" t="s">
        <v>2688</v>
      </c>
    </row>
    <row r="237" spans="1:65" s="2" customFormat="1" ht="16.5" customHeight="1">
      <c r="A237" s="36"/>
      <c r="B237" s="37"/>
      <c r="C237" s="245" t="s">
        <v>1650</v>
      </c>
      <c r="D237" s="245" t="s">
        <v>459</v>
      </c>
      <c r="E237" s="246" t="s">
        <v>7715</v>
      </c>
      <c r="F237" s="247" t="s">
        <v>7716</v>
      </c>
      <c r="G237" s="248" t="s">
        <v>2459</v>
      </c>
      <c r="H237" s="249">
        <v>2</v>
      </c>
      <c r="I237" s="250"/>
      <c r="J237" s="251">
        <f t="shared" si="44"/>
        <v>0</v>
      </c>
      <c r="K237" s="247" t="s">
        <v>473</v>
      </c>
      <c r="L237" s="252"/>
      <c r="M237" s="253" t="s">
        <v>21</v>
      </c>
      <c r="N237" s="254" t="s">
        <v>44</v>
      </c>
      <c r="O237" s="66"/>
      <c r="P237" s="191">
        <f t="shared" si="45"/>
        <v>0</v>
      </c>
      <c r="Q237" s="191">
        <v>1</v>
      </c>
      <c r="R237" s="191">
        <f t="shared" si="46"/>
        <v>2</v>
      </c>
      <c r="S237" s="191">
        <v>0</v>
      </c>
      <c r="T237" s="192">
        <f t="shared" si="47"/>
        <v>0</v>
      </c>
      <c r="U237" s="36"/>
      <c r="V237" s="36"/>
      <c r="W237" s="36"/>
      <c r="X237" s="36"/>
      <c r="Y237" s="36"/>
      <c r="Z237" s="36"/>
      <c r="AA237" s="36"/>
      <c r="AB237" s="36"/>
      <c r="AC237" s="36"/>
      <c r="AD237" s="36"/>
      <c r="AE237" s="36"/>
      <c r="AR237" s="193" t="s">
        <v>607</v>
      </c>
      <c r="AT237" s="193" t="s">
        <v>459</v>
      </c>
      <c r="AU237" s="193" t="s">
        <v>80</v>
      </c>
      <c r="AY237" s="19" t="s">
        <v>286</v>
      </c>
      <c r="BE237" s="194">
        <f t="shared" si="48"/>
        <v>0</v>
      </c>
      <c r="BF237" s="194">
        <f t="shared" si="49"/>
        <v>0</v>
      </c>
      <c r="BG237" s="194">
        <f t="shared" si="50"/>
        <v>0</v>
      </c>
      <c r="BH237" s="194">
        <f t="shared" si="51"/>
        <v>0</v>
      </c>
      <c r="BI237" s="194">
        <f t="shared" si="52"/>
        <v>0</v>
      </c>
      <c r="BJ237" s="19" t="s">
        <v>80</v>
      </c>
      <c r="BK237" s="194">
        <f t="shared" si="53"/>
        <v>0</v>
      </c>
      <c r="BL237" s="19" t="s">
        <v>415</v>
      </c>
      <c r="BM237" s="193" t="s">
        <v>2704</v>
      </c>
    </row>
    <row r="238" spans="1:65" s="2" customFormat="1" ht="16.5" customHeight="1">
      <c r="A238" s="36"/>
      <c r="B238" s="37"/>
      <c r="C238" s="182" t="s">
        <v>1657</v>
      </c>
      <c r="D238" s="182" t="s">
        <v>288</v>
      </c>
      <c r="E238" s="183" t="s">
        <v>7717</v>
      </c>
      <c r="F238" s="184" t="s">
        <v>7547</v>
      </c>
      <c r="G238" s="185" t="s">
        <v>2459</v>
      </c>
      <c r="H238" s="186">
        <v>2</v>
      </c>
      <c r="I238" s="187"/>
      <c r="J238" s="188">
        <f t="shared" si="44"/>
        <v>0</v>
      </c>
      <c r="K238" s="184" t="s">
        <v>473</v>
      </c>
      <c r="L238" s="41"/>
      <c r="M238" s="189" t="s">
        <v>21</v>
      </c>
      <c r="N238" s="190" t="s">
        <v>44</v>
      </c>
      <c r="O238" s="66"/>
      <c r="P238" s="191">
        <f t="shared" si="45"/>
        <v>0</v>
      </c>
      <c r="Q238" s="191">
        <v>0</v>
      </c>
      <c r="R238" s="191">
        <f t="shared" si="46"/>
        <v>0</v>
      </c>
      <c r="S238" s="191">
        <v>0</v>
      </c>
      <c r="T238" s="192">
        <f t="shared" si="47"/>
        <v>0</v>
      </c>
      <c r="U238" s="36"/>
      <c r="V238" s="36"/>
      <c r="W238" s="36"/>
      <c r="X238" s="36"/>
      <c r="Y238" s="36"/>
      <c r="Z238" s="36"/>
      <c r="AA238" s="36"/>
      <c r="AB238" s="36"/>
      <c r="AC238" s="36"/>
      <c r="AD238" s="36"/>
      <c r="AE238" s="36"/>
      <c r="AR238" s="193" t="s">
        <v>415</v>
      </c>
      <c r="AT238" s="193" t="s">
        <v>288</v>
      </c>
      <c r="AU238" s="193" t="s">
        <v>80</v>
      </c>
      <c r="AY238" s="19" t="s">
        <v>286</v>
      </c>
      <c r="BE238" s="194">
        <f t="shared" si="48"/>
        <v>0</v>
      </c>
      <c r="BF238" s="194">
        <f t="shared" si="49"/>
        <v>0</v>
      </c>
      <c r="BG238" s="194">
        <f t="shared" si="50"/>
        <v>0</v>
      </c>
      <c r="BH238" s="194">
        <f t="shared" si="51"/>
        <v>0</v>
      </c>
      <c r="BI238" s="194">
        <f t="shared" si="52"/>
        <v>0</v>
      </c>
      <c r="BJ238" s="19" t="s">
        <v>80</v>
      </c>
      <c r="BK238" s="194">
        <f t="shared" si="53"/>
        <v>0</v>
      </c>
      <c r="BL238" s="19" t="s">
        <v>415</v>
      </c>
      <c r="BM238" s="193" t="s">
        <v>2718</v>
      </c>
    </row>
    <row r="239" spans="1:65" s="2" customFormat="1" ht="16.5" customHeight="1">
      <c r="A239" s="36"/>
      <c r="B239" s="37"/>
      <c r="C239" s="245" t="s">
        <v>1667</v>
      </c>
      <c r="D239" s="245" t="s">
        <v>459</v>
      </c>
      <c r="E239" s="246" t="s">
        <v>7718</v>
      </c>
      <c r="F239" s="247" t="s">
        <v>7719</v>
      </c>
      <c r="G239" s="248" t="s">
        <v>7600</v>
      </c>
      <c r="H239" s="249">
        <v>2</v>
      </c>
      <c r="I239" s="250"/>
      <c r="J239" s="251">
        <f t="shared" si="44"/>
        <v>0</v>
      </c>
      <c r="K239" s="247" t="s">
        <v>473</v>
      </c>
      <c r="L239" s="252"/>
      <c r="M239" s="253" t="s">
        <v>21</v>
      </c>
      <c r="N239" s="254" t="s">
        <v>44</v>
      </c>
      <c r="O239" s="66"/>
      <c r="P239" s="191">
        <f t="shared" si="45"/>
        <v>0</v>
      </c>
      <c r="Q239" s="191">
        <v>1</v>
      </c>
      <c r="R239" s="191">
        <f t="shared" si="46"/>
        <v>2</v>
      </c>
      <c r="S239" s="191">
        <v>0</v>
      </c>
      <c r="T239" s="192">
        <f t="shared" si="47"/>
        <v>0</v>
      </c>
      <c r="U239" s="36"/>
      <c r="V239" s="36"/>
      <c r="W239" s="36"/>
      <c r="X239" s="36"/>
      <c r="Y239" s="36"/>
      <c r="Z239" s="36"/>
      <c r="AA239" s="36"/>
      <c r="AB239" s="36"/>
      <c r="AC239" s="36"/>
      <c r="AD239" s="36"/>
      <c r="AE239" s="36"/>
      <c r="AR239" s="193" t="s">
        <v>607</v>
      </c>
      <c r="AT239" s="193" t="s">
        <v>459</v>
      </c>
      <c r="AU239" s="193" t="s">
        <v>80</v>
      </c>
      <c r="AY239" s="19" t="s">
        <v>286</v>
      </c>
      <c r="BE239" s="194">
        <f t="shared" si="48"/>
        <v>0</v>
      </c>
      <c r="BF239" s="194">
        <f t="shared" si="49"/>
        <v>0</v>
      </c>
      <c r="BG239" s="194">
        <f t="shared" si="50"/>
        <v>0</v>
      </c>
      <c r="BH239" s="194">
        <f t="shared" si="51"/>
        <v>0</v>
      </c>
      <c r="BI239" s="194">
        <f t="shared" si="52"/>
        <v>0</v>
      </c>
      <c r="BJ239" s="19" t="s">
        <v>80</v>
      </c>
      <c r="BK239" s="194">
        <f t="shared" si="53"/>
        <v>0</v>
      </c>
      <c r="BL239" s="19" t="s">
        <v>415</v>
      </c>
      <c r="BM239" s="193" t="s">
        <v>2730</v>
      </c>
    </row>
    <row r="240" spans="1:65" s="2" customFormat="1" ht="16.5" customHeight="1">
      <c r="A240" s="36"/>
      <c r="B240" s="37"/>
      <c r="C240" s="182" t="s">
        <v>1673</v>
      </c>
      <c r="D240" s="182" t="s">
        <v>288</v>
      </c>
      <c r="E240" s="183" t="s">
        <v>7720</v>
      </c>
      <c r="F240" s="184" t="s">
        <v>7547</v>
      </c>
      <c r="G240" s="185" t="s">
        <v>7600</v>
      </c>
      <c r="H240" s="186">
        <v>2</v>
      </c>
      <c r="I240" s="187"/>
      <c r="J240" s="188">
        <f t="shared" si="44"/>
        <v>0</v>
      </c>
      <c r="K240" s="184" t="s">
        <v>473</v>
      </c>
      <c r="L240" s="41"/>
      <c r="M240" s="189" t="s">
        <v>21</v>
      </c>
      <c r="N240" s="190" t="s">
        <v>44</v>
      </c>
      <c r="O240" s="66"/>
      <c r="P240" s="191">
        <f t="shared" si="45"/>
        <v>0</v>
      </c>
      <c r="Q240" s="191">
        <v>0</v>
      </c>
      <c r="R240" s="191">
        <f t="shared" si="46"/>
        <v>0</v>
      </c>
      <c r="S240" s="191">
        <v>0</v>
      </c>
      <c r="T240" s="192">
        <f t="shared" si="47"/>
        <v>0</v>
      </c>
      <c r="U240" s="36"/>
      <c r="V240" s="36"/>
      <c r="W240" s="36"/>
      <c r="X240" s="36"/>
      <c r="Y240" s="36"/>
      <c r="Z240" s="36"/>
      <c r="AA240" s="36"/>
      <c r="AB240" s="36"/>
      <c r="AC240" s="36"/>
      <c r="AD240" s="36"/>
      <c r="AE240" s="36"/>
      <c r="AR240" s="193" t="s">
        <v>415</v>
      </c>
      <c r="AT240" s="193" t="s">
        <v>288</v>
      </c>
      <c r="AU240" s="193" t="s">
        <v>80</v>
      </c>
      <c r="AY240" s="19" t="s">
        <v>286</v>
      </c>
      <c r="BE240" s="194">
        <f t="shared" si="48"/>
        <v>0</v>
      </c>
      <c r="BF240" s="194">
        <f t="shared" si="49"/>
        <v>0</v>
      </c>
      <c r="BG240" s="194">
        <f t="shared" si="50"/>
        <v>0</v>
      </c>
      <c r="BH240" s="194">
        <f t="shared" si="51"/>
        <v>0</v>
      </c>
      <c r="BI240" s="194">
        <f t="shared" si="52"/>
        <v>0</v>
      </c>
      <c r="BJ240" s="19" t="s">
        <v>80</v>
      </c>
      <c r="BK240" s="194">
        <f t="shared" si="53"/>
        <v>0</v>
      </c>
      <c r="BL240" s="19" t="s">
        <v>415</v>
      </c>
      <c r="BM240" s="193" t="s">
        <v>2744</v>
      </c>
    </row>
    <row r="241" spans="1:65" s="2" customFormat="1" ht="16.5" customHeight="1">
      <c r="A241" s="36"/>
      <c r="B241" s="37"/>
      <c r="C241" s="182" t="s">
        <v>1679</v>
      </c>
      <c r="D241" s="182" t="s">
        <v>288</v>
      </c>
      <c r="E241" s="183" t="s">
        <v>7721</v>
      </c>
      <c r="F241" s="184" t="s">
        <v>7722</v>
      </c>
      <c r="G241" s="185" t="s">
        <v>21</v>
      </c>
      <c r="H241" s="186">
        <v>0</v>
      </c>
      <c r="I241" s="187"/>
      <c r="J241" s="188">
        <f t="shared" si="44"/>
        <v>0</v>
      </c>
      <c r="K241" s="184" t="s">
        <v>473</v>
      </c>
      <c r="L241" s="41"/>
      <c r="M241" s="189" t="s">
        <v>21</v>
      </c>
      <c r="N241" s="190" t="s">
        <v>44</v>
      </c>
      <c r="O241" s="66"/>
      <c r="P241" s="191">
        <f t="shared" si="45"/>
        <v>0</v>
      </c>
      <c r="Q241" s="191">
        <v>0</v>
      </c>
      <c r="R241" s="191">
        <f t="shared" si="46"/>
        <v>0</v>
      </c>
      <c r="S241" s="191">
        <v>0</v>
      </c>
      <c r="T241" s="192">
        <f t="shared" si="47"/>
        <v>0</v>
      </c>
      <c r="U241" s="36"/>
      <c r="V241" s="36"/>
      <c r="W241" s="36"/>
      <c r="X241" s="36"/>
      <c r="Y241" s="36"/>
      <c r="Z241" s="36"/>
      <c r="AA241" s="36"/>
      <c r="AB241" s="36"/>
      <c r="AC241" s="36"/>
      <c r="AD241" s="36"/>
      <c r="AE241" s="36"/>
      <c r="AR241" s="193" t="s">
        <v>415</v>
      </c>
      <c r="AT241" s="193" t="s">
        <v>288</v>
      </c>
      <c r="AU241" s="193" t="s">
        <v>80</v>
      </c>
      <c r="AY241" s="19" t="s">
        <v>286</v>
      </c>
      <c r="BE241" s="194">
        <f t="shared" si="48"/>
        <v>0</v>
      </c>
      <c r="BF241" s="194">
        <f t="shared" si="49"/>
        <v>0</v>
      </c>
      <c r="BG241" s="194">
        <f t="shared" si="50"/>
        <v>0</v>
      </c>
      <c r="BH241" s="194">
        <f t="shared" si="51"/>
        <v>0</v>
      </c>
      <c r="BI241" s="194">
        <f t="shared" si="52"/>
        <v>0</v>
      </c>
      <c r="BJ241" s="19" t="s">
        <v>80</v>
      </c>
      <c r="BK241" s="194">
        <f t="shared" si="53"/>
        <v>0</v>
      </c>
      <c r="BL241" s="19" t="s">
        <v>415</v>
      </c>
      <c r="BM241" s="193" t="s">
        <v>2759</v>
      </c>
    </row>
    <row r="242" spans="1:65" s="2" customFormat="1" ht="16.5" customHeight="1">
      <c r="A242" s="36"/>
      <c r="B242" s="37"/>
      <c r="C242" s="245" t="s">
        <v>1697</v>
      </c>
      <c r="D242" s="245" t="s">
        <v>459</v>
      </c>
      <c r="E242" s="246" t="s">
        <v>7723</v>
      </c>
      <c r="F242" s="247" t="s">
        <v>7724</v>
      </c>
      <c r="G242" s="248" t="s">
        <v>7600</v>
      </c>
      <c r="H242" s="249">
        <v>3</v>
      </c>
      <c r="I242" s="250"/>
      <c r="J242" s="251">
        <f t="shared" si="44"/>
        <v>0</v>
      </c>
      <c r="K242" s="247" t="s">
        <v>473</v>
      </c>
      <c r="L242" s="252"/>
      <c r="M242" s="253" t="s">
        <v>21</v>
      </c>
      <c r="N242" s="254" t="s">
        <v>44</v>
      </c>
      <c r="O242" s="66"/>
      <c r="P242" s="191">
        <f t="shared" si="45"/>
        <v>0</v>
      </c>
      <c r="Q242" s="191">
        <v>2</v>
      </c>
      <c r="R242" s="191">
        <f t="shared" si="46"/>
        <v>6</v>
      </c>
      <c r="S242" s="191">
        <v>0</v>
      </c>
      <c r="T242" s="192">
        <f t="shared" si="47"/>
        <v>0</v>
      </c>
      <c r="U242" s="36"/>
      <c r="V242" s="36"/>
      <c r="W242" s="36"/>
      <c r="X242" s="36"/>
      <c r="Y242" s="36"/>
      <c r="Z242" s="36"/>
      <c r="AA242" s="36"/>
      <c r="AB242" s="36"/>
      <c r="AC242" s="36"/>
      <c r="AD242" s="36"/>
      <c r="AE242" s="36"/>
      <c r="AR242" s="193" t="s">
        <v>607</v>
      </c>
      <c r="AT242" s="193" t="s">
        <v>459</v>
      </c>
      <c r="AU242" s="193" t="s">
        <v>80</v>
      </c>
      <c r="AY242" s="19" t="s">
        <v>286</v>
      </c>
      <c r="BE242" s="194">
        <f t="shared" si="48"/>
        <v>0</v>
      </c>
      <c r="BF242" s="194">
        <f t="shared" si="49"/>
        <v>0</v>
      </c>
      <c r="BG242" s="194">
        <f t="shared" si="50"/>
        <v>0</v>
      </c>
      <c r="BH242" s="194">
        <f t="shared" si="51"/>
        <v>0</v>
      </c>
      <c r="BI242" s="194">
        <f t="shared" si="52"/>
        <v>0</v>
      </c>
      <c r="BJ242" s="19" t="s">
        <v>80</v>
      </c>
      <c r="BK242" s="194">
        <f t="shared" si="53"/>
        <v>0</v>
      </c>
      <c r="BL242" s="19" t="s">
        <v>415</v>
      </c>
      <c r="BM242" s="193" t="s">
        <v>2775</v>
      </c>
    </row>
    <row r="243" spans="1:65" s="2" customFormat="1" ht="16.5" customHeight="1">
      <c r="A243" s="36"/>
      <c r="B243" s="37"/>
      <c r="C243" s="182" t="s">
        <v>1708</v>
      </c>
      <c r="D243" s="182" t="s">
        <v>288</v>
      </c>
      <c r="E243" s="183" t="s">
        <v>7725</v>
      </c>
      <c r="F243" s="184" t="s">
        <v>7667</v>
      </c>
      <c r="G243" s="185" t="s">
        <v>7600</v>
      </c>
      <c r="H243" s="186">
        <v>3</v>
      </c>
      <c r="I243" s="187"/>
      <c r="J243" s="188">
        <f t="shared" si="44"/>
        <v>0</v>
      </c>
      <c r="K243" s="184" t="s">
        <v>473</v>
      </c>
      <c r="L243" s="41"/>
      <c r="M243" s="189" t="s">
        <v>21</v>
      </c>
      <c r="N243" s="190" t="s">
        <v>44</v>
      </c>
      <c r="O243" s="66"/>
      <c r="P243" s="191">
        <f t="shared" si="45"/>
        <v>0</v>
      </c>
      <c r="Q243" s="191">
        <v>0</v>
      </c>
      <c r="R243" s="191">
        <f t="shared" si="46"/>
        <v>0</v>
      </c>
      <c r="S243" s="191">
        <v>0</v>
      </c>
      <c r="T243" s="192">
        <f t="shared" si="47"/>
        <v>0</v>
      </c>
      <c r="U243" s="36"/>
      <c r="V243" s="36"/>
      <c r="W243" s="36"/>
      <c r="X243" s="36"/>
      <c r="Y243" s="36"/>
      <c r="Z243" s="36"/>
      <c r="AA243" s="36"/>
      <c r="AB243" s="36"/>
      <c r="AC243" s="36"/>
      <c r="AD243" s="36"/>
      <c r="AE243" s="36"/>
      <c r="AR243" s="193" t="s">
        <v>415</v>
      </c>
      <c r="AT243" s="193" t="s">
        <v>288</v>
      </c>
      <c r="AU243" s="193" t="s">
        <v>80</v>
      </c>
      <c r="AY243" s="19" t="s">
        <v>286</v>
      </c>
      <c r="BE243" s="194">
        <f t="shared" si="48"/>
        <v>0</v>
      </c>
      <c r="BF243" s="194">
        <f t="shared" si="49"/>
        <v>0</v>
      </c>
      <c r="BG243" s="194">
        <f t="shared" si="50"/>
        <v>0</v>
      </c>
      <c r="BH243" s="194">
        <f t="shared" si="51"/>
        <v>0</v>
      </c>
      <c r="BI243" s="194">
        <f t="shared" si="52"/>
        <v>0</v>
      </c>
      <c r="BJ243" s="19" t="s">
        <v>80</v>
      </c>
      <c r="BK243" s="194">
        <f t="shared" si="53"/>
        <v>0</v>
      </c>
      <c r="BL243" s="19" t="s">
        <v>415</v>
      </c>
      <c r="BM243" s="193" t="s">
        <v>2788</v>
      </c>
    </row>
    <row r="244" spans="1:65" s="2" customFormat="1" ht="16.5" customHeight="1">
      <c r="A244" s="36"/>
      <c r="B244" s="37"/>
      <c r="C244" s="245" t="s">
        <v>1713</v>
      </c>
      <c r="D244" s="245" t="s">
        <v>459</v>
      </c>
      <c r="E244" s="246" t="s">
        <v>7726</v>
      </c>
      <c r="F244" s="247" t="s">
        <v>7727</v>
      </c>
      <c r="G244" s="248" t="s">
        <v>7600</v>
      </c>
      <c r="H244" s="249">
        <v>3</v>
      </c>
      <c r="I244" s="250"/>
      <c r="J244" s="251">
        <f t="shared" si="44"/>
        <v>0</v>
      </c>
      <c r="K244" s="247" t="s">
        <v>473</v>
      </c>
      <c r="L244" s="252"/>
      <c r="M244" s="253" t="s">
        <v>21</v>
      </c>
      <c r="N244" s="254" t="s">
        <v>44</v>
      </c>
      <c r="O244" s="66"/>
      <c r="P244" s="191">
        <f t="shared" si="45"/>
        <v>0</v>
      </c>
      <c r="Q244" s="191">
        <v>2</v>
      </c>
      <c r="R244" s="191">
        <f t="shared" si="46"/>
        <v>6</v>
      </c>
      <c r="S244" s="191">
        <v>0</v>
      </c>
      <c r="T244" s="192">
        <f t="shared" si="47"/>
        <v>0</v>
      </c>
      <c r="U244" s="36"/>
      <c r="V244" s="36"/>
      <c r="W244" s="36"/>
      <c r="X244" s="36"/>
      <c r="Y244" s="36"/>
      <c r="Z244" s="36"/>
      <c r="AA244" s="36"/>
      <c r="AB244" s="36"/>
      <c r="AC244" s="36"/>
      <c r="AD244" s="36"/>
      <c r="AE244" s="36"/>
      <c r="AR244" s="193" t="s">
        <v>607</v>
      </c>
      <c r="AT244" s="193" t="s">
        <v>459</v>
      </c>
      <c r="AU244" s="193" t="s">
        <v>80</v>
      </c>
      <c r="AY244" s="19" t="s">
        <v>286</v>
      </c>
      <c r="BE244" s="194">
        <f t="shared" si="48"/>
        <v>0</v>
      </c>
      <c r="BF244" s="194">
        <f t="shared" si="49"/>
        <v>0</v>
      </c>
      <c r="BG244" s="194">
        <f t="shared" si="50"/>
        <v>0</v>
      </c>
      <c r="BH244" s="194">
        <f t="shared" si="51"/>
        <v>0</v>
      </c>
      <c r="BI244" s="194">
        <f t="shared" si="52"/>
        <v>0</v>
      </c>
      <c r="BJ244" s="19" t="s">
        <v>80</v>
      </c>
      <c r="BK244" s="194">
        <f t="shared" si="53"/>
        <v>0</v>
      </c>
      <c r="BL244" s="19" t="s">
        <v>415</v>
      </c>
      <c r="BM244" s="193" t="s">
        <v>2801</v>
      </c>
    </row>
    <row r="245" spans="1:65" s="2" customFormat="1" ht="16.5" customHeight="1">
      <c r="A245" s="36"/>
      <c r="B245" s="37"/>
      <c r="C245" s="182" t="s">
        <v>1723</v>
      </c>
      <c r="D245" s="182" t="s">
        <v>288</v>
      </c>
      <c r="E245" s="183" t="s">
        <v>7728</v>
      </c>
      <c r="F245" s="184" t="s">
        <v>7667</v>
      </c>
      <c r="G245" s="185" t="s">
        <v>7600</v>
      </c>
      <c r="H245" s="186">
        <v>3</v>
      </c>
      <c r="I245" s="187"/>
      <c r="J245" s="188">
        <f t="shared" si="44"/>
        <v>0</v>
      </c>
      <c r="K245" s="184" t="s">
        <v>473</v>
      </c>
      <c r="L245" s="41"/>
      <c r="M245" s="189" t="s">
        <v>21</v>
      </c>
      <c r="N245" s="190" t="s">
        <v>44</v>
      </c>
      <c r="O245" s="66"/>
      <c r="P245" s="191">
        <f t="shared" si="45"/>
        <v>0</v>
      </c>
      <c r="Q245" s="191">
        <v>0</v>
      </c>
      <c r="R245" s="191">
        <f t="shared" si="46"/>
        <v>0</v>
      </c>
      <c r="S245" s="191">
        <v>0</v>
      </c>
      <c r="T245" s="192">
        <f t="shared" si="47"/>
        <v>0</v>
      </c>
      <c r="U245" s="36"/>
      <c r="V245" s="36"/>
      <c r="W245" s="36"/>
      <c r="X245" s="36"/>
      <c r="Y245" s="36"/>
      <c r="Z245" s="36"/>
      <c r="AA245" s="36"/>
      <c r="AB245" s="36"/>
      <c r="AC245" s="36"/>
      <c r="AD245" s="36"/>
      <c r="AE245" s="36"/>
      <c r="AR245" s="193" t="s">
        <v>415</v>
      </c>
      <c r="AT245" s="193" t="s">
        <v>288</v>
      </c>
      <c r="AU245" s="193" t="s">
        <v>80</v>
      </c>
      <c r="AY245" s="19" t="s">
        <v>286</v>
      </c>
      <c r="BE245" s="194">
        <f t="shared" si="48"/>
        <v>0</v>
      </c>
      <c r="BF245" s="194">
        <f t="shared" si="49"/>
        <v>0</v>
      </c>
      <c r="BG245" s="194">
        <f t="shared" si="50"/>
        <v>0</v>
      </c>
      <c r="BH245" s="194">
        <f t="shared" si="51"/>
        <v>0</v>
      </c>
      <c r="BI245" s="194">
        <f t="shared" si="52"/>
        <v>0</v>
      </c>
      <c r="BJ245" s="19" t="s">
        <v>80</v>
      </c>
      <c r="BK245" s="194">
        <f t="shared" si="53"/>
        <v>0</v>
      </c>
      <c r="BL245" s="19" t="s">
        <v>415</v>
      </c>
      <c r="BM245" s="193" t="s">
        <v>2817</v>
      </c>
    </row>
    <row r="246" spans="1:65" s="12" customFormat="1" ht="25.9" customHeight="1">
      <c r="B246" s="166"/>
      <c r="C246" s="167"/>
      <c r="D246" s="168" t="s">
        <v>72</v>
      </c>
      <c r="E246" s="169" t="s">
        <v>6287</v>
      </c>
      <c r="F246" s="169" t="s">
        <v>7729</v>
      </c>
      <c r="G246" s="167"/>
      <c r="H246" s="167"/>
      <c r="I246" s="170"/>
      <c r="J246" s="171">
        <f>BK246</f>
        <v>0</v>
      </c>
      <c r="K246" s="167"/>
      <c r="L246" s="172"/>
      <c r="M246" s="173"/>
      <c r="N246" s="174"/>
      <c r="O246" s="174"/>
      <c r="P246" s="175">
        <f>SUM(P247:P251)</f>
        <v>0</v>
      </c>
      <c r="Q246" s="174"/>
      <c r="R246" s="175">
        <f>SUM(R247:R251)</f>
        <v>478</v>
      </c>
      <c r="S246" s="174"/>
      <c r="T246" s="176">
        <f>SUM(T247:T251)</f>
        <v>0</v>
      </c>
      <c r="AR246" s="177" t="s">
        <v>80</v>
      </c>
      <c r="AT246" s="178" t="s">
        <v>72</v>
      </c>
      <c r="AU246" s="178" t="s">
        <v>73</v>
      </c>
      <c r="AY246" s="177" t="s">
        <v>286</v>
      </c>
      <c r="BK246" s="179">
        <f>SUM(BK247:BK251)</f>
        <v>0</v>
      </c>
    </row>
    <row r="247" spans="1:65" s="2" customFormat="1" ht="16.5" customHeight="1">
      <c r="A247" s="36"/>
      <c r="B247" s="37"/>
      <c r="C247" s="245" t="s">
        <v>1728</v>
      </c>
      <c r="D247" s="245" t="s">
        <v>459</v>
      </c>
      <c r="E247" s="246" t="s">
        <v>7730</v>
      </c>
      <c r="F247" s="247" t="s">
        <v>7731</v>
      </c>
      <c r="G247" s="248" t="s">
        <v>4241</v>
      </c>
      <c r="H247" s="249">
        <v>155</v>
      </c>
      <c r="I247" s="250"/>
      <c r="J247" s="251">
        <f>ROUND(I247*H247,2)</f>
        <v>0</v>
      </c>
      <c r="K247" s="247" t="s">
        <v>473</v>
      </c>
      <c r="L247" s="252"/>
      <c r="M247" s="253" t="s">
        <v>21</v>
      </c>
      <c r="N247" s="254" t="s">
        <v>44</v>
      </c>
      <c r="O247" s="66"/>
      <c r="P247" s="191">
        <f>O247*H247</f>
        <v>0</v>
      </c>
      <c r="Q247" s="191">
        <v>1</v>
      </c>
      <c r="R247" s="191">
        <f>Q247*H247</f>
        <v>155</v>
      </c>
      <c r="S247" s="191">
        <v>0</v>
      </c>
      <c r="T247" s="192">
        <f>S247*H247</f>
        <v>0</v>
      </c>
      <c r="U247" s="36"/>
      <c r="V247" s="36"/>
      <c r="W247" s="36"/>
      <c r="X247" s="36"/>
      <c r="Y247" s="36"/>
      <c r="Z247" s="36"/>
      <c r="AA247" s="36"/>
      <c r="AB247" s="36"/>
      <c r="AC247" s="36"/>
      <c r="AD247" s="36"/>
      <c r="AE247" s="36"/>
      <c r="AR247" s="193" t="s">
        <v>607</v>
      </c>
      <c r="AT247" s="193" t="s">
        <v>459</v>
      </c>
      <c r="AU247" s="193" t="s">
        <v>80</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415</v>
      </c>
      <c r="BM247" s="193" t="s">
        <v>2828</v>
      </c>
    </row>
    <row r="248" spans="1:65" s="2" customFormat="1" ht="16.5" customHeight="1">
      <c r="A248" s="36"/>
      <c r="B248" s="37"/>
      <c r="C248" s="182" t="s">
        <v>1734</v>
      </c>
      <c r="D248" s="182" t="s">
        <v>288</v>
      </c>
      <c r="E248" s="183" t="s">
        <v>7732</v>
      </c>
      <c r="F248" s="184" t="s">
        <v>7733</v>
      </c>
      <c r="G248" s="185" t="s">
        <v>4241</v>
      </c>
      <c r="H248" s="186">
        <v>155</v>
      </c>
      <c r="I248" s="187"/>
      <c r="J248" s="188">
        <f>ROUND(I248*H248,2)</f>
        <v>0</v>
      </c>
      <c r="K248" s="184" t="s">
        <v>473</v>
      </c>
      <c r="L248" s="41"/>
      <c r="M248" s="189" t="s">
        <v>21</v>
      </c>
      <c r="N248" s="190" t="s">
        <v>44</v>
      </c>
      <c r="O248" s="66"/>
      <c r="P248" s="191">
        <f>O248*H248</f>
        <v>0</v>
      </c>
      <c r="Q248" s="191">
        <v>1</v>
      </c>
      <c r="R248" s="191">
        <f>Q248*H248</f>
        <v>155</v>
      </c>
      <c r="S248" s="191">
        <v>0</v>
      </c>
      <c r="T248" s="192">
        <f>S248*H248</f>
        <v>0</v>
      </c>
      <c r="U248" s="36"/>
      <c r="V248" s="36"/>
      <c r="W248" s="36"/>
      <c r="X248" s="36"/>
      <c r="Y248" s="36"/>
      <c r="Z248" s="36"/>
      <c r="AA248" s="36"/>
      <c r="AB248" s="36"/>
      <c r="AC248" s="36"/>
      <c r="AD248" s="36"/>
      <c r="AE248" s="36"/>
      <c r="AR248" s="193" t="s">
        <v>415</v>
      </c>
      <c r="AT248" s="193" t="s">
        <v>288</v>
      </c>
      <c r="AU248" s="193" t="s">
        <v>80</v>
      </c>
      <c r="AY248" s="19" t="s">
        <v>286</v>
      </c>
      <c r="BE248" s="194">
        <f>IF(N248="základní",J248,0)</f>
        <v>0</v>
      </c>
      <c r="BF248" s="194">
        <f>IF(N248="snížená",J248,0)</f>
        <v>0</v>
      </c>
      <c r="BG248" s="194">
        <f>IF(N248="zákl. přenesená",J248,0)</f>
        <v>0</v>
      </c>
      <c r="BH248" s="194">
        <f>IF(N248="sníž. přenesená",J248,0)</f>
        <v>0</v>
      </c>
      <c r="BI248" s="194">
        <f>IF(N248="nulová",J248,0)</f>
        <v>0</v>
      </c>
      <c r="BJ248" s="19" t="s">
        <v>80</v>
      </c>
      <c r="BK248" s="194">
        <f>ROUND(I248*H248,2)</f>
        <v>0</v>
      </c>
      <c r="BL248" s="19" t="s">
        <v>415</v>
      </c>
      <c r="BM248" s="193" t="s">
        <v>2840</v>
      </c>
    </row>
    <row r="249" spans="1:65" s="2" customFormat="1" ht="16.5" customHeight="1">
      <c r="A249" s="36"/>
      <c r="B249" s="37"/>
      <c r="C249" s="182" t="s">
        <v>1740</v>
      </c>
      <c r="D249" s="182" t="s">
        <v>288</v>
      </c>
      <c r="E249" s="183" t="s">
        <v>7734</v>
      </c>
      <c r="F249" s="184" t="s">
        <v>7735</v>
      </c>
      <c r="G249" s="185" t="s">
        <v>4241</v>
      </c>
      <c r="H249" s="186">
        <v>155</v>
      </c>
      <c r="I249" s="187"/>
      <c r="J249" s="188">
        <f>ROUND(I249*H249,2)</f>
        <v>0</v>
      </c>
      <c r="K249" s="184" t="s">
        <v>473</v>
      </c>
      <c r="L249" s="41"/>
      <c r="M249" s="189" t="s">
        <v>21</v>
      </c>
      <c r="N249" s="190" t="s">
        <v>44</v>
      </c>
      <c r="O249" s="66"/>
      <c r="P249" s="191">
        <f>O249*H249</f>
        <v>0</v>
      </c>
      <c r="Q249" s="191">
        <v>1</v>
      </c>
      <c r="R249" s="191">
        <f>Q249*H249</f>
        <v>155</v>
      </c>
      <c r="S249" s="191">
        <v>0</v>
      </c>
      <c r="T249" s="192">
        <f>S249*H249</f>
        <v>0</v>
      </c>
      <c r="U249" s="36"/>
      <c r="V249" s="36"/>
      <c r="W249" s="36"/>
      <c r="X249" s="36"/>
      <c r="Y249" s="36"/>
      <c r="Z249" s="36"/>
      <c r="AA249" s="36"/>
      <c r="AB249" s="36"/>
      <c r="AC249" s="36"/>
      <c r="AD249" s="36"/>
      <c r="AE249" s="36"/>
      <c r="AR249" s="193" t="s">
        <v>415</v>
      </c>
      <c r="AT249" s="193" t="s">
        <v>288</v>
      </c>
      <c r="AU249" s="193" t="s">
        <v>80</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415</v>
      </c>
      <c r="BM249" s="193" t="s">
        <v>2852</v>
      </c>
    </row>
    <row r="250" spans="1:65" s="2" customFormat="1" ht="16.5" customHeight="1">
      <c r="A250" s="36"/>
      <c r="B250" s="37"/>
      <c r="C250" s="245" t="s">
        <v>1745</v>
      </c>
      <c r="D250" s="245" t="s">
        <v>459</v>
      </c>
      <c r="E250" s="246" t="s">
        <v>7736</v>
      </c>
      <c r="F250" s="247" t="s">
        <v>7737</v>
      </c>
      <c r="G250" s="248" t="s">
        <v>4241</v>
      </c>
      <c r="H250" s="249">
        <v>8</v>
      </c>
      <c r="I250" s="250"/>
      <c r="J250" s="251">
        <f>ROUND(I250*H250,2)</f>
        <v>0</v>
      </c>
      <c r="K250" s="247" t="s">
        <v>473</v>
      </c>
      <c r="L250" s="252"/>
      <c r="M250" s="253" t="s">
        <v>21</v>
      </c>
      <c r="N250" s="254" t="s">
        <v>44</v>
      </c>
      <c r="O250" s="66"/>
      <c r="P250" s="191">
        <f>O250*H250</f>
        <v>0</v>
      </c>
      <c r="Q250" s="191">
        <v>1</v>
      </c>
      <c r="R250" s="191">
        <f>Q250*H250</f>
        <v>8</v>
      </c>
      <c r="S250" s="191">
        <v>0</v>
      </c>
      <c r="T250" s="192">
        <f>S250*H250</f>
        <v>0</v>
      </c>
      <c r="U250" s="36"/>
      <c r="V250" s="36"/>
      <c r="W250" s="36"/>
      <c r="X250" s="36"/>
      <c r="Y250" s="36"/>
      <c r="Z250" s="36"/>
      <c r="AA250" s="36"/>
      <c r="AB250" s="36"/>
      <c r="AC250" s="36"/>
      <c r="AD250" s="36"/>
      <c r="AE250" s="36"/>
      <c r="AR250" s="193" t="s">
        <v>607</v>
      </c>
      <c r="AT250" s="193" t="s">
        <v>459</v>
      </c>
      <c r="AU250" s="193" t="s">
        <v>80</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415</v>
      </c>
      <c r="BM250" s="193" t="s">
        <v>2865</v>
      </c>
    </row>
    <row r="251" spans="1:65" s="2" customFormat="1" ht="16.5" customHeight="1">
      <c r="A251" s="36"/>
      <c r="B251" s="37"/>
      <c r="C251" s="245" t="s">
        <v>1763</v>
      </c>
      <c r="D251" s="245" t="s">
        <v>459</v>
      </c>
      <c r="E251" s="246" t="s">
        <v>7738</v>
      </c>
      <c r="F251" s="247" t="s">
        <v>7739</v>
      </c>
      <c r="G251" s="248" t="s">
        <v>4241</v>
      </c>
      <c r="H251" s="249">
        <v>5</v>
      </c>
      <c r="I251" s="250"/>
      <c r="J251" s="251">
        <f>ROUND(I251*H251,2)</f>
        <v>0</v>
      </c>
      <c r="K251" s="247" t="s">
        <v>473</v>
      </c>
      <c r="L251" s="252"/>
      <c r="M251" s="253" t="s">
        <v>21</v>
      </c>
      <c r="N251" s="254" t="s">
        <v>44</v>
      </c>
      <c r="O251" s="66"/>
      <c r="P251" s="191">
        <f>O251*H251</f>
        <v>0</v>
      </c>
      <c r="Q251" s="191">
        <v>1</v>
      </c>
      <c r="R251" s="191">
        <f>Q251*H251</f>
        <v>5</v>
      </c>
      <c r="S251" s="191">
        <v>0</v>
      </c>
      <c r="T251" s="192">
        <f>S251*H251</f>
        <v>0</v>
      </c>
      <c r="U251" s="36"/>
      <c r="V251" s="36"/>
      <c r="W251" s="36"/>
      <c r="X251" s="36"/>
      <c r="Y251" s="36"/>
      <c r="Z251" s="36"/>
      <c r="AA251" s="36"/>
      <c r="AB251" s="36"/>
      <c r="AC251" s="36"/>
      <c r="AD251" s="36"/>
      <c r="AE251" s="36"/>
      <c r="AR251" s="193" t="s">
        <v>607</v>
      </c>
      <c r="AT251" s="193" t="s">
        <v>459</v>
      </c>
      <c r="AU251" s="193" t="s">
        <v>80</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415</v>
      </c>
      <c r="BM251" s="193" t="s">
        <v>2878</v>
      </c>
    </row>
    <row r="252" spans="1:65" s="12" customFormat="1" ht="25.9" customHeight="1">
      <c r="B252" s="166"/>
      <c r="C252" s="167"/>
      <c r="D252" s="168" t="s">
        <v>72</v>
      </c>
      <c r="E252" s="169" t="s">
        <v>6295</v>
      </c>
      <c r="F252" s="169" t="s">
        <v>7740</v>
      </c>
      <c r="G252" s="167"/>
      <c r="H252" s="167"/>
      <c r="I252" s="170"/>
      <c r="J252" s="171">
        <f>BK252</f>
        <v>0</v>
      </c>
      <c r="K252" s="167"/>
      <c r="L252" s="172"/>
      <c r="M252" s="173"/>
      <c r="N252" s="174"/>
      <c r="O252" s="174"/>
      <c r="P252" s="175">
        <f>SUM(P253:P256)</f>
        <v>0</v>
      </c>
      <c r="Q252" s="174"/>
      <c r="R252" s="175">
        <f>SUM(R253:R256)</f>
        <v>27.2</v>
      </c>
      <c r="S252" s="174"/>
      <c r="T252" s="176">
        <f>SUM(T253:T256)</f>
        <v>0</v>
      </c>
      <c r="AR252" s="177" t="s">
        <v>80</v>
      </c>
      <c r="AT252" s="178" t="s">
        <v>72</v>
      </c>
      <c r="AU252" s="178" t="s">
        <v>73</v>
      </c>
      <c r="AY252" s="177" t="s">
        <v>286</v>
      </c>
      <c r="BK252" s="179">
        <f>SUM(BK253:BK256)</f>
        <v>0</v>
      </c>
    </row>
    <row r="253" spans="1:65" s="2" customFormat="1" ht="24.2" customHeight="1">
      <c r="A253" s="36"/>
      <c r="B253" s="37"/>
      <c r="C253" s="182" t="s">
        <v>1769</v>
      </c>
      <c r="D253" s="182" t="s">
        <v>288</v>
      </c>
      <c r="E253" s="183" t="s">
        <v>7741</v>
      </c>
      <c r="F253" s="184" t="s">
        <v>7742</v>
      </c>
      <c r="G253" s="185" t="s">
        <v>142</v>
      </c>
      <c r="H253" s="186">
        <v>3</v>
      </c>
      <c r="I253" s="187"/>
      <c r="J253" s="188">
        <f>ROUND(I253*H253,2)</f>
        <v>0</v>
      </c>
      <c r="K253" s="184" t="s">
        <v>473</v>
      </c>
      <c r="L253" s="41"/>
      <c r="M253" s="189" t="s">
        <v>21</v>
      </c>
      <c r="N253" s="190" t="s">
        <v>44</v>
      </c>
      <c r="O253" s="66"/>
      <c r="P253" s="191">
        <f>O253*H253</f>
        <v>0</v>
      </c>
      <c r="Q253" s="191">
        <v>0.2</v>
      </c>
      <c r="R253" s="191">
        <f>Q253*H253</f>
        <v>0.60000000000000009</v>
      </c>
      <c r="S253" s="191">
        <v>0</v>
      </c>
      <c r="T253" s="192">
        <f>S253*H253</f>
        <v>0</v>
      </c>
      <c r="U253" s="36"/>
      <c r="V253" s="36"/>
      <c r="W253" s="36"/>
      <c r="X253" s="36"/>
      <c r="Y253" s="36"/>
      <c r="Z253" s="36"/>
      <c r="AA253" s="36"/>
      <c r="AB253" s="36"/>
      <c r="AC253" s="36"/>
      <c r="AD253" s="36"/>
      <c r="AE253" s="36"/>
      <c r="AR253" s="193" t="s">
        <v>415</v>
      </c>
      <c r="AT253" s="193" t="s">
        <v>288</v>
      </c>
      <c r="AU253" s="193" t="s">
        <v>80</v>
      </c>
      <c r="AY253" s="19" t="s">
        <v>286</v>
      </c>
      <c r="BE253" s="194">
        <f>IF(N253="základní",J253,0)</f>
        <v>0</v>
      </c>
      <c r="BF253" s="194">
        <f>IF(N253="snížená",J253,0)</f>
        <v>0</v>
      </c>
      <c r="BG253" s="194">
        <f>IF(N253="zákl. přenesená",J253,0)</f>
        <v>0</v>
      </c>
      <c r="BH253" s="194">
        <f>IF(N253="sníž. přenesená",J253,0)</f>
        <v>0</v>
      </c>
      <c r="BI253" s="194">
        <f>IF(N253="nulová",J253,0)</f>
        <v>0</v>
      </c>
      <c r="BJ253" s="19" t="s">
        <v>80</v>
      </c>
      <c r="BK253" s="194">
        <f>ROUND(I253*H253,2)</f>
        <v>0</v>
      </c>
      <c r="BL253" s="19" t="s">
        <v>415</v>
      </c>
      <c r="BM253" s="193" t="s">
        <v>2889</v>
      </c>
    </row>
    <row r="254" spans="1:65" s="2" customFormat="1" ht="24.2" customHeight="1">
      <c r="A254" s="36"/>
      <c r="B254" s="37"/>
      <c r="C254" s="182" t="s">
        <v>1775</v>
      </c>
      <c r="D254" s="182" t="s">
        <v>288</v>
      </c>
      <c r="E254" s="183" t="s">
        <v>7743</v>
      </c>
      <c r="F254" s="184" t="s">
        <v>7744</v>
      </c>
      <c r="G254" s="185" t="s">
        <v>142</v>
      </c>
      <c r="H254" s="186">
        <v>3</v>
      </c>
      <c r="I254" s="187"/>
      <c r="J254" s="188">
        <f>ROUND(I254*H254,2)</f>
        <v>0</v>
      </c>
      <c r="K254" s="184" t="s">
        <v>473</v>
      </c>
      <c r="L254" s="41"/>
      <c r="M254" s="189" t="s">
        <v>21</v>
      </c>
      <c r="N254" s="190" t="s">
        <v>44</v>
      </c>
      <c r="O254" s="66"/>
      <c r="P254" s="191">
        <f>O254*H254</f>
        <v>0</v>
      </c>
      <c r="Q254" s="191">
        <v>0.2</v>
      </c>
      <c r="R254" s="191">
        <f>Q254*H254</f>
        <v>0.60000000000000009</v>
      </c>
      <c r="S254" s="191">
        <v>0</v>
      </c>
      <c r="T254" s="192">
        <f>S254*H254</f>
        <v>0</v>
      </c>
      <c r="U254" s="36"/>
      <c r="V254" s="36"/>
      <c r="W254" s="36"/>
      <c r="X254" s="36"/>
      <c r="Y254" s="36"/>
      <c r="Z254" s="36"/>
      <c r="AA254" s="36"/>
      <c r="AB254" s="36"/>
      <c r="AC254" s="36"/>
      <c r="AD254" s="36"/>
      <c r="AE254" s="36"/>
      <c r="AR254" s="193" t="s">
        <v>415</v>
      </c>
      <c r="AT254" s="193" t="s">
        <v>288</v>
      </c>
      <c r="AU254" s="193" t="s">
        <v>80</v>
      </c>
      <c r="AY254" s="19" t="s">
        <v>286</v>
      </c>
      <c r="BE254" s="194">
        <f>IF(N254="základní",J254,0)</f>
        <v>0</v>
      </c>
      <c r="BF254" s="194">
        <f>IF(N254="snížená",J254,0)</f>
        <v>0</v>
      </c>
      <c r="BG254" s="194">
        <f>IF(N254="zákl. přenesená",J254,0)</f>
        <v>0</v>
      </c>
      <c r="BH254" s="194">
        <f>IF(N254="sníž. přenesená",J254,0)</f>
        <v>0</v>
      </c>
      <c r="BI254" s="194">
        <f>IF(N254="nulová",J254,0)</f>
        <v>0</v>
      </c>
      <c r="BJ254" s="19" t="s">
        <v>80</v>
      </c>
      <c r="BK254" s="194">
        <f>ROUND(I254*H254,2)</f>
        <v>0</v>
      </c>
      <c r="BL254" s="19" t="s">
        <v>415</v>
      </c>
      <c r="BM254" s="193" t="s">
        <v>2905</v>
      </c>
    </row>
    <row r="255" spans="1:65" s="2" customFormat="1" ht="24.2" customHeight="1">
      <c r="A255" s="36"/>
      <c r="B255" s="37"/>
      <c r="C255" s="182" t="s">
        <v>1782</v>
      </c>
      <c r="D255" s="182" t="s">
        <v>288</v>
      </c>
      <c r="E255" s="183" t="s">
        <v>7745</v>
      </c>
      <c r="F255" s="184" t="s">
        <v>7746</v>
      </c>
      <c r="G255" s="185" t="s">
        <v>142</v>
      </c>
      <c r="H255" s="186">
        <v>65</v>
      </c>
      <c r="I255" s="187"/>
      <c r="J255" s="188">
        <f>ROUND(I255*H255,2)</f>
        <v>0</v>
      </c>
      <c r="K255" s="184" t="s">
        <v>473</v>
      </c>
      <c r="L255" s="41"/>
      <c r="M255" s="189" t="s">
        <v>21</v>
      </c>
      <c r="N255" s="190" t="s">
        <v>44</v>
      </c>
      <c r="O255" s="66"/>
      <c r="P255" s="191">
        <f>O255*H255</f>
        <v>0</v>
      </c>
      <c r="Q255" s="191">
        <v>0.2</v>
      </c>
      <c r="R255" s="191">
        <f>Q255*H255</f>
        <v>13</v>
      </c>
      <c r="S255" s="191">
        <v>0</v>
      </c>
      <c r="T255" s="192">
        <f>S255*H255</f>
        <v>0</v>
      </c>
      <c r="U255" s="36"/>
      <c r="V255" s="36"/>
      <c r="W255" s="36"/>
      <c r="X255" s="36"/>
      <c r="Y255" s="36"/>
      <c r="Z255" s="36"/>
      <c r="AA255" s="36"/>
      <c r="AB255" s="36"/>
      <c r="AC255" s="36"/>
      <c r="AD255" s="36"/>
      <c r="AE255" s="36"/>
      <c r="AR255" s="193" t="s">
        <v>415</v>
      </c>
      <c r="AT255" s="193" t="s">
        <v>288</v>
      </c>
      <c r="AU255" s="193" t="s">
        <v>80</v>
      </c>
      <c r="AY255" s="19" t="s">
        <v>286</v>
      </c>
      <c r="BE255" s="194">
        <f>IF(N255="základní",J255,0)</f>
        <v>0</v>
      </c>
      <c r="BF255" s="194">
        <f>IF(N255="snížená",J255,0)</f>
        <v>0</v>
      </c>
      <c r="BG255" s="194">
        <f>IF(N255="zákl. přenesená",J255,0)</f>
        <v>0</v>
      </c>
      <c r="BH255" s="194">
        <f>IF(N255="sníž. přenesená",J255,0)</f>
        <v>0</v>
      </c>
      <c r="BI255" s="194">
        <f>IF(N255="nulová",J255,0)</f>
        <v>0</v>
      </c>
      <c r="BJ255" s="19" t="s">
        <v>80</v>
      </c>
      <c r="BK255" s="194">
        <f>ROUND(I255*H255,2)</f>
        <v>0</v>
      </c>
      <c r="BL255" s="19" t="s">
        <v>415</v>
      </c>
      <c r="BM255" s="193" t="s">
        <v>2916</v>
      </c>
    </row>
    <row r="256" spans="1:65" s="2" customFormat="1" ht="24.2" customHeight="1">
      <c r="A256" s="36"/>
      <c r="B256" s="37"/>
      <c r="C256" s="182" t="s">
        <v>1787</v>
      </c>
      <c r="D256" s="182" t="s">
        <v>288</v>
      </c>
      <c r="E256" s="183" t="s">
        <v>7747</v>
      </c>
      <c r="F256" s="184" t="s">
        <v>7748</v>
      </c>
      <c r="G256" s="185" t="s">
        <v>142</v>
      </c>
      <c r="H256" s="186">
        <v>65</v>
      </c>
      <c r="I256" s="187"/>
      <c r="J256" s="188">
        <f>ROUND(I256*H256,2)</f>
        <v>0</v>
      </c>
      <c r="K256" s="184" t="s">
        <v>473</v>
      </c>
      <c r="L256" s="41"/>
      <c r="M256" s="189" t="s">
        <v>21</v>
      </c>
      <c r="N256" s="190" t="s">
        <v>44</v>
      </c>
      <c r="O256" s="66"/>
      <c r="P256" s="191">
        <f>O256*H256</f>
        <v>0</v>
      </c>
      <c r="Q256" s="191">
        <v>0.2</v>
      </c>
      <c r="R256" s="191">
        <f>Q256*H256</f>
        <v>13</v>
      </c>
      <c r="S256" s="191">
        <v>0</v>
      </c>
      <c r="T256" s="192">
        <f>S256*H256</f>
        <v>0</v>
      </c>
      <c r="U256" s="36"/>
      <c r="V256" s="36"/>
      <c r="W256" s="36"/>
      <c r="X256" s="36"/>
      <c r="Y256" s="36"/>
      <c r="Z256" s="36"/>
      <c r="AA256" s="36"/>
      <c r="AB256" s="36"/>
      <c r="AC256" s="36"/>
      <c r="AD256" s="36"/>
      <c r="AE256" s="36"/>
      <c r="AR256" s="193" t="s">
        <v>415</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415</v>
      </c>
      <c r="BM256" s="193" t="s">
        <v>2926</v>
      </c>
    </row>
    <row r="257" spans="1:65" s="12" customFormat="1" ht="25.9" customHeight="1">
      <c r="B257" s="166"/>
      <c r="C257" s="167"/>
      <c r="D257" s="168" t="s">
        <v>72</v>
      </c>
      <c r="E257" s="169" t="s">
        <v>6299</v>
      </c>
      <c r="F257" s="169" t="s">
        <v>7749</v>
      </c>
      <c r="G257" s="167"/>
      <c r="H257" s="167"/>
      <c r="I257" s="170"/>
      <c r="J257" s="171">
        <f>BK257</f>
        <v>0</v>
      </c>
      <c r="K257" s="167"/>
      <c r="L257" s="172"/>
      <c r="M257" s="173"/>
      <c r="N257" s="174"/>
      <c r="O257" s="174"/>
      <c r="P257" s="175">
        <f>P258</f>
        <v>0</v>
      </c>
      <c r="Q257" s="174"/>
      <c r="R257" s="175">
        <f>R258</f>
        <v>600</v>
      </c>
      <c r="S257" s="174"/>
      <c r="T257" s="176">
        <f>T258</f>
        <v>0</v>
      </c>
      <c r="AR257" s="177" t="s">
        <v>80</v>
      </c>
      <c r="AT257" s="178" t="s">
        <v>72</v>
      </c>
      <c r="AU257" s="178" t="s">
        <v>73</v>
      </c>
      <c r="AY257" s="177" t="s">
        <v>286</v>
      </c>
      <c r="BK257" s="179">
        <f>BK258</f>
        <v>0</v>
      </c>
    </row>
    <row r="258" spans="1:65" s="2" customFormat="1" ht="16.5" customHeight="1">
      <c r="A258" s="36"/>
      <c r="B258" s="37"/>
      <c r="C258" s="182" t="s">
        <v>1805</v>
      </c>
      <c r="D258" s="182" t="s">
        <v>288</v>
      </c>
      <c r="E258" s="183" t="s">
        <v>2351</v>
      </c>
      <c r="F258" s="184" t="s">
        <v>7750</v>
      </c>
      <c r="G258" s="185" t="s">
        <v>142</v>
      </c>
      <c r="H258" s="186">
        <v>120</v>
      </c>
      <c r="I258" s="187"/>
      <c r="J258" s="188">
        <f>ROUND(I258*H258,2)</f>
        <v>0</v>
      </c>
      <c r="K258" s="184" t="s">
        <v>473</v>
      </c>
      <c r="L258" s="41"/>
      <c r="M258" s="189" t="s">
        <v>21</v>
      </c>
      <c r="N258" s="190" t="s">
        <v>44</v>
      </c>
      <c r="O258" s="66"/>
      <c r="P258" s="191">
        <f>O258*H258</f>
        <v>0</v>
      </c>
      <c r="Q258" s="191">
        <v>5</v>
      </c>
      <c r="R258" s="191">
        <f>Q258*H258</f>
        <v>600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2940</v>
      </c>
    </row>
    <row r="259" spans="1:65" s="12" customFormat="1" ht="25.9" customHeight="1">
      <c r="B259" s="166"/>
      <c r="C259" s="167"/>
      <c r="D259" s="168" t="s">
        <v>72</v>
      </c>
      <c r="E259" s="169" t="s">
        <v>6307</v>
      </c>
      <c r="F259" s="169" t="s">
        <v>7751</v>
      </c>
      <c r="G259" s="167"/>
      <c r="H259" s="167"/>
      <c r="I259" s="170"/>
      <c r="J259" s="171">
        <f>BK259</f>
        <v>0</v>
      </c>
      <c r="K259" s="167"/>
      <c r="L259" s="172"/>
      <c r="M259" s="173"/>
      <c r="N259" s="174"/>
      <c r="O259" s="174"/>
      <c r="P259" s="175">
        <f>SUM(P260:P261)</f>
        <v>0</v>
      </c>
      <c r="Q259" s="174"/>
      <c r="R259" s="175">
        <f>SUM(R260:R261)</f>
        <v>15</v>
      </c>
      <c r="S259" s="174"/>
      <c r="T259" s="176">
        <f>SUM(T260:T261)</f>
        <v>0</v>
      </c>
      <c r="AR259" s="177" t="s">
        <v>80</v>
      </c>
      <c r="AT259" s="178" t="s">
        <v>72</v>
      </c>
      <c r="AU259" s="178" t="s">
        <v>73</v>
      </c>
      <c r="AY259" s="177" t="s">
        <v>286</v>
      </c>
      <c r="BK259" s="179">
        <f>SUM(BK260:BK261)</f>
        <v>0</v>
      </c>
    </row>
    <row r="260" spans="1:65" s="2" customFormat="1" ht="16.5" customHeight="1">
      <c r="A260" s="36"/>
      <c r="B260" s="37"/>
      <c r="C260" s="245" t="s">
        <v>1811</v>
      </c>
      <c r="D260" s="245" t="s">
        <v>459</v>
      </c>
      <c r="E260" s="246" t="s">
        <v>7752</v>
      </c>
      <c r="F260" s="247" t="s">
        <v>7753</v>
      </c>
      <c r="G260" s="248" t="s">
        <v>142</v>
      </c>
      <c r="H260" s="249">
        <v>3</v>
      </c>
      <c r="I260" s="250"/>
      <c r="J260" s="251">
        <f>ROUND(I260*H260,2)</f>
        <v>0</v>
      </c>
      <c r="K260" s="247" t="s">
        <v>473</v>
      </c>
      <c r="L260" s="252"/>
      <c r="M260" s="253" t="s">
        <v>21</v>
      </c>
      <c r="N260" s="254" t="s">
        <v>44</v>
      </c>
      <c r="O260" s="66"/>
      <c r="P260" s="191">
        <f>O260*H260</f>
        <v>0</v>
      </c>
      <c r="Q260" s="191">
        <v>5</v>
      </c>
      <c r="R260" s="191">
        <f>Q260*H260</f>
        <v>15</v>
      </c>
      <c r="S260" s="191">
        <v>0</v>
      </c>
      <c r="T260" s="192">
        <f>S260*H260</f>
        <v>0</v>
      </c>
      <c r="U260" s="36"/>
      <c r="V260" s="36"/>
      <c r="W260" s="36"/>
      <c r="X260" s="36"/>
      <c r="Y260" s="36"/>
      <c r="Z260" s="36"/>
      <c r="AA260" s="36"/>
      <c r="AB260" s="36"/>
      <c r="AC260" s="36"/>
      <c r="AD260" s="36"/>
      <c r="AE260" s="36"/>
      <c r="AR260" s="193" t="s">
        <v>607</v>
      </c>
      <c r="AT260" s="193" t="s">
        <v>459</v>
      </c>
      <c r="AU260" s="193" t="s">
        <v>80</v>
      </c>
      <c r="AY260" s="19" t="s">
        <v>286</v>
      </c>
      <c r="BE260" s="194">
        <f>IF(N260="základní",J260,0)</f>
        <v>0</v>
      </c>
      <c r="BF260" s="194">
        <f>IF(N260="snížená",J260,0)</f>
        <v>0</v>
      </c>
      <c r="BG260" s="194">
        <f>IF(N260="zákl. přenesená",J260,0)</f>
        <v>0</v>
      </c>
      <c r="BH260" s="194">
        <f>IF(N260="sníž. přenesená",J260,0)</f>
        <v>0</v>
      </c>
      <c r="BI260" s="194">
        <f>IF(N260="nulová",J260,0)</f>
        <v>0</v>
      </c>
      <c r="BJ260" s="19" t="s">
        <v>80</v>
      </c>
      <c r="BK260" s="194">
        <f>ROUND(I260*H260,2)</f>
        <v>0</v>
      </c>
      <c r="BL260" s="19" t="s">
        <v>415</v>
      </c>
      <c r="BM260" s="193" t="s">
        <v>7754</v>
      </c>
    </row>
    <row r="261" spans="1:65" s="2" customFormat="1" ht="16.5" customHeight="1">
      <c r="A261" s="36"/>
      <c r="B261" s="37"/>
      <c r="C261" s="182" t="s">
        <v>1817</v>
      </c>
      <c r="D261" s="182" t="s">
        <v>288</v>
      </c>
      <c r="E261" s="183" t="s">
        <v>7755</v>
      </c>
      <c r="F261" s="184" t="s">
        <v>7667</v>
      </c>
      <c r="G261" s="185" t="s">
        <v>142</v>
      </c>
      <c r="H261" s="186">
        <v>3</v>
      </c>
      <c r="I261" s="187"/>
      <c r="J261" s="188">
        <f>ROUND(I261*H261,2)</f>
        <v>0</v>
      </c>
      <c r="K261" s="184" t="s">
        <v>473</v>
      </c>
      <c r="L261" s="41"/>
      <c r="M261" s="189" t="s">
        <v>21</v>
      </c>
      <c r="N261" s="190" t="s">
        <v>44</v>
      </c>
      <c r="O261" s="66"/>
      <c r="P261" s="191">
        <f>O261*H261</f>
        <v>0</v>
      </c>
      <c r="Q261" s="191">
        <v>0</v>
      </c>
      <c r="R261" s="191">
        <f>Q261*H261</f>
        <v>0</v>
      </c>
      <c r="S261" s="191">
        <v>0</v>
      </c>
      <c r="T261" s="192">
        <f>S261*H261</f>
        <v>0</v>
      </c>
      <c r="U261" s="36"/>
      <c r="V261" s="36"/>
      <c r="W261" s="36"/>
      <c r="X261" s="36"/>
      <c r="Y261" s="36"/>
      <c r="Z261" s="36"/>
      <c r="AA261" s="36"/>
      <c r="AB261" s="36"/>
      <c r="AC261" s="36"/>
      <c r="AD261" s="36"/>
      <c r="AE261" s="36"/>
      <c r="AR261" s="193" t="s">
        <v>415</v>
      </c>
      <c r="AT261" s="193" t="s">
        <v>288</v>
      </c>
      <c r="AU261" s="193" t="s">
        <v>80</v>
      </c>
      <c r="AY261" s="19" t="s">
        <v>286</v>
      </c>
      <c r="BE261" s="194">
        <f>IF(N261="základní",J261,0)</f>
        <v>0</v>
      </c>
      <c r="BF261" s="194">
        <f>IF(N261="snížená",J261,0)</f>
        <v>0</v>
      </c>
      <c r="BG261" s="194">
        <f>IF(N261="zákl. přenesená",J261,0)</f>
        <v>0</v>
      </c>
      <c r="BH261" s="194">
        <f>IF(N261="sníž. přenesená",J261,0)</f>
        <v>0</v>
      </c>
      <c r="BI261" s="194">
        <f>IF(N261="nulová",J261,0)</f>
        <v>0</v>
      </c>
      <c r="BJ261" s="19" t="s">
        <v>80</v>
      </c>
      <c r="BK261" s="194">
        <f>ROUND(I261*H261,2)</f>
        <v>0</v>
      </c>
      <c r="BL261" s="19" t="s">
        <v>415</v>
      </c>
      <c r="BM261" s="193" t="s">
        <v>2983</v>
      </c>
    </row>
    <row r="262" spans="1:65" s="12" customFormat="1" ht="25.9" customHeight="1">
      <c r="B262" s="166"/>
      <c r="C262" s="167"/>
      <c r="D262" s="168" t="s">
        <v>72</v>
      </c>
      <c r="E262" s="169" t="s">
        <v>6311</v>
      </c>
      <c r="F262" s="169" t="s">
        <v>7756</v>
      </c>
      <c r="G262" s="167"/>
      <c r="H262" s="167"/>
      <c r="I262" s="170"/>
      <c r="J262" s="171">
        <f>BK262</f>
        <v>0</v>
      </c>
      <c r="K262" s="167"/>
      <c r="L262" s="172"/>
      <c r="M262" s="173"/>
      <c r="N262" s="174"/>
      <c r="O262" s="174"/>
      <c r="P262" s="175">
        <f>SUM(P263:P268)</f>
        <v>0</v>
      </c>
      <c r="Q262" s="174"/>
      <c r="R262" s="175">
        <f>SUM(R263:R268)</f>
        <v>0</v>
      </c>
      <c r="S262" s="174"/>
      <c r="T262" s="176">
        <f>SUM(T263:T268)</f>
        <v>0</v>
      </c>
      <c r="AR262" s="177" t="s">
        <v>80</v>
      </c>
      <c r="AT262" s="178" t="s">
        <v>72</v>
      </c>
      <c r="AU262" s="178" t="s">
        <v>73</v>
      </c>
      <c r="AY262" s="177" t="s">
        <v>286</v>
      </c>
      <c r="BK262" s="179">
        <f>SUM(BK263:BK268)</f>
        <v>0</v>
      </c>
    </row>
    <row r="263" spans="1:65" s="2" customFormat="1" ht="16.5" customHeight="1">
      <c r="A263" s="36"/>
      <c r="B263" s="37"/>
      <c r="C263" s="182" t="s">
        <v>1823</v>
      </c>
      <c r="D263" s="182" t="s">
        <v>288</v>
      </c>
      <c r="E263" s="183" t="s">
        <v>2442</v>
      </c>
      <c r="F263" s="184" t="s">
        <v>7757</v>
      </c>
      <c r="G263" s="185" t="s">
        <v>2444</v>
      </c>
      <c r="H263" s="186">
        <v>6</v>
      </c>
      <c r="I263" s="187"/>
      <c r="J263" s="188">
        <f t="shared" ref="J263:J268" si="54">ROUND(I263*H263,2)</f>
        <v>0</v>
      </c>
      <c r="K263" s="184" t="s">
        <v>473</v>
      </c>
      <c r="L263" s="41"/>
      <c r="M263" s="189" t="s">
        <v>21</v>
      </c>
      <c r="N263" s="190" t="s">
        <v>44</v>
      </c>
      <c r="O263" s="66"/>
      <c r="P263" s="191">
        <f t="shared" ref="P263:P268" si="55">O263*H263</f>
        <v>0</v>
      </c>
      <c r="Q263" s="191">
        <v>0</v>
      </c>
      <c r="R263" s="191">
        <f t="shared" ref="R263:R268" si="56">Q263*H263</f>
        <v>0</v>
      </c>
      <c r="S263" s="191">
        <v>0</v>
      </c>
      <c r="T263" s="192">
        <f t="shared" ref="T263:T268" si="57">S263*H263</f>
        <v>0</v>
      </c>
      <c r="U263" s="36"/>
      <c r="V263" s="36"/>
      <c r="W263" s="36"/>
      <c r="X263" s="36"/>
      <c r="Y263" s="36"/>
      <c r="Z263" s="36"/>
      <c r="AA263" s="36"/>
      <c r="AB263" s="36"/>
      <c r="AC263" s="36"/>
      <c r="AD263" s="36"/>
      <c r="AE263" s="36"/>
      <c r="AR263" s="193" t="s">
        <v>103</v>
      </c>
      <c r="AT263" s="193" t="s">
        <v>288</v>
      </c>
      <c r="AU263" s="193" t="s">
        <v>80</v>
      </c>
      <c r="AY263" s="19" t="s">
        <v>286</v>
      </c>
      <c r="BE263" s="194">
        <f t="shared" ref="BE263:BE268" si="58">IF(N263="základní",J263,0)</f>
        <v>0</v>
      </c>
      <c r="BF263" s="194">
        <f t="shared" ref="BF263:BF268" si="59">IF(N263="snížená",J263,0)</f>
        <v>0</v>
      </c>
      <c r="BG263" s="194">
        <f t="shared" ref="BG263:BG268" si="60">IF(N263="zákl. přenesená",J263,0)</f>
        <v>0</v>
      </c>
      <c r="BH263" s="194">
        <f t="shared" ref="BH263:BH268" si="61">IF(N263="sníž. přenesená",J263,0)</f>
        <v>0</v>
      </c>
      <c r="BI263" s="194">
        <f t="shared" ref="BI263:BI268" si="62">IF(N263="nulová",J263,0)</f>
        <v>0</v>
      </c>
      <c r="BJ263" s="19" t="s">
        <v>80</v>
      </c>
      <c r="BK263" s="194">
        <f t="shared" ref="BK263:BK268" si="63">ROUND(I263*H263,2)</f>
        <v>0</v>
      </c>
      <c r="BL263" s="19" t="s">
        <v>103</v>
      </c>
      <c r="BM263" s="193" t="s">
        <v>2993</v>
      </c>
    </row>
    <row r="264" spans="1:65" s="2" customFormat="1" ht="16.5" customHeight="1">
      <c r="A264" s="36"/>
      <c r="B264" s="37"/>
      <c r="C264" s="182" t="s">
        <v>1831</v>
      </c>
      <c r="D264" s="182" t="s">
        <v>288</v>
      </c>
      <c r="E264" s="183" t="s">
        <v>2447</v>
      </c>
      <c r="F264" s="184" t="s">
        <v>7758</v>
      </c>
      <c r="G264" s="185" t="s">
        <v>1590</v>
      </c>
      <c r="H264" s="186">
        <v>1</v>
      </c>
      <c r="I264" s="187"/>
      <c r="J264" s="188">
        <f t="shared" si="54"/>
        <v>0</v>
      </c>
      <c r="K264" s="184" t="s">
        <v>473</v>
      </c>
      <c r="L264" s="41"/>
      <c r="M264" s="189" t="s">
        <v>21</v>
      </c>
      <c r="N264" s="190" t="s">
        <v>44</v>
      </c>
      <c r="O264" s="66"/>
      <c r="P264" s="191">
        <f t="shared" si="55"/>
        <v>0</v>
      </c>
      <c r="Q264" s="191">
        <v>0</v>
      </c>
      <c r="R264" s="191">
        <f t="shared" si="56"/>
        <v>0</v>
      </c>
      <c r="S264" s="191">
        <v>0</v>
      </c>
      <c r="T264" s="192">
        <f t="shared" si="57"/>
        <v>0</v>
      </c>
      <c r="U264" s="36"/>
      <c r="V264" s="36"/>
      <c r="W264" s="36"/>
      <c r="X264" s="36"/>
      <c r="Y264" s="36"/>
      <c r="Z264" s="36"/>
      <c r="AA264" s="36"/>
      <c r="AB264" s="36"/>
      <c r="AC264" s="36"/>
      <c r="AD264" s="36"/>
      <c r="AE264" s="36"/>
      <c r="AR264" s="193" t="s">
        <v>103</v>
      </c>
      <c r="AT264" s="193" t="s">
        <v>288</v>
      </c>
      <c r="AU264" s="193" t="s">
        <v>80</v>
      </c>
      <c r="AY264" s="19" t="s">
        <v>286</v>
      </c>
      <c r="BE264" s="194">
        <f t="shared" si="58"/>
        <v>0</v>
      </c>
      <c r="BF264" s="194">
        <f t="shared" si="59"/>
        <v>0</v>
      </c>
      <c r="BG264" s="194">
        <f t="shared" si="60"/>
        <v>0</v>
      </c>
      <c r="BH264" s="194">
        <f t="shared" si="61"/>
        <v>0</v>
      </c>
      <c r="BI264" s="194">
        <f t="shared" si="62"/>
        <v>0</v>
      </c>
      <c r="BJ264" s="19" t="s">
        <v>80</v>
      </c>
      <c r="BK264" s="194">
        <f t="shared" si="63"/>
        <v>0</v>
      </c>
      <c r="BL264" s="19" t="s">
        <v>103</v>
      </c>
      <c r="BM264" s="193" t="s">
        <v>7759</v>
      </c>
    </row>
    <row r="265" spans="1:65" s="2" customFormat="1" ht="16.5" customHeight="1">
      <c r="A265" s="36"/>
      <c r="B265" s="37"/>
      <c r="C265" s="182" t="s">
        <v>1836</v>
      </c>
      <c r="D265" s="182" t="s">
        <v>288</v>
      </c>
      <c r="E265" s="183" t="s">
        <v>2452</v>
      </c>
      <c r="F265" s="184" t="s">
        <v>7760</v>
      </c>
      <c r="G265" s="185" t="s">
        <v>1590</v>
      </c>
      <c r="H265" s="186">
        <v>1</v>
      </c>
      <c r="I265" s="187"/>
      <c r="J265" s="188">
        <f t="shared" si="54"/>
        <v>0</v>
      </c>
      <c r="K265" s="184" t="s">
        <v>473</v>
      </c>
      <c r="L265" s="41"/>
      <c r="M265" s="189" t="s">
        <v>21</v>
      </c>
      <c r="N265" s="190" t="s">
        <v>44</v>
      </c>
      <c r="O265" s="66"/>
      <c r="P265" s="191">
        <f t="shared" si="55"/>
        <v>0</v>
      </c>
      <c r="Q265" s="191">
        <v>0</v>
      </c>
      <c r="R265" s="191">
        <f t="shared" si="56"/>
        <v>0</v>
      </c>
      <c r="S265" s="191">
        <v>0</v>
      </c>
      <c r="T265" s="192">
        <f t="shared" si="57"/>
        <v>0</v>
      </c>
      <c r="U265" s="36"/>
      <c r="V265" s="36"/>
      <c r="W265" s="36"/>
      <c r="X265" s="36"/>
      <c r="Y265" s="36"/>
      <c r="Z265" s="36"/>
      <c r="AA265" s="36"/>
      <c r="AB265" s="36"/>
      <c r="AC265" s="36"/>
      <c r="AD265" s="36"/>
      <c r="AE265" s="36"/>
      <c r="AR265" s="193" t="s">
        <v>103</v>
      </c>
      <c r="AT265" s="193" t="s">
        <v>288</v>
      </c>
      <c r="AU265" s="193" t="s">
        <v>80</v>
      </c>
      <c r="AY265" s="19" t="s">
        <v>286</v>
      </c>
      <c r="BE265" s="194">
        <f t="shared" si="58"/>
        <v>0</v>
      </c>
      <c r="BF265" s="194">
        <f t="shared" si="59"/>
        <v>0</v>
      </c>
      <c r="BG265" s="194">
        <f t="shared" si="60"/>
        <v>0</v>
      </c>
      <c r="BH265" s="194">
        <f t="shared" si="61"/>
        <v>0</v>
      </c>
      <c r="BI265" s="194">
        <f t="shared" si="62"/>
        <v>0</v>
      </c>
      <c r="BJ265" s="19" t="s">
        <v>80</v>
      </c>
      <c r="BK265" s="194">
        <f t="shared" si="63"/>
        <v>0</v>
      </c>
      <c r="BL265" s="19" t="s">
        <v>103</v>
      </c>
      <c r="BM265" s="193" t="s">
        <v>7761</v>
      </c>
    </row>
    <row r="266" spans="1:65" s="2" customFormat="1" ht="16.5" customHeight="1">
      <c r="A266" s="36"/>
      <c r="B266" s="37"/>
      <c r="C266" s="182" t="s">
        <v>1844</v>
      </c>
      <c r="D266" s="182" t="s">
        <v>288</v>
      </c>
      <c r="E266" s="183" t="s">
        <v>2457</v>
      </c>
      <c r="F266" s="184" t="s">
        <v>7762</v>
      </c>
      <c r="G266" s="185" t="s">
        <v>1590</v>
      </c>
      <c r="H266" s="186">
        <v>1</v>
      </c>
      <c r="I266" s="187"/>
      <c r="J266" s="188">
        <f t="shared" si="54"/>
        <v>0</v>
      </c>
      <c r="K266" s="184" t="s">
        <v>473</v>
      </c>
      <c r="L266" s="41"/>
      <c r="M266" s="189" t="s">
        <v>21</v>
      </c>
      <c r="N266" s="190" t="s">
        <v>44</v>
      </c>
      <c r="O266" s="66"/>
      <c r="P266" s="191">
        <f t="shared" si="55"/>
        <v>0</v>
      </c>
      <c r="Q266" s="191">
        <v>0</v>
      </c>
      <c r="R266" s="191">
        <f t="shared" si="56"/>
        <v>0</v>
      </c>
      <c r="S266" s="191">
        <v>0</v>
      </c>
      <c r="T266" s="192">
        <f t="shared" si="57"/>
        <v>0</v>
      </c>
      <c r="U266" s="36"/>
      <c r="V266" s="36"/>
      <c r="W266" s="36"/>
      <c r="X266" s="36"/>
      <c r="Y266" s="36"/>
      <c r="Z266" s="36"/>
      <c r="AA266" s="36"/>
      <c r="AB266" s="36"/>
      <c r="AC266" s="36"/>
      <c r="AD266" s="36"/>
      <c r="AE266" s="36"/>
      <c r="AR266" s="193" t="s">
        <v>103</v>
      </c>
      <c r="AT266" s="193" t="s">
        <v>288</v>
      </c>
      <c r="AU266" s="193" t="s">
        <v>80</v>
      </c>
      <c r="AY266" s="19" t="s">
        <v>286</v>
      </c>
      <c r="BE266" s="194">
        <f t="shared" si="58"/>
        <v>0</v>
      </c>
      <c r="BF266" s="194">
        <f t="shared" si="59"/>
        <v>0</v>
      </c>
      <c r="BG266" s="194">
        <f t="shared" si="60"/>
        <v>0</v>
      </c>
      <c r="BH266" s="194">
        <f t="shared" si="61"/>
        <v>0</v>
      </c>
      <c r="BI266" s="194">
        <f t="shared" si="62"/>
        <v>0</v>
      </c>
      <c r="BJ266" s="19" t="s">
        <v>80</v>
      </c>
      <c r="BK266" s="194">
        <f t="shared" si="63"/>
        <v>0</v>
      </c>
      <c r="BL266" s="19" t="s">
        <v>103</v>
      </c>
      <c r="BM266" s="193" t="s">
        <v>7763</v>
      </c>
    </row>
    <row r="267" spans="1:65" s="2" customFormat="1" ht="16.5" customHeight="1">
      <c r="A267" s="36"/>
      <c r="B267" s="37"/>
      <c r="C267" s="182" t="s">
        <v>1849</v>
      </c>
      <c r="D267" s="182" t="s">
        <v>288</v>
      </c>
      <c r="E267" s="183" t="s">
        <v>7764</v>
      </c>
      <c r="F267" s="184" t="s">
        <v>7516</v>
      </c>
      <c r="G267" s="185" t="s">
        <v>1590</v>
      </c>
      <c r="H267" s="186">
        <v>1</v>
      </c>
      <c r="I267" s="187"/>
      <c r="J267" s="188">
        <f t="shared" si="54"/>
        <v>0</v>
      </c>
      <c r="K267" s="184" t="s">
        <v>473</v>
      </c>
      <c r="L267" s="41"/>
      <c r="M267" s="189" t="s">
        <v>21</v>
      </c>
      <c r="N267" s="190" t="s">
        <v>44</v>
      </c>
      <c r="O267" s="66"/>
      <c r="P267" s="191">
        <f t="shared" si="55"/>
        <v>0</v>
      </c>
      <c r="Q267" s="191">
        <v>0</v>
      </c>
      <c r="R267" s="191">
        <f t="shared" si="56"/>
        <v>0</v>
      </c>
      <c r="S267" s="191">
        <v>0</v>
      </c>
      <c r="T267" s="192">
        <f t="shared" si="57"/>
        <v>0</v>
      </c>
      <c r="U267" s="36"/>
      <c r="V267" s="36"/>
      <c r="W267" s="36"/>
      <c r="X267" s="36"/>
      <c r="Y267" s="36"/>
      <c r="Z267" s="36"/>
      <c r="AA267" s="36"/>
      <c r="AB267" s="36"/>
      <c r="AC267" s="36"/>
      <c r="AD267" s="36"/>
      <c r="AE267" s="36"/>
      <c r="AR267" s="193" t="s">
        <v>103</v>
      </c>
      <c r="AT267" s="193" t="s">
        <v>288</v>
      </c>
      <c r="AU267" s="193" t="s">
        <v>80</v>
      </c>
      <c r="AY267" s="19" t="s">
        <v>286</v>
      </c>
      <c r="BE267" s="194">
        <f t="shared" si="58"/>
        <v>0</v>
      </c>
      <c r="BF267" s="194">
        <f t="shared" si="59"/>
        <v>0</v>
      </c>
      <c r="BG267" s="194">
        <f t="shared" si="60"/>
        <v>0</v>
      </c>
      <c r="BH267" s="194">
        <f t="shared" si="61"/>
        <v>0</v>
      </c>
      <c r="BI267" s="194">
        <f t="shared" si="62"/>
        <v>0</v>
      </c>
      <c r="BJ267" s="19" t="s">
        <v>80</v>
      </c>
      <c r="BK267" s="194">
        <f t="shared" si="63"/>
        <v>0</v>
      </c>
      <c r="BL267" s="19" t="s">
        <v>103</v>
      </c>
      <c r="BM267" s="193" t="s">
        <v>7765</v>
      </c>
    </row>
    <row r="268" spans="1:65" s="2" customFormat="1" ht="16.5" customHeight="1">
      <c r="A268" s="36"/>
      <c r="B268" s="37"/>
      <c r="C268" s="182" t="s">
        <v>1856</v>
      </c>
      <c r="D268" s="182" t="s">
        <v>288</v>
      </c>
      <c r="E268" s="183" t="s">
        <v>7766</v>
      </c>
      <c r="F268" s="184" t="s">
        <v>7767</v>
      </c>
      <c r="G268" s="185" t="s">
        <v>1590</v>
      </c>
      <c r="H268" s="186">
        <v>1</v>
      </c>
      <c r="I268" s="187"/>
      <c r="J268" s="188">
        <f t="shared" si="54"/>
        <v>0</v>
      </c>
      <c r="K268" s="184" t="s">
        <v>473</v>
      </c>
      <c r="L268" s="41"/>
      <c r="M268" s="260" t="s">
        <v>21</v>
      </c>
      <c r="N268" s="261" t="s">
        <v>44</v>
      </c>
      <c r="O268" s="258"/>
      <c r="P268" s="262">
        <f t="shared" si="55"/>
        <v>0</v>
      </c>
      <c r="Q268" s="262">
        <v>0</v>
      </c>
      <c r="R268" s="262">
        <f t="shared" si="56"/>
        <v>0</v>
      </c>
      <c r="S268" s="262">
        <v>0</v>
      </c>
      <c r="T268" s="263">
        <f t="shared" si="57"/>
        <v>0</v>
      </c>
      <c r="U268" s="36"/>
      <c r="V268" s="36"/>
      <c r="W268" s="36"/>
      <c r="X268" s="36"/>
      <c r="Y268" s="36"/>
      <c r="Z268" s="36"/>
      <c r="AA268" s="36"/>
      <c r="AB268" s="36"/>
      <c r="AC268" s="36"/>
      <c r="AD268" s="36"/>
      <c r="AE268" s="36"/>
      <c r="AR268" s="193" t="s">
        <v>103</v>
      </c>
      <c r="AT268" s="193" t="s">
        <v>288</v>
      </c>
      <c r="AU268" s="193" t="s">
        <v>80</v>
      </c>
      <c r="AY268" s="19" t="s">
        <v>286</v>
      </c>
      <c r="BE268" s="194">
        <f t="shared" si="58"/>
        <v>0</v>
      </c>
      <c r="BF268" s="194">
        <f t="shared" si="59"/>
        <v>0</v>
      </c>
      <c r="BG268" s="194">
        <f t="shared" si="60"/>
        <v>0</v>
      </c>
      <c r="BH268" s="194">
        <f t="shared" si="61"/>
        <v>0</v>
      </c>
      <c r="BI268" s="194">
        <f t="shared" si="62"/>
        <v>0</v>
      </c>
      <c r="BJ268" s="19" t="s">
        <v>80</v>
      </c>
      <c r="BK268" s="194">
        <f t="shared" si="63"/>
        <v>0</v>
      </c>
      <c r="BL268" s="19" t="s">
        <v>103</v>
      </c>
      <c r="BM268" s="193" t="s">
        <v>7768</v>
      </c>
    </row>
    <row r="269" spans="1:65" s="2" customFormat="1" ht="6.95" customHeight="1">
      <c r="A269" s="36"/>
      <c r="B269" s="49"/>
      <c r="C269" s="50"/>
      <c r="D269" s="50"/>
      <c r="E269" s="50"/>
      <c r="F269" s="50"/>
      <c r="G269" s="50"/>
      <c r="H269" s="50"/>
      <c r="I269" s="50"/>
      <c r="J269" s="50"/>
      <c r="K269" s="50"/>
      <c r="L269" s="41"/>
      <c r="M269" s="36"/>
      <c r="O269" s="36"/>
      <c r="P269" s="36"/>
      <c r="Q269" s="36"/>
      <c r="R269" s="36"/>
      <c r="S269" s="36"/>
      <c r="T269" s="36"/>
      <c r="U269" s="36"/>
      <c r="V269" s="36"/>
      <c r="W269" s="36"/>
      <c r="X269" s="36"/>
      <c r="Y269" s="36"/>
      <c r="Z269" s="36"/>
      <c r="AA269" s="36"/>
      <c r="AB269" s="36"/>
      <c r="AC269" s="36"/>
      <c r="AD269" s="36"/>
      <c r="AE269" s="36"/>
    </row>
  </sheetData>
  <sheetProtection algorithmName="SHA-512" hashValue="3UBaKBk3y2PhNyi2XLNAm52sjF5y1cwDi75Ng4T8PZ0RaPCL08mqS1hVmfVeRQSHlQdCQxdNPLK3ETxOPK3+Zg==" saltValue="ZXnB3eoR1wiO56axwJqTEr7KhlOtm1qLYUiRz0n+M/EXotPhHkVfL4akzI0Pa97tnOENQRuJBMeC7btv4Vdk1w==" spinCount="100000" sheet="1" objects="1" scenarios="1" formatColumns="0" formatRows="0" autoFilter="0"/>
  <autoFilter ref="C99:K268"/>
  <mergeCells count="15">
    <mergeCell ref="E86:H86"/>
    <mergeCell ref="E90:H90"/>
    <mergeCell ref="E88:H88"/>
    <mergeCell ref="E92:H92"/>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sheetPr>
    <pageSetUpPr fitToPage="1"/>
  </sheetPr>
  <dimension ref="A2:BM19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119</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7769</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6. 12. 2022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6171</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43.25" customHeight="1">
      <c r="A27" s="118"/>
      <c r="B27" s="119"/>
      <c r="C27" s="118"/>
      <c r="D27" s="118"/>
      <c r="E27" s="410" t="s">
        <v>7770</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ROUND(J112,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ROUND((SUM(BE112:BE194)),  2)</f>
        <v>0</v>
      </c>
      <c r="G33" s="36"/>
      <c r="H33" s="36"/>
      <c r="I33" s="128">
        <v>0.21</v>
      </c>
      <c r="J33" s="127">
        <f>ROUND(((SUM(BE112:BE194))*I33),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ROUND((SUM(BF112:BF194)),  2)</f>
        <v>0</v>
      </c>
      <c r="G34" s="36"/>
      <c r="H34" s="36"/>
      <c r="I34" s="128">
        <v>0.15</v>
      </c>
      <c r="J34" s="127">
        <f>ROUND(((SUM(BF112:BF194))*I34),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ROUND((SUM(BG112:BG194)),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ROUND((SUM(BH112:BH194)),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ROUND((SUM(BI112:BI194)),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2022/A/02-02 - SO 02-Přeložka el.napojení objektu ZŠ</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J.Odstrčil</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J112</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6172</v>
      </c>
      <c r="E60" s="147"/>
      <c r="F60" s="147"/>
      <c r="G60" s="147"/>
      <c r="H60" s="147"/>
      <c r="I60" s="147"/>
      <c r="J60" s="148">
        <f>J113</f>
        <v>0</v>
      </c>
      <c r="K60" s="145"/>
      <c r="L60" s="149"/>
    </row>
    <row r="61" spans="1:47" s="10" customFormat="1" ht="19.899999999999999" customHeight="1">
      <c r="B61" s="150"/>
      <c r="C61" s="99"/>
      <c r="D61" s="151" t="s">
        <v>7771</v>
      </c>
      <c r="E61" s="152"/>
      <c r="F61" s="152"/>
      <c r="G61" s="152"/>
      <c r="H61" s="152"/>
      <c r="I61" s="152"/>
      <c r="J61" s="153">
        <f>J114</f>
        <v>0</v>
      </c>
      <c r="K61" s="99"/>
      <c r="L61" s="154"/>
    </row>
    <row r="62" spans="1:47" s="10" customFormat="1" ht="19.899999999999999" customHeight="1">
      <c r="B62" s="150"/>
      <c r="C62" s="99"/>
      <c r="D62" s="151" t="s">
        <v>7772</v>
      </c>
      <c r="E62" s="152"/>
      <c r="F62" s="152"/>
      <c r="G62" s="152"/>
      <c r="H62" s="152"/>
      <c r="I62" s="152"/>
      <c r="J62" s="153">
        <f>J116</f>
        <v>0</v>
      </c>
      <c r="K62" s="99"/>
      <c r="L62" s="154"/>
    </row>
    <row r="63" spans="1:47" s="10" customFormat="1" ht="19.899999999999999" customHeight="1">
      <c r="B63" s="150"/>
      <c r="C63" s="99"/>
      <c r="D63" s="151" t="s">
        <v>7773</v>
      </c>
      <c r="E63" s="152"/>
      <c r="F63" s="152"/>
      <c r="G63" s="152"/>
      <c r="H63" s="152"/>
      <c r="I63" s="152"/>
      <c r="J63" s="153">
        <f>J118</f>
        <v>0</v>
      </c>
      <c r="K63" s="99"/>
      <c r="L63" s="154"/>
    </row>
    <row r="64" spans="1:47" s="10" customFormat="1" ht="19.899999999999999" customHeight="1">
      <c r="B64" s="150"/>
      <c r="C64" s="99"/>
      <c r="D64" s="151" t="s">
        <v>7774</v>
      </c>
      <c r="E64" s="152"/>
      <c r="F64" s="152"/>
      <c r="G64" s="152"/>
      <c r="H64" s="152"/>
      <c r="I64" s="152"/>
      <c r="J64" s="153">
        <f>J120</f>
        <v>0</v>
      </c>
      <c r="K64" s="99"/>
      <c r="L64" s="154"/>
    </row>
    <row r="65" spans="2:12" s="10" customFormat="1" ht="19.899999999999999" customHeight="1">
      <c r="B65" s="150"/>
      <c r="C65" s="99"/>
      <c r="D65" s="151" t="s">
        <v>7775</v>
      </c>
      <c r="E65" s="152"/>
      <c r="F65" s="152"/>
      <c r="G65" s="152"/>
      <c r="H65" s="152"/>
      <c r="I65" s="152"/>
      <c r="J65" s="153">
        <f>J122</f>
        <v>0</v>
      </c>
      <c r="K65" s="99"/>
      <c r="L65" s="154"/>
    </row>
    <row r="66" spans="2:12" s="10" customFormat="1" ht="19.899999999999999" customHeight="1">
      <c r="B66" s="150"/>
      <c r="C66" s="99"/>
      <c r="D66" s="151" t="s">
        <v>7776</v>
      </c>
      <c r="E66" s="152"/>
      <c r="F66" s="152"/>
      <c r="G66" s="152"/>
      <c r="H66" s="152"/>
      <c r="I66" s="152"/>
      <c r="J66" s="153">
        <f>J124</f>
        <v>0</v>
      </c>
      <c r="K66" s="99"/>
      <c r="L66" s="154"/>
    </row>
    <row r="67" spans="2:12" s="10" customFormat="1" ht="19.899999999999999" customHeight="1">
      <c r="B67" s="150"/>
      <c r="C67" s="99"/>
      <c r="D67" s="151" t="s">
        <v>7777</v>
      </c>
      <c r="E67" s="152"/>
      <c r="F67" s="152"/>
      <c r="G67" s="152"/>
      <c r="H67" s="152"/>
      <c r="I67" s="152"/>
      <c r="J67" s="153">
        <f>J126</f>
        <v>0</v>
      </c>
      <c r="K67" s="99"/>
      <c r="L67" s="154"/>
    </row>
    <row r="68" spans="2:12" s="9" customFormat="1" ht="24.95" customHeight="1">
      <c r="B68" s="144"/>
      <c r="C68" s="145"/>
      <c r="D68" s="146" t="s">
        <v>7315</v>
      </c>
      <c r="E68" s="147"/>
      <c r="F68" s="147"/>
      <c r="G68" s="147"/>
      <c r="H68" s="147"/>
      <c r="I68" s="147"/>
      <c r="J68" s="148">
        <f>J129</f>
        <v>0</v>
      </c>
      <c r="K68" s="145"/>
      <c r="L68" s="149"/>
    </row>
    <row r="69" spans="2:12" s="10" customFormat="1" ht="19.899999999999999" customHeight="1">
      <c r="B69" s="150"/>
      <c r="C69" s="99"/>
      <c r="D69" s="151" t="s">
        <v>7778</v>
      </c>
      <c r="E69" s="152"/>
      <c r="F69" s="152"/>
      <c r="G69" s="152"/>
      <c r="H69" s="152"/>
      <c r="I69" s="152"/>
      <c r="J69" s="153">
        <f>J130</f>
        <v>0</v>
      </c>
      <c r="K69" s="99"/>
      <c r="L69" s="154"/>
    </row>
    <row r="70" spans="2:12" s="10" customFormat="1" ht="19.899999999999999" customHeight="1">
      <c r="B70" s="150"/>
      <c r="C70" s="99"/>
      <c r="D70" s="151" t="s">
        <v>7779</v>
      </c>
      <c r="E70" s="152"/>
      <c r="F70" s="152"/>
      <c r="G70" s="152"/>
      <c r="H70" s="152"/>
      <c r="I70" s="152"/>
      <c r="J70" s="153">
        <f>J132</f>
        <v>0</v>
      </c>
      <c r="K70" s="99"/>
      <c r="L70" s="154"/>
    </row>
    <row r="71" spans="2:12" s="10" customFormat="1" ht="19.899999999999999" customHeight="1">
      <c r="B71" s="150"/>
      <c r="C71" s="99"/>
      <c r="D71" s="151" t="s">
        <v>7780</v>
      </c>
      <c r="E71" s="152"/>
      <c r="F71" s="152"/>
      <c r="G71" s="152"/>
      <c r="H71" s="152"/>
      <c r="I71" s="152"/>
      <c r="J71" s="153">
        <f>J134</f>
        <v>0</v>
      </c>
      <c r="K71" s="99"/>
      <c r="L71" s="154"/>
    </row>
    <row r="72" spans="2:12" s="10" customFormat="1" ht="19.899999999999999" customHeight="1">
      <c r="B72" s="150"/>
      <c r="C72" s="99"/>
      <c r="D72" s="151" t="s">
        <v>7781</v>
      </c>
      <c r="E72" s="152"/>
      <c r="F72" s="152"/>
      <c r="G72" s="152"/>
      <c r="H72" s="152"/>
      <c r="I72" s="152"/>
      <c r="J72" s="153">
        <f>J136</f>
        <v>0</v>
      </c>
      <c r="K72" s="99"/>
      <c r="L72" s="154"/>
    </row>
    <row r="73" spans="2:12" s="9" customFormat="1" ht="24.95" customHeight="1">
      <c r="B73" s="144"/>
      <c r="C73" s="145"/>
      <c r="D73" s="146" t="s">
        <v>7782</v>
      </c>
      <c r="E73" s="147"/>
      <c r="F73" s="147"/>
      <c r="G73" s="147"/>
      <c r="H73" s="147"/>
      <c r="I73" s="147"/>
      <c r="J73" s="148">
        <f>J140</f>
        <v>0</v>
      </c>
      <c r="K73" s="145"/>
      <c r="L73" s="149"/>
    </row>
    <row r="74" spans="2:12" s="10" customFormat="1" ht="19.899999999999999" customHeight="1">
      <c r="B74" s="150"/>
      <c r="C74" s="99"/>
      <c r="D74" s="151" t="s">
        <v>7783</v>
      </c>
      <c r="E74" s="152"/>
      <c r="F74" s="152"/>
      <c r="G74" s="152"/>
      <c r="H74" s="152"/>
      <c r="I74" s="152"/>
      <c r="J74" s="153">
        <f>J141</f>
        <v>0</v>
      </c>
      <c r="K74" s="99"/>
      <c r="L74" s="154"/>
    </row>
    <row r="75" spans="2:12" s="10" customFormat="1" ht="19.899999999999999" customHeight="1">
      <c r="B75" s="150"/>
      <c r="C75" s="99"/>
      <c r="D75" s="151" t="s">
        <v>7784</v>
      </c>
      <c r="E75" s="152"/>
      <c r="F75" s="152"/>
      <c r="G75" s="152"/>
      <c r="H75" s="152"/>
      <c r="I75" s="152"/>
      <c r="J75" s="153">
        <f>J143</f>
        <v>0</v>
      </c>
      <c r="K75" s="99"/>
      <c r="L75" s="154"/>
    </row>
    <row r="76" spans="2:12" s="9" customFormat="1" ht="24.95" customHeight="1">
      <c r="B76" s="144"/>
      <c r="C76" s="145"/>
      <c r="D76" s="146" t="s">
        <v>7785</v>
      </c>
      <c r="E76" s="147"/>
      <c r="F76" s="147"/>
      <c r="G76" s="147"/>
      <c r="H76" s="147"/>
      <c r="I76" s="147"/>
      <c r="J76" s="148">
        <f>J147</f>
        <v>0</v>
      </c>
      <c r="K76" s="145"/>
      <c r="L76" s="149"/>
    </row>
    <row r="77" spans="2:12" s="10" customFormat="1" ht="19.899999999999999" customHeight="1">
      <c r="B77" s="150"/>
      <c r="C77" s="99"/>
      <c r="D77" s="151" t="s">
        <v>7786</v>
      </c>
      <c r="E77" s="152"/>
      <c r="F77" s="152"/>
      <c r="G77" s="152"/>
      <c r="H77" s="152"/>
      <c r="I77" s="152"/>
      <c r="J77" s="153">
        <f>J148</f>
        <v>0</v>
      </c>
      <c r="K77" s="99"/>
      <c r="L77" s="154"/>
    </row>
    <row r="78" spans="2:12" s="10" customFormat="1" ht="19.899999999999999" customHeight="1">
      <c r="B78" s="150"/>
      <c r="C78" s="99"/>
      <c r="D78" s="151" t="s">
        <v>7787</v>
      </c>
      <c r="E78" s="152"/>
      <c r="F78" s="152"/>
      <c r="G78" s="152"/>
      <c r="H78" s="152"/>
      <c r="I78" s="152"/>
      <c r="J78" s="153">
        <f>J150</f>
        <v>0</v>
      </c>
      <c r="K78" s="99"/>
      <c r="L78" s="154"/>
    </row>
    <row r="79" spans="2:12" s="9" customFormat="1" ht="24.95" customHeight="1">
      <c r="B79" s="144"/>
      <c r="C79" s="145"/>
      <c r="D79" s="146" t="s">
        <v>7788</v>
      </c>
      <c r="E79" s="147"/>
      <c r="F79" s="147"/>
      <c r="G79" s="147"/>
      <c r="H79" s="147"/>
      <c r="I79" s="147"/>
      <c r="J79" s="148">
        <f>J153</f>
        <v>0</v>
      </c>
      <c r="K79" s="145"/>
      <c r="L79" s="149"/>
    </row>
    <row r="80" spans="2:12" s="10" customFormat="1" ht="19.899999999999999" customHeight="1">
      <c r="B80" s="150"/>
      <c r="C80" s="99"/>
      <c r="D80" s="151" t="s">
        <v>7789</v>
      </c>
      <c r="E80" s="152"/>
      <c r="F80" s="152"/>
      <c r="G80" s="152"/>
      <c r="H80" s="152"/>
      <c r="I80" s="152"/>
      <c r="J80" s="153">
        <f>J154</f>
        <v>0</v>
      </c>
      <c r="K80" s="99"/>
      <c r="L80" s="154"/>
    </row>
    <row r="81" spans="1:31" s="10" customFormat="1" ht="19.899999999999999" customHeight="1">
      <c r="B81" s="150"/>
      <c r="C81" s="99"/>
      <c r="D81" s="151" t="s">
        <v>7790</v>
      </c>
      <c r="E81" s="152"/>
      <c r="F81" s="152"/>
      <c r="G81" s="152"/>
      <c r="H81" s="152"/>
      <c r="I81" s="152"/>
      <c r="J81" s="153">
        <f>J156</f>
        <v>0</v>
      </c>
      <c r="K81" s="99"/>
      <c r="L81" s="154"/>
    </row>
    <row r="82" spans="1:31" s="10" customFormat="1" ht="19.899999999999999" customHeight="1">
      <c r="B82" s="150"/>
      <c r="C82" s="99"/>
      <c r="D82" s="151" t="s">
        <v>7791</v>
      </c>
      <c r="E82" s="152"/>
      <c r="F82" s="152"/>
      <c r="G82" s="152"/>
      <c r="H82" s="152"/>
      <c r="I82" s="152"/>
      <c r="J82" s="153">
        <f>J159</f>
        <v>0</v>
      </c>
      <c r="K82" s="99"/>
      <c r="L82" s="154"/>
    </row>
    <row r="83" spans="1:31" s="10" customFormat="1" ht="19.899999999999999" customHeight="1">
      <c r="B83" s="150"/>
      <c r="C83" s="99"/>
      <c r="D83" s="151" t="s">
        <v>7792</v>
      </c>
      <c r="E83" s="152"/>
      <c r="F83" s="152"/>
      <c r="G83" s="152"/>
      <c r="H83" s="152"/>
      <c r="I83" s="152"/>
      <c r="J83" s="153">
        <f>J161</f>
        <v>0</v>
      </c>
      <c r="K83" s="99"/>
      <c r="L83" s="154"/>
    </row>
    <row r="84" spans="1:31" s="10" customFormat="1" ht="19.899999999999999" customHeight="1">
      <c r="B84" s="150"/>
      <c r="C84" s="99"/>
      <c r="D84" s="151" t="s">
        <v>7793</v>
      </c>
      <c r="E84" s="152"/>
      <c r="F84" s="152"/>
      <c r="G84" s="152"/>
      <c r="H84" s="152"/>
      <c r="I84" s="152"/>
      <c r="J84" s="153">
        <f>J164</f>
        <v>0</v>
      </c>
      <c r="K84" s="99"/>
      <c r="L84" s="154"/>
    </row>
    <row r="85" spans="1:31" s="10" customFormat="1" ht="19.899999999999999" customHeight="1">
      <c r="B85" s="150"/>
      <c r="C85" s="99"/>
      <c r="D85" s="151" t="s">
        <v>7794</v>
      </c>
      <c r="E85" s="152"/>
      <c r="F85" s="152"/>
      <c r="G85" s="152"/>
      <c r="H85" s="152"/>
      <c r="I85" s="152"/>
      <c r="J85" s="153">
        <f>J166</f>
        <v>0</v>
      </c>
      <c r="K85" s="99"/>
      <c r="L85" s="154"/>
    </row>
    <row r="86" spans="1:31" s="10" customFormat="1" ht="19.899999999999999" customHeight="1">
      <c r="B86" s="150"/>
      <c r="C86" s="99"/>
      <c r="D86" s="151" t="s">
        <v>7795</v>
      </c>
      <c r="E86" s="152"/>
      <c r="F86" s="152"/>
      <c r="G86" s="152"/>
      <c r="H86" s="152"/>
      <c r="I86" s="152"/>
      <c r="J86" s="153">
        <f>J169</f>
        <v>0</v>
      </c>
      <c r="K86" s="99"/>
      <c r="L86" s="154"/>
    </row>
    <row r="87" spans="1:31" s="10" customFormat="1" ht="19.899999999999999" customHeight="1">
      <c r="B87" s="150"/>
      <c r="C87" s="99"/>
      <c r="D87" s="151" t="s">
        <v>7796</v>
      </c>
      <c r="E87" s="152"/>
      <c r="F87" s="152"/>
      <c r="G87" s="152"/>
      <c r="H87" s="152"/>
      <c r="I87" s="152"/>
      <c r="J87" s="153">
        <f>J171</f>
        <v>0</v>
      </c>
      <c r="K87" s="99"/>
      <c r="L87" s="154"/>
    </row>
    <row r="88" spans="1:31" s="10" customFormat="1" ht="19.899999999999999" customHeight="1">
      <c r="B88" s="150"/>
      <c r="C88" s="99"/>
      <c r="D88" s="151" t="s">
        <v>7797</v>
      </c>
      <c r="E88" s="152"/>
      <c r="F88" s="152"/>
      <c r="G88" s="152"/>
      <c r="H88" s="152"/>
      <c r="I88" s="152"/>
      <c r="J88" s="153">
        <f>J173</f>
        <v>0</v>
      </c>
      <c r="K88" s="99"/>
      <c r="L88" s="154"/>
    </row>
    <row r="89" spans="1:31" s="10" customFormat="1" ht="19.899999999999999" customHeight="1">
      <c r="B89" s="150"/>
      <c r="C89" s="99"/>
      <c r="D89" s="151" t="s">
        <v>7798</v>
      </c>
      <c r="E89" s="152"/>
      <c r="F89" s="152"/>
      <c r="G89" s="152"/>
      <c r="H89" s="152"/>
      <c r="I89" s="152"/>
      <c r="J89" s="153">
        <f>J176</f>
        <v>0</v>
      </c>
      <c r="K89" s="99"/>
      <c r="L89" s="154"/>
    </row>
    <row r="90" spans="1:31" s="10" customFormat="1" ht="19.899999999999999" customHeight="1">
      <c r="B90" s="150"/>
      <c r="C90" s="99"/>
      <c r="D90" s="151" t="s">
        <v>7799</v>
      </c>
      <c r="E90" s="152"/>
      <c r="F90" s="152"/>
      <c r="G90" s="152"/>
      <c r="H90" s="152"/>
      <c r="I90" s="152"/>
      <c r="J90" s="153">
        <f>J180</f>
        <v>0</v>
      </c>
      <c r="K90" s="99"/>
      <c r="L90" s="154"/>
    </row>
    <row r="91" spans="1:31" s="9" customFormat="1" ht="24.95" customHeight="1">
      <c r="B91" s="144"/>
      <c r="C91" s="145"/>
      <c r="D91" s="146" t="s">
        <v>7800</v>
      </c>
      <c r="E91" s="147"/>
      <c r="F91" s="147"/>
      <c r="G91" s="147"/>
      <c r="H91" s="147"/>
      <c r="I91" s="147"/>
      <c r="J91" s="148">
        <f>J183</f>
        <v>0</v>
      </c>
      <c r="K91" s="145"/>
      <c r="L91" s="149"/>
    </row>
    <row r="92" spans="1:31" s="9" customFormat="1" ht="24.95" customHeight="1">
      <c r="B92" s="144"/>
      <c r="C92" s="145"/>
      <c r="D92" s="146" t="s">
        <v>7801</v>
      </c>
      <c r="E92" s="147"/>
      <c r="F92" s="147"/>
      <c r="G92" s="147"/>
      <c r="H92" s="147"/>
      <c r="I92" s="147"/>
      <c r="J92" s="148">
        <f>J185</f>
        <v>0</v>
      </c>
      <c r="K92" s="145"/>
      <c r="L92" s="149"/>
    </row>
    <row r="93" spans="1:31" s="2" customFormat="1" ht="21.7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6.95" customHeight="1">
      <c r="A94" s="36"/>
      <c r="B94" s="49"/>
      <c r="C94" s="50"/>
      <c r="D94" s="50"/>
      <c r="E94" s="50"/>
      <c r="F94" s="50"/>
      <c r="G94" s="50"/>
      <c r="H94" s="50"/>
      <c r="I94" s="50"/>
      <c r="J94" s="50"/>
      <c r="K94" s="50"/>
      <c r="L94" s="116"/>
      <c r="S94" s="36"/>
      <c r="T94" s="36"/>
      <c r="U94" s="36"/>
      <c r="V94" s="36"/>
      <c r="W94" s="36"/>
      <c r="X94" s="36"/>
      <c r="Y94" s="36"/>
      <c r="Z94" s="36"/>
      <c r="AA94" s="36"/>
      <c r="AB94" s="36"/>
      <c r="AC94" s="36"/>
      <c r="AD94" s="36"/>
      <c r="AE94" s="36"/>
    </row>
    <row r="98" spans="1:63" s="2" customFormat="1" ht="6.95" customHeight="1">
      <c r="A98" s="36"/>
      <c r="B98" s="51"/>
      <c r="C98" s="52"/>
      <c r="D98" s="52"/>
      <c r="E98" s="52"/>
      <c r="F98" s="52"/>
      <c r="G98" s="52"/>
      <c r="H98" s="52"/>
      <c r="I98" s="52"/>
      <c r="J98" s="52"/>
      <c r="K98" s="52"/>
      <c r="L98" s="116"/>
      <c r="S98" s="36"/>
      <c r="T98" s="36"/>
      <c r="U98" s="36"/>
      <c r="V98" s="36"/>
      <c r="W98" s="36"/>
      <c r="X98" s="36"/>
      <c r="Y98" s="36"/>
      <c r="Z98" s="36"/>
      <c r="AA98" s="36"/>
      <c r="AB98" s="36"/>
      <c r="AC98" s="36"/>
      <c r="AD98" s="36"/>
      <c r="AE98" s="36"/>
    </row>
    <row r="99" spans="1:63" s="2" customFormat="1" ht="24.95" customHeight="1">
      <c r="A99" s="36"/>
      <c r="B99" s="37"/>
      <c r="C99" s="25" t="s">
        <v>271</v>
      </c>
      <c r="D99" s="38"/>
      <c r="E99" s="38"/>
      <c r="F99" s="38"/>
      <c r="G99" s="38"/>
      <c r="H99" s="38"/>
      <c r="I99" s="38"/>
      <c r="J99" s="38"/>
      <c r="K99" s="38"/>
      <c r="L99" s="116"/>
      <c r="S99" s="36"/>
      <c r="T99" s="36"/>
      <c r="U99" s="36"/>
      <c r="V99" s="36"/>
      <c r="W99" s="36"/>
      <c r="X99" s="36"/>
      <c r="Y99" s="36"/>
      <c r="Z99" s="36"/>
      <c r="AA99" s="36"/>
      <c r="AB99" s="36"/>
      <c r="AC99" s="36"/>
      <c r="AD99" s="36"/>
      <c r="AE99" s="36"/>
    </row>
    <row r="100" spans="1:63"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16</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411" t="str">
        <f>E7</f>
        <v>ZŠ Lukov-výstavba specializovaných učeben</v>
      </c>
      <c r="F102" s="412"/>
      <c r="G102" s="412"/>
      <c r="H102" s="412"/>
      <c r="I102" s="38"/>
      <c r="J102" s="38"/>
      <c r="K102" s="38"/>
      <c r="L102" s="116"/>
      <c r="S102" s="36"/>
      <c r="T102" s="36"/>
      <c r="U102" s="36"/>
      <c r="V102" s="36"/>
      <c r="W102" s="36"/>
      <c r="X102" s="36"/>
      <c r="Y102" s="36"/>
      <c r="Z102" s="36"/>
      <c r="AA102" s="36"/>
      <c r="AB102" s="36"/>
      <c r="AC102" s="36"/>
      <c r="AD102" s="36"/>
      <c r="AE102" s="36"/>
    </row>
    <row r="103" spans="1:63" s="2" customFormat="1" ht="12" customHeight="1">
      <c r="A103" s="36"/>
      <c r="B103" s="37"/>
      <c r="C103" s="31" t="s">
        <v>147</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6.5" customHeight="1">
      <c r="A104" s="36"/>
      <c r="B104" s="37"/>
      <c r="C104" s="38"/>
      <c r="D104" s="38"/>
      <c r="E104" s="364" t="str">
        <f>E9</f>
        <v>2022/A/02-02 - SO 02-Přeložka el.napojení objektu ZŠ</v>
      </c>
      <c r="F104" s="413"/>
      <c r="G104" s="413"/>
      <c r="H104" s="413"/>
      <c r="I104" s="38"/>
      <c r="J104" s="38"/>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12" customHeight="1">
      <c r="A106" s="36"/>
      <c r="B106" s="37"/>
      <c r="C106" s="31" t="s">
        <v>22</v>
      </c>
      <c r="D106" s="38"/>
      <c r="E106" s="38"/>
      <c r="F106" s="29" t="str">
        <f>F12</f>
        <v xml:space="preserve"> </v>
      </c>
      <c r="G106" s="38"/>
      <c r="H106" s="38"/>
      <c r="I106" s="31" t="s">
        <v>24</v>
      </c>
      <c r="J106" s="61" t="str">
        <f>IF(J12="","",J12)</f>
        <v>6. 12. 2022</v>
      </c>
      <c r="K106" s="38"/>
      <c r="L106" s="116"/>
      <c r="S106" s="36"/>
      <c r="T106" s="36"/>
      <c r="U106" s="36"/>
      <c r="V106" s="36"/>
      <c r="W106" s="36"/>
      <c r="X106" s="36"/>
      <c r="Y106" s="36"/>
      <c r="Z106" s="36"/>
      <c r="AA106" s="36"/>
      <c r="AB106" s="36"/>
      <c r="AC106" s="36"/>
      <c r="AD106" s="36"/>
      <c r="AE106" s="36"/>
    </row>
    <row r="107" spans="1:63" s="2" customFormat="1" ht="6.9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3" s="2" customFormat="1" ht="15.2" customHeight="1">
      <c r="A108" s="36"/>
      <c r="B108" s="37"/>
      <c r="C108" s="31" t="s">
        <v>26</v>
      </c>
      <c r="D108" s="38"/>
      <c r="E108" s="38"/>
      <c r="F108" s="29" t="str">
        <f>E15</f>
        <v>Obec Lukov</v>
      </c>
      <c r="G108" s="38"/>
      <c r="H108" s="38"/>
      <c r="I108" s="31" t="s">
        <v>32</v>
      </c>
      <c r="J108" s="34" t="str">
        <f>E21</f>
        <v>ARSprojekt Zlín</v>
      </c>
      <c r="K108" s="38"/>
      <c r="L108" s="116"/>
      <c r="S108" s="36"/>
      <c r="T108" s="36"/>
      <c r="U108" s="36"/>
      <c r="V108" s="36"/>
      <c r="W108" s="36"/>
      <c r="X108" s="36"/>
      <c r="Y108" s="36"/>
      <c r="Z108" s="36"/>
      <c r="AA108" s="36"/>
      <c r="AB108" s="36"/>
      <c r="AC108" s="36"/>
      <c r="AD108" s="36"/>
      <c r="AE108" s="36"/>
    </row>
    <row r="109" spans="1:63" s="2" customFormat="1" ht="15.2" customHeight="1">
      <c r="A109" s="36"/>
      <c r="B109" s="37"/>
      <c r="C109" s="31" t="s">
        <v>30</v>
      </c>
      <c r="D109" s="38"/>
      <c r="E109" s="38"/>
      <c r="F109" s="29" t="str">
        <f>IF(E18="","",E18)</f>
        <v>Vyplň údaj</v>
      </c>
      <c r="G109" s="38"/>
      <c r="H109" s="38"/>
      <c r="I109" s="31" t="s">
        <v>35</v>
      </c>
      <c r="J109" s="34" t="str">
        <f>E24</f>
        <v>J.Odstrčil</v>
      </c>
      <c r="K109" s="38"/>
      <c r="L109" s="116"/>
      <c r="S109" s="36"/>
      <c r="T109" s="36"/>
      <c r="U109" s="36"/>
      <c r="V109" s="36"/>
      <c r="W109" s="36"/>
      <c r="X109" s="36"/>
      <c r="Y109" s="36"/>
      <c r="Z109" s="36"/>
      <c r="AA109" s="36"/>
      <c r="AB109" s="36"/>
      <c r="AC109" s="36"/>
      <c r="AD109" s="36"/>
      <c r="AE109" s="36"/>
    </row>
    <row r="110" spans="1:63" s="2" customFormat="1" ht="10.3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63" s="11" customFormat="1" ht="29.25" customHeight="1">
      <c r="A111" s="155"/>
      <c r="B111" s="156"/>
      <c r="C111" s="157" t="s">
        <v>272</v>
      </c>
      <c r="D111" s="158" t="s">
        <v>58</v>
      </c>
      <c r="E111" s="158" t="s">
        <v>54</v>
      </c>
      <c r="F111" s="158" t="s">
        <v>55</v>
      </c>
      <c r="G111" s="158" t="s">
        <v>273</v>
      </c>
      <c r="H111" s="158" t="s">
        <v>274</v>
      </c>
      <c r="I111" s="158" t="s">
        <v>275</v>
      </c>
      <c r="J111" s="158" t="s">
        <v>238</v>
      </c>
      <c r="K111" s="159" t="s">
        <v>276</v>
      </c>
      <c r="L111" s="160"/>
      <c r="M111" s="70" t="s">
        <v>21</v>
      </c>
      <c r="N111" s="71" t="s">
        <v>43</v>
      </c>
      <c r="O111" s="71" t="s">
        <v>277</v>
      </c>
      <c r="P111" s="71" t="s">
        <v>278</v>
      </c>
      <c r="Q111" s="71" t="s">
        <v>279</v>
      </c>
      <c r="R111" s="71" t="s">
        <v>280</v>
      </c>
      <c r="S111" s="71" t="s">
        <v>281</v>
      </c>
      <c r="T111" s="72" t="s">
        <v>282</v>
      </c>
      <c r="U111" s="155"/>
      <c r="V111" s="155"/>
      <c r="W111" s="155"/>
      <c r="X111" s="155"/>
      <c r="Y111" s="155"/>
      <c r="Z111" s="155"/>
      <c r="AA111" s="155"/>
      <c r="AB111" s="155"/>
      <c r="AC111" s="155"/>
      <c r="AD111" s="155"/>
      <c r="AE111" s="155"/>
    </row>
    <row r="112" spans="1:63" s="2" customFormat="1" ht="22.9" customHeight="1">
      <c r="A112" s="36"/>
      <c r="B112" s="37"/>
      <c r="C112" s="77" t="s">
        <v>283</v>
      </c>
      <c r="D112" s="38"/>
      <c r="E112" s="38"/>
      <c r="F112" s="38"/>
      <c r="G112" s="38"/>
      <c r="H112" s="38"/>
      <c r="I112" s="38"/>
      <c r="J112" s="161">
        <f>BK112</f>
        <v>0</v>
      </c>
      <c r="K112" s="38"/>
      <c r="L112" s="41"/>
      <c r="M112" s="73"/>
      <c r="N112" s="162"/>
      <c r="O112" s="74"/>
      <c r="P112" s="163">
        <f>P113+P129+P140+P147+P153+P183+P185</f>
        <v>0</v>
      </c>
      <c r="Q112" s="74"/>
      <c r="R112" s="163">
        <f>R113+R129+R140+R147+R153+R183+R185</f>
        <v>0</v>
      </c>
      <c r="S112" s="74"/>
      <c r="T112" s="164">
        <f>T113+T129+T140+T147+T153+T183+T185</f>
        <v>0</v>
      </c>
      <c r="U112" s="36"/>
      <c r="V112" s="36"/>
      <c r="W112" s="36"/>
      <c r="X112" s="36"/>
      <c r="Y112" s="36"/>
      <c r="Z112" s="36"/>
      <c r="AA112" s="36"/>
      <c r="AB112" s="36"/>
      <c r="AC112" s="36"/>
      <c r="AD112" s="36"/>
      <c r="AE112" s="36"/>
      <c r="AT112" s="19" t="s">
        <v>72</v>
      </c>
      <c r="AU112" s="19" t="s">
        <v>239</v>
      </c>
      <c r="BK112" s="165">
        <f>BK113+BK129+BK140+BK147+BK153+BK183+BK185</f>
        <v>0</v>
      </c>
    </row>
    <row r="113" spans="1:65" s="12" customFormat="1" ht="25.9" customHeight="1">
      <c r="B113" s="166"/>
      <c r="C113" s="167"/>
      <c r="D113" s="168" t="s">
        <v>72</v>
      </c>
      <c r="E113" s="169" t="s">
        <v>6270</v>
      </c>
      <c r="F113" s="169" t="s">
        <v>6271</v>
      </c>
      <c r="G113" s="167"/>
      <c r="H113" s="167"/>
      <c r="I113" s="170"/>
      <c r="J113" s="171">
        <f>BK113</f>
        <v>0</v>
      </c>
      <c r="K113" s="167"/>
      <c r="L113" s="172"/>
      <c r="M113" s="173"/>
      <c r="N113" s="174"/>
      <c r="O113" s="174"/>
      <c r="P113" s="175">
        <f>P114+P116+P118+P120+P122+P124+P126</f>
        <v>0</v>
      </c>
      <c r="Q113" s="174"/>
      <c r="R113" s="175">
        <f>R114+R116+R118+R120+R122+R124+R126</f>
        <v>0</v>
      </c>
      <c r="S113" s="174"/>
      <c r="T113" s="176">
        <f>T114+T116+T118+T120+T122+T124+T126</f>
        <v>0</v>
      </c>
      <c r="AR113" s="177" t="s">
        <v>80</v>
      </c>
      <c r="AT113" s="178" t="s">
        <v>72</v>
      </c>
      <c r="AU113" s="178" t="s">
        <v>73</v>
      </c>
      <c r="AY113" s="177" t="s">
        <v>286</v>
      </c>
      <c r="BK113" s="179">
        <f>BK114+BK116+BK118+BK120+BK122+BK124+BK126</f>
        <v>0</v>
      </c>
    </row>
    <row r="114" spans="1:65" s="12" customFormat="1" ht="22.9" customHeight="1">
      <c r="B114" s="166"/>
      <c r="C114" s="167"/>
      <c r="D114" s="168" t="s">
        <v>72</v>
      </c>
      <c r="E114" s="180" t="s">
        <v>6272</v>
      </c>
      <c r="F114" s="180" t="s">
        <v>6308</v>
      </c>
      <c r="G114" s="167"/>
      <c r="H114" s="167"/>
      <c r="I114" s="170"/>
      <c r="J114" s="181">
        <f>BK114</f>
        <v>0</v>
      </c>
      <c r="K114" s="167"/>
      <c r="L114" s="172"/>
      <c r="M114" s="173"/>
      <c r="N114" s="174"/>
      <c r="O114" s="174"/>
      <c r="P114" s="175">
        <f>P115</f>
        <v>0</v>
      </c>
      <c r="Q114" s="174"/>
      <c r="R114" s="175">
        <f>R115</f>
        <v>0</v>
      </c>
      <c r="S114" s="174"/>
      <c r="T114" s="176">
        <f>T115</f>
        <v>0</v>
      </c>
      <c r="AR114" s="177" t="s">
        <v>80</v>
      </c>
      <c r="AT114" s="178" t="s">
        <v>72</v>
      </c>
      <c r="AU114" s="178" t="s">
        <v>80</v>
      </c>
      <c r="AY114" s="177" t="s">
        <v>286</v>
      </c>
      <c r="BK114" s="179">
        <f>BK115</f>
        <v>0</v>
      </c>
    </row>
    <row r="115" spans="1:65" s="2" customFormat="1" ht="16.5" customHeight="1">
      <c r="A115" s="36"/>
      <c r="B115" s="37"/>
      <c r="C115" s="182" t="s">
        <v>80</v>
      </c>
      <c r="D115" s="182" t="s">
        <v>288</v>
      </c>
      <c r="E115" s="183" t="s">
        <v>6309</v>
      </c>
      <c r="F115" s="184" t="s">
        <v>7802</v>
      </c>
      <c r="G115" s="185" t="s">
        <v>129</v>
      </c>
      <c r="H115" s="186">
        <v>63</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882</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82</v>
      </c>
    </row>
    <row r="116" spans="1:65" s="12" customFormat="1" ht="22.9" customHeight="1">
      <c r="B116" s="166"/>
      <c r="C116" s="167"/>
      <c r="D116" s="168" t="s">
        <v>72</v>
      </c>
      <c r="E116" s="180" t="s">
        <v>6278</v>
      </c>
      <c r="F116" s="180" t="s">
        <v>7803</v>
      </c>
      <c r="G116" s="167"/>
      <c r="H116" s="167"/>
      <c r="I116" s="170"/>
      <c r="J116" s="181">
        <f>BK116</f>
        <v>0</v>
      </c>
      <c r="K116" s="167"/>
      <c r="L116" s="172"/>
      <c r="M116" s="173"/>
      <c r="N116" s="174"/>
      <c r="O116" s="174"/>
      <c r="P116" s="175">
        <f>P117</f>
        <v>0</v>
      </c>
      <c r="Q116" s="174"/>
      <c r="R116" s="175">
        <f>R117</f>
        <v>0</v>
      </c>
      <c r="S116" s="174"/>
      <c r="T116" s="176">
        <f>T117</f>
        <v>0</v>
      </c>
      <c r="AR116" s="177" t="s">
        <v>80</v>
      </c>
      <c r="AT116" s="178" t="s">
        <v>72</v>
      </c>
      <c r="AU116" s="178" t="s">
        <v>80</v>
      </c>
      <c r="AY116" s="177" t="s">
        <v>286</v>
      </c>
      <c r="BK116" s="179">
        <f>BK117</f>
        <v>0</v>
      </c>
    </row>
    <row r="117" spans="1:65" s="2" customFormat="1" ht="16.5" customHeight="1">
      <c r="A117" s="36"/>
      <c r="B117" s="37"/>
      <c r="C117" s="182" t="s">
        <v>82</v>
      </c>
      <c r="D117" s="182" t="s">
        <v>288</v>
      </c>
      <c r="E117" s="183" t="s">
        <v>7804</v>
      </c>
      <c r="F117" s="184" t="s">
        <v>7805</v>
      </c>
      <c r="G117" s="185" t="s">
        <v>129</v>
      </c>
      <c r="H117" s="186">
        <v>3</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103</v>
      </c>
    </row>
    <row r="118" spans="1:65" s="12" customFormat="1" ht="22.9" customHeight="1">
      <c r="B118" s="166"/>
      <c r="C118" s="167"/>
      <c r="D118" s="168" t="s">
        <v>72</v>
      </c>
      <c r="E118" s="180" t="s">
        <v>6281</v>
      </c>
      <c r="F118" s="180" t="s">
        <v>7806</v>
      </c>
      <c r="G118" s="167"/>
      <c r="H118" s="167"/>
      <c r="I118" s="170"/>
      <c r="J118" s="181">
        <f>BK118</f>
        <v>0</v>
      </c>
      <c r="K118" s="167"/>
      <c r="L118" s="172"/>
      <c r="M118" s="173"/>
      <c r="N118" s="174"/>
      <c r="O118" s="174"/>
      <c r="P118" s="175">
        <f>P119</f>
        <v>0</v>
      </c>
      <c r="Q118" s="174"/>
      <c r="R118" s="175">
        <f>R119</f>
        <v>0</v>
      </c>
      <c r="S118" s="174"/>
      <c r="T118" s="176">
        <f>T119</f>
        <v>0</v>
      </c>
      <c r="AR118" s="177" t="s">
        <v>80</v>
      </c>
      <c r="AT118" s="178" t="s">
        <v>72</v>
      </c>
      <c r="AU118" s="178" t="s">
        <v>80</v>
      </c>
      <c r="AY118" s="177" t="s">
        <v>286</v>
      </c>
      <c r="BK118" s="179">
        <f>BK119</f>
        <v>0</v>
      </c>
    </row>
    <row r="119" spans="1:65" s="2" customFormat="1" ht="16.5" customHeight="1">
      <c r="A119" s="36"/>
      <c r="B119" s="37"/>
      <c r="C119" s="182" t="s">
        <v>93</v>
      </c>
      <c r="D119" s="182" t="s">
        <v>288</v>
      </c>
      <c r="E119" s="183" t="s">
        <v>7807</v>
      </c>
      <c r="F119" s="184" t="s">
        <v>7808</v>
      </c>
      <c r="G119" s="185" t="s">
        <v>129</v>
      </c>
      <c r="H119" s="186">
        <v>68</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334</v>
      </c>
    </row>
    <row r="120" spans="1:65" s="12" customFormat="1" ht="22.9" customHeight="1">
      <c r="B120" s="166"/>
      <c r="C120" s="167"/>
      <c r="D120" s="168" t="s">
        <v>72</v>
      </c>
      <c r="E120" s="180" t="s">
        <v>6287</v>
      </c>
      <c r="F120" s="180" t="s">
        <v>6420</v>
      </c>
      <c r="G120" s="167"/>
      <c r="H120" s="167"/>
      <c r="I120" s="170"/>
      <c r="J120" s="181">
        <f>BK120</f>
        <v>0</v>
      </c>
      <c r="K120" s="167"/>
      <c r="L120" s="172"/>
      <c r="M120" s="173"/>
      <c r="N120" s="174"/>
      <c r="O120" s="174"/>
      <c r="P120" s="175">
        <f>P121</f>
        <v>0</v>
      </c>
      <c r="Q120" s="174"/>
      <c r="R120" s="175">
        <f>R121</f>
        <v>0</v>
      </c>
      <c r="S120" s="174"/>
      <c r="T120" s="176">
        <f>T121</f>
        <v>0</v>
      </c>
      <c r="AR120" s="177" t="s">
        <v>80</v>
      </c>
      <c r="AT120" s="178" t="s">
        <v>72</v>
      </c>
      <c r="AU120" s="178" t="s">
        <v>80</v>
      </c>
      <c r="AY120" s="177" t="s">
        <v>286</v>
      </c>
      <c r="BK120" s="179">
        <f>BK121</f>
        <v>0</v>
      </c>
    </row>
    <row r="121" spans="1:65" s="2" customFormat="1" ht="16.5" customHeight="1">
      <c r="A121" s="36"/>
      <c r="B121" s="37"/>
      <c r="C121" s="182" t="s">
        <v>103</v>
      </c>
      <c r="D121" s="182" t="s">
        <v>288</v>
      </c>
      <c r="E121" s="183" t="s">
        <v>6421</v>
      </c>
      <c r="F121" s="184" t="s">
        <v>6422</v>
      </c>
      <c r="G121" s="185" t="s">
        <v>2459</v>
      </c>
      <c r="H121" s="186">
        <v>2</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358</v>
      </c>
    </row>
    <row r="122" spans="1:65" s="12" customFormat="1" ht="22.9" customHeight="1">
      <c r="B122" s="166"/>
      <c r="C122" s="167"/>
      <c r="D122" s="168" t="s">
        <v>72</v>
      </c>
      <c r="E122" s="180" t="s">
        <v>6295</v>
      </c>
      <c r="F122" s="180" t="s">
        <v>6424</v>
      </c>
      <c r="G122" s="167"/>
      <c r="H122" s="167"/>
      <c r="I122" s="170"/>
      <c r="J122" s="181">
        <f>BK122</f>
        <v>0</v>
      </c>
      <c r="K122" s="167"/>
      <c r="L122" s="172"/>
      <c r="M122" s="173"/>
      <c r="N122" s="174"/>
      <c r="O122" s="174"/>
      <c r="P122" s="175">
        <f>P123</f>
        <v>0</v>
      </c>
      <c r="Q122" s="174"/>
      <c r="R122" s="175">
        <f>R123</f>
        <v>0</v>
      </c>
      <c r="S122" s="174"/>
      <c r="T122" s="176">
        <f>T123</f>
        <v>0</v>
      </c>
      <c r="AR122" s="177" t="s">
        <v>80</v>
      </c>
      <c r="AT122" s="178" t="s">
        <v>72</v>
      </c>
      <c r="AU122" s="178" t="s">
        <v>80</v>
      </c>
      <c r="AY122" s="177" t="s">
        <v>286</v>
      </c>
      <c r="BK122" s="179">
        <f>BK123</f>
        <v>0</v>
      </c>
    </row>
    <row r="123" spans="1:65" s="2" customFormat="1" ht="16.5" customHeight="1">
      <c r="A123" s="36"/>
      <c r="B123" s="37"/>
      <c r="C123" s="182" t="s">
        <v>319</v>
      </c>
      <c r="D123" s="182" t="s">
        <v>288</v>
      </c>
      <c r="E123" s="183" t="s">
        <v>6425</v>
      </c>
      <c r="F123" s="184" t="s">
        <v>6426</v>
      </c>
      <c r="G123" s="185" t="s">
        <v>129</v>
      </c>
      <c r="H123" s="186">
        <v>63</v>
      </c>
      <c r="I123" s="187"/>
      <c r="J123" s="188">
        <f>ROUND(I123*H123,2)</f>
        <v>0</v>
      </c>
      <c r="K123" s="184" t="s">
        <v>473</v>
      </c>
      <c r="L123" s="41"/>
      <c r="M123" s="189" t="s">
        <v>21</v>
      </c>
      <c r="N123" s="190" t="s">
        <v>44</v>
      </c>
      <c r="O123" s="66"/>
      <c r="P123" s="191">
        <f>O123*H123</f>
        <v>0</v>
      </c>
      <c r="Q123" s="191">
        <v>0</v>
      </c>
      <c r="R123" s="191">
        <f>Q123*H123</f>
        <v>0</v>
      </c>
      <c r="S123" s="191">
        <v>0</v>
      </c>
      <c r="T123" s="192">
        <f>S123*H123</f>
        <v>0</v>
      </c>
      <c r="U123" s="36"/>
      <c r="V123" s="36"/>
      <c r="W123" s="36"/>
      <c r="X123" s="36"/>
      <c r="Y123" s="36"/>
      <c r="Z123" s="36"/>
      <c r="AA123" s="36"/>
      <c r="AB123" s="36"/>
      <c r="AC123" s="36"/>
      <c r="AD123" s="36"/>
      <c r="AE123" s="36"/>
      <c r="AR123" s="193" t="s">
        <v>882</v>
      </c>
      <c r="AT123" s="193" t="s">
        <v>288</v>
      </c>
      <c r="AU123" s="193" t="s">
        <v>82</v>
      </c>
      <c r="AY123" s="19" t="s">
        <v>286</v>
      </c>
      <c r="BE123" s="194">
        <f>IF(N123="základní",J123,0)</f>
        <v>0</v>
      </c>
      <c r="BF123" s="194">
        <f>IF(N123="snížená",J123,0)</f>
        <v>0</v>
      </c>
      <c r="BG123" s="194">
        <f>IF(N123="zákl. přenesená",J123,0)</f>
        <v>0</v>
      </c>
      <c r="BH123" s="194">
        <f>IF(N123="sníž. přenesená",J123,0)</f>
        <v>0</v>
      </c>
      <c r="BI123" s="194">
        <f>IF(N123="nulová",J123,0)</f>
        <v>0</v>
      </c>
      <c r="BJ123" s="19" t="s">
        <v>80</v>
      </c>
      <c r="BK123" s="194">
        <f>ROUND(I123*H123,2)</f>
        <v>0</v>
      </c>
      <c r="BL123" s="19" t="s">
        <v>882</v>
      </c>
      <c r="BM123" s="193" t="s">
        <v>372</v>
      </c>
    </row>
    <row r="124" spans="1:65" s="12" customFormat="1" ht="22.9" customHeight="1">
      <c r="B124" s="166"/>
      <c r="C124" s="167"/>
      <c r="D124" s="168" t="s">
        <v>72</v>
      </c>
      <c r="E124" s="180" t="s">
        <v>6299</v>
      </c>
      <c r="F124" s="180" t="s">
        <v>6428</v>
      </c>
      <c r="G124" s="167"/>
      <c r="H124" s="167"/>
      <c r="I124" s="170"/>
      <c r="J124" s="181">
        <f>BK124</f>
        <v>0</v>
      </c>
      <c r="K124" s="167"/>
      <c r="L124" s="172"/>
      <c r="M124" s="173"/>
      <c r="N124" s="174"/>
      <c r="O124" s="174"/>
      <c r="P124" s="175">
        <f>P125</f>
        <v>0</v>
      </c>
      <c r="Q124" s="174"/>
      <c r="R124" s="175">
        <f>R125</f>
        <v>0</v>
      </c>
      <c r="S124" s="174"/>
      <c r="T124" s="176">
        <f>T125</f>
        <v>0</v>
      </c>
      <c r="AR124" s="177" t="s">
        <v>80</v>
      </c>
      <c r="AT124" s="178" t="s">
        <v>72</v>
      </c>
      <c r="AU124" s="178" t="s">
        <v>80</v>
      </c>
      <c r="AY124" s="177" t="s">
        <v>286</v>
      </c>
      <c r="BK124" s="179">
        <f>BK125</f>
        <v>0</v>
      </c>
    </row>
    <row r="125" spans="1:65" s="2" customFormat="1" ht="16.5" customHeight="1">
      <c r="A125" s="36"/>
      <c r="B125" s="37"/>
      <c r="C125" s="182" t="s">
        <v>334</v>
      </c>
      <c r="D125" s="182" t="s">
        <v>288</v>
      </c>
      <c r="E125" s="183" t="s">
        <v>7809</v>
      </c>
      <c r="F125" s="184" t="s">
        <v>7810</v>
      </c>
      <c r="G125" s="185" t="s">
        <v>2459</v>
      </c>
      <c r="H125" s="186">
        <v>8</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389</v>
      </c>
    </row>
    <row r="126" spans="1:65" s="12" customFormat="1" ht="22.9" customHeight="1">
      <c r="B126" s="166"/>
      <c r="C126" s="167"/>
      <c r="D126" s="168" t="s">
        <v>72</v>
      </c>
      <c r="E126" s="180" t="s">
        <v>6307</v>
      </c>
      <c r="F126" s="180" t="s">
        <v>6440</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351</v>
      </c>
      <c r="D127" s="182" t="s">
        <v>288</v>
      </c>
      <c r="E127" s="183" t="s">
        <v>7811</v>
      </c>
      <c r="F127" s="184" t="s">
        <v>7812</v>
      </c>
      <c r="G127" s="185" t="s">
        <v>2459</v>
      </c>
      <c r="H127" s="186">
        <v>2</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403</v>
      </c>
    </row>
    <row r="128" spans="1:65" s="2" customFormat="1" ht="16.5" customHeight="1">
      <c r="A128" s="36"/>
      <c r="B128" s="37"/>
      <c r="C128" s="182" t="s">
        <v>358</v>
      </c>
      <c r="D128" s="182" t="s">
        <v>288</v>
      </c>
      <c r="E128" s="183" t="s">
        <v>6471</v>
      </c>
      <c r="F128" s="184" t="s">
        <v>7349</v>
      </c>
      <c r="G128" s="185" t="s">
        <v>1590</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415</v>
      </c>
    </row>
    <row r="129" spans="1:65" s="12" customFormat="1" ht="25.9" customHeight="1">
      <c r="B129" s="166"/>
      <c r="C129" s="167"/>
      <c r="D129" s="168" t="s">
        <v>72</v>
      </c>
      <c r="E129" s="169" t="s">
        <v>6311</v>
      </c>
      <c r="F129" s="169" t="s">
        <v>6474</v>
      </c>
      <c r="G129" s="167"/>
      <c r="H129" s="167"/>
      <c r="I129" s="170"/>
      <c r="J129" s="171">
        <f>BK129</f>
        <v>0</v>
      </c>
      <c r="K129" s="167"/>
      <c r="L129" s="172"/>
      <c r="M129" s="173"/>
      <c r="N129" s="174"/>
      <c r="O129" s="174"/>
      <c r="P129" s="175">
        <f>P130+P132+P134+P136</f>
        <v>0</v>
      </c>
      <c r="Q129" s="174"/>
      <c r="R129" s="175">
        <f>R130+R132+R134+R136</f>
        <v>0</v>
      </c>
      <c r="S129" s="174"/>
      <c r="T129" s="176">
        <f>T130+T132+T134+T136</f>
        <v>0</v>
      </c>
      <c r="AR129" s="177" t="s">
        <v>80</v>
      </c>
      <c r="AT129" s="178" t="s">
        <v>72</v>
      </c>
      <c r="AU129" s="178" t="s">
        <v>73</v>
      </c>
      <c r="AY129" s="177" t="s">
        <v>286</v>
      </c>
      <c r="BK129" s="179">
        <f>BK130+BK132+BK134+BK136</f>
        <v>0</v>
      </c>
    </row>
    <row r="130" spans="1:65" s="12" customFormat="1" ht="22.9" customHeight="1">
      <c r="B130" s="166"/>
      <c r="C130" s="167"/>
      <c r="D130" s="168" t="s">
        <v>72</v>
      </c>
      <c r="E130" s="180" t="s">
        <v>6321</v>
      </c>
      <c r="F130" s="180" t="s">
        <v>7813</v>
      </c>
      <c r="G130" s="167"/>
      <c r="H130" s="167"/>
      <c r="I130" s="170"/>
      <c r="J130" s="181">
        <f>BK130</f>
        <v>0</v>
      </c>
      <c r="K130" s="167"/>
      <c r="L130" s="172"/>
      <c r="M130" s="173"/>
      <c r="N130" s="174"/>
      <c r="O130" s="174"/>
      <c r="P130" s="175">
        <f>P131</f>
        <v>0</v>
      </c>
      <c r="Q130" s="174"/>
      <c r="R130" s="175">
        <f>R131</f>
        <v>0</v>
      </c>
      <c r="S130" s="174"/>
      <c r="T130" s="176">
        <f>T131</f>
        <v>0</v>
      </c>
      <c r="AR130" s="177" t="s">
        <v>80</v>
      </c>
      <c r="AT130" s="178" t="s">
        <v>72</v>
      </c>
      <c r="AU130" s="178" t="s">
        <v>80</v>
      </c>
      <c r="AY130" s="177" t="s">
        <v>286</v>
      </c>
      <c r="BK130" s="179">
        <f>BK131</f>
        <v>0</v>
      </c>
    </row>
    <row r="131" spans="1:65" s="2" customFormat="1" ht="16.5" customHeight="1">
      <c r="A131" s="36"/>
      <c r="B131" s="37"/>
      <c r="C131" s="245" t="s">
        <v>365</v>
      </c>
      <c r="D131" s="245" t="s">
        <v>459</v>
      </c>
      <c r="E131" s="246" t="s">
        <v>7814</v>
      </c>
      <c r="F131" s="247" t="s">
        <v>7815</v>
      </c>
      <c r="G131" s="248" t="s">
        <v>129</v>
      </c>
      <c r="H131" s="249">
        <v>63</v>
      </c>
      <c r="I131" s="250"/>
      <c r="J131" s="251">
        <f>ROUND(I131*H131,2)</f>
        <v>0</v>
      </c>
      <c r="K131" s="247" t="s">
        <v>473</v>
      </c>
      <c r="L131" s="252"/>
      <c r="M131" s="253" t="s">
        <v>21</v>
      </c>
      <c r="N131" s="254"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2637</v>
      </c>
      <c r="AT131" s="193" t="s">
        <v>459</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7816</v>
      </c>
    </row>
    <row r="132" spans="1:65" s="12" customFormat="1" ht="22.9" customHeight="1">
      <c r="B132" s="166"/>
      <c r="C132" s="167"/>
      <c r="D132" s="168" t="s">
        <v>72</v>
      </c>
      <c r="E132" s="180" t="s">
        <v>6325</v>
      </c>
      <c r="F132" s="180" t="s">
        <v>6559</v>
      </c>
      <c r="G132" s="167"/>
      <c r="H132" s="167"/>
      <c r="I132" s="170"/>
      <c r="J132" s="181">
        <f>BK132</f>
        <v>0</v>
      </c>
      <c r="K132" s="167"/>
      <c r="L132" s="172"/>
      <c r="M132" s="173"/>
      <c r="N132" s="174"/>
      <c r="O132" s="174"/>
      <c r="P132" s="175">
        <f>P133</f>
        <v>0</v>
      </c>
      <c r="Q132" s="174"/>
      <c r="R132" s="175">
        <f>R133</f>
        <v>0</v>
      </c>
      <c r="S132" s="174"/>
      <c r="T132" s="176">
        <f>T133</f>
        <v>0</v>
      </c>
      <c r="AR132" s="177" t="s">
        <v>80</v>
      </c>
      <c r="AT132" s="178" t="s">
        <v>72</v>
      </c>
      <c r="AU132" s="178" t="s">
        <v>80</v>
      </c>
      <c r="AY132" s="177" t="s">
        <v>286</v>
      </c>
      <c r="BK132" s="179">
        <f>BK133</f>
        <v>0</v>
      </c>
    </row>
    <row r="133" spans="1:65" s="2" customFormat="1" ht="16.5" customHeight="1">
      <c r="A133" s="36"/>
      <c r="B133" s="37"/>
      <c r="C133" s="245" t="s">
        <v>372</v>
      </c>
      <c r="D133" s="245" t="s">
        <v>459</v>
      </c>
      <c r="E133" s="246" t="s">
        <v>7817</v>
      </c>
      <c r="F133" s="247" t="s">
        <v>7818</v>
      </c>
      <c r="G133" s="248" t="s">
        <v>129</v>
      </c>
      <c r="H133" s="249">
        <v>3.15</v>
      </c>
      <c r="I133" s="250"/>
      <c r="J133" s="251">
        <f>ROUND(I133*H133,2)</f>
        <v>0</v>
      </c>
      <c r="K133" s="247" t="s">
        <v>473</v>
      </c>
      <c r="L133" s="252"/>
      <c r="M133" s="253" t="s">
        <v>21</v>
      </c>
      <c r="N133" s="254"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2637</v>
      </c>
      <c r="AT133" s="193" t="s">
        <v>459</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7819</v>
      </c>
    </row>
    <row r="134" spans="1:65" s="12" customFormat="1" ht="22.9" customHeight="1">
      <c r="B134" s="166"/>
      <c r="C134" s="167"/>
      <c r="D134" s="168" t="s">
        <v>72</v>
      </c>
      <c r="E134" s="180" t="s">
        <v>6329</v>
      </c>
      <c r="F134" s="180" t="s">
        <v>6567</v>
      </c>
      <c r="G134" s="167"/>
      <c r="H134" s="167"/>
      <c r="I134" s="170"/>
      <c r="J134" s="181">
        <f>BK134</f>
        <v>0</v>
      </c>
      <c r="K134" s="167"/>
      <c r="L134" s="172"/>
      <c r="M134" s="173"/>
      <c r="N134" s="174"/>
      <c r="O134" s="174"/>
      <c r="P134" s="175">
        <f>P135</f>
        <v>0</v>
      </c>
      <c r="Q134" s="174"/>
      <c r="R134" s="175">
        <f>R135</f>
        <v>0</v>
      </c>
      <c r="S134" s="174"/>
      <c r="T134" s="176">
        <f>T135</f>
        <v>0</v>
      </c>
      <c r="AR134" s="177" t="s">
        <v>80</v>
      </c>
      <c r="AT134" s="178" t="s">
        <v>72</v>
      </c>
      <c r="AU134" s="178" t="s">
        <v>80</v>
      </c>
      <c r="AY134" s="177" t="s">
        <v>286</v>
      </c>
      <c r="BK134" s="179">
        <f>BK135</f>
        <v>0</v>
      </c>
    </row>
    <row r="135" spans="1:65" s="2" customFormat="1" ht="16.5" customHeight="1">
      <c r="A135" s="36"/>
      <c r="B135" s="37"/>
      <c r="C135" s="245" t="s">
        <v>383</v>
      </c>
      <c r="D135" s="245" t="s">
        <v>459</v>
      </c>
      <c r="E135" s="246" t="s">
        <v>6571</v>
      </c>
      <c r="F135" s="247" t="s">
        <v>6572</v>
      </c>
      <c r="G135" s="248" t="s">
        <v>2459</v>
      </c>
      <c r="H135" s="249">
        <v>2</v>
      </c>
      <c r="I135" s="250"/>
      <c r="J135" s="251">
        <f>ROUND(I135*H135,2)</f>
        <v>0</v>
      </c>
      <c r="K135" s="247" t="s">
        <v>473</v>
      </c>
      <c r="L135" s="252"/>
      <c r="M135" s="253" t="s">
        <v>21</v>
      </c>
      <c r="N135" s="254" t="s">
        <v>44</v>
      </c>
      <c r="O135" s="66"/>
      <c r="P135" s="191">
        <f>O135*H135</f>
        <v>0</v>
      </c>
      <c r="Q135" s="191">
        <v>0</v>
      </c>
      <c r="R135" s="191">
        <f>Q135*H135</f>
        <v>0</v>
      </c>
      <c r="S135" s="191">
        <v>0</v>
      </c>
      <c r="T135" s="192">
        <f>S135*H135</f>
        <v>0</v>
      </c>
      <c r="U135" s="36"/>
      <c r="V135" s="36"/>
      <c r="W135" s="36"/>
      <c r="X135" s="36"/>
      <c r="Y135" s="36"/>
      <c r="Z135" s="36"/>
      <c r="AA135" s="36"/>
      <c r="AB135" s="36"/>
      <c r="AC135" s="36"/>
      <c r="AD135" s="36"/>
      <c r="AE135" s="36"/>
      <c r="AR135" s="193" t="s">
        <v>2637</v>
      </c>
      <c r="AT135" s="193" t="s">
        <v>459</v>
      </c>
      <c r="AU135" s="193" t="s">
        <v>82</v>
      </c>
      <c r="AY135" s="19" t="s">
        <v>286</v>
      </c>
      <c r="BE135" s="194">
        <f>IF(N135="základní",J135,0)</f>
        <v>0</v>
      </c>
      <c r="BF135" s="194">
        <f>IF(N135="snížená",J135,0)</f>
        <v>0</v>
      </c>
      <c r="BG135" s="194">
        <f>IF(N135="zákl. přenesená",J135,0)</f>
        <v>0</v>
      </c>
      <c r="BH135" s="194">
        <f>IF(N135="sníž. přenesená",J135,0)</f>
        <v>0</v>
      </c>
      <c r="BI135" s="194">
        <f>IF(N135="nulová",J135,0)</f>
        <v>0</v>
      </c>
      <c r="BJ135" s="19" t="s">
        <v>80</v>
      </c>
      <c r="BK135" s="194">
        <f>ROUND(I135*H135,2)</f>
        <v>0</v>
      </c>
      <c r="BL135" s="19" t="s">
        <v>882</v>
      </c>
      <c r="BM135" s="193" t="s">
        <v>7820</v>
      </c>
    </row>
    <row r="136" spans="1:65" s="12" customFormat="1" ht="22.9" customHeight="1">
      <c r="B136" s="166"/>
      <c r="C136" s="167"/>
      <c r="D136" s="168" t="s">
        <v>72</v>
      </c>
      <c r="E136" s="180" t="s">
        <v>6335</v>
      </c>
      <c r="F136" s="180" t="s">
        <v>7821</v>
      </c>
      <c r="G136" s="167"/>
      <c r="H136" s="167"/>
      <c r="I136" s="170"/>
      <c r="J136" s="181">
        <f>BK136</f>
        <v>0</v>
      </c>
      <c r="K136" s="167"/>
      <c r="L136" s="172"/>
      <c r="M136" s="173"/>
      <c r="N136" s="174"/>
      <c r="O136" s="174"/>
      <c r="P136" s="175">
        <f>SUM(P137:P139)</f>
        <v>0</v>
      </c>
      <c r="Q136" s="174"/>
      <c r="R136" s="175">
        <f>SUM(R137:R139)</f>
        <v>0</v>
      </c>
      <c r="S136" s="174"/>
      <c r="T136" s="176">
        <f>SUM(T137:T139)</f>
        <v>0</v>
      </c>
      <c r="AR136" s="177" t="s">
        <v>80</v>
      </c>
      <c r="AT136" s="178" t="s">
        <v>72</v>
      </c>
      <c r="AU136" s="178" t="s">
        <v>80</v>
      </c>
      <c r="AY136" s="177" t="s">
        <v>286</v>
      </c>
      <c r="BK136" s="179">
        <f>SUM(BK137:BK139)</f>
        <v>0</v>
      </c>
    </row>
    <row r="137" spans="1:65" s="2" customFormat="1" ht="16.5" customHeight="1">
      <c r="A137" s="36"/>
      <c r="B137" s="37"/>
      <c r="C137" s="245" t="s">
        <v>389</v>
      </c>
      <c r="D137" s="245" t="s">
        <v>459</v>
      </c>
      <c r="E137" s="246" t="s">
        <v>7822</v>
      </c>
      <c r="F137" s="247" t="s">
        <v>7823</v>
      </c>
      <c r="G137" s="248" t="s">
        <v>129</v>
      </c>
      <c r="H137" s="249">
        <v>68</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2637</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7824</v>
      </c>
    </row>
    <row r="138" spans="1:65" s="2" customFormat="1" ht="16.5" customHeight="1">
      <c r="A138" s="36"/>
      <c r="B138" s="37"/>
      <c r="C138" s="245" t="s">
        <v>395</v>
      </c>
      <c r="D138" s="245" t="s">
        <v>459</v>
      </c>
      <c r="E138" s="246" t="s">
        <v>6676</v>
      </c>
      <c r="F138" s="247" t="s">
        <v>6677</v>
      </c>
      <c r="G138" s="248" t="s">
        <v>1590</v>
      </c>
      <c r="H138" s="249">
        <v>1</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2637</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7825</v>
      </c>
    </row>
    <row r="139" spans="1:65" s="2" customFormat="1" ht="16.5" customHeight="1">
      <c r="A139" s="36"/>
      <c r="B139" s="37"/>
      <c r="C139" s="182" t="s">
        <v>403</v>
      </c>
      <c r="D139" s="182" t="s">
        <v>288</v>
      </c>
      <c r="E139" s="183" t="s">
        <v>6679</v>
      </c>
      <c r="F139" s="184" t="s">
        <v>7349</v>
      </c>
      <c r="G139" s="185" t="s">
        <v>1590</v>
      </c>
      <c r="H139" s="186">
        <v>1</v>
      </c>
      <c r="I139" s="187"/>
      <c r="J139" s="188">
        <f>ROUND(I139*H139,2)</f>
        <v>0</v>
      </c>
      <c r="K139" s="184" t="s">
        <v>473</v>
      </c>
      <c r="L139" s="41"/>
      <c r="M139" s="189" t="s">
        <v>21</v>
      </c>
      <c r="N139" s="190" t="s">
        <v>44</v>
      </c>
      <c r="O139" s="66"/>
      <c r="P139" s="191">
        <f>O139*H139</f>
        <v>0</v>
      </c>
      <c r="Q139" s="191">
        <v>0</v>
      </c>
      <c r="R139" s="191">
        <f>Q139*H139</f>
        <v>0</v>
      </c>
      <c r="S139" s="191">
        <v>0</v>
      </c>
      <c r="T139" s="192">
        <f>S139*H139</f>
        <v>0</v>
      </c>
      <c r="U139" s="36"/>
      <c r="V139" s="36"/>
      <c r="W139" s="36"/>
      <c r="X139" s="36"/>
      <c r="Y139" s="36"/>
      <c r="Z139" s="36"/>
      <c r="AA139" s="36"/>
      <c r="AB139" s="36"/>
      <c r="AC139" s="36"/>
      <c r="AD139" s="36"/>
      <c r="AE139" s="36"/>
      <c r="AR139" s="193" t="s">
        <v>882</v>
      </c>
      <c r="AT139" s="193" t="s">
        <v>288</v>
      </c>
      <c r="AU139" s="193" t="s">
        <v>82</v>
      </c>
      <c r="AY139" s="19" t="s">
        <v>286</v>
      </c>
      <c r="BE139" s="194">
        <f>IF(N139="základní",J139,0)</f>
        <v>0</v>
      </c>
      <c r="BF139" s="194">
        <f>IF(N139="snížená",J139,0)</f>
        <v>0</v>
      </c>
      <c r="BG139" s="194">
        <f>IF(N139="zákl. přenesená",J139,0)</f>
        <v>0</v>
      </c>
      <c r="BH139" s="194">
        <f>IF(N139="sníž. přenesená",J139,0)</f>
        <v>0</v>
      </c>
      <c r="BI139" s="194">
        <f>IF(N139="nulová",J139,0)</f>
        <v>0</v>
      </c>
      <c r="BJ139" s="19" t="s">
        <v>80</v>
      </c>
      <c r="BK139" s="194">
        <f>ROUND(I139*H139,2)</f>
        <v>0</v>
      </c>
      <c r="BL139" s="19" t="s">
        <v>882</v>
      </c>
      <c r="BM139" s="193" t="s">
        <v>7826</v>
      </c>
    </row>
    <row r="140" spans="1:65" s="12" customFormat="1" ht="25.9" customHeight="1">
      <c r="B140" s="166"/>
      <c r="C140" s="167"/>
      <c r="D140" s="168" t="s">
        <v>72</v>
      </c>
      <c r="E140" s="169" t="s">
        <v>6341</v>
      </c>
      <c r="F140" s="169" t="s">
        <v>6682</v>
      </c>
      <c r="G140" s="167"/>
      <c r="H140" s="167"/>
      <c r="I140" s="170"/>
      <c r="J140" s="171">
        <f>BK140</f>
        <v>0</v>
      </c>
      <c r="K140" s="167"/>
      <c r="L140" s="172"/>
      <c r="M140" s="173"/>
      <c r="N140" s="174"/>
      <c r="O140" s="174"/>
      <c r="P140" s="175">
        <f>P141+P143</f>
        <v>0</v>
      </c>
      <c r="Q140" s="174"/>
      <c r="R140" s="175">
        <f>R141+R143</f>
        <v>0</v>
      </c>
      <c r="S140" s="174"/>
      <c r="T140" s="176">
        <f>T141+T143</f>
        <v>0</v>
      </c>
      <c r="AR140" s="177" t="s">
        <v>80</v>
      </c>
      <c r="AT140" s="178" t="s">
        <v>72</v>
      </c>
      <c r="AU140" s="178" t="s">
        <v>73</v>
      </c>
      <c r="AY140" s="177" t="s">
        <v>286</v>
      </c>
      <c r="BK140" s="179">
        <f>BK141+BK143</f>
        <v>0</v>
      </c>
    </row>
    <row r="141" spans="1:65" s="12" customFormat="1" ht="22.9" customHeight="1">
      <c r="B141" s="166"/>
      <c r="C141" s="167"/>
      <c r="D141" s="168" t="s">
        <v>72</v>
      </c>
      <c r="E141" s="180" t="s">
        <v>6345</v>
      </c>
      <c r="F141" s="180" t="s">
        <v>7827</v>
      </c>
      <c r="G141" s="167"/>
      <c r="H141" s="167"/>
      <c r="I141" s="170"/>
      <c r="J141" s="181">
        <f>BK141</f>
        <v>0</v>
      </c>
      <c r="K141" s="167"/>
      <c r="L141" s="172"/>
      <c r="M141" s="173"/>
      <c r="N141" s="174"/>
      <c r="O141" s="174"/>
      <c r="P141" s="175">
        <f>P142</f>
        <v>0</v>
      </c>
      <c r="Q141" s="174"/>
      <c r="R141" s="175">
        <f>R142</f>
        <v>0</v>
      </c>
      <c r="S141" s="174"/>
      <c r="T141" s="176">
        <f>T142</f>
        <v>0</v>
      </c>
      <c r="AR141" s="177" t="s">
        <v>80</v>
      </c>
      <c r="AT141" s="178" t="s">
        <v>72</v>
      </c>
      <c r="AU141" s="178" t="s">
        <v>80</v>
      </c>
      <c r="AY141" s="177" t="s">
        <v>286</v>
      </c>
      <c r="BK141" s="179">
        <f>BK142</f>
        <v>0</v>
      </c>
    </row>
    <row r="142" spans="1:65" s="2" customFormat="1" ht="16.5" customHeight="1">
      <c r="A142" s="36"/>
      <c r="B142" s="37"/>
      <c r="C142" s="245" t="s">
        <v>8</v>
      </c>
      <c r="D142" s="245" t="s">
        <v>459</v>
      </c>
      <c r="E142" s="246" t="s">
        <v>7828</v>
      </c>
      <c r="F142" s="247" t="s">
        <v>7829</v>
      </c>
      <c r="G142" s="248" t="s">
        <v>2459</v>
      </c>
      <c r="H142" s="249">
        <v>3</v>
      </c>
      <c r="I142" s="250"/>
      <c r="J142" s="251">
        <f>ROUND(I142*H142,2)</f>
        <v>0</v>
      </c>
      <c r="K142" s="247" t="s">
        <v>473</v>
      </c>
      <c r="L142" s="252"/>
      <c r="M142" s="253" t="s">
        <v>21</v>
      </c>
      <c r="N142" s="254"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2637</v>
      </c>
      <c r="AT142" s="193" t="s">
        <v>459</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7830</v>
      </c>
    </row>
    <row r="143" spans="1:65" s="12" customFormat="1" ht="22.9" customHeight="1">
      <c r="B143" s="166"/>
      <c r="C143" s="167"/>
      <c r="D143" s="168" t="s">
        <v>72</v>
      </c>
      <c r="E143" s="180" t="s">
        <v>6355</v>
      </c>
      <c r="F143" s="180" t="s">
        <v>7831</v>
      </c>
      <c r="G143" s="167"/>
      <c r="H143" s="167"/>
      <c r="I143" s="170"/>
      <c r="J143" s="181">
        <f>BK143</f>
        <v>0</v>
      </c>
      <c r="K143" s="167"/>
      <c r="L143" s="172"/>
      <c r="M143" s="173"/>
      <c r="N143" s="174"/>
      <c r="O143" s="174"/>
      <c r="P143" s="175">
        <f>SUM(P144:P146)</f>
        <v>0</v>
      </c>
      <c r="Q143" s="174"/>
      <c r="R143" s="175">
        <f>SUM(R144:R146)</f>
        <v>0</v>
      </c>
      <c r="S143" s="174"/>
      <c r="T143" s="176">
        <f>SUM(T144:T146)</f>
        <v>0</v>
      </c>
      <c r="AR143" s="177" t="s">
        <v>80</v>
      </c>
      <c r="AT143" s="178" t="s">
        <v>72</v>
      </c>
      <c r="AU143" s="178" t="s">
        <v>80</v>
      </c>
      <c r="AY143" s="177" t="s">
        <v>286</v>
      </c>
      <c r="BK143" s="179">
        <f>SUM(BK144:BK146)</f>
        <v>0</v>
      </c>
    </row>
    <row r="144" spans="1:65" s="2" customFormat="1" ht="16.5" customHeight="1">
      <c r="A144" s="36"/>
      <c r="B144" s="37"/>
      <c r="C144" s="245" t="s">
        <v>415</v>
      </c>
      <c r="D144" s="245" t="s">
        <v>459</v>
      </c>
      <c r="E144" s="246" t="s">
        <v>7832</v>
      </c>
      <c r="F144" s="247" t="s">
        <v>7833</v>
      </c>
      <c r="G144" s="248" t="s">
        <v>2459</v>
      </c>
      <c r="H144" s="249">
        <v>1</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2637</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7834</v>
      </c>
    </row>
    <row r="145" spans="1:65" s="2" customFormat="1" ht="16.5" customHeight="1">
      <c r="A145" s="36"/>
      <c r="B145" s="37"/>
      <c r="C145" s="245" t="s">
        <v>421</v>
      </c>
      <c r="D145" s="245" t="s">
        <v>459</v>
      </c>
      <c r="E145" s="246" t="s">
        <v>6752</v>
      </c>
      <c r="F145" s="247" t="s">
        <v>6677</v>
      </c>
      <c r="G145" s="248" t="s">
        <v>1590</v>
      </c>
      <c r="H145" s="249">
        <v>1</v>
      </c>
      <c r="I145" s="250"/>
      <c r="J145" s="251">
        <f>ROUND(I145*H145,2)</f>
        <v>0</v>
      </c>
      <c r="K145" s="247" t="s">
        <v>473</v>
      </c>
      <c r="L145" s="252"/>
      <c r="M145" s="253" t="s">
        <v>21</v>
      </c>
      <c r="N145" s="254"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2637</v>
      </c>
      <c r="AT145" s="193" t="s">
        <v>459</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7835</v>
      </c>
    </row>
    <row r="146" spans="1:65" s="2" customFormat="1" ht="16.5" customHeight="1">
      <c r="A146" s="36"/>
      <c r="B146" s="37"/>
      <c r="C146" s="182" t="s">
        <v>435</v>
      </c>
      <c r="D146" s="182" t="s">
        <v>288</v>
      </c>
      <c r="E146" s="183" t="s">
        <v>6754</v>
      </c>
      <c r="F146" s="184" t="s">
        <v>7349</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882</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7836</v>
      </c>
    </row>
    <row r="147" spans="1:65" s="12" customFormat="1" ht="25.9" customHeight="1">
      <c r="B147" s="166"/>
      <c r="C147" s="167"/>
      <c r="D147" s="168" t="s">
        <v>72</v>
      </c>
      <c r="E147" s="169" t="s">
        <v>6359</v>
      </c>
      <c r="F147" s="169" t="s">
        <v>6757</v>
      </c>
      <c r="G147" s="167"/>
      <c r="H147" s="167"/>
      <c r="I147" s="170"/>
      <c r="J147" s="171">
        <f>BK147</f>
        <v>0</v>
      </c>
      <c r="K147" s="167"/>
      <c r="L147" s="172"/>
      <c r="M147" s="173"/>
      <c r="N147" s="174"/>
      <c r="O147" s="174"/>
      <c r="P147" s="175">
        <f>P148+P150</f>
        <v>0</v>
      </c>
      <c r="Q147" s="174"/>
      <c r="R147" s="175">
        <f>R148+R150</f>
        <v>0</v>
      </c>
      <c r="S147" s="174"/>
      <c r="T147" s="176">
        <f>T148+T150</f>
        <v>0</v>
      </c>
      <c r="AR147" s="177" t="s">
        <v>80</v>
      </c>
      <c r="AT147" s="178" t="s">
        <v>72</v>
      </c>
      <c r="AU147" s="178" t="s">
        <v>73</v>
      </c>
      <c r="AY147" s="177" t="s">
        <v>286</v>
      </c>
      <c r="BK147" s="179">
        <f>BK148+BK150</f>
        <v>0</v>
      </c>
    </row>
    <row r="148" spans="1:65" s="12" customFormat="1" ht="22.9" customHeight="1">
      <c r="B148" s="166"/>
      <c r="C148" s="167"/>
      <c r="D148" s="168" t="s">
        <v>72</v>
      </c>
      <c r="E148" s="180" t="s">
        <v>6363</v>
      </c>
      <c r="F148" s="180" t="s">
        <v>7837</v>
      </c>
      <c r="G148" s="167"/>
      <c r="H148" s="167"/>
      <c r="I148" s="170"/>
      <c r="J148" s="181">
        <f>BK148</f>
        <v>0</v>
      </c>
      <c r="K148" s="167"/>
      <c r="L148" s="172"/>
      <c r="M148" s="173"/>
      <c r="N148" s="174"/>
      <c r="O148" s="174"/>
      <c r="P148" s="175">
        <f>P149</f>
        <v>0</v>
      </c>
      <c r="Q148" s="174"/>
      <c r="R148" s="175">
        <f>R149</f>
        <v>0</v>
      </c>
      <c r="S148" s="174"/>
      <c r="T148" s="176">
        <f>T149</f>
        <v>0</v>
      </c>
      <c r="AR148" s="177" t="s">
        <v>80</v>
      </c>
      <c r="AT148" s="178" t="s">
        <v>72</v>
      </c>
      <c r="AU148" s="178" t="s">
        <v>80</v>
      </c>
      <c r="AY148" s="177" t="s">
        <v>286</v>
      </c>
      <c r="BK148" s="179">
        <f>BK149</f>
        <v>0</v>
      </c>
    </row>
    <row r="149" spans="1:65" s="2" customFormat="1" ht="16.5" customHeight="1">
      <c r="A149" s="36"/>
      <c r="B149" s="37"/>
      <c r="C149" s="182" t="s">
        <v>450</v>
      </c>
      <c r="D149" s="182" t="s">
        <v>288</v>
      </c>
      <c r="E149" s="183" t="s">
        <v>7838</v>
      </c>
      <c r="F149" s="184" t="s">
        <v>7839</v>
      </c>
      <c r="G149" s="185" t="s">
        <v>2459</v>
      </c>
      <c r="H149" s="186">
        <v>3</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674</v>
      </c>
    </row>
    <row r="150" spans="1:65" s="12" customFormat="1" ht="22.9" customHeight="1">
      <c r="B150" s="166"/>
      <c r="C150" s="167"/>
      <c r="D150" s="168" t="s">
        <v>72</v>
      </c>
      <c r="E150" s="180" t="s">
        <v>6367</v>
      </c>
      <c r="F150" s="180" t="s">
        <v>7840</v>
      </c>
      <c r="G150" s="167"/>
      <c r="H150" s="167"/>
      <c r="I150" s="170"/>
      <c r="J150" s="181">
        <f>BK150</f>
        <v>0</v>
      </c>
      <c r="K150" s="167"/>
      <c r="L150" s="172"/>
      <c r="M150" s="173"/>
      <c r="N150" s="174"/>
      <c r="O150" s="174"/>
      <c r="P150" s="175">
        <f>SUM(P151:P152)</f>
        <v>0</v>
      </c>
      <c r="Q150" s="174"/>
      <c r="R150" s="175">
        <f>SUM(R151:R152)</f>
        <v>0</v>
      </c>
      <c r="S150" s="174"/>
      <c r="T150" s="176">
        <f>SUM(T151:T152)</f>
        <v>0</v>
      </c>
      <c r="AR150" s="177" t="s">
        <v>80</v>
      </c>
      <c r="AT150" s="178" t="s">
        <v>72</v>
      </c>
      <c r="AU150" s="178" t="s">
        <v>80</v>
      </c>
      <c r="AY150" s="177" t="s">
        <v>286</v>
      </c>
      <c r="BK150" s="179">
        <f>SUM(BK151:BK152)</f>
        <v>0</v>
      </c>
    </row>
    <row r="151" spans="1:65" s="2" customFormat="1" ht="16.5" customHeight="1">
      <c r="A151" s="36"/>
      <c r="B151" s="37"/>
      <c r="C151" s="182" t="s">
        <v>458</v>
      </c>
      <c r="D151" s="182" t="s">
        <v>288</v>
      </c>
      <c r="E151" s="183" t="s">
        <v>7841</v>
      </c>
      <c r="F151" s="184" t="s">
        <v>7842</v>
      </c>
      <c r="G151" s="185" t="s">
        <v>2459</v>
      </c>
      <c r="H151" s="186">
        <v>1</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702</v>
      </c>
    </row>
    <row r="152" spans="1:65" s="2" customFormat="1" ht="16.5" customHeight="1">
      <c r="A152" s="36"/>
      <c r="B152" s="37"/>
      <c r="C152" s="182" t="s">
        <v>7</v>
      </c>
      <c r="D152" s="182" t="s">
        <v>288</v>
      </c>
      <c r="E152" s="183" t="s">
        <v>6801</v>
      </c>
      <c r="F152" s="184" t="s">
        <v>7349</v>
      </c>
      <c r="G152" s="185" t="s">
        <v>1590</v>
      </c>
      <c r="H152" s="186">
        <v>1</v>
      </c>
      <c r="I152" s="187"/>
      <c r="J152" s="188">
        <f>ROUND(I152*H152,2)</f>
        <v>0</v>
      </c>
      <c r="K152" s="184" t="s">
        <v>473</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882</v>
      </c>
      <c r="AT152" s="193" t="s">
        <v>288</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717</v>
      </c>
    </row>
    <row r="153" spans="1:65" s="12" customFormat="1" ht="25.9" customHeight="1">
      <c r="B153" s="166"/>
      <c r="C153" s="167"/>
      <c r="D153" s="168" t="s">
        <v>72</v>
      </c>
      <c r="E153" s="169" t="s">
        <v>6371</v>
      </c>
      <c r="F153" s="169" t="s">
        <v>7843</v>
      </c>
      <c r="G153" s="167"/>
      <c r="H153" s="167"/>
      <c r="I153" s="170"/>
      <c r="J153" s="171">
        <f>BK153</f>
        <v>0</v>
      </c>
      <c r="K153" s="167"/>
      <c r="L153" s="172"/>
      <c r="M153" s="173"/>
      <c r="N153" s="174"/>
      <c r="O153" s="174"/>
      <c r="P153" s="175">
        <f>P154+P156+P159+P161+P164+P166+P169+P171+P173+P176+P180</f>
        <v>0</v>
      </c>
      <c r="Q153" s="174"/>
      <c r="R153" s="175">
        <f>R154+R156+R159+R161+R164+R166+R169+R171+R173+R176+R180</f>
        <v>0</v>
      </c>
      <c r="S153" s="174"/>
      <c r="T153" s="176">
        <f>T154+T156+T159+T161+T164+T166+T169+T171+T173+T176+T180</f>
        <v>0</v>
      </c>
      <c r="AR153" s="177" t="s">
        <v>80</v>
      </c>
      <c r="AT153" s="178" t="s">
        <v>72</v>
      </c>
      <c r="AU153" s="178" t="s">
        <v>73</v>
      </c>
      <c r="AY153" s="177" t="s">
        <v>286</v>
      </c>
      <c r="BK153" s="179">
        <f>BK154+BK156+BK159+BK161+BK164+BK166+BK169+BK171+BK173+BK176+BK180</f>
        <v>0</v>
      </c>
    </row>
    <row r="154" spans="1:65" s="12" customFormat="1" ht="22.9" customHeight="1">
      <c r="B154" s="166"/>
      <c r="C154" s="167"/>
      <c r="D154" s="168" t="s">
        <v>72</v>
      </c>
      <c r="E154" s="180" t="s">
        <v>6379</v>
      </c>
      <c r="F154" s="180" t="s">
        <v>7844</v>
      </c>
      <c r="G154" s="167"/>
      <c r="H154" s="167"/>
      <c r="I154" s="170"/>
      <c r="J154" s="181">
        <f>BK154</f>
        <v>0</v>
      </c>
      <c r="K154" s="167"/>
      <c r="L154" s="172"/>
      <c r="M154" s="173"/>
      <c r="N154" s="174"/>
      <c r="O154" s="174"/>
      <c r="P154" s="175">
        <f>P155</f>
        <v>0</v>
      </c>
      <c r="Q154" s="174"/>
      <c r="R154" s="175">
        <f>R155</f>
        <v>0</v>
      </c>
      <c r="S154" s="174"/>
      <c r="T154" s="176">
        <f>T155</f>
        <v>0</v>
      </c>
      <c r="AR154" s="177" t="s">
        <v>80</v>
      </c>
      <c r="AT154" s="178" t="s">
        <v>72</v>
      </c>
      <c r="AU154" s="178" t="s">
        <v>80</v>
      </c>
      <c r="AY154" s="177" t="s">
        <v>286</v>
      </c>
      <c r="BK154" s="179">
        <f>BK155</f>
        <v>0</v>
      </c>
    </row>
    <row r="155" spans="1:65" s="2" customFormat="1" ht="16.5" customHeight="1">
      <c r="A155" s="36"/>
      <c r="B155" s="37"/>
      <c r="C155" s="182" t="s">
        <v>469</v>
      </c>
      <c r="D155" s="182" t="s">
        <v>288</v>
      </c>
      <c r="E155" s="183" t="s">
        <v>7845</v>
      </c>
      <c r="F155" s="184" t="s">
        <v>7846</v>
      </c>
      <c r="G155" s="185" t="s">
        <v>7847</v>
      </c>
      <c r="H155" s="186">
        <v>0.06</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82</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730</v>
      </c>
    </row>
    <row r="156" spans="1:65" s="12" customFormat="1" ht="22.9" customHeight="1">
      <c r="B156" s="166"/>
      <c r="C156" s="167"/>
      <c r="D156" s="168" t="s">
        <v>72</v>
      </c>
      <c r="E156" s="180" t="s">
        <v>6385</v>
      </c>
      <c r="F156" s="180" t="s">
        <v>7848</v>
      </c>
      <c r="G156" s="167"/>
      <c r="H156" s="167"/>
      <c r="I156" s="170"/>
      <c r="J156" s="181">
        <f>BK156</f>
        <v>0</v>
      </c>
      <c r="K156" s="167"/>
      <c r="L156" s="172"/>
      <c r="M156" s="173"/>
      <c r="N156" s="174"/>
      <c r="O156" s="174"/>
      <c r="P156" s="175">
        <f>SUM(P157:P158)</f>
        <v>0</v>
      </c>
      <c r="Q156" s="174"/>
      <c r="R156" s="175">
        <f>SUM(R157:R158)</f>
        <v>0</v>
      </c>
      <c r="S156" s="174"/>
      <c r="T156" s="176">
        <f>SUM(T157:T158)</f>
        <v>0</v>
      </c>
      <c r="AR156" s="177" t="s">
        <v>80</v>
      </c>
      <c r="AT156" s="178" t="s">
        <v>72</v>
      </c>
      <c r="AU156" s="178" t="s">
        <v>80</v>
      </c>
      <c r="AY156" s="177" t="s">
        <v>286</v>
      </c>
      <c r="BK156" s="179">
        <f>SUM(BK157:BK158)</f>
        <v>0</v>
      </c>
    </row>
    <row r="157" spans="1:65" s="2" customFormat="1" ht="16.5" customHeight="1">
      <c r="A157" s="36"/>
      <c r="B157" s="37"/>
      <c r="C157" s="182" t="s">
        <v>475</v>
      </c>
      <c r="D157" s="182" t="s">
        <v>288</v>
      </c>
      <c r="E157" s="183" t="s">
        <v>7849</v>
      </c>
      <c r="F157" s="184" t="s">
        <v>7850</v>
      </c>
      <c r="G157" s="185" t="s">
        <v>129</v>
      </c>
      <c r="H157" s="186">
        <v>10</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742</v>
      </c>
    </row>
    <row r="158" spans="1:65" s="2" customFormat="1" ht="16.5" customHeight="1">
      <c r="A158" s="36"/>
      <c r="B158" s="37"/>
      <c r="C158" s="182" t="s">
        <v>495</v>
      </c>
      <c r="D158" s="182" t="s">
        <v>288</v>
      </c>
      <c r="E158" s="183" t="s">
        <v>7851</v>
      </c>
      <c r="F158" s="184" t="s">
        <v>7852</v>
      </c>
      <c r="G158" s="185" t="s">
        <v>142</v>
      </c>
      <c r="H158" s="186">
        <v>10</v>
      </c>
      <c r="I158" s="187"/>
      <c r="J158" s="188">
        <f>ROUND(I158*H158,2)</f>
        <v>0</v>
      </c>
      <c r="K158" s="184" t="s">
        <v>473</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882</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882</v>
      </c>
      <c r="BM158" s="193" t="s">
        <v>755</v>
      </c>
    </row>
    <row r="159" spans="1:65" s="12" customFormat="1" ht="22.9" customHeight="1">
      <c r="B159" s="166"/>
      <c r="C159" s="167"/>
      <c r="D159" s="168" t="s">
        <v>72</v>
      </c>
      <c r="E159" s="180" t="s">
        <v>7853</v>
      </c>
      <c r="F159" s="180" t="s">
        <v>7854</v>
      </c>
      <c r="G159" s="167"/>
      <c r="H159" s="167"/>
      <c r="I159" s="170"/>
      <c r="J159" s="181">
        <f>BK159</f>
        <v>0</v>
      </c>
      <c r="K159" s="167"/>
      <c r="L159" s="172"/>
      <c r="M159" s="173"/>
      <c r="N159" s="174"/>
      <c r="O159" s="174"/>
      <c r="P159" s="175">
        <f>P160</f>
        <v>0</v>
      </c>
      <c r="Q159" s="174"/>
      <c r="R159" s="175">
        <f>R160</f>
        <v>0</v>
      </c>
      <c r="S159" s="174"/>
      <c r="T159" s="176">
        <f>T160</f>
        <v>0</v>
      </c>
      <c r="AR159" s="177" t="s">
        <v>80</v>
      </c>
      <c r="AT159" s="178" t="s">
        <v>72</v>
      </c>
      <c r="AU159" s="178" t="s">
        <v>80</v>
      </c>
      <c r="AY159" s="177" t="s">
        <v>286</v>
      </c>
      <c r="BK159" s="179">
        <f>BK160</f>
        <v>0</v>
      </c>
    </row>
    <row r="160" spans="1:65" s="2" customFormat="1" ht="16.5" customHeight="1">
      <c r="A160" s="36"/>
      <c r="B160" s="37"/>
      <c r="C160" s="182" t="s">
        <v>139</v>
      </c>
      <c r="D160" s="182" t="s">
        <v>288</v>
      </c>
      <c r="E160" s="183" t="s">
        <v>7855</v>
      </c>
      <c r="F160" s="184" t="s">
        <v>7856</v>
      </c>
      <c r="G160" s="185" t="s">
        <v>129</v>
      </c>
      <c r="H160" s="186">
        <v>58</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693</v>
      </c>
    </row>
    <row r="161" spans="1:65" s="12" customFormat="1" ht="22.9" customHeight="1">
      <c r="B161" s="166"/>
      <c r="C161" s="167"/>
      <c r="D161" s="168" t="s">
        <v>72</v>
      </c>
      <c r="E161" s="180" t="s">
        <v>6393</v>
      </c>
      <c r="F161" s="180" t="s">
        <v>7857</v>
      </c>
      <c r="G161" s="167"/>
      <c r="H161" s="167"/>
      <c r="I161" s="170"/>
      <c r="J161" s="181">
        <f>BK161</f>
        <v>0</v>
      </c>
      <c r="K161" s="167"/>
      <c r="L161" s="172"/>
      <c r="M161" s="173"/>
      <c r="N161" s="174"/>
      <c r="O161" s="174"/>
      <c r="P161" s="175">
        <f>SUM(P162:P163)</f>
        <v>0</v>
      </c>
      <c r="Q161" s="174"/>
      <c r="R161" s="175">
        <f>SUM(R162:R163)</f>
        <v>0</v>
      </c>
      <c r="S161" s="174"/>
      <c r="T161" s="176">
        <f>SUM(T162:T163)</f>
        <v>0</v>
      </c>
      <c r="AR161" s="177" t="s">
        <v>80</v>
      </c>
      <c r="AT161" s="178" t="s">
        <v>72</v>
      </c>
      <c r="AU161" s="178" t="s">
        <v>80</v>
      </c>
      <c r="AY161" s="177" t="s">
        <v>286</v>
      </c>
      <c r="BK161" s="179">
        <f>SUM(BK162:BK163)</f>
        <v>0</v>
      </c>
    </row>
    <row r="162" spans="1:65" s="2" customFormat="1" ht="16.5" customHeight="1">
      <c r="A162" s="36"/>
      <c r="B162" s="37"/>
      <c r="C162" s="182" t="s">
        <v>519</v>
      </c>
      <c r="D162" s="182" t="s">
        <v>288</v>
      </c>
      <c r="E162" s="183" t="s">
        <v>7858</v>
      </c>
      <c r="F162" s="184" t="s">
        <v>7859</v>
      </c>
      <c r="G162" s="185" t="s">
        <v>291</v>
      </c>
      <c r="H162" s="186">
        <v>10</v>
      </c>
      <c r="I162" s="187"/>
      <c r="J162" s="188">
        <f>ROUND(I162*H162,2)</f>
        <v>0</v>
      </c>
      <c r="K162" s="184" t="s">
        <v>473</v>
      </c>
      <c r="L162" s="41"/>
      <c r="M162" s="189" t="s">
        <v>21</v>
      </c>
      <c r="N162" s="190"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882</v>
      </c>
      <c r="AT162" s="193" t="s">
        <v>288</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785</v>
      </c>
    </row>
    <row r="163" spans="1:65" s="2" customFormat="1" ht="16.5" customHeight="1">
      <c r="A163" s="36"/>
      <c r="B163" s="37"/>
      <c r="C163" s="182" t="s">
        <v>527</v>
      </c>
      <c r="D163" s="182" t="s">
        <v>288</v>
      </c>
      <c r="E163" s="183" t="s">
        <v>7860</v>
      </c>
      <c r="F163" s="184" t="s">
        <v>7861</v>
      </c>
      <c r="G163" s="185" t="s">
        <v>2459</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802</v>
      </c>
    </row>
    <row r="164" spans="1:65" s="12" customFormat="1" ht="22.9" customHeight="1">
      <c r="B164" s="166"/>
      <c r="C164" s="167"/>
      <c r="D164" s="168" t="s">
        <v>72</v>
      </c>
      <c r="E164" s="180" t="s">
        <v>6415</v>
      </c>
      <c r="F164" s="180" t="s">
        <v>7862</v>
      </c>
      <c r="G164" s="167"/>
      <c r="H164" s="167"/>
      <c r="I164" s="170"/>
      <c r="J164" s="181">
        <f>BK164</f>
        <v>0</v>
      </c>
      <c r="K164" s="167"/>
      <c r="L164" s="172"/>
      <c r="M164" s="173"/>
      <c r="N164" s="174"/>
      <c r="O164" s="174"/>
      <c r="P164" s="175">
        <f>P165</f>
        <v>0</v>
      </c>
      <c r="Q164" s="174"/>
      <c r="R164" s="175">
        <f>R165</f>
        <v>0</v>
      </c>
      <c r="S164" s="174"/>
      <c r="T164" s="176">
        <f>T165</f>
        <v>0</v>
      </c>
      <c r="AR164" s="177" t="s">
        <v>80</v>
      </c>
      <c r="AT164" s="178" t="s">
        <v>72</v>
      </c>
      <c r="AU164" s="178" t="s">
        <v>80</v>
      </c>
      <c r="AY164" s="177" t="s">
        <v>286</v>
      </c>
      <c r="BK164" s="179">
        <f>BK165</f>
        <v>0</v>
      </c>
    </row>
    <row r="165" spans="1:65" s="2" customFormat="1" ht="16.5" customHeight="1">
      <c r="A165" s="36"/>
      <c r="B165" s="37"/>
      <c r="C165" s="182" t="s">
        <v>537</v>
      </c>
      <c r="D165" s="182" t="s">
        <v>288</v>
      </c>
      <c r="E165" s="183" t="s">
        <v>7863</v>
      </c>
      <c r="F165" s="184" t="s">
        <v>7864</v>
      </c>
      <c r="G165" s="185" t="s">
        <v>129</v>
      </c>
      <c r="H165" s="186">
        <v>58</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815</v>
      </c>
    </row>
    <row r="166" spans="1:65" s="12" customFormat="1" ht="22.9" customHeight="1">
      <c r="B166" s="166"/>
      <c r="C166" s="167"/>
      <c r="D166" s="168" t="s">
        <v>72</v>
      </c>
      <c r="E166" s="180" t="s">
        <v>6419</v>
      </c>
      <c r="F166" s="180" t="s">
        <v>7865</v>
      </c>
      <c r="G166" s="167"/>
      <c r="H166" s="167"/>
      <c r="I166" s="170"/>
      <c r="J166" s="181">
        <f>BK166</f>
        <v>0</v>
      </c>
      <c r="K166" s="167"/>
      <c r="L166" s="172"/>
      <c r="M166" s="173"/>
      <c r="N166" s="174"/>
      <c r="O166" s="174"/>
      <c r="P166" s="175">
        <f>SUM(P167:P168)</f>
        <v>0</v>
      </c>
      <c r="Q166" s="174"/>
      <c r="R166" s="175">
        <f>SUM(R167:R168)</f>
        <v>0</v>
      </c>
      <c r="S166" s="174"/>
      <c r="T166" s="176">
        <f>SUM(T167:T168)</f>
        <v>0</v>
      </c>
      <c r="AR166" s="177" t="s">
        <v>80</v>
      </c>
      <c r="AT166" s="178" t="s">
        <v>72</v>
      </c>
      <c r="AU166" s="178" t="s">
        <v>80</v>
      </c>
      <c r="AY166" s="177" t="s">
        <v>286</v>
      </c>
      <c r="BK166" s="179">
        <f>SUM(BK167:BK168)</f>
        <v>0</v>
      </c>
    </row>
    <row r="167" spans="1:65" s="2" customFormat="1" ht="16.5" customHeight="1">
      <c r="A167" s="36"/>
      <c r="B167" s="37"/>
      <c r="C167" s="182" t="s">
        <v>555</v>
      </c>
      <c r="D167" s="182" t="s">
        <v>288</v>
      </c>
      <c r="E167" s="183" t="s">
        <v>7866</v>
      </c>
      <c r="F167" s="184" t="s">
        <v>7867</v>
      </c>
      <c r="G167" s="185" t="s">
        <v>2459</v>
      </c>
      <c r="H167" s="186">
        <v>2</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829</v>
      </c>
    </row>
    <row r="168" spans="1:65" s="2" customFormat="1" ht="16.5" customHeight="1">
      <c r="A168" s="36"/>
      <c r="B168" s="37"/>
      <c r="C168" s="182" t="s">
        <v>593</v>
      </c>
      <c r="D168" s="182" t="s">
        <v>288</v>
      </c>
      <c r="E168" s="183" t="s">
        <v>7868</v>
      </c>
      <c r="F168" s="184" t="s">
        <v>7869</v>
      </c>
      <c r="G168" s="185" t="s">
        <v>2459</v>
      </c>
      <c r="H168" s="186">
        <v>1</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882</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882</v>
      </c>
      <c r="BM168" s="193" t="s">
        <v>845</v>
      </c>
    </row>
    <row r="169" spans="1:65" s="12" customFormat="1" ht="22.9" customHeight="1">
      <c r="B169" s="166"/>
      <c r="C169" s="167"/>
      <c r="D169" s="168" t="s">
        <v>72</v>
      </c>
      <c r="E169" s="180" t="s">
        <v>6423</v>
      </c>
      <c r="F169" s="180" t="s">
        <v>7870</v>
      </c>
      <c r="G169" s="167"/>
      <c r="H169" s="167"/>
      <c r="I169" s="170"/>
      <c r="J169" s="181">
        <f>BK169</f>
        <v>0</v>
      </c>
      <c r="K169" s="167"/>
      <c r="L169" s="172"/>
      <c r="M169" s="173"/>
      <c r="N169" s="174"/>
      <c r="O169" s="174"/>
      <c r="P169" s="175">
        <f>P170</f>
        <v>0</v>
      </c>
      <c r="Q169" s="174"/>
      <c r="R169" s="175">
        <f>R170</f>
        <v>0</v>
      </c>
      <c r="S169" s="174"/>
      <c r="T169" s="176">
        <f>T170</f>
        <v>0</v>
      </c>
      <c r="AR169" s="177" t="s">
        <v>80</v>
      </c>
      <c r="AT169" s="178" t="s">
        <v>72</v>
      </c>
      <c r="AU169" s="178" t="s">
        <v>80</v>
      </c>
      <c r="AY169" s="177" t="s">
        <v>286</v>
      </c>
      <c r="BK169" s="179">
        <f>BK170</f>
        <v>0</v>
      </c>
    </row>
    <row r="170" spans="1:65" s="2" customFormat="1" ht="16.5" customHeight="1">
      <c r="A170" s="36"/>
      <c r="B170" s="37"/>
      <c r="C170" s="182" t="s">
        <v>599</v>
      </c>
      <c r="D170" s="182" t="s">
        <v>288</v>
      </c>
      <c r="E170" s="183" t="s">
        <v>7871</v>
      </c>
      <c r="F170" s="184" t="s">
        <v>7872</v>
      </c>
      <c r="G170" s="185" t="s">
        <v>129</v>
      </c>
      <c r="H170" s="186">
        <v>58</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882</v>
      </c>
      <c r="AT170" s="193" t="s">
        <v>288</v>
      </c>
      <c r="AU170" s="193" t="s">
        <v>82</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882</v>
      </c>
      <c r="BM170" s="193" t="s">
        <v>866</v>
      </c>
    </row>
    <row r="171" spans="1:65" s="12" customFormat="1" ht="22.9" customHeight="1">
      <c r="B171" s="166"/>
      <c r="C171" s="167"/>
      <c r="D171" s="168" t="s">
        <v>72</v>
      </c>
      <c r="E171" s="180" t="s">
        <v>6427</v>
      </c>
      <c r="F171" s="180" t="s">
        <v>7873</v>
      </c>
      <c r="G171" s="167"/>
      <c r="H171" s="167"/>
      <c r="I171" s="170"/>
      <c r="J171" s="181">
        <f>BK171</f>
        <v>0</v>
      </c>
      <c r="K171" s="167"/>
      <c r="L171" s="172"/>
      <c r="M171" s="173"/>
      <c r="N171" s="174"/>
      <c r="O171" s="174"/>
      <c r="P171" s="175">
        <f>P172</f>
        <v>0</v>
      </c>
      <c r="Q171" s="174"/>
      <c r="R171" s="175">
        <f>R172</f>
        <v>0</v>
      </c>
      <c r="S171" s="174"/>
      <c r="T171" s="176">
        <f>T172</f>
        <v>0</v>
      </c>
      <c r="AR171" s="177" t="s">
        <v>80</v>
      </c>
      <c r="AT171" s="178" t="s">
        <v>72</v>
      </c>
      <c r="AU171" s="178" t="s">
        <v>80</v>
      </c>
      <c r="AY171" s="177" t="s">
        <v>286</v>
      </c>
      <c r="BK171" s="179">
        <f>BK172</f>
        <v>0</v>
      </c>
    </row>
    <row r="172" spans="1:65" s="2" customFormat="1" ht="16.5" customHeight="1">
      <c r="A172" s="36"/>
      <c r="B172" s="37"/>
      <c r="C172" s="182" t="s">
        <v>607</v>
      </c>
      <c r="D172" s="182" t="s">
        <v>288</v>
      </c>
      <c r="E172" s="183" t="s">
        <v>7874</v>
      </c>
      <c r="F172" s="184" t="s">
        <v>7856</v>
      </c>
      <c r="G172" s="185" t="s">
        <v>129</v>
      </c>
      <c r="H172" s="186">
        <v>58</v>
      </c>
      <c r="I172" s="187"/>
      <c r="J172" s="188">
        <f>ROUND(I172*H172,2)</f>
        <v>0</v>
      </c>
      <c r="K172" s="184" t="s">
        <v>473</v>
      </c>
      <c r="L172" s="41"/>
      <c r="M172" s="189" t="s">
        <v>21</v>
      </c>
      <c r="N172" s="190" t="s">
        <v>44</v>
      </c>
      <c r="O172" s="66"/>
      <c r="P172" s="191">
        <f>O172*H172</f>
        <v>0</v>
      </c>
      <c r="Q172" s="191">
        <v>0</v>
      </c>
      <c r="R172" s="191">
        <f>Q172*H172</f>
        <v>0</v>
      </c>
      <c r="S172" s="191">
        <v>0</v>
      </c>
      <c r="T172" s="192">
        <f>S172*H172</f>
        <v>0</v>
      </c>
      <c r="U172" s="36"/>
      <c r="V172" s="36"/>
      <c r="W172" s="36"/>
      <c r="X172" s="36"/>
      <c r="Y172" s="36"/>
      <c r="Z172" s="36"/>
      <c r="AA172" s="36"/>
      <c r="AB172" s="36"/>
      <c r="AC172" s="36"/>
      <c r="AD172" s="36"/>
      <c r="AE172" s="36"/>
      <c r="AR172" s="193" t="s">
        <v>882</v>
      </c>
      <c r="AT172" s="193" t="s">
        <v>288</v>
      </c>
      <c r="AU172" s="193" t="s">
        <v>82</v>
      </c>
      <c r="AY172" s="19" t="s">
        <v>286</v>
      </c>
      <c r="BE172" s="194">
        <f>IF(N172="základní",J172,0)</f>
        <v>0</v>
      </c>
      <c r="BF172" s="194">
        <f>IF(N172="snížená",J172,0)</f>
        <v>0</v>
      </c>
      <c r="BG172" s="194">
        <f>IF(N172="zákl. přenesená",J172,0)</f>
        <v>0</v>
      </c>
      <c r="BH172" s="194">
        <f>IF(N172="sníž. přenesená",J172,0)</f>
        <v>0</v>
      </c>
      <c r="BI172" s="194">
        <f>IF(N172="nulová",J172,0)</f>
        <v>0</v>
      </c>
      <c r="BJ172" s="19" t="s">
        <v>80</v>
      </c>
      <c r="BK172" s="194">
        <f>ROUND(I172*H172,2)</f>
        <v>0</v>
      </c>
      <c r="BL172" s="19" t="s">
        <v>882</v>
      </c>
      <c r="BM172" s="193" t="s">
        <v>882</v>
      </c>
    </row>
    <row r="173" spans="1:65" s="12" customFormat="1" ht="22.9" customHeight="1">
      <c r="B173" s="166"/>
      <c r="C173" s="167"/>
      <c r="D173" s="168" t="s">
        <v>72</v>
      </c>
      <c r="E173" s="180" t="s">
        <v>6439</v>
      </c>
      <c r="F173" s="180" t="s">
        <v>7875</v>
      </c>
      <c r="G173" s="167"/>
      <c r="H173" s="167"/>
      <c r="I173" s="170"/>
      <c r="J173" s="181">
        <f>BK173</f>
        <v>0</v>
      </c>
      <c r="K173" s="167"/>
      <c r="L173" s="172"/>
      <c r="M173" s="173"/>
      <c r="N173" s="174"/>
      <c r="O173" s="174"/>
      <c r="P173" s="175">
        <f>SUM(P174:P175)</f>
        <v>0</v>
      </c>
      <c r="Q173" s="174"/>
      <c r="R173" s="175">
        <f>SUM(R174:R175)</f>
        <v>0</v>
      </c>
      <c r="S173" s="174"/>
      <c r="T173" s="176">
        <f>SUM(T174:T175)</f>
        <v>0</v>
      </c>
      <c r="AR173" s="177" t="s">
        <v>80</v>
      </c>
      <c r="AT173" s="178" t="s">
        <v>72</v>
      </c>
      <c r="AU173" s="178" t="s">
        <v>80</v>
      </c>
      <c r="AY173" s="177" t="s">
        <v>286</v>
      </c>
      <c r="BK173" s="179">
        <f>SUM(BK174:BK175)</f>
        <v>0</v>
      </c>
    </row>
    <row r="174" spans="1:65" s="2" customFormat="1" ht="16.5" customHeight="1">
      <c r="A174" s="36"/>
      <c r="B174" s="37"/>
      <c r="C174" s="182" t="s">
        <v>635</v>
      </c>
      <c r="D174" s="182" t="s">
        <v>288</v>
      </c>
      <c r="E174" s="183" t="s">
        <v>7876</v>
      </c>
      <c r="F174" s="184" t="s">
        <v>7877</v>
      </c>
      <c r="G174" s="185" t="s">
        <v>142</v>
      </c>
      <c r="H174" s="186">
        <v>10</v>
      </c>
      <c r="I174" s="187"/>
      <c r="J174" s="188">
        <f>ROUND(I174*H174,2)</f>
        <v>0</v>
      </c>
      <c r="K174" s="184" t="s">
        <v>473</v>
      </c>
      <c r="L174" s="41"/>
      <c r="M174" s="189" t="s">
        <v>21</v>
      </c>
      <c r="N174" s="190" t="s">
        <v>44</v>
      </c>
      <c r="O174" s="66"/>
      <c r="P174" s="191">
        <f>O174*H174</f>
        <v>0</v>
      </c>
      <c r="Q174" s="191">
        <v>0</v>
      </c>
      <c r="R174" s="191">
        <f>Q174*H174</f>
        <v>0</v>
      </c>
      <c r="S174" s="191">
        <v>0</v>
      </c>
      <c r="T174" s="192">
        <f>S174*H174</f>
        <v>0</v>
      </c>
      <c r="U174" s="36"/>
      <c r="V174" s="36"/>
      <c r="W174" s="36"/>
      <c r="X174" s="36"/>
      <c r="Y174" s="36"/>
      <c r="Z174" s="36"/>
      <c r="AA174" s="36"/>
      <c r="AB174" s="36"/>
      <c r="AC174" s="36"/>
      <c r="AD174" s="36"/>
      <c r="AE174" s="36"/>
      <c r="AR174" s="193" t="s">
        <v>882</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882</v>
      </c>
      <c r="BM174" s="193" t="s">
        <v>901</v>
      </c>
    </row>
    <row r="175" spans="1:65" s="2" customFormat="1" ht="16.5" customHeight="1">
      <c r="A175" s="36"/>
      <c r="B175" s="37"/>
      <c r="C175" s="182" t="s">
        <v>642</v>
      </c>
      <c r="D175" s="182" t="s">
        <v>288</v>
      </c>
      <c r="E175" s="183" t="s">
        <v>7878</v>
      </c>
      <c r="F175" s="184" t="s">
        <v>7879</v>
      </c>
      <c r="G175" s="185" t="s">
        <v>142</v>
      </c>
      <c r="H175" s="186">
        <v>10</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922</v>
      </c>
    </row>
    <row r="176" spans="1:65" s="12" customFormat="1" ht="22.9" customHeight="1">
      <c r="B176" s="166"/>
      <c r="C176" s="167"/>
      <c r="D176" s="168" t="s">
        <v>72</v>
      </c>
      <c r="E176" s="180" t="s">
        <v>6451</v>
      </c>
      <c r="F176" s="180" t="s">
        <v>7880</v>
      </c>
      <c r="G176" s="167"/>
      <c r="H176" s="167"/>
      <c r="I176" s="170"/>
      <c r="J176" s="181">
        <f>BK176</f>
        <v>0</v>
      </c>
      <c r="K176" s="167"/>
      <c r="L176" s="172"/>
      <c r="M176" s="173"/>
      <c r="N176" s="174"/>
      <c r="O176" s="174"/>
      <c r="P176" s="175">
        <f>SUM(P177:P179)</f>
        <v>0</v>
      </c>
      <c r="Q176" s="174"/>
      <c r="R176" s="175">
        <f>SUM(R177:R179)</f>
        <v>0</v>
      </c>
      <c r="S176" s="174"/>
      <c r="T176" s="176">
        <f>SUM(T177:T179)</f>
        <v>0</v>
      </c>
      <c r="AR176" s="177" t="s">
        <v>80</v>
      </c>
      <c r="AT176" s="178" t="s">
        <v>72</v>
      </c>
      <c r="AU176" s="178" t="s">
        <v>80</v>
      </c>
      <c r="AY176" s="177" t="s">
        <v>286</v>
      </c>
      <c r="BK176" s="179">
        <f>SUM(BK177:BK179)</f>
        <v>0</v>
      </c>
    </row>
    <row r="177" spans="1:65" s="2" customFormat="1" ht="16.5" customHeight="1">
      <c r="A177" s="36"/>
      <c r="B177" s="37"/>
      <c r="C177" s="182" t="s">
        <v>649</v>
      </c>
      <c r="D177" s="182" t="s">
        <v>288</v>
      </c>
      <c r="E177" s="183" t="s">
        <v>7881</v>
      </c>
      <c r="F177" s="184" t="s">
        <v>7882</v>
      </c>
      <c r="G177" s="185" t="s">
        <v>142</v>
      </c>
      <c r="H177" s="186">
        <v>50</v>
      </c>
      <c r="I177" s="187"/>
      <c r="J177" s="188">
        <f>ROUND(I177*H177,2)</f>
        <v>0</v>
      </c>
      <c r="K177" s="184" t="s">
        <v>473</v>
      </c>
      <c r="L177" s="41"/>
      <c r="M177" s="189" t="s">
        <v>21</v>
      </c>
      <c r="N177" s="190" t="s">
        <v>44</v>
      </c>
      <c r="O177" s="66"/>
      <c r="P177" s="191">
        <f>O177*H177</f>
        <v>0</v>
      </c>
      <c r="Q177" s="191">
        <v>0</v>
      </c>
      <c r="R177" s="191">
        <f>Q177*H177</f>
        <v>0</v>
      </c>
      <c r="S177" s="191">
        <v>0</v>
      </c>
      <c r="T177" s="192">
        <f>S177*H177</f>
        <v>0</v>
      </c>
      <c r="U177" s="36"/>
      <c r="V177" s="36"/>
      <c r="W177" s="36"/>
      <c r="X177" s="36"/>
      <c r="Y177" s="36"/>
      <c r="Z177" s="36"/>
      <c r="AA177" s="36"/>
      <c r="AB177" s="36"/>
      <c r="AC177" s="36"/>
      <c r="AD177" s="36"/>
      <c r="AE177" s="36"/>
      <c r="AR177" s="193" t="s">
        <v>882</v>
      </c>
      <c r="AT177" s="193" t="s">
        <v>288</v>
      </c>
      <c r="AU177" s="193" t="s">
        <v>82</v>
      </c>
      <c r="AY177" s="19" t="s">
        <v>286</v>
      </c>
      <c r="BE177" s="194">
        <f>IF(N177="základní",J177,0)</f>
        <v>0</v>
      </c>
      <c r="BF177" s="194">
        <f>IF(N177="snížená",J177,0)</f>
        <v>0</v>
      </c>
      <c r="BG177" s="194">
        <f>IF(N177="zákl. přenesená",J177,0)</f>
        <v>0</v>
      </c>
      <c r="BH177" s="194">
        <f>IF(N177="sníž. přenesená",J177,0)</f>
        <v>0</v>
      </c>
      <c r="BI177" s="194">
        <f>IF(N177="nulová",J177,0)</f>
        <v>0</v>
      </c>
      <c r="BJ177" s="19" t="s">
        <v>80</v>
      </c>
      <c r="BK177" s="194">
        <f>ROUND(I177*H177,2)</f>
        <v>0</v>
      </c>
      <c r="BL177" s="19" t="s">
        <v>882</v>
      </c>
      <c r="BM177" s="193" t="s">
        <v>938</v>
      </c>
    </row>
    <row r="178" spans="1:65" s="2" customFormat="1" ht="16.5" customHeight="1">
      <c r="A178" s="36"/>
      <c r="B178" s="37"/>
      <c r="C178" s="182" t="s">
        <v>655</v>
      </c>
      <c r="D178" s="182" t="s">
        <v>288</v>
      </c>
      <c r="E178" s="183" t="s">
        <v>7883</v>
      </c>
      <c r="F178" s="184" t="s">
        <v>7884</v>
      </c>
      <c r="G178" s="185" t="s">
        <v>142</v>
      </c>
      <c r="H178" s="186">
        <v>50</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882</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882</v>
      </c>
      <c r="BM178" s="193" t="s">
        <v>987</v>
      </c>
    </row>
    <row r="179" spans="1:65" s="2" customFormat="1" ht="16.5" customHeight="1">
      <c r="A179" s="36"/>
      <c r="B179" s="37"/>
      <c r="C179" s="182" t="s">
        <v>665</v>
      </c>
      <c r="D179" s="182" t="s">
        <v>288</v>
      </c>
      <c r="E179" s="183" t="s">
        <v>7885</v>
      </c>
      <c r="F179" s="184" t="s">
        <v>7886</v>
      </c>
      <c r="G179" s="185" t="s">
        <v>142</v>
      </c>
      <c r="H179" s="186">
        <v>50</v>
      </c>
      <c r="I179" s="187"/>
      <c r="J179" s="188">
        <f>ROUND(I179*H179,2)</f>
        <v>0</v>
      </c>
      <c r="K179" s="184" t="s">
        <v>473</v>
      </c>
      <c r="L179" s="41"/>
      <c r="M179" s="189" t="s">
        <v>21</v>
      </c>
      <c r="N179" s="190" t="s">
        <v>44</v>
      </c>
      <c r="O179" s="66"/>
      <c r="P179" s="191">
        <f>O179*H179</f>
        <v>0</v>
      </c>
      <c r="Q179" s="191">
        <v>0</v>
      </c>
      <c r="R179" s="191">
        <f>Q179*H179</f>
        <v>0</v>
      </c>
      <c r="S179" s="191">
        <v>0</v>
      </c>
      <c r="T179" s="192">
        <f>S179*H179</f>
        <v>0</v>
      </c>
      <c r="U179" s="36"/>
      <c r="V179" s="36"/>
      <c r="W179" s="36"/>
      <c r="X179" s="36"/>
      <c r="Y179" s="36"/>
      <c r="Z179" s="36"/>
      <c r="AA179" s="36"/>
      <c r="AB179" s="36"/>
      <c r="AC179" s="36"/>
      <c r="AD179" s="36"/>
      <c r="AE179" s="36"/>
      <c r="AR179" s="193" t="s">
        <v>882</v>
      </c>
      <c r="AT179" s="193" t="s">
        <v>288</v>
      </c>
      <c r="AU179" s="193" t="s">
        <v>82</v>
      </c>
      <c r="AY179" s="19" t="s">
        <v>286</v>
      </c>
      <c r="BE179" s="194">
        <f>IF(N179="základní",J179,0)</f>
        <v>0</v>
      </c>
      <c r="BF179" s="194">
        <f>IF(N179="snížená",J179,0)</f>
        <v>0</v>
      </c>
      <c r="BG179" s="194">
        <f>IF(N179="zákl. přenesená",J179,0)</f>
        <v>0</v>
      </c>
      <c r="BH179" s="194">
        <f>IF(N179="sníž. přenesená",J179,0)</f>
        <v>0</v>
      </c>
      <c r="BI179" s="194">
        <f>IF(N179="nulová",J179,0)</f>
        <v>0</v>
      </c>
      <c r="BJ179" s="19" t="s">
        <v>80</v>
      </c>
      <c r="BK179" s="194">
        <f>ROUND(I179*H179,2)</f>
        <v>0</v>
      </c>
      <c r="BL179" s="19" t="s">
        <v>882</v>
      </c>
      <c r="BM179" s="193" t="s">
        <v>999</v>
      </c>
    </row>
    <row r="180" spans="1:65" s="12" customFormat="1" ht="22.9" customHeight="1">
      <c r="B180" s="166"/>
      <c r="C180" s="167"/>
      <c r="D180" s="168" t="s">
        <v>72</v>
      </c>
      <c r="E180" s="180" t="s">
        <v>6457</v>
      </c>
      <c r="F180" s="180" t="s">
        <v>7887</v>
      </c>
      <c r="G180" s="167"/>
      <c r="H180" s="167"/>
      <c r="I180" s="170"/>
      <c r="J180" s="181">
        <f>BK180</f>
        <v>0</v>
      </c>
      <c r="K180" s="167"/>
      <c r="L180" s="172"/>
      <c r="M180" s="173"/>
      <c r="N180" s="174"/>
      <c r="O180" s="174"/>
      <c r="P180" s="175">
        <f>SUM(P181:P182)</f>
        <v>0</v>
      </c>
      <c r="Q180" s="174"/>
      <c r="R180" s="175">
        <f>SUM(R181:R182)</f>
        <v>0</v>
      </c>
      <c r="S180" s="174"/>
      <c r="T180" s="176">
        <f>SUM(T181:T182)</f>
        <v>0</v>
      </c>
      <c r="AR180" s="177" t="s">
        <v>80</v>
      </c>
      <c r="AT180" s="178" t="s">
        <v>72</v>
      </c>
      <c r="AU180" s="178" t="s">
        <v>80</v>
      </c>
      <c r="AY180" s="177" t="s">
        <v>286</v>
      </c>
      <c r="BK180" s="179">
        <f>SUM(BK181:BK182)</f>
        <v>0</v>
      </c>
    </row>
    <row r="181" spans="1:65" s="2" customFormat="1" ht="16.5" customHeight="1">
      <c r="A181" s="36"/>
      <c r="B181" s="37"/>
      <c r="C181" s="182" t="s">
        <v>674</v>
      </c>
      <c r="D181" s="182" t="s">
        <v>288</v>
      </c>
      <c r="E181" s="183" t="s">
        <v>7888</v>
      </c>
      <c r="F181" s="184" t="s">
        <v>7889</v>
      </c>
      <c r="G181" s="185" t="s">
        <v>142</v>
      </c>
      <c r="H181" s="186">
        <v>50</v>
      </c>
      <c r="I181" s="187"/>
      <c r="J181" s="188">
        <f>ROUND(I181*H181,2)</f>
        <v>0</v>
      </c>
      <c r="K181" s="184" t="s">
        <v>473</v>
      </c>
      <c r="L181" s="41"/>
      <c r="M181" s="189" t="s">
        <v>21</v>
      </c>
      <c r="N181" s="190" t="s">
        <v>44</v>
      </c>
      <c r="O181" s="66"/>
      <c r="P181" s="191">
        <f>O181*H181</f>
        <v>0</v>
      </c>
      <c r="Q181" s="191">
        <v>0</v>
      </c>
      <c r="R181" s="191">
        <f>Q181*H181</f>
        <v>0</v>
      </c>
      <c r="S181" s="191">
        <v>0</v>
      </c>
      <c r="T181" s="192">
        <f>S181*H181</f>
        <v>0</v>
      </c>
      <c r="U181" s="36"/>
      <c r="V181" s="36"/>
      <c r="W181" s="36"/>
      <c r="X181" s="36"/>
      <c r="Y181" s="36"/>
      <c r="Z181" s="36"/>
      <c r="AA181" s="36"/>
      <c r="AB181" s="36"/>
      <c r="AC181" s="36"/>
      <c r="AD181" s="36"/>
      <c r="AE181" s="36"/>
      <c r="AR181" s="193" t="s">
        <v>882</v>
      </c>
      <c r="AT181" s="193" t="s">
        <v>288</v>
      </c>
      <c r="AU181" s="193" t="s">
        <v>82</v>
      </c>
      <c r="AY181" s="19" t="s">
        <v>286</v>
      </c>
      <c r="BE181" s="194">
        <f>IF(N181="základní",J181,0)</f>
        <v>0</v>
      </c>
      <c r="BF181" s="194">
        <f>IF(N181="snížená",J181,0)</f>
        <v>0</v>
      </c>
      <c r="BG181" s="194">
        <f>IF(N181="zákl. přenesená",J181,0)</f>
        <v>0</v>
      </c>
      <c r="BH181" s="194">
        <f>IF(N181="sníž. přenesená",J181,0)</f>
        <v>0</v>
      </c>
      <c r="BI181" s="194">
        <f>IF(N181="nulová",J181,0)</f>
        <v>0</v>
      </c>
      <c r="BJ181" s="19" t="s">
        <v>80</v>
      </c>
      <c r="BK181" s="194">
        <f>ROUND(I181*H181,2)</f>
        <v>0</v>
      </c>
      <c r="BL181" s="19" t="s">
        <v>882</v>
      </c>
      <c r="BM181" s="193" t="s">
        <v>1010</v>
      </c>
    </row>
    <row r="182" spans="1:65" s="2" customFormat="1" ht="16.5" customHeight="1">
      <c r="A182" s="36"/>
      <c r="B182" s="37"/>
      <c r="C182" s="182" t="s">
        <v>694</v>
      </c>
      <c r="D182" s="182" t="s">
        <v>288</v>
      </c>
      <c r="E182" s="183" t="s">
        <v>7890</v>
      </c>
      <c r="F182" s="184" t="s">
        <v>7891</v>
      </c>
      <c r="G182" s="185" t="s">
        <v>142</v>
      </c>
      <c r="H182" s="186">
        <v>50</v>
      </c>
      <c r="I182" s="187"/>
      <c r="J182" s="188">
        <f>ROUND(I182*H182,2)</f>
        <v>0</v>
      </c>
      <c r="K182" s="184" t="s">
        <v>21</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882</v>
      </c>
      <c r="AT182" s="193" t="s">
        <v>288</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882</v>
      </c>
      <c r="BM182" s="193" t="s">
        <v>1035</v>
      </c>
    </row>
    <row r="183" spans="1:65" s="12" customFormat="1" ht="25.9" customHeight="1">
      <c r="B183" s="166"/>
      <c r="C183" s="167"/>
      <c r="D183" s="168" t="s">
        <v>72</v>
      </c>
      <c r="E183" s="169" t="s">
        <v>6463</v>
      </c>
      <c r="F183" s="169" t="s">
        <v>7135</v>
      </c>
      <c r="G183" s="167"/>
      <c r="H183" s="167"/>
      <c r="I183" s="170"/>
      <c r="J183" s="171">
        <f>BK183</f>
        <v>0</v>
      </c>
      <c r="K183" s="167"/>
      <c r="L183" s="172"/>
      <c r="M183" s="173"/>
      <c r="N183" s="174"/>
      <c r="O183" s="174"/>
      <c r="P183" s="175">
        <f>P184</f>
        <v>0</v>
      </c>
      <c r="Q183" s="174"/>
      <c r="R183" s="175">
        <f>R184</f>
        <v>0</v>
      </c>
      <c r="S183" s="174"/>
      <c r="T183" s="176">
        <f>T184</f>
        <v>0</v>
      </c>
      <c r="AR183" s="177" t="s">
        <v>80</v>
      </c>
      <c r="AT183" s="178" t="s">
        <v>72</v>
      </c>
      <c r="AU183" s="178" t="s">
        <v>73</v>
      </c>
      <c r="AY183" s="177" t="s">
        <v>286</v>
      </c>
      <c r="BK183" s="179">
        <f>BK184</f>
        <v>0</v>
      </c>
    </row>
    <row r="184" spans="1:65" s="2" customFormat="1" ht="16.5" customHeight="1">
      <c r="A184" s="36"/>
      <c r="B184" s="37"/>
      <c r="C184" s="182" t="s">
        <v>702</v>
      </c>
      <c r="D184" s="182" t="s">
        <v>288</v>
      </c>
      <c r="E184" s="183" t="s">
        <v>7136</v>
      </c>
      <c r="F184" s="184" t="s">
        <v>7304</v>
      </c>
      <c r="G184" s="185" t="s">
        <v>2444</v>
      </c>
      <c r="H184" s="186">
        <v>25</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882</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882</v>
      </c>
      <c r="BM184" s="193" t="s">
        <v>1068</v>
      </c>
    </row>
    <row r="185" spans="1:65" s="12" customFormat="1" ht="25.9" customHeight="1">
      <c r="B185" s="166"/>
      <c r="C185" s="167"/>
      <c r="D185" s="168" t="s">
        <v>72</v>
      </c>
      <c r="E185" s="169" t="s">
        <v>6467</v>
      </c>
      <c r="F185" s="169" t="s">
        <v>7892</v>
      </c>
      <c r="G185" s="167"/>
      <c r="H185" s="167"/>
      <c r="I185" s="170"/>
      <c r="J185" s="171">
        <f>BK185</f>
        <v>0</v>
      </c>
      <c r="K185" s="167"/>
      <c r="L185" s="172"/>
      <c r="M185" s="173"/>
      <c r="N185" s="174"/>
      <c r="O185" s="174"/>
      <c r="P185" s="175">
        <f>SUM(P186:P194)</f>
        <v>0</v>
      </c>
      <c r="Q185" s="174"/>
      <c r="R185" s="175">
        <f>SUM(R186:R194)</f>
        <v>0</v>
      </c>
      <c r="S185" s="174"/>
      <c r="T185" s="176">
        <f>SUM(T186:T194)</f>
        <v>0</v>
      </c>
      <c r="AR185" s="177" t="s">
        <v>80</v>
      </c>
      <c r="AT185" s="178" t="s">
        <v>72</v>
      </c>
      <c r="AU185" s="178" t="s">
        <v>73</v>
      </c>
      <c r="AY185" s="177" t="s">
        <v>286</v>
      </c>
      <c r="BK185" s="179">
        <f>SUM(BK186:BK194)</f>
        <v>0</v>
      </c>
    </row>
    <row r="186" spans="1:65" s="2" customFormat="1" ht="16.5" customHeight="1">
      <c r="A186" s="36"/>
      <c r="B186" s="37"/>
      <c r="C186" s="182" t="s">
        <v>710</v>
      </c>
      <c r="D186" s="182" t="s">
        <v>288</v>
      </c>
      <c r="E186" s="183" t="s">
        <v>7142</v>
      </c>
      <c r="F186" s="184" t="s">
        <v>7893</v>
      </c>
      <c r="G186" s="185" t="s">
        <v>2444</v>
      </c>
      <c r="H186" s="186">
        <v>5</v>
      </c>
      <c r="I186" s="187"/>
      <c r="J186" s="188">
        <f t="shared" ref="J186:J194" si="0">ROUND(I186*H186,2)</f>
        <v>0</v>
      </c>
      <c r="K186" s="184" t="s">
        <v>473</v>
      </c>
      <c r="L186" s="41"/>
      <c r="M186" s="189" t="s">
        <v>21</v>
      </c>
      <c r="N186" s="190" t="s">
        <v>44</v>
      </c>
      <c r="O186" s="66"/>
      <c r="P186" s="191">
        <f t="shared" ref="P186:P194" si="1">O186*H186</f>
        <v>0</v>
      </c>
      <c r="Q186" s="191">
        <v>0</v>
      </c>
      <c r="R186" s="191">
        <f t="shared" ref="R186:R194" si="2">Q186*H186</f>
        <v>0</v>
      </c>
      <c r="S186" s="191">
        <v>0</v>
      </c>
      <c r="T186" s="192">
        <f t="shared" ref="T186:T194" si="3">S186*H186</f>
        <v>0</v>
      </c>
      <c r="U186" s="36"/>
      <c r="V186" s="36"/>
      <c r="W186" s="36"/>
      <c r="X186" s="36"/>
      <c r="Y186" s="36"/>
      <c r="Z186" s="36"/>
      <c r="AA186" s="36"/>
      <c r="AB186" s="36"/>
      <c r="AC186" s="36"/>
      <c r="AD186" s="36"/>
      <c r="AE186" s="36"/>
      <c r="AR186" s="193" t="s">
        <v>103</v>
      </c>
      <c r="AT186" s="193" t="s">
        <v>288</v>
      </c>
      <c r="AU186" s="193" t="s">
        <v>80</v>
      </c>
      <c r="AY186" s="19" t="s">
        <v>286</v>
      </c>
      <c r="BE186" s="194">
        <f t="shared" ref="BE186:BE194" si="4">IF(N186="základní",J186,0)</f>
        <v>0</v>
      </c>
      <c r="BF186" s="194">
        <f t="shared" ref="BF186:BF194" si="5">IF(N186="snížená",J186,0)</f>
        <v>0</v>
      </c>
      <c r="BG186" s="194">
        <f t="shared" ref="BG186:BG194" si="6">IF(N186="zákl. přenesená",J186,0)</f>
        <v>0</v>
      </c>
      <c r="BH186" s="194">
        <f t="shared" ref="BH186:BH194" si="7">IF(N186="sníž. přenesená",J186,0)</f>
        <v>0</v>
      </c>
      <c r="BI186" s="194">
        <f t="shared" ref="BI186:BI194" si="8">IF(N186="nulová",J186,0)</f>
        <v>0</v>
      </c>
      <c r="BJ186" s="19" t="s">
        <v>80</v>
      </c>
      <c r="BK186" s="194">
        <f t="shared" ref="BK186:BK194" si="9">ROUND(I186*H186,2)</f>
        <v>0</v>
      </c>
      <c r="BL186" s="19" t="s">
        <v>103</v>
      </c>
      <c r="BM186" s="193" t="s">
        <v>1109</v>
      </c>
    </row>
    <row r="187" spans="1:65" s="2" customFormat="1" ht="16.5" customHeight="1">
      <c r="A187" s="36"/>
      <c r="B187" s="37"/>
      <c r="C187" s="182" t="s">
        <v>717</v>
      </c>
      <c r="D187" s="182" t="s">
        <v>288</v>
      </c>
      <c r="E187" s="183" t="s">
        <v>7145</v>
      </c>
      <c r="F187" s="184" t="s">
        <v>7143</v>
      </c>
      <c r="G187" s="185" t="s">
        <v>2444</v>
      </c>
      <c r="H187" s="186">
        <v>10</v>
      </c>
      <c r="I187" s="187"/>
      <c r="J187" s="188">
        <f t="shared" si="0"/>
        <v>0</v>
      </c>
      <c r="K187" s="184" t="s">
        <v>473</v>
      </c>
      <c r="L187" s="41"/>
      <c r="M187" s="189" t="s">
        <v>21</v>
      </c>
      <c r="N187" s="190" t="s">
        <v>44</v>
      </c>
      <c r="O187" s="66"/>
      <c r="P187" s="191">
        <f t="shared" si="1"/>
        <v>0</v>
      </c>
      <c r="Q187" s="191">
        <v>0</v>
      </c>
      <c r="R187" s="191">
        <f t="shared" si="2"/>
        <v>0</v>
      </c>
      <c r="S187" s="191">
        <v>0</v>
      </c>
      <c r="T187" s="192">
        <f t="shared" si="3"/>
        <v>0</v>
      </c>
      <c r="U187" s="36"/>
      <c r="V187" s="36"/>
      <c r="W187" s="36"/>
      <c r="X187" s="36"/>
      <c r="Y187" s="36"/>
      <c r="Z187" s="36"/>
      <c r="AA187" s="36"/>
      <c r="AB187" s="36"/>
      <c r="AC187" s="36"/>
      <c r="AD187" s="36"/>
      <c r="AE187" s="36"/>
      <c r="AR187" s="193" t="s">
        <v>103</v>
      </c>
      <c r="AT187" s="193" t="s">
        <v>288</v>
      </c>
      <c r="AU187" s="193" t="s">
        <v>80</v>
      </c>
      <c r="AY187" s="19" t="s">
        <v>286</v>
      </c>
      <c r="BE187" s="194">
        <f t="shared" si="4"/>
        <v>0</v>
      </c>
      <c r="BF187" s="194">
        <f t="shared" si="5"/>
        <v>0</v>
      </c>
      <c r="BG187" s="194">
        <f t="shared" si="6"/>
        <v>0</v>
      </c>
      <c r="BH187" s="194">
        <f t="shared" si="7"/>
        <v>0</v>
      </c>
      <c r="BI187" s="194">
        <f t="shared" si="8"/>
        <v>0</v>
      </c>
      <c r="BJ187" s="19" t="s">
        <v>80</v>
      </c>
      <c r="BK187" s="194">
        <f t="shared" si="9"/>
        <v>0</v>
      </c>
      <c r="BL187" s="19" t="s">
        <v>103</v>
      </c>
      <c r="BM187" s="193" t="s">
        <v>1120</v>
      </c>
    </row>
    <row r="188" spans="1:65" s="2" customFormat="1" ht="16.5" customHeight="1">
      <c r="A188" s="36"/>
      <c r="B188" s="37"/>
      <c r="C188" s="182" t="s">
        <v>724</v>
      </c>
      <c r="D188" s="182" t="s">
        <v>288</v>
      </c>
      <c r="E188" s="183" t="s">
        <v>7148</v>
      </c>
      <c r="F188" s="184" t="s">
        <v>7149</v>
      </c>
      <c r="G188" s="185" t="s">
        <v>2444</v>
      </c>
      <c r="H188" s="186">
        <v>15</v>
      </c>
      <c r="I188" s="187"/>
      <c r="J188" s="188">
        <f t="shared" si="0"/>
        <v>0</v>
      </c>
      <c r="K188" s="184" t="s">
        <v>473</v>
      </c>
      <c r="L188" s="41"/>
      <c r="M188" s="189" t="s">
        <v>21</v>
      </c>
      <c r="N188" s="190" t="s">
        <v>44</v>
      </c>
      <c r="O188" s="66"/>
      <c r="P188" s="191">
        <f t="shared" si="1"/>
        <v>0</v>
      </c>
      <c r="Q188" s="191">
        <v>0</v>
      </c>
      <c r="R188" s="191">
        <f t="shared" si="2"/>
        <v>0</v>
      </c>
      <c r="S188" s="191">
        <v>0</v>
      </c>
      <c r="T188" s="192">
        <f t="shared" si="3"/>
        <v>0</v>
      </c>
      <c r="U188" s="36"/>
      <c r="V188" s="36"/>
      <c r="W188" s="36"/>
      <c r="X188" s="36"/>
      <c r="Y188" s="36"/>
      <c r="Z188" s="36"/>
      <c r="AA188" s="36"/>
      <c r="AB188" s="36"/>
      <c r="AC188" s="36"/>
      <c r="AD188" s="36"/>
      <c r="AE188" s="36"/>
      <c r="AR188" s="193" t="s">
        <v>103</v>
      </c>
      <c r="AT188" s="193" t="s">
        <v>288</v>
      </c>
      <c r="AU188" s="193" t="s">
        <v>80</v>
      </c>
      <c r="AY188" s="19" t="s">
        <v>286</v>
      </c>
      <c r="BE188" s="194">
        <f t="shared" si="4"/>
        <v>0</v>
      </c>
      <c r="BF188" s="194">
        <f t="shared" si="5"/>
        <v>0</v>
      </c>
      <c r="BG188" s="194">
        <f t="shared" si="6"/>
        <v>0</v>
      </c>
      <c r="BH188" s="194">
        <f t="shared" si="7"/>
        <v>0</v>
      </c>
      <c r="BI188" s="194">
        <f t="shared" si="8"/>
        <v>0</v>
      </c>
      <c r="BJ188" s="19" t="s">
        <v>80</v>
      </c>
      <c r="BK188" s="194">
        <f t="shared" si="9"/>
        <v>0</v>
      </c>
      <c r="BL188" s="19" t="s">
        <v>103</v>
      </c>
      <c r="BM188" s="193" t="s">
        <v>1179</v>
      </c>
    </row>
    <row r="189" spans="1:65" s="2" customFormat="1" ht="16.5" customHeight="1">
      <c r="A189" s="36"/>
      <c r="B189" s="37"/>
      <c r="C189" s="182" t="s">
        <v>730</v>
      </c>
      <c r="D189" s="182" t="s">
        <v>288</v>
      </c>
      <c r="E189" s="183" t="s">
        <v>7151</v>
      </c>
      <c r="F189" s="184" t="s">
        <v>7155</v>
      </c>
      <c r="G189" s="185" t="s">
        <v>2444</v>
      </c>
      <c r="H189" s="186">
        <v>15</v>
      </c>
      <c r="I189" s="187"/>
      <c r="J189" s="188">
        <f t="shared" si="0"/>
        <v>0</v>
      </c>
      <c r="K189" s="184" t="s">
        <v>473</v>
      </c>
      <c r="L189" s="41"/>
      <c r="M189" s="189" t="s">
        <v>21</v>
      </c>
      <c r="N189" s="190" t="s">
        <v>44</v>
      </c>
      <c r="O189" s="66"/>
      <c r="P189" s="191">
        <f t="shared" si="1"/>
        <v>0</v>
      </c>
      <c r="Q189" s="191">
        <v>0</v>
      </c>
      <c r="R189" s="191">
        <f t="shared" si="2"/>
        <v>0</v>
      </c>
      <c r="S189" s="191">
        <v>0</v>
      </c>
      <c r="T189" s="192">
        <f t="shared" si="3"/>
        <v>0</v>
      </c>
      <c r="U189" s="36"/>
      <c r="V189" s="36"/>
      <c r="W189" s="36"/>
      <c r="X189" s="36"/>
      <c r="Y189" s="36"/>
      <c r="Z189" s="36"/>
      <c r="AA189" s="36"/>
      <c r="AB189" s="36"/>
      <c r="AC189" s="36"/>
      <c r="AD189" s="36"/>
      <c r="AE189" s="36"/>
      <c r="AR189" s="193" t="s">
        <v>103</v>
      </c>
      <c r="AT189" s="193" t="s">
        <v>288</v>
      </c>
      <c r="AU189" s="193" t="s">
        <v>80</v>
      </c>
      <c r="AY189" s="19" t="s">
        <v>286</v>
      </c>
      <c r="BE189" s="194">
        <f t="shared" si="4"/>
        <v>0</v>
      </c>
      <c r="BF189" s="194">
        <f t="shared" si="5"/>
        <v>0</v>
      </c>
      <c r="BG189" s="194">
        <f t="shared" si="6"/>
        <v>0</v>
      </c>
      <c r="BH189" s="194">
        <f t="shared" si="7"/>
        <v>0</v>
      </c>
      <c r="BI189" s="194">
        <f t="shared" si="8"/>
        <v>0</v>
      </c>
      <c r="BJ189" s="19" t="s">
        <v>80</v>
      </c>
      <c r="BK189" s="194">
        <f t="shared" si="9"/>
        <v>0</v>
      </c>
      <c r="BL189" s="19" t="s">
        <v>103</v>
      </c>
      <c r="BM189" s="193" t="s">
        <v>1231</v>
      </c>
    </row>
    <row r="190" spans="1:65" s="2" customFormat="1" ht="16.5" customHeight="1">
      <c r="A190" s="36"/>
      <c r="B190" s="37"/>
      <c r="C190" s="182" t="s">
        <v>736</v>
      </c>
      <c r="D190" s="182" t="s">
        <v>288</v>
      </c>
      <c r="E190" s="183" t="s">
        <v>7154</v>
      </c>
      <c r="F190" s="184" t="s">
        <v>7894</v>
      </c>
      <c r="G190" s="185" t="s">
        <v>2444</v>
      </c>
      <c r="H190" s="186">
        <v>5</v>
      </c>
      <c r="I190" s="187"/>
      <c r="J190" s="188">
        <f t="shared" si="0"/>
        <v>0</v>
      </c>
      <c r="K190" s="184" t="s">
        <v>473</v>
      </c>
      <c r="L190" s="41"/>
      <c r="M190" s="189" t="s">
        <v>21</v>
      </c>
      <c r="N190" s="190" t="s">
        <v>44</v>
      </c>
      <c r="O190" s="66"/>
      <c r="P190" s="191">
        <f t="shared" si="1"/>
        <v>0</v>
      </c>
      <c r="Q190" s="191">
        <v>0</v>
      </c>
      <c r="R190" s="191">
        <f t="shared" si="2"/>
        <v>0</v>
      </c>
      <c r="S190" s="191">
        <v>0</v>
      </c>
      <c r="T190" s="192">
        <f t="shared" si="3"/>
        <v>0</v>
      </c>
      <c r="U190" s="36"/>
      <c r="V190" s="36"/>
      <c r="W190" s="36"/>
      <c r="X190" s="36"/>
      <c r="Y190" s="36"/>
      <c r="Z190" s="36"/>
      <c r="AA190" s="36"/>
      <c r="AB190" s="36"/>
      <c r="AC190" s="36"/>
      <c r="AD190" s="36"/>
      <c r="AE190" s="36"/>
      <c r="AR190" s="193" t="s">
        <v>103</v>
      </c>
      <c r="AT190" s="193" t="s">
        <v>288</v>
      </c>
      <c r="AU190" s="193" t="s">
        <v>80</v>
      </c>
      <c r="AY190" s="19" t="s">
        <v>286</v>
      </c>
      <c r="BE190" s="194">
        <f t="shared" si="4"/>
        <v>0</v>
      </c>
      <c r="BF190" s="194">
        <f t="shared" si="5"/>
        <v>0</v>
      </c>
      <c r="BG190" s="194">
        <f t="shared" si="6"/>
        <v>0</v>
      </c>
      <c r="BH190" s="194">
        <f t="shared" si="7"/>
        <v>0</v>
      </c>
      <c r="BI190" s="194">
        <f t="shared" si="8"/>
        <v>0</v>
      </c>
      <c r="BJ190" s="19" t="s">
        <v>80</v>
      </c>
      <c r="BK190" s="194">
        <f t="shared" si="9"/>
        <v>0</v>
      </c>
      <c r="BL190" s="19" t="s">
        <v>103</v>
      </c>
      <c r="BM190" s="193" t="s">
        <v>1250</v>
      </c>
    </row>
    <row r="191" spans="1:65" s="2" customFormat="1" ht="16.5" customHeight="1">
      <c r="A191" s="36"/>
      <c r="B191" s="37"/>
      <c r="C191" s="182" t="s">
        <v>742</v>
      </c>
      <c r="D191" s="182" t="s">
        <v>288</v>
      </c>
      <c r="E191" s="183" t="s">
        <v>7157</v>
      </c>
      <c r="F191" s="184" t="s">
        <v>7161</v>
      </c>
      <c r="G191" s="185" t="s">
        <v>2444</v>
      </c>
      <c r="H191" s="186">
        <v>5</v>
      </c>
      <c r="I191" s="187"/>
      <c r="J191" s="188">
        <f t="shared" si="0"/>
        <v>0</v>
      </c>
      <c r="K191" s="184" t="s">
        <v>473</v>
      </c>
      <c r="L191" s="41"/>
      <c r="M191" s="189" t="s">
        <v>21</v>
      </c>
      <c r="N191" s="190" t="s">
        <v>44</v>
      </c>
      <c r="O191" s="66"/>
      <c r="P191" s="191">
        <f t="shared" si="1"/>
        <v>0</v>
      </c>
      <c r="Q191" s="191">
        <v>0</v>
      </c>
      <c r="R191" s="191">
        <f t="shared" si="2"/>
        <v>0</v>
      </c>
      <c r="S191" s="191">
        <v>0</v>
      </c>
      <c r="T191" s="192">
        <f t="shared" si="3"/>
        <v>0</v>
      </c>
      <c r="U191" s="36"/>
      <c r="V191" s="36"/>
      <c r="W191" s="36"/>
      <c r="X191" s="36"/>
      <c r="Y191" s="36"/>
      <c r="Z191" s="36"/>
      <c r="AA191" s="36"/>
      <c r="AB191" s="36"/>
      <c r="AC191" s="36"/>
      <c r="AD191" s="36"/>
      <c r="AE191" s="36"/>
      <c r="AR191" s="193" t="s">
        <v>103</v>
      </c>
      <c r="AT191" s="193" t="s">
        <v>288</v>
      </c>
      <c r="AU191" s="193" t="s">
        <v>80</v>
      </c>
      <c r="AY191" s="19" t="s">
        <v>286</v>
      </c>
      <c r="BE191" s="194">
        <f t="shared" si="4"/>
        <v>0</v>
      </c>
      <c r="BF191" s="194">
        <f t="shared" si="5"/>
        <v>0</v>
      </c>
      <c r="BG191" s="194">
        <f t="shared" si="6"/>
        <v>0</v>
      </c>
      <c r="BH191" s="194">
        <f t="shared" si="7"/>
        <v>0</v>
      </c>
      <c r="BI191" s="194">
        <f t="shared" si="8"/>
        <v>0</v>
      </c>
      <c r="BJ191" s="19" t="s">
        <v>80</v>
      </c>
      <c r="BK191" s="194">
        <f t="shared" si="9"/>
        <v>0</v>
      </c>
      <c r="BL191" s="19" t="s">
        <v>103</v>
      </c>
      <c r="BM191" s="193" t="s">
        <v>1264</v>
      </c>
    </row>
    <row r="192" spans="1:65" s="2" customFormat="1" ht="16.5" customHeight="1">
      <c r="A192" s="36"/>
      <c r="B192" s="37"/>
      <c r="C192" s="182" t="s">
        <v>748</v>
      </c>
      <c r="D192" s="182" t="s">
        <v>288</v>
      </c>
      <c r="E192" s="183" t="s">
        <v>7160</v>
      </c>
      <c r="F192" s="184" t="s">
        <v>7895</v>
      </c>
      <c r="G192" s="185" t="s">
        <v>2444</v>
      </c>
      <c r="H192" s="186">
        <v>5</v>
      </c>
      <c r="I192" s="187"/>
      <c r="J192" s="188">
        <f t="shared" si="0"/>
        <v>0</v>
      </c>
      <c r="K192" s="184" t="s">
        <v>473</v>
      </c>
      <c r="L192" s="41"/>
      <c r="M192" s="189" t="s">
        <v>21</v>
      </c>
      <c r="N192" s="190" t="s">
        <v>44</v>
      </c>
      <c r="O192" s="66"/>
      <c r="P192" s="191">
        <f t="shared" si="1"/>
        <v>0</v>
      </c>
      <c r="Q192" s="191">
        <v>0</v>
      </c>
      <c r="R192" s="191">
        <f t="shared" si="2"/>
        <v>0</v>
      </c>
      <c r="S192" s="191">
        <v>0</v>
      </c>
      <c r="T192" s="192">
        <f t="shared" si="3"/>
        <v>0</v>
      </c>
      <c r="U192" s="36"/>
      <c r="V192" s="36"/>
      <c r="W192" s="36"/>
      <c r="X192" s="36"/>
      <c r="Y192" s="36"/>
      <c r="Z192" s="36"/>
      <c r="AA192" s="36"/>
      <c r="AB192" s="36"/>
      <c r="AC192" s="36"/>
      <c r="AD192" s="36"/>
      <c r="AE192" s="36"/>
      <c r="AR192" s="193" t="s">
        <v>103</v>
      </c>
      <c r="AT192" s="193" t="s">
        <v>288</v>
      </c>
      <c r="AU192" s="193" t="s">
        <v>80</v>
      </c>
      <c r="AY192" s="19" t="s">
        <v>286</v>
      </c>
      <c r="BE192" s="194">
        <f t="shared" si="4"/>
        <v>0</v>
      </c>
      <c r="BF192" s="194">
        <f t="shared" si="5"/>
        <v>0</v>
      </c>
      <c r="BG192" s="194">
        <f t="shared" si="6"/>
        <v>0</v>
      </c>
      <c r="BH192" s="194">
        <f t="shared" si="7"/>
        <v>0</v>
      </c>
      <c r="BI192" s="194">
        <f t="shared" si="8"/>
        <v>0</v>
      </c>
      <c r="BJ192" s="19" t="s">
        <v>80</v>
      </c>
      <c r="BK192" s="194">
        <f t="shared" si="9"/>
        <v>0</v>
      </c>
      <c r="BL192" s="19" t="s">
        <v>103</v>
      </c>
      <c r="BM192" s="193" t="s">
        <v>1285</v>
      </c>
    </row>
    <row r="193" spans="1:65" s="2" customFormat="1" ht="16.5" customHeight="1">
      <c r="A193" s="36"/>
      <c r="B193" s="37"/>
      <c r="C193" s="182" t="s">
        <v>755</v>
      </c>
      <c r="D193" s="182" t="s">
        <v>288</v>
      </c>
      <c r="E193" s="183" t="s">
        <v>7162</v>
      </c>
      <c r="F193" s="184" t="s">
        <v>7896</v>
      </c>
      <c r="G193" s="185" t="s">
        <v>2444</v>
      </c>
      <c r="H193" s="186">
        <v>10</v>
      </c>
      <c r="I193" s="187"/>
      <c r="J193" s="188">
        <f t="shared" si="0"/>
        <v>0</v>
      </c>
      <c r="K193" s="184" t="s">
        <v>473</v>
      </c>
      <c r="L193" s="41"/>
      <c r="M193" s="189" t="s">
        <v>21</v>
      </c>
      <c r="N193" s="190" t="s">
        <v>44</v>
      </c>
      <c r="O193" s="66"/>
      <c r="P193" s="191">
        <f t="shared" si="1"/>
        <v>0</v>
      </c>
      <c r="Q193" s="191">
        <v>0</v>
      </c>
      <c r="R193" s="191">
        <f t="shared" si="2"/>
        <v>0</v>
      </c>
      <c r="S193" s="191">
        <v>0</v>
      </c>
      <c r="T193" s="192">
        <f t="shared" si="3"/>
        <v>0</v>
      </c>
      <c r="U193" s="36"/>
      <c r="V193" s="36"/>
      <c r="W193" s="36"/>
      <c r="X193" s="36"/>
      <c r="Y193" s="36"/>
      <c r="Z193" s="36"/>
      <c r="AA193" s="36"/>
      <c r="AB193" s="36"/>
      <c r="AC193" s="36"/>
      <c r="AD193" s="36"/>
      <c r="AE193" s="36"/>
      <c r="AR193" s="193" t="s">
        <v>103</v>
      </c>
      <c r="AT193" s="193" t="s">
        <v>288</v>
      </c>
      <c r="AU193" s="193" t="s">
        <v>80</v>
      </c>
      <c r="AY193" s="19" t="s">
        <v>286</v>
      </c>
      <c r="BE193" s="194">
        <f t="shared" si="4"/>
        <v>0</v>
      </c>
      <c r="BF193" s="194">
        <f t="shared" si="5"/>
        <v>0</v>
      </c>
      <c r="BG193" s="194">
        <f t="shared" si="6"/>
        <v>0</v>
      </c>
      <c r="BH193" s="194">
        <f t="shared" si="7"/>
        <v>0</v>
      </c>
      <c r="BI193" s="194">
        <f t="shared" si="8"/>
        <v>0</v>
      </c>
      <c r="BJ193" s="19" t="s">
        <v>80</v>
      </c>
      <c r="BK193" s="194">
        <f t="shared" si="9"/>
        <v>0</v>
      </c>
      <c r="BL193" s="19" t="s">
        <v>103</v>
      </c>
      <c r="BM193" s="193" t="s">
        <v>1306</v>
      </c>
    </row>
    <row r="194" spans="1:65" s="2" customFormat="1" ht="16.5" customHeight="1">
      <c r="A194" s="36"/>
      <c r="B194" s="37"/>
      <c r="C194" s="182" t="s">
        <v>764</v>
      </c>
      <c r="D194" s="182" t="s">
        <v>288</v>
      </c>
      <c r="E194" s="183" t="s">
        <v>7164</v>
      </c>
      <c r="F194" s="184" t="s">
        <v>7897</v>
      </c>
      <c r="G194" s="185" t="s">
        <v>2444</v>
      </c>
      <c r="H194" s="186">
        <v>10</v>
      </c>
      <c r="I194" s="187"/>
      <c r="J194" s="188">
        <f t="shared" si="0"/>
        <v>0</v>
      </c>
      <c r="K194" s="184" t="s">
        <v>473</v>
      </c>
      <c r="L194" s="41"/>
      <c r="M194" s="260" t="s">
        <v>21</v>
      </c>
      <c r="N194" s="261" t="s">
        <v>44</v>
      </c>
      <c r="O194" s="258"/>
      <c r="P194" s="262">
        <f t="shared" si="1"/>
        <v>0</v>
      </c>
      <c r="Q194" s="262">
        <v>0</v>
      </c>
      <c r="R194" s="262">
        <f t="shared" si="2"/>
        <v>0</v>
      </c>
      <c r="S194" s="262">
        <v>0</v>
      </c>
      <c r="T194" s="263">
        <f t="shared" si="3"/>
        <v>0</v>
      </c>
      <c r="U194" s="36"/>
      <c r="V194" s="36"/>
      <c r="W194" s="36"/>
      <c r="X194" s="36"/>
      <c r="Y194" s="36"/>
      <c r="Z194" s="36"/>
      <c r="AA194" s="36"/>
      <c r="AB194" s="36"/>
      <c r="AC194" s="36"/>
      <c r="AD194" s="36"/>
      <c r="AE194" s="36"/>
      <c r="AR194" s="193" t="s">
        <v>103</v>
      </c>
      <c r="AT194" s="193" t="s">
        <v>288</v>
      </c>
      <c r="AU194" s="193" t="s">
        <v>80</v>
      </c>
      <c r="AY194" s="19" t="s">
        <v>286</v>
      </c>
      <c r="BE194" s="194">
        <f t="shared" si="4"/>
        <v>0</v>
      </c>
      <c r="BF194" s="194">
        <f t="shared" si="5"/>
        <v>0</v>
      </c>
      <c r="BG194" s="194">
        <f t="shared" si="6"/>
        <v>0</v>
      </c>
      <c r="BH194" s="194">
        <f t="shared" si="7"/>
        <v>0</v>
      </c>
      <c r="BI194" s="194">
        <f t="shared" si="8"/>
        <v>0</v>
      </c>
      <c r="BJ194" s="19" t="s">
        <v>80</v>
      </c>
      <c r="BK194" s="194">
        <f t="shared" si="9"/>
        <v>0</v>
      </c>
      <c r="BL194" s="19" t="s">
        <v>103</v>
      </c>
      <c r="BM194" s="193" t="s">
        <v>1319</v>
      </c>
    </row>
    <row r="195" spans="1:65" s="2" customFormat="1" ht="6.95" customHeight="1">
      <c r="A195" s="36"/>
      <c r="B195" s="49"/>
      <c r="C195" s="50"/>
      <c r="D195" s="50"/>
      <c r="E195" s="50"/>
      <c r="F195" s="50"/>
      <c r="G195" s="50"/>
      <c r="H195" s="50"/>
      <c r="I195" s="50"/>
      <c r="J195" s="50"/>
      <c r="K195" s="50"/>
      <c r="L195" s="41"/>
      <c r="M195" s="36"/>
      <c r="O195" s="36"/>
      <c r="P195" s="36"/>
      <c r="Q195" s="36"/>
      <c r="R195" s="36"/>
      <c r="S195" s="36"/>
      <c r="T195" s="36"/>
      <c r="U195" s="36"/>
      <c r="V195" s="36"/>
      <c r="W195" s="36"/>
      <c r="X195" s="36"/>
      <c r="Y195" s="36"/>
      <c r="Z195" s="36"/>
      <c r="AA195" s="36"/>
      <c r="AB195" s="36"/>
      <c r="AC195" s="36"/>
      <c r="AD195" s="36"/>
      <c r="AE195" s="36"/>
    </row>
  </sheetData>
  <sheetProtection algorithmName="SHA-512" hashValue="HmLWSZ62LzrxzH/JsKleW78HMmHp6lJzK7spkE2b+4ABJVJg/zakwJ3hdEHKSUFAyEVTm+ymJzHnDdL0cWtfhA==" saltValue="GRIRFgQXnp6CQ///u+FdgMJfCyjSIhCK6ZwbuP8XOJFfIhIsJcZ2oxoQz240sT4JWbEDq/g2VVjgZtluBzywAQ==" spinCount="100000" sheet="1" objects="1" scenarios="1" formatColumns="0" formatRows="0" autoFilter="0"/>
  <autoFilter ref="C111:K194"/>
  <mergeCells count="9">
    <mergeCell ref="E50:H50"/>
    <mergeCell ref="E102:H102"/>
    <mergeCell ref="E104:H10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sheetPr>
    <pageSetUpPr fitToPage="1"/>
  </sheetPr>
  <dimension ref="A2:BM24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122</v>
      </c>
      <c r="AZ2" s="110" t="s">
        <v>7898</v>
      </c>
      <c r="BA2" s="110" t="s">
        <v>7899</v>
      </c>
      <c r="BB2" s="110" t="s">
        <v>142</v>
      </c>
      <c r="BC2" s="110" t="s">
        <v>7900</v>
      </c>
      <c r="BD2" s="110" t="s">
        <v>82</v>
      </c>
    </row>
    <row r="3" spans="1:56" s="1" customFormat="1" ht="6.95" customHeight="1">
      <c r="B3" s="111"/>
      <c r="C3" s="112"/>
      <c r="D3" s="112"/>
      <c r="E3" s="112"/>
      <c r="F3" s="112"/>
      <c r="G3" s="112"/>
      <c r="H3" s="112"/>
      <c r="I3" s="112"/>
      <c r="J3" s="112"/>
      <c r="K3" s="112"/>
      <c r="L3" s="22"/>
      <c r="AT3" s="19" t="s">
        <v>82</v>
      </c>
      <c r="AZ3" s="110" t="s">
        <v>7901</v>
      </c>
      <c r="BA3" s="110" t="s">
        <v>7902</v>
      </c>
      <c r="BB3" s="110" t="s">
        <v>142</v>
      </c>
      <c r="BC3" s="110" t="s">
        <v>2031</v>
      </c>
      <c r="BD3" s="110" t="s">
        <v>82</v>
      </c>
    </row>
    <row r="4" spans="1:56" s="1" customFormat="1" ht="24.95" customHeight="1">
      <c r="B4" s="22"/>
      <c r="D4" s="113" t="s">
        <v>134</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4" t="str">
        <f>'Rekapitulace stavby'!K6</f>
        <v>ZŠ Lukov-výstavba specializovaných učeben</v>
      </c>
      <c r="F7" s="405"/>
      <c r="G7" s="405"/>
      <c r="H7" s="405"/>
      <c r="L7" s="22"/>
    </row>
    <row r="8" spans="1:5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56" s="2" customFormat="1" ht="16.5" customHeight="1">
      <c r="A9" s="36"/>
      <c r="B9" s="41"/>
      <c r="C9" s="36"/>
      <c r="D9" s="36"/>
      <c r="E9" s="407" t="s">
        <v>7903</v>
      </c>
      <c r="F9" s="406"/>
      <c r="G9" s="406"/>
      <c r="H9" s="406"/>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6. 12. 2022</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ROUND((SUM(BE85:BE242)),  2)</f>
        <v>0</v>
      </c>
      <c r="G33" s="36"/>
      <c r="H33" s="36"/>
      <c r="I33" s="128">
        <v>0.21</v>
      </c>
      <c r="J33" s="127">
        <f>ROUND(((SUM(BE85:BE242))*I33),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ROUND((SUM(BF85:BF242)),  2)</f>
        <v>0</v>
      </c>
      <c r="G34" s="36"/>
      <c r="H34" s="36"/>
      <c r="I34" s="128">
        <v>0.15</v>
      </c>
      <c r="J34" s="127">
        <f>ROUND(((SUM(BF85:BF242))*I34),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ROUND((SUM(BG85:BG242)),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ROUND((SUM(BH85:BH242)),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ROUND((SUM(BI85:BI242)),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2022/A/02-03 - SO 03-Zpevněné plochy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240</v>
      </c>
      <c r="E60" s="147"/>
      <c r="F60" s="147"/>
      <c r="G60" s="147"/>
      <c r="H60" s="147"/>
      <c r="I60" s="147"/>
      <c r="J60" s="148">
        <f>J86</f>
        <v>0</v>
      </c>
      <c r="K60" s="145"/>
      <c r="L60" s="149"/>
    </row>
    <row r="61" spans="1:47" s="10" customFormat="1" ht="19.899999999999999" customHeight="1">
      <c r="B61" s="150"/>
      <c r="C61" s="99"/>
      <c r="D61" s="151" t="s">
        <v>241</v>
      </c>
      <c r="E61" s="152"/>
      <c r="F61" s="152"/>
      <c r="G61" s="152"/>
      <c r="H61" s="152"/>
      <c r="I61" s="152"/>
      <c r="J61" s="153">
        <f>J87</f>
        <v>0</v>
      </c>
      <c r="K61" s="99"/>
      <c r="L61" s="154"/>
    </row>
    <row r="62" spans="1:47" s="10" customFormat="1" ht="19.899999999999999" customHeight="1">
      <c r="B62" s="150"/>
      <c r="C62" s="99"/>
      <c r="D62" s="151" t="s">
        <v>245</v>
      </c>
      <c r="E62" s="152"/>
      <c r="F62" s="152"/>
      <c r="G62" s="152"/>
      <c r="H62" s="152"/>
      <c r="I62" s="152"/>
      <c r="J62" s="153">
        <f>J157</f>
        <v>0</v>
      </c>
      <c r="K62" s="99"/>
      <c r="L62" s="154"/>
    </row>
    <row r="63" spans="1:47" s="10" customFormat="1" ht="19.899999999999999" customHeight="1">
      <c r="B63" s="150"/>
      <c r="C63" s="99"/>
      <c r="D63" s="151" t="s">
        <v>248</v>
      </c>
      <c r="E63" s="152"/>
      <c r="F63" s="152"/>
      <c r="G63" s="152"/>
      <c r="H63" s="152"/>
      <c r="I63" s="152"/>
      <c r="J63" s="153">
        <f>J194</f>
        <v>0</v>
      </c>
      <c r="K63" s="99"/>
      <c r="L63" s="154"/>
    </row>
    <row r="64" spans="1:47" s="10" customFormat="1" ht="19.899999999999999" customHeight="1">
      <c r="B64" s="150"/>
      <c r="C64" s="99"/>
      <c r="D64" s="151" t="s">
        <v>249</v>
      </c>
      <c r="E64" s="152"/>
      <c r="F64" s="152"/>
      <c r="G64" s="152"/>
      <c r="H64" s="152"/>
      <c r="I64" s="152"/>
      <c r="J64" s="153">
        <f>J229</f>
        <v>0</v>
      </c>
      <c r="K64" s="99"/>
      <c r="L64" s="154"/>
    </row>
    <row r="65" spans="1:31" s="10" customFormat="1" ht="19.899999999999999" customHeight="1">
      <c r="B65" s="150"/>
      <c r="C65" s="99"/>
      <c r="D65" s="151" t="s">
        <v>250</v>
      </c>
      <c r="E65" s="152"/>
      <c r="F65" s="152"/>
      <c r="G65" s="152"/>
      <c r="H65" s="152"/>
      <c r="I65" s="152"/>
      <c r="J65" s="153">
        <f>J240</f>
        <v>0</v>
      </c>
      <c r="K65" s="99"/>
      <c r="L65" s="154"/>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271</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11" t="str">
        <f>E7</f>
        <v>ZŠ Lukov-výstavba specializovaných učeben</v>
      </c>
      <c r="F75" s="412"/>
      <c r="G75" s="412"/>
      <c r="H75" s="412"/>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147</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4" t="str">
        <f>E9</f>
        <v>2022/A/02-03 - SO 03-Zpevněné plochy</v>
      </c>
      <c r="F77" s="413"/>
      <c r="G77" s="413"/>
      <c r="H77" s="413"/>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 xml:space="preserve"> </v>
      </c>
      <c r="G79" s="38"/>
      <c r="H79" s="38"/>
      <c r="I79" s="31" t="s">
        <v>24</v>
      </c>
      <c r="J79" s="61" t="str">
        <f>IF(J12="","",J12)</f>
        <v>6. 12. 2022</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5.2" customHeight="1">
      <c r="A81" s="36"/>
      <c r="B81" s="37"/>
      <c r="C81" s="31" t="s">
        <v>26</v>
      </c>
      <c r="D81" s="38"/>
      <c r="E81" s="38"/>
      <c r="F81" s="29" t="str">
        <f>E15</f>
        <v>Obec Lukov</v>
      </c>
      <c r="G81" s="38"/>
      <c r="H81" s="38"/>
      <c r="I81" s="31" t="s">
        <v>32</v>
      </c>
      <c r="J81" s="34" t="str">
        <f>E21</f>
        <v>ARSprojekt Zlín</v>
      </c>
      <c r="K81" s="38"/>
      <c r="L81" s="116"/>
      <c r="S81" s="36"/>
      <c r="T81" s="36"/>
      <c r="U81" s="36"/>
      <c r="V81" s="36"/>
      <c r="W81" s="36"/>
      <c r="X81" s="36"/>
      <c r="Y81" s="36"/>
      <c r="Z81" s="36"/>
      <c r="AA81" s="36"/>
      <c r="AB81" s="36"/>
      <c r="AC81" s="36"/>
      <c r="AD81" s="36"/>
      <c r="AE81" s="36"/>
    </row>
    <row r="82" spans="1:65" s="2" customFormat="1" ht="15.2" customHeight="1">
      <c r="A82" s="36"/>
      <c r="B82" s="37"/>
      <c r="C82" s="31" t="s">
        <v>30</v>
      </c>
      <c r="D82" s="38"/>
      <c r="E82" s="38"/>
      <c r="F82" s="29" t="str">
        <f>IF(E18="","",E18)</f>
        <v>Vyplň údaj</v>
      </c>
      <c r="G82" s="38"/>
      <c r="H82" s="38"/>
      <c r="I82" s="31" t="s">
        <v>35</v>
      </c>
      <c r="J82" s="34" t="str">
        <f>E24</f>
        <v>Ing.A.Hejmalová</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5"/>
      <c r="B84" s="156"/>
      <c r="C84" s="157" t="s">
        <v>272</v>
      </c>
      <c r="D84" s="158" t="s">
        <v>58</v>
      </c>
      <c r="E84" s="158" t="s">
        <v>54</v>
      </c>
      <c r="F84" s="158" t="s">
        <v>55</v>
      </c>
      <c r="G84" s="158" t="s">
        <v>273</v>
      </c>
      <c r="H84" s="158" t="s">
        <v>274</v>
      </c>
      <c r="I84" s="158" t="s">
        <v>275</v>
      </c>
      <c r="J84" s="158" t="s">
        <v>238</v>
      </c>
      <c r="K84" s="159" t="s">
        <v>276</v>
      </c>
      <c r="L84" s="160"/>
      <c r="M84" s="70" t="s">
        <v>21</v>
      </c>
      <c r="N84" s="71" t="s">
        <v>43</v>
      </c>
      <c r="O84" s="71" t="s">
        <v>277</v>
      </c>
      <c r="P84" s="71" t="s">
        <v>278</v>
      </c>
      <c r="Q84" s="71" t="s">
        <v>279</v>
      </c>
      <c r="R84" s="71" t="s">
        <v>280</v>
      </c>
      <c r="S84" s="71" t="s">
        <v>281</v>
      </c>
      <c r="T84" s="72" t="s">
        <v>282</v>
      </c>
      <c r="U84" s="155"/>
      <c r="V84" s="155"/>
      <c r="W84" s="155"/>
      <c r="X84" s="155"/>
      <c r="Y84" s="155"/>
      <c r="Z84" s="155"/>
      <c r="AA84" s="155"/>
      <c r="AB84" s="155"/>
      <c r="AC84" s="155"/>
      <c r="AD84" s="155"/>
      <c r="AE84" s="155"/>
    </row>
    <row r="85" spans="1:65" s="2" customFormat="1" ht="22.9" customHeight="1">
      <c r="A85" s="36"/>
      <c r="B85" s="37"/>
      <c r="C85" s="77" t="s">
        <v>283</v>
      </c>
      <c r="D85" s="38"/>
      <c r="E85" s="38"/>
      <c r="F85" s="38"/>
      <c r="G85" s="38"/>
      <c r="H85" s="38"/>
      <c r="I85" s="38"/>
      <c r="J85" s="161">
        <f>BK85</f>
        <v>0</v>
      </c>
      <c r="K85" s="38"/>
      <c r="L85" s="41"/>
      <c r="M85" s="73"/>
      <c r="N85" s="162"/>
      <c r="O85" s="74"/>
      <c r="P85" s="163">
        <f>P86</f>
        <v>0</v>
      </c>
      <c r="Q85" s="74"/>
      <c r="R85" s="163">
        <f>R86</f>
        <v>55.507956000000007</v>
      </c>
      <c r="S85" s="74"/>
      <c r="T85" s="164">
        <f>T86</f>
        <v>1.7051999999999998</v>
      </c>
      <c r="U85" s="36"/>
      <c r="V85" s="36"/>
      <c r="W85" s="36"/>
      <c r="X85" s="36"/>
      <c r="Y85" s="36"/>
      <c r="Z85" s="36"/>
      <c r="AA85" s="36"/>
      <c r="AB85" s="36"/>
      <c r="AC85" s="36"/>
      <c r="AD85" s="36"/>
      <c r="AE85" s="36"/>
      <c r="AT85" s="19" t="s">
        <v>72</v>
      </c>
      <c r="AU85" s="19" t="s">
        <v>239</v>
      </c>
      <c r="BK85" s="165">
        <f>BK86</f>
        <v>0</v>
      </c>
    </row>
    <row r="86" spans="1:65" s="12" customFormat="1" ht="25.9" customHeight="1">
      <c r="B86" s="166"/>
      <c r="C86" s="167"/>
      <c r="D86" s="168" t="s">
        <v>72</v>
      </c>
      <c r="E86" s="169" t="s">
        <v>284</v>
      </c>
      <c r="F86" s="169" t="s">
        <v>285</v>
      </c>
      <c r="G86" s="167"/>
      <c r="H86" s="167"/>
      <c r="I86" s="170"/>
      <c r="J86" s="171">
        <f>BK86</f>
        <v>0</v>
      </c>
      <c r="K86" s="167"/>
      <c r="L86" s="172"/>
      <c r="M86" s="173"/>
      <c r="N86" s="174"/>
      <c r="O86" s="174"/>
      <c r="P86" s="175">
        <f>P87+P157+P194+P229+P240</f>
        <v>0</v>
      </c>
      <c r="Q86" s="174"/>
      <c r="R86" s="175">
        <f>R87+R157+R194+R229+R240</f>
        <v>55.507956000000007</v>
      </c>
      <c r="S86" s="174"/>
      <c r="T86" s="176">
        <f>T87+T157+T194+T229+T240</f>
        <v>1.7051999999999998</v>
      </c>
      <c r="AR86" s="177" t="s">
        <v>80</v>
      </c>
      <c r="AT86" s="178" t="s">
        <v>72</v>
      </c>
      <c r="AU86" s="178" t="s">
        <v>73</v>
      </c>
      <c r="AY86" s="177" t="s">
        <v>286</v>
      </c>
      <c r="BK86" s="179">
        <f>BK87+BK157+BK194+BK229+BK240</f>
        <v>0</v>
      </c>
    </row>
    <row r="87" spans="1:65" s="12" customFormat="1" ht="22.9" customHeight="1">
      <c r="B87" s="166"/>
      <c r="C87" s="167"/>
      <c r="D87" s="168" t="s">
        <v>72</v>
      </c>
      <c r="E87" s="180" t="s">
        <v>80</v>
      </c>
      <c r="F87" s="180" t="s">
        <v>287</v>
      </c>
      <c r="G87" s="167"/>
      <c r="H87" s="167"/>
      <c r="I87" s="170"/>
      <c r="J87" s="181">
        <f>BK87</f>
        <v>0</v>
      </c>
      <c r="K87" s="167"/>
      <c r="L87" s="172"/>
      <c r="M87" s="173"/>
      <c r="N87" s="174"/>
      <c r="O87" s="174"/>
      <c r="P87" s="175">
        <f>SUM(P88:P156)</f>
        <v>0</v>
      </c>
      <c r="Q87" s="174"/>
      <c r="R87" s="175">
        <f>SUM(R88:R156)</f>
        <v>0</v>
      </c>
      <c r="S87" s="174"/>
      <c r="T87" s="176">
        <f>SUM(T88:T156)</f>
        <v>1.7051999999999998</v>
      </c>
      <c r="AR87" s="177" t="s">
        <v>80</v>
      </c>
      <c r="AT87" s="178" t="s">
        <v>72</v>
      </c>
      <c r="AU87" s="178" t="s">
        <v>80</v>
      </c>
      <c r="AY87" s="177" t="s">
        <v>286</v>
      </c>
      <c r="BK87" s="179">
        <f>SUM(BK88:BK156)</f>
        <v>0</v>
      </c>
    </row>
    <row r="88" spans="1:65" s="2" customFormat="1" ht="24.2" customHeight="1">
      <c r="A88" s="36"/>
      <c r="B88" s="37"/>
      <c r="C88" s="182" t="s">
        <v>80</v>
      </c>
      <c r="D88" s="182" t="s">
        <v>288</v>
      </c>
      <c r="E88" s="183" t="s">
        <v>7904</v>
      </c>
      <c r="F88" s="184" t="s">
        <v>7905</v>
      </c>
      <c r="G88" s="185" t="s">
        <v>142</v>
      </c>
      <c r="H88" s="186">
        <v>17.399999999999999</v>
      </c>
      <c r="I88" s="187"/>
      <c r="J88" s="188">
        <f>ROUND(I88*H88,2)</f>
        <v>0</v>
      </c>
      <c r="K88" s="184" t="s">
        <v>292</v>
      </c>
      <c r="L88" s="41"/>
      <c r="M88" s="189" t="s">
        <v>21</v>
      </c>
      <c r="N88" s="190" t="s">
        <v>44</v>
      </c>
      <c r="O88" s="66"/>
      <c r="P88" s="191">
        <f>O88*H88</f>
        <v>0</v>
      </c>
      <c r="Q88" s="191">
        <v>0</v>
      </c>
      <c r="R88" s="191">
        <f>Q88*H88</f>
        <v>0</v>
      </c>
      <c r="S88" s="191">
        <v>9.8000000000000004E-2</v>
      </c>
      <c r="T88" s="192">
        <f>S88*H88</f>
        <v>1.7051999999999998</v>
      </c>
      <c r="U88" s="36"/>
      <c r="V88" s="36"/>
      <c r="W88" s="36"/>
      <c r="X88" s="36"/>
      <c r="Y88" s="36"/>
      <c r="Z88" s="36"/>
      <c r="AA88" s="36"/>
      <c r="AB88" s="36"/>
      <c r="AC88" s="36"/>
      <c r="AD88" s="36"/>
      <c r="AE88" s="36"/>
      <c r="AR88" s="193" t="s">
        <v>103</v>
      </c>
      <c r="AT88" s="193" t="s">
        <v>288</v>
      </c>
      <c r="AU88" s="193" t="s">
        <v>82</v>
      </c>
      <c r="AY88" s="19" t="s">
        <v>286</v>
      </c>
      <c r="BE88" s="194">
        <f>IF(N88="základní",J88,0)</f>
        <v>0</v>
      </c>
      <c r="BF88" s="194">
        <f>IF(N88="snížená",J88,0)</f>
        <v>0</v>
      </c>
      <c r="BG88" s="194">
        <f>IF(N88="zákl. přenesená",J88,0)</f>
        <v>0</v>
      </c>
      <c r="BH88" s="194">
        <f>IF(N88="sníž. přenesená",J88,0)</f>
        <v>0</v>
      </c>
      <c r="BI88" s="194">
        <f>IF(N88="nulová",J88,0)</f>
        <v>0</v>
      </c>
      <c r="BJ88" s="19" t="s">
        <v>80</v>
      </c>
      <c r="BK88" s="194">
        <f>ROUND(I88*H88,2)</f>
        <v>0</v>
      </c>
      <c r="BL88" s="19" t="s">
        <v>103</v>
      </c>
      <c r="BM88" s="193" t="s">
        <v>7906</v>
      </c>
    </row>
    <row r="89" spans="1:65" s="2" customFormat="1" ht="11.25">
      <c r="A89" s="36"/>
      <c r="B89" s="37"/>
      <c r="C89" s="38"/>
      <c r="D89" s="195" t="s">
        <v>294</v>
      </c>
      <c r="E89" s="38"/>
      <c r="F89" s="196" t="s">
        <v>7907</v>
      </c>
      <c r="G89" s="38"/>
      <c r="H89" s="38"/>
      <c r="I89" s="197"/>
      <c r="J89" s="38"/>
      <c r="K89" s="38"/>
      <c r="L89" s="41"/>
      <c r="M89" s="198"/>
      <c r="N89" s="199"/>
      <c r="O89" s="66"/>
      <c r="P89" s="66"/>
      <c r="Q89" s="66"/>
      <c r="R89" s="66"/>
      <c r="S89" s="66"/>
      <c r="T89" s="67"/>
      <c r="U89" s="36"/>
      <c r="V89" s="36"/>
      <c r="W89" s="36"/>
      <c r="X89" s="36"/>
      <c r="Y89" s="36"/>
      <c r="Z89" s="36"/>
      <c r="AA89" s="36"/>
      <c r="AB89" s="36"/>
      <c r="AC89" s="36"/>
      <c r="AD89" s="36"/>
      <c r="AE89" s="36"/>
      <c r="AT89" s="19" t="s">
        <v>294</v>
      </c>
      <c r="AU89" s="19" t="s">
        <v>82</v>
      </c>
    </row>
    <row r="90" spans="1:65" s="13" customFormat="1" ht="11.25">
      <c r="B90" s="200"/>
      <c r="C90" s="201"/>
      <c r="D90" s="202" t="s">
        <v>296</v>
      </c>
      <c r="E90" s="203" t="s">
        <v>21</v>
      </c>
      <c r="F90" s="204" t="s">
        <v>7908</v>
      </c>
      <c r="G90" s="201"/>
      <c r="H90" s="205">
        <v>17.399999999999999</v>
      </c>
      <c r="I90" s="206"/>
      <c r="J90" s="201"/>
      <c r="K90" s="201"/>
      <c r="L90" s="207"/>
      <c r="M90" s="208"/>
      <c r="N90" s="209"/>
      <c r="O90" s="209"/>
      <c r="P90" s="209"/>
      <c r="Q90" s="209"/>
      <c r="R90" s="209"/>
      <c r="S90" s="209"/>
      <c r="T90" s="210"/>
      <c r="AT90" s="211" t="s">
        <v>296</v>
      </c>
      <c r="AU90" s="211" t="s">
        <v>82</v>
      </c>
      <c r="AV90" s="13" t="s">
        <v>82</v>
      </c>
      <c r="AW90" s="13" t="s">
        <v>34</v>
      </c>
      <c r="AX90" s="13" t="s">
        <v>73</v>
      </c>
      <c r="AY90" s="211" t="s">
        <v>286</v>
      </c>
    </row>
    <row r="91" spans="1:65" s="14" customFormat="1" ht="11.25">
      <c r="B91" s="212"/>
      <c r="C91" s="213"/>
      <c r="D91" s="202" t="s">
        <v>296</v>
      </c>
      <c r="E91" s="214" t="s">
        <v>21</v>
      </c>
      <c r="F91" s="215" t="s">
        <v>300</v>
      </c>
      <c r="G91" s="213"/>
      <c r="H91" s="216">
        <v>17.399999999999999</v>
      </c>
      <c r="I91" s="217"/>
      <c r="J91" s="213"/>
      <c r="K91" s="213"/>
      <c r="L91" s="218"/>
      <c r="M91" s="219"/>
      <c r="N91" s="220"/>
      <c r="O91" s="220"/>
      <c r="P91" s="220"/>
      <c r="Q91" s="220"/>
      <c r="R91" s="220"/>
      <c r="S91" s="220"/>
      <c r="T91" s="221"/>
      <c r="AT91" s="222" t="s">
        <v>296</v>
      </c>
      <c r="AU91" s="222" t="s">
        <v>82</v>
      </c>
      <c r="AV91" s="14" t="s">
        <v>93</v>
      </c>
      <c r="AW91" s="14" t="s">
        <v>34</v>
      </c>
      <c r="AX91" s="14" t="s">
        <v>80</v>
      </c>
      <c r="AY91" s="222" t="s">
        <v>286</v>
      </c>
    </row>
    <row r="92" spans="1:65" s="2" customFormat="1" ht="16.5" customHeight="1">
      <c r="A92" s="36"/>
      <c r="B92" s="37"/>
      <c r="C92" s="182" t="s">
        <v>82</v>
      </c>
      <c r="D92" s="182" t="s">
        <v>288</v>
      </c>
      <c r="E92" s="183" t="s">
        <v>7909</v>
      </c>
      <c r="F92" s="184" t="s">
        <v>7910</v>
      </c>
      <c r="G92" s="185" t="s">
        <v>142</v>
      </c>
      <c r="H92" s="186">
        <v>200.1</v>
      </c>
      <c r="I92" s="187"/>
      <c r="J92" s="188">
        <f>ROUND(I92*H92,2)</f>
        <v>0</v>
      </c>
      <c r="K92" s="184" t="s">
        <v>292</v>
      </c>
      <c r="L92" s="41"/>
      <c r="M92" s="189" t="s">
        <v>21</v>
      </c>
      <c r="N92" s="190" t="s">
        <v>44</v>
      </c>
      <c r="O92" s="66"/>
      <c r="P92" s="191">
        <f>O92*H92</f>
        <v>0</v>
      </c>
      <c r="Q92" s="191">
        <v>0</v>
      </c>
      <c r="R92" s="191">
        <f>Q92*H92</f>
        <v>0</v>
      </c>
      <c r="S92" s="191">
        <v>0</v>
      </c>
      <c r="T92" s="192">
        <f>S92*H92</f>
        <v>0</v>
      </c>
      <c r="U92" s="36"/>
      <c r="V92" s="36"/>
      <c r="W92" s="36"/>
      <c r="X92" s="36"/>
      <c r="Y92" s="36"/>
      <c r="Z92" s="36"/>
      <c r="AA92" s="36"/>
      <c r="AB92" s="36"/>
      <c r="AC92" s="36"/>
      <c r="AD92" s="36"/>
      <c r="AE92" s="36"/>
      <c r="AR92" s="193" t="s">
        <v>103</v>
      </c>
      <c r="AT92" s="193" t="s">
        <v>288</v>
      </c>
      <c r="AU92" s="193" t="s">
        <v>82</v>
      </c>
      <c r="AY92" s="19" t="s">
        <v>286</v>
      </c>
      <c r="BE92" s="194">
        <f>IF(N92="základní",J92,0)</f>
        <v>0</v>
      </c>
      <c r="BF92" s="194">
        <f>IF(N92="snížená",J92,0)</f>
        <v>0</v>
      </c>
      <c r="BG92" s="194">
        <f>IF(N92="zákl. přenesená",J92,0)</f>
        <v>0</v>
      </c>
      <c r="BH92" s="194">
        <f>IF(N92="sníž. přenesená",J92,0)</f>
        <v>0</v>
      </c>
      <c r="BI92" s="194">
        <f>IF(N92="nulová",J92,0)</f>
        <v>0</v>
      </c>
      <c r="BJ92" s="19" t="s">
        <v>80</v>
      </c>
      <c r="BK92" s="194">
        <f>ROUND(I92*H92,2)</f>
        <v>0</v>
      </c>
      <c r="BL92" s="19" t="s">
        <v>103</v>
      </c>
      <c r="BM92" s="193" t="s">
        <v>7911</v>
      </c>
    </row>
    <row r="93" spans="1:65" s="2" customFormat="1" ht="11.25">
      <c r="A93" s="36"/>
      <c r="B93" s="37"/>
      <c r="C93" s="38"/>
      <c r="D93" s="195" t="s">
        <v>294</v>
      </c>
      <c r="E93" s="38"/>
      <c r="F93" s="196" t="s">
        <v>7912</v>
      </c>
      <c r="G93" s="38"/>
      <c r="H93" s="38"/>
      <c r="I93" s="197"/>
      <c r="J93" s="38"/>
      <c r="K93" s="38"/>
      <c r="L93" s="41"/>
      <c r="M93" s="198"/>
      <c r="N93" s="199"/>
      <c r="O93" s="66"/>
      <c r="P93" s="66"/>
      <c r="Q93" s="66"/>
      <c r="R93" s="66"/>
      <c r="S93" s="66"/>
      <c r="T93" s="67"/>
      <c r="U93" s="36"/>
      <c r="V93" s="36"/>
      <c r="W93" s="36"/>
      <c r="X93" s="36"/>
      <c r="Y93" s="36"/>
      <c r="Z93" s="36"/>
      <c r="AA93" s="36"/>
      <c r="AB93" s="36"/>
      <c r="AC93" s="36"/>
      <c r="AD93" s="36"/>
      <c r="AE93" s="36"/>
      <c r="AT93" s="19" t="s">
        <v>294</v>
      </c>
      <c r="AU93" s="19" t="s">
        <v>82</v>
      </c>
    </row>
    <row r="94" spans="1:65" s="13" customFormat="1" ht="11.25">
      <c r="B94" s="200"/>
      <c r="C94" s="201"/>
      <c r="D94" s="202" t="s">
        <v>296</v>
      </c>
      <c r="E94" s="203" t="s">
        <v>21</v>
      </c>
      <c r="F94" s="204" t="s">
        <v>7913</v>
      </c>
      <c r="G94" s="201"/>
      <c r="H94" s="205">
        <v>200.1</v>
      </c>
      <c r="I94" s="206"/>
      <c r="J94" s="201"/>
      <c r="K94" s="201"/>
      <c r="L94" s="207"/>
      <c r="M94" s="208"/>
      <c r="N94" s="209"/>
      <c r="O94" s="209"/>
      <c r="P94" s="209"/>
      <c r="Q94" s="209"/>
      <c r="R94" s="209"/>
      <c r="S94" s="209"/>
      <c r="T94" s="210"/>
      <c r="AT94" s="211" t="s">
        <v>296</v>
      </c>
      <c r="AU94" s="211" t="s">
        <v>82</v>
      </c>
      <c r="AV94" s="13" t="s">
        <v>82</v>
      </c>
      <c r="AW94" s="13" t="s">
        <v>34</v>
      </c>
      <c r="AX94" s="13" t="s">
        <v>73</v>
      </c>
      <c r="AY94" s="211" t="s">
        <v>286</v>
      </c>
    </row>
    <row r="95" spans="1:65" s="14" customFormat="1" ht="11.25">
      <c r="B95" s="212"/>
      <c r="C95" s="213"/>
      <c r="D95" s="202" t="s">
        <v>296</v>
      </c>
      <c r="E95" s="214" t="s">
        <v>21</v>
      </c>
      <c r="F95" s="215" t="s">
        <v>300</v>
      </c>
      <c r="G95" s="213"/>
      <c r="H95" s="216">
        <v>200.1</v>
      </c>
      <c r="I95" s="217"/>
      <c r="J95" s="213"/>
      <c r="K95" s="213"/>
      <c r="L95" s="218"/>
      <c r="M95" s="219"/>
      <c r="N95" s="220"/>
      <c r="O95" s="220"/>
      <c r="P95" s="220"/>
      <c r="Q95" s="220"/>
      <c r="R95" s="220"/>
      <c r="S95" s="220"/>
      <c r="T95" s="221"/>
      <c r="AT95" s="222" t="s">
        <v>296</v>
      </c>
      <c r="AU95" s="222" t="s">
        <v>82</v>
      </c>
      <c r="AV95" s="14" t="s">
        <v>93</v>
      </c>
      <c r="AW95" s="14" t="s">
        <v>34</v>
      </c>
      <c r="AX95" s="14" t="s">
        <v>80</v>
      </c>
      <c r="AY95" s="222" t="s">
        <v>286</v>
      </c>
    </row>
    <row r="96" spans="1:65" s="2" customFormat="1" ht="24.2" customHeight="1">
      <c r="A96" s="36"/>
      <c r="B96" s="37"/>
      <c r="C96" s="182" t="s">
        <v>93</v>
      </c>
      <c r="D96" s="182" t="s">
        <v>288</v>
      </c>
      <c r="E96" s="183" t="s">
        <v>7914</v>
      </c>
      <c r="F96" s="184" t="s">
        <v>7915</v>
      </c>
      <c r="G96" s="185" t="s">
        <v>291</v>
      </c>
      <c r="H96" s="186">
        <v>36.500999999999998</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103</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103</v>
      </c>
      <c r="BM96" s="193" t="s">
        <v>7916</v>
      </c>
    </row>
    <row r="97" spans="1:65" s="2" customFormat="1" ht="11.25">
      <c r="A97" s="36"/>
      <c r="B97" s="37"/>
      <c r="C97" s="38"/>
      <c r="D97" s="195" t="s">
        <v>294</v>
      </c>
      <c r="E97" s="38"/>
      <c r="F97" s="196" t="s">
        <v>7917</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13" customFormat="1" ht="11.25">
      <c r="B98" s="200"/>
      <c r="C98" s="201"/>
      <c r="D98" s="202" t="s">
        <v>296</v>
      </c>
      <c r="E98" s="203" t="s">
        <v>21</v>
      </c>
      <c r="F98" s="204" t="s">
        <v>7918</v>
      </c>
      <c r="G98" s="201"/>
      <c r="H98" s="205">
        <v>3.3809999999999998</v>
      </c>
      <c r="I98" s="206"/>
      <c r="J98" s="201"/>
      <c r="K98" s="201"/>
      <c r="L98" s="207"/>
      <c r="M98" s="208"/>
      <c r="N98" s="209"/>
      <c r="O98" s="209"/>
      <c r="P98" s="209"/>
      <c r="Q98" s="209"/>
      <c r="R98" s="209"/>
      <c r="S98" s="209"/>
      <c r="T98" s="210"/>
      <c r="AT98" s="211" t="s">
        <v>296</v>
      </c>
      <c r="AU98" s="211" t="s">
        <v>82</v>
      </c>
      <c r="AV98" s="13" t="s">
        <v>82</v>
      </c>
      <c r="AW98" s="13" t="s">
        <v>34</v>
      </c>
      <c r="AX98" s="13" t="s">
        <v>73</v>
      </c>
      <c r="AY98" s="211" t="s">
        <v>286</v>
      </c>
    </row>
    <row r="99" spans="1:65" s="13" customFormat="1" ht="11.25">
      <c r="B99" s="200"/>
      <c r="C99" s="201"/>
      <c r="D99" s="202" t="s">
        <v>296</v>
      </c>
      <c r="E99" s="203" t="s">
        <v>21</v>
      </c>
      <c r="F99" s="204" t="s">
        <v>7919</v>
      </c>
      <c r="G99" s="201"/>
      <c r="H99" s="205">
        <v>33.119999999999997</v>
      </c>
      <c r="I99" s="206"/>
      <c r="J99" s="201"/>
      <c r="K99" s="201"/>
      <c r="L99" s="207"/>
      <c r="M99" s="208"/>
      <c r="N99" s="209"/>
      <c r="O99" s="209"/>
      <c r="P99" s="209"/>
      <c r="Q99" s="209"/>
      <c r="R99" s="209"/>
      <c r="S99" s="209"/>
      <c r="T99" s="210"/>
      <c r="AT99" s="211" t="s">
        <v>296</v>
      </c>
      <c r="AU99" s="211" t="s">
        <v>82</v>
      </c>
      <c r="AV99" s="13" t="s">
        <v>82</v>
      </c>
      <c r="AW99" s="13" t="s">
        <v>34</v>
      </c>
      <c r="AX99" s="13" t="s">
        <v>73</v>
      </c>
      <c r="AY99" s="211" t="s">
        <v>286</v>
      </c>
    </row>
    <row r="100" spans="1:65" s="14" customFormat="1" ht="11.25">
      <c r="B100" s="212"/>
      <c r="C100" s="213"/>
      <c r="D100" s="202" t="s">
        <v>296</v>
      </c>
      <c r="E100" s="214" t="s">
        <v>21</v>
      </c>
      <c r="F100" s="215" t="s">
        <v>300</v>
      </c>
      <c r="G100" s="213"/>
      <c r="H100" s="216">
        <v>36.500999999999998</v>
      </c>
      <c r="I100" s="217"/>
      <c r="J100" s="213"/>
      <c r="K100" s="213"/>
      <c r="L100" s="218"/>
      <c r="M100" s="219"/>
      <c r="N100" s="220"/>
      <c r="O100" s="220"/>
      <c r="P100" s="220"/>
      <c r="Q100" s="220"/>
      <c r="R100" s="220"/>
      <c r="S100" s="220"/>
      <c r="T100" s="221"/>
      <c r="AT100" s="222" t="s">
        <v>296</v>
      </c>
      <c r="AU100" s="222" t="s">
        <v>82</v>
      </c>
      <c r="AV100" s="14" t="s">
        <v>93</v>
      </c>
      <c r="AW100" s="14" t="s">
        <v>34</v>
      </c>
      <c r="AX100" s="14" t="s">
        <v>80</v>
      </c>
      <c r="AY100" s="222" t="s">
        <v>286</v>
      </c>
    </row>
    <row r="101" spans="1:65" s="2" customFormat="1" ht="24.2" customHeight="1">
      <c r="A101" s="36"/>
      <c r="B101" s="37"/>
      <c r="C101" s="182" t="s">
        <v>103</v>
      </c>
      <c r="D101" s="182" t="s">
        <v>288</v>
      </c>
      <c r="E101" s="183" t="s">
        <v>289</v>
      </c>
      <c r="F101" s="184" t="s">
        <v>290</v>
      </c>
      <c r="G101" s="185" t="s">
        <v>291</v>
      </c>
      <c r="H101" s="186">
        <v>84</v>
      </c>
      <c r="I101" s="187"/>
      <c r="J101" s="188">
        <f>ROUND(I101*H101,2)</f>
        <v>0</v>
      </c>
      <c r="K101" s="184" t="s">
        <v>292</v>
      </c>
      <c r="L101" s="41"/>
      <c r="M101" s="189" t="s">
        <v>21</v>
      </c>
      <c r="N101" s="190" t="s">
        <v>44</v>
      </c>
      <c r="O101" s="66"/>
      <c r="P101" s="191">
        <f>O101*H101</f>
        <v>0</v>
      </c>
      <c r="Q101" s="191">
        <v>0</v>
      </c>
      <c r="R101" s="191">
        <f>Q101*H101</f>
        <v>0</v>
      </c>
      <c r="S101" s="191">
        <v>0</v>
      </c>
      <c r="T101" s="192">
        <f>S101*H101</f>
        <v>0</v>
      </c>
      <c r="U101" s="36"/>
      <c r="V101" s="36"/>
      <c r="W101" s="36"/>
      <c r="X101" s="36"/>
      <c r="Y101" s="36"/>
      <c r="Z101" s="36"/>
      <c r="AA101" s="36"/>
      <c r="AB101" s="36"/>
      <c r="AC101" s="36"/>
      <c r="AD101" s="36"/>
      <c r="AE101" s="36"/>
      <c r="AR101" s="193" t="s">
        <v>103</v>
      </c>
      <c r="AT101" s="193" t="s">
        <v>288</v>
      </c>
      <c r="AU101" s="193" t="s">
        <v>82</v>
      </c>
      <c r="AY101" s="19" t="s">
        <v>286</v>
      </c>
      <c r="BE101" s="194">
        <f>IF(N101="základní",J101,0)</f>
        <v>0</v>
      </c>
      <c r="BF101" s="194">
        <f>IF(N101="snížená",J101,0)</f>
        <v>0</v>
      </c>
      <c r="BG101" s="194">
        <f>IF(N101="zákl. přenesená",J101,0)</f>
        <v>0</v>
      </c>
      <c r="BH101" s="194">
        <f>IF(N101="sníž. přenesená",J101,0)</f>
        <v>0</v>
      </c>
      <c r="BI101" s="194">
        <f>IF(N101="nulová",J101,0)</f>
        <v>0</v>
      </c>
      <c r="BJ101" s="19" t="s">
        <v>80</v>
      </c>
      <c r="BK101" s="194">
        <f>ROUND(I101*H101,2)</f>
        <v>0</v>
      </c>
      <c r="BL101" s="19" t="s">
        <v>103</v>
      </c>
      <c r="BM101" s="193" t="s">
        <v>7920</v>
      </c>
    </row>
    <row r="102" spans="1:65" s="2" customFormat="1" ht="11.25">
      <c r="A102" s="36"/>
      <c r="B102" s="37"/>
      <c r="C102" s="38"/>
      <c r="D102" s="195" t="s">
        <v>294</v>
      </c>
      <c r="E102" s="38"/>
      <c r="F102" s="196" t="s">
        <v>295</v>
      </c>
      <c r="G102" s="38"/>
      <c r="H102" s="38"/>
      <c r="I102" s="197"/>
      <c r="J102" s="38"/>
      <c r="K102" s="38"/>
      <c r="L102" s="41"/>
      <c r="M102" s="198"/>
      <c r="N102" s="199"/>
      <c r="O102" s="66"/>
      <c r="P102" s="66"/>
      <c r="Q102" s="66"/>
      <c r="R102" s="66"/>
      <c r="S102" s="66"/>
      <c r="T102" s="67"/>
      <c r="U102" s="36"/>
      <c r="V102" s="36"/>
      <c r="W102" s="36"/>
      <c r="X102" s="36"/>
      <c r="Y102" s="36"/>
      <c r="Z102" s="36"/>
      <c r="AA102" s="36"/>
      <c r="AB102" s="36"/>
      <c r="AC102" s="36"/>
      <c r="AD102" s="36"/>
      <c r="AE102" s="36"/>
      <c r="AT102" s="19" t="s">
        <v>294</v>
      </c>
      <c r="AU102" s="19" t="s">
        <v>82</v>
      </c>
    </row>
    <row r="103" spans="1:65" s="13" customFormat="1" ht="11.25">
      <c r="B103" s="200"/>
      <c r="C103" s="201"/>
      <c r="D103" s="202" t="s">
        <v>296</v>
      </c>
      <c r="E103" s="203" t="s">
        <v>21</v>
      </c>
      <c r="F103" s="204" t="s">
        <v>7921</v>
      </c>
      <c r="G103" s="201"/>
      <c r="H103" s="205">
        <v>84</v>
      </c>
      <c r="I103" s="206"/>
      <c r="J103" s="201"/>
      <c r="K103" s="201"/>
      <c r="L103" s="207"/>
      <c r="M103" s="208"/>
      <c r="N103" s="209"/>
      <c r="O103" s="209"/>
      <c r="P103" s="209"/>
      <c r="Q103" s="209"/>
      <c r="R103" s="209"/>
      <c r="S103" s="209"/>
      <c r="T103" s="210"/>
      <c r="AT103" s="211" t="s">
        <v>296</v>
      </c>
      <c r="AU103" s="211" t="s">
        <v>82</v>
      </c>
      <c r="AV103" s="13" t="s">
        <v>82</v>
      </c>
      <c r="AW103" s="13" t="s">
        <v>34</v>
      </c>
      <c r="AX103" s="13" t="s">
        <v>73</v>
      </c>
      <c r="AY103" s="211" t="s">
        <v>286</v>
      </c>
    </row>
    <row r="104" spans="1:65" s="14" customFormat="1" ht="11.25">
      <c r="B104" s="212"/>
      <c r="C104" s="213"/>
      <c r="D104" s="202" t="s">
        <v>296</v>
      </c>
      <c r="E104" s="214" t="s">
        <v>21</v>
      </c>
      <c r="F104" s="215" t="s">
        <v>300</v>
      </c>
      <c r="G104" s="213"/>
      <c r="H104" s="216">
        <v>84</v>
      </c>
      <c r="I104" s="217"/>
      <c r="J104" s="213"/>
      <c r="K104" s="213"/>
      <c r="L104" s="218"/>
      <c r="M104" s="219"/>
      <c r="N104" s="220"/>
      <c r="O104" s="220"/>
      <c r="P104" s="220"/>
      <c r="Q104" s="220"/>
      <c r="R104" s="220"/>
      <c r="S104" s="220"/>
      <c r="T104" s="221"/>
      <c r="AT104" s="222" t="s">
        <v>296</v>
      </c>
      <c r="AU104" s="222" t="s">
        <v>82</v>
      </c>
      <c r="AV104" s="14" t="s">
        <v>93</v>
      </c>
      <c r="AW104" s="14" t="s">
        <v>34</v>
      </c>
      <c r="AX104" s="14" t="s">
        <v>73</v>
      </c>
      <c r="AY104" s="222" t="s">
        <v>286</v>
      </c>
    </row>
    <row r="105" spans="1:65" s="16" customFormat="1" ht="11.25">
      <c r="B105" s="233"/>
      <c r="C105" s="234"/>
      <c r="D105" s="202" t="s">
        <v>296</v>
      </c>
      <c r="E105" s="235" t="s">
        <v>21</v>
      </c>
      <c r="F105" s="236" t="s">
        <v>307</v>
      </c>
      <c r="G105" s="234"/>
      <c r="H105" s="237">
        <v>84</v>
      </c>
      <c r="I105" s="238"/>
      <c r="J105" s="234"/>
      <c r="K105" s="234"/>
      <c r="L105" s="239"/>
      <c r="M105" s="240"/>
      <c r="N105" s="241"/>
      <c r="O105" s="241"/>
      <c r="P105" s="241"/>
      <c r="Q105" s="241"/>
      <c r="R105" s="241"/>
      <c r="S105" s="241"/>
      <c r="T105" s="242"/>
      <c r="AT105" s="243" t="s">
        <v>296</v>
      </c>
      <c r="AU105" s="243" t="s">
        <v>82</v>
      </c>
      <c r="AV105" s="16" t="s">
        <v>103</v>
      </c>
      <c r="AW105" s="16" t="s">
        <v>34</v>
      </c>
      <c r="AX105" s="16" t="s">
        <v>80</v>
      </c>
      <c r="AY105" s="243" t="s">
        <v>286</v>
      </c>
    </row>
    <row r="106" spans="1:65" s="2" customFormat="1" ht="33" customHeight="1">
      <c r="A106" s="36"/>
      <c r="B106" s="37"/>
      <c r="C106" s="182" t="s">
        <v>319</v>
      </c>
      <c r="D106" s="182" t="s">
        <v>288</v>
      </c>
      <c r="E106" s="183" t="s">
        <v>352</v>
      </c>
      <c r="F106" s="184" t="s">
        <v>353</v>
      </c>
      <c r="G106" s="185" t="s">
        <v>291</v>
      </c>
      <c r="H106" s="186">
        <v>6.19</v>
      </c>
      <c r="I106" s="187"/>
      <c r="J106" s="188">
        <f>ROUND(I106*H106,2)</f>
        <v>0</v>
      </c>
      <c r="K106" s="184" t="s">
        <v>292</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103</v>
      </c>
      <c r="AT106" s="193" t="s">
        <v>288</v>
      </c>
      <c r="AU106" s="193" t="s">
        <v>82</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103</v>
      </c>
      <c r="BM106" s="193" t="s">
        <v>7922</v>
      </c>
    </row>
    <row r="107" spans="1:65" s="2" customFormat="1" ht="11.25">
      <c r="A107" s="36"/>
      <c r="B107" s="37"/>
      <c r="C107" s="38"/>
      <c r="D107" s="195" t="s">
        <v>294</v>
      </c>
      <c r="E107" s="38"/>
      <c r="F107" s="196" t="s">
        <v>355</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294</v>
      </c>
      <c r="AU107" s="19" t="s">
        <v>82</v>
      </c>
    </row>
    <row r="108" spans="1:65" s="13" customFormat="1" ht="11.25">
      <c r="B108" s="200"/>
      <c r="C108" s="201"/>
      <c r="D108" s="202" t="s">
        <v>296</v>
      </c>
      <c r="E108" s="203" t="s">
        <v>21</v>
      </c>
      <c r="F108" s="204" t="s">
        <v>7923</v>
      </c>
      <c r="G108" s="201"/>
      <c r="H108" s="205">
        <v>6.19</v>
      </c>
      <c r="I108" s="206"/>
      <c r="J108" s="201"/>
      <c r="K108" s="201"/>
      <c r="L108" s="207"/>
      <c r="M108" s="208"/>
      <c r="N108" s="209"/>
      <c r="O108" s="209"/>
      <c r="P108" s="209"/>
      <c r="Q108" s="209"/>
      <c r="R108" s="209"/>
      <c r="S108" s="209"/>
      <c r="T108" s="210"/>
      <c r="AT108" s="211" t="s">
        <v>296</v>
      </c>
      <c r="AU108" s="211" t="s">
        <v>82</v>
      </c>
      <c r="AV108" s="13" t="s">
        <v>82</v>
      </c>
      <c r="AW108" s="13" t="s">
        <v>34</v>
      </c>
      <c r="AX108" s="13" t="s">
        <v>73</v>
      </c>
      <c r="AY108" s="211" t="s">
        <v>286</v>
      </c>
    </row>
    <row r="109" spans="1:65" s="14" customFormat="1" ht="11.25">
      <c r="B109" s="212"/>
      <c r="C109" s="213"/>
      <c r="D109" s="202" t="s">
        <v>296</v>
      </c>
      <c r="E109" s="214" t="s">
        <v>21</v>
      </c>
      <c r="F109" s="215" t="s">
        <v>300</v>
      </c>
      <c r="G109" s="213"/>
      <c r="H109" s="216">
        <v>6.19</v>
      </c>
      <c r="I109" s="217"/>
      <c r="J109" s="213"/>
      <c r="K109" s="213"/>
      <c r="L109" s="218"/>
      <c r="M109" s="219"/>
      <c r="N109" s="220"/>
      <c r="O109" s="220"/>
      <c r="P109" s="220"/>
      <c r="Q109" s="220"/>
      <c r="R109" s="220"/>
      <c r="S109" s="220"/>
      <c r="T109" s="221"/>
      <c r="AT109" s="222" t="s">
        <v>296</v>
      </c>
      <c r="AU109" s="222" t="s">
        <v>82</v>
      </c>
      <c r="AV109" s="14" t="s">
        <v>93</v>
      </c>
      <c r="AW109" s="14" t="s">
        <v>34</v>
      </c>
      <c r="AX109" s="14" t="s">
        <v>80</v>
      </c>
      <c r="AY109" s="222" t="s">
        <v>286</v>
      </c>
    </row>
    <row r="110" spans="1:65" s="2" customFormat="1" ht="33" customHeight="1">
      <c r="A110" s="36"/>
      <c r="B110" s="37"/>
      <c r="C110" s="182" t="s">
        <v>334</v>
      </c>
      <c r="D110" s="182" t="s">
        <v>288</v>
      </c>
      <c r="E110" s="183" t="s">
        <v>359</v>
      </c>
      <c r="F110" s="184" t="s">
        <v>360</v>
      </c>
      <c r="G110" s="185" t="s">
        <v>291</v>
      </c>
      <c r="H110" s="186">
        <v>6.19</v>
      </c>
      <c r="I110" s="187"/>
      <c r="J110" s="188">
        <f>ROUND(I110*H110,2)</f>
        <v>0</v>
      </c>
      <c r="K110" s="184" t="s">
        <v>292</v>
      </c>
      <c r="L110" s="41"/>
      <c r="M110" s="189" t="s">
        <v>21</v>
      </c>
      <c r="N110" s="190" t="s">
        <v>44</v>
      </c>
      <c r="O110" s="66"/>
      <c r="P110" s="191">
        <f>O110*H110</f>
        <v>0</v>
      </c>
      <c r="Q110" s="191">
        <v>0</v>
      </c>
      <c r="R110" s="191">
        <f>Q110*H110</f>
        <v>0</v>
      </c>
      <c r="S110" s="191">
        <v>0</v>
      </c>
      <c r="T110" s="192">
        <f>S110*H110</f>
        <v>0</v>
      </c>
      <c r="U110" s="36"/>
      <c r="V110" s="36"/>
      <c r="W110" s="36"/>
      <c r="X110" s="36"/>
      <c r="Y110" s="36"/>
      <c r="Z110" s="36"/>
      <c r="AA110" s="36"/>
      <c r="AB110" s="36"/>
      <c r="AC110" s="36"/>
      <c r="AD110" s="36"/>
      <c r="AE110" s="36"/>
      <c r="AR110" s="193" t="s">
        <v>103</v>
      </c>
      <c r="AT110" s="193" t="s">
        <v>288</v>
      </c>
      <c r="AU110" s="193" t="s">
        <v>82</v>
      </c>
      <c r="AY110" s="19" t="s">
        <v>286</v>
      </c>
      <c r="BE110" s="194">
        <f>IF(N110="základní",J110,0)</f>
        <v>0</v>
      </c>
      <c r="BF110" s="194">
        <f>IF(N110="snížená",J110,0)</f>
        <v>0</v>
      </c>
      <c r="BG110" s="194">
        <f>IF(N110="zákl. přenesená",J110,0)</f>
        <v>0</v>
      </c>
      <c r="BH110" s="194">
        <f>IF(N110="sníž. přenesená",J110,0)</f>
        <v>0</v>
      </c>
      <c r="BI110" s="194">
        <f>IF(N110="nulová",J110,0)</f>
        <v>0</v>
      </c>
      <c r="BJ110" s="19" t="s">
        <v>80</v>
      </c>
      <c r="BK110" s="194">
        <f>ROUND(I110*H110,2)</f>
        <v>0</v>
      </c>
      <c r="BL110" s="19" t="s">
        <v>103</v>
      </c>
      <c r="BM110" s="193" t="s">
        <v>7924</v>
      </c>
    </row>
    <row r="111" spans="1:65" s="2" customFormat="1" ht="11.25">
      <c r="A111" s="36"/>
      <c r="B111" s="37"/>
      <c r="C111" s="38"/>
      <c r="D111" s="195" t="s">
        <v>294</v>
      </c>
      <c r="E111" s="38"/>
      <c r="F111" s="196" t="s">
        <v>362</v>
      </c>
      <c r="G111" s="38"/>
      <c r="H111" s="38"/>
      <c r="I111" s="197"/>
      <c r="J111" s="38"/>
      <c r="K111" s="38"/>
      <c r="L111" s="41"/>
      <c r="M111" s="198"/>
      <c r="N111" s="199"/>
      <c r="O111" s="66"/>
      <c r="P111" s="66"/>
      <c r="Q111" s="66"/>
      <c r="R111" s="66"/>
      <c r="S111" s="66"/>
      <c r="T111" s="67"/>
      <c r="U111" s="36"/>
      <c r="V111" s="36"/>
      <c r="W111" s="36"/>
      <c r="X111" s="36"/>
      <c r="Y111" s="36"/>
      <c r="Z111" s="36"/>
      <c r="AA111" s="36"/>
      <c r="AB111" s="36"/>
      <c r="AC111" s="36"/>
      <c r="AD111" s="36"/>
      <c r="AE111" s="36"/>
      <c r="AT111" s="19" t="s">
        <v>294</v>
      </c>
      <c r="AU111" s="19" t="s">
        <v>82</v>
      </c>
    </row>
    <row r="112" spans="1:65" s="13" customFormat="1" ht="11.25">
      <c r="B112" s="200"/>
      <c r="C112" s="201"/>
      <c r="D112" s="202" t="s">
        <v>296</v>
      </c>
      <c r="E112" s="203" t="s">
        <v>21</v>
      </c>
      <c r="F112" s="204" t="s">
        <v>7923</v>
      </c>
      <c r="G112" s="201"/>
      <c r="H112" s="205">
        <v>6.19</v>
      </c>
      <c r="I112" s="206"/>
      <c r="J112" s="201"/>
      <c r="K112" s="201"/>
      <c r="L112" s="207"/>
      <c r="M112" s="208"/>
      <c r="N112" s="209"/>
      <c r="O112" s="209"/>
      <c r="P112" s="209"/>
      <c r="Q112" s="209"/>
      <c r="R112" s="209"/>
      <c r="S112" s="209"/>
      <c r="T112" s="210"/>
      <c r="AT112" s="211" t="s">
        <v>296</v>
      </c>
      <c r="AU112" s="211" t="s">
        <v>82</v>
      </c>
      <c r="AV112" s="13" t="s">
        <v>82</v>
      </c>
      <c r="AW112" s="13" t="s">
        <v>34</v>
      </c>
      <c r="AX112" s="13" t="s">
        <v>73</v>
      </c>
      <c r="AY112" s="211" t="s">
        <v>286</v>
      </c>
    </row>
    <row r="113" spans="1:65" s="14" customFormat="1" ht="11.25">
      <c r="B113" s="212"/>
      <c r="C113" s="213"/>
      <c r="D113" s="202" t="s">
        <v>296</v>
      </c>
      <c r="E113" s="214" t="s">
        <v>21</v>
      </c>
      <c r="F113" s="215" t="s">
        <v>300</v>
      </c>
      <c r="G113" s="213"/>
      <c r="H113" s="216">
        <v>6.19</v>
      </c>
      <c r="I113" s="217"/>
      <c r="J113" s="213"/>
      <c r="K113" s="213"/>
      <c r="L113" s="218"/>
      <c r="M113" s="219"/>
      <c r="N113" s="220"/>
      <c r="O113" s="220"/>
      <c r="P113" s="220"/>
      <c r="Q113" s="220"/>
      <c r="R113" s="220"/>
      <c r="S113" s="220"/>
      <c r="T113" s="221"/>
      <c r="AT113" s="222" t="s">
        <v>296</v>
      </c>
      <c r="AU113" s="222" t="s">
        <v>82</v>
      </c>
      <c r="AV113" s="14" t="s">
        <v>93</v>
      </c>
      <c r="AW113" s="14" t="s">
        <v>34</v>
      </c>
      <c r="AX113" s="14" t="s">
        <v>80</v>
      </c>
      <c r="AY113" s="222" t="s">
        <v>286</v>
      </c>
    </row>
    <row r="114" spans="1:65" s="2" customFormat="1" ht="37.9" customHeight="1">
      <c r="A114" s="36"/>
      <c r="B114" s="37"/>
      <c r="C114" s="182" t="s">
        <v>351</v>
      </c>
      <c r="D114" s="182" t="s">
        <v>288</v>
      </c>
      <c r="E114" s="183" t="s">
        <v>373</v>
      </c>
      <c r="F114" s="184" t="s">
        <v>374</v>
      </c>
      <c r="G114" s="185" t="s">
        <v>291</v>
      </c>
      <c r="H114" s="186">
        <v>154.459</v>
      </c>
      <c r="I114" s="187"/>
      <c r="J114" s="188">
        <f>ROUND(I114*H114,2)</f>
        <v>0</v>
      </c>
      <c r="K114" s="184" t="s">
        <v>292</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103</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103</v>
      </c>
      <c r="BM114" s="193" t="s">
        <v>7925</v>
      </c>
    </row>
    <row r="115" spans="1:65" s="2" customFormat="1" ht="11.25">
      <c r="A115" s="36"/>
      <c r="B115" s="37"/>
      <c r="C115" s="38"/>
      <c r="D115" s="195" t="s">
        <v>294</v>
      </c>
      <c r="E115" s="38"/>
      <c r="F115" s="196" t="s">
        <v>376</v>
      </c>
      <c r="G115" s="38"/>
      <c r="H115" s="38"/>
      <c r="I115" s="197"/>
      <c r="J115" s="38"/>
      <c r="K115" s="38"/>
      <c r="L115" s="41"/>
      <c r="M115" s="198"/>
      <c r="N115" s="199"/>
      <c r="O115" s="66"/>
      <c r="P115" s="66"/>
      <c r="Q115" s="66"/>
      <c r="R115" s="66"/>
      <c r="S115" s="66"/>
      <c r="T115" s="67"/>
      <c r="U115" s="36"/>
      <c r="V115" s="36"/>
      <c r="W115" s="36"/>
      <c r="X115" s="36"/>
      <c r="Y115" s="36"/>
      <c r="Z115" s="36"/>
      <c r="AA115" s="36"/>
      <c r="AB115" s="36"/>
      <c r="AC115" s="36"/>
      <c r="AD115" s="36"/>
      <c r="AE115" s="36"/>
      <c r="AT115" s="19" t="s">
        <v>294</v>
      </c>
      <c r="AU115" s="19" t="s">
        <v>82</v>
      </c>
    </row>
    <row r="116" spans="1:65" s="2" customFormat="1" ht="19.5">
      <c r="A116" s="36"/>
      <c r="B116" s="37"/>
      <c r="C116" s="38"/>
      <c r="D116" s="202" t="s">
        <v>377</v>
      </c>
      <c r="E116" s="38"/>
      <c r="F116" s="244" t="s">
        <v>378</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15" customFormat="1" ht="11.25">
      <c r="B117" s="223"/>
      <c r="C117" s="224"/>
      <c r="D117" s="202" t="s">
        <v>296</v>
      </c>
      <c r="E117" s="225" t="s">
        <v>21</v>
      </c>
      <c r="F117" s="226" t="s">
        <v>7926</v>
      </c>
      <c r="G117" s="224"/>
      <c r="H117" s="225" t="s">
        <v>21</v>
      </c>
      <c r="I117" s="227"/>
      <c r="J117" s="224"/>
      <c r="K117" s="224"/>
      <c r="L117" s="228"/>
      <c r="M117" s="229"/>
      <c r="N117" s="230"/>
      <c r="O117" s="230"/>
      <c r="P117" s="230"/>
      <c r="Q117" s="230"/>
      <c r="R117" s="230"/>
      <c r="S117" s="230"/>
      <c r="T117" s="231"/>
      <c r="AT117" s="232" t="s">
        <v>296</v>
      </c>
      <c r="AU117" s="232" t="s">
        <v>82</v>
      </c>
      <c r="AV117" s="15" t="s">
        <v>80</v>
      </c>
      <c r="AW117" s="15" t="s">
        <v>34</v>
      </c>
      <c r="AX117" s="15" t="s">
        <v>73</v>
      </c>
      <c r="AY117" s="232" t="s">
        <v>286</v>
      </c>
    </row>
    <row r="118" spans="1:65" s="13" customFormat="1" ht="11.25">
      <c r="B118" s="200"/>
      <c r="C118" s="201"/>
      <c r="D118" s="202" t="s">
        <v>296</v>
      </c>
      <c r="E118" s="203" t="s">
        <v>21</v>
      </c>
      <c r="F118" s="204" t="s">
        <v>7927</v>
      </c>
      <c r="G118" s="201"/>
      <c r="H118" s="205">
        <v>40.020000000000003</v>
      </c>
      <c r="I118" s="206"/>
      <c r="J118" s="201"/>
      <c r="K118" s="201"/>
      <c r="L118" s="207"/>
      <c r="M118" s="208"/>
      <c r="N118" s="209"/>
      <c r="O118" s="209"/>
      <c r="P118" s="209"/>
      <c r="Q118" s="209"/>
      <c r="R118" s="209"/>
      <c r="S118" s="209"/>
      <c r="T118" s="210"/>
      <c r="AT118" s="211" t="s">
        <v>296</v>
      </c>
      <c r="AU118" s="211" t="s">
        <v>82</v>
      </c>
      <c r="AV118" s="13" t="s">
        <v>82</v>
      </c>
      <c r="AW118" s="13" t="s">
        <v>34</v>
      </c>
      <c r="AX118" s="13" t="s">
        <v>73</v>
      </c>
      <c r="AY118" s="211" t="s">
        <v>286</v>
      </c>
    </row>
    <row r="119" spans="1:65" s="13" customFormat="1" ht="11.25">
      <c r="B119" s="200"/>
      <c r="C119" s="201"/>
      <c r="D119" s="202" t="s">
        <v>296</v>
      </c>
      <c r="E119" s="203" t="s">
        <v>21</v>
      </c>
      <c r="F119" s="204" t="s">
        <v>7928</v>
      </c>
      <c r="G119" s="201"/>
      <c r="H119" s="205">
        <v>120.501</v>
      </c>
      <c r="I119" s="206"/>
      <c r="J119" s="201"/>
      <c r="K119" s="201"/>
      <c r="L119" s="207"/>
      <c r="M119" s="208"/>
      <c r="N119" s="209"/>
      <c r="O119" s="209"/>
      <c r="P119" s="209"/>
      <c r="Q119" s="209"/>
      <c r="R119" s="209"/>
      <c r="S119" s="209"/>
      <c r="T119" s="210"/>
      <c r="AT119" s="211" t="s">
        <v>296</v>
      </c>
      <c r="AU119" s="211" t="s">
        <v>82</v>
      </c>
      <c r="AV119" s="13" t="s">
        <v>82</v>
      </c>
      <c r="AW119" s="13" t="s">
        <v>34</v>
      </c>
      <c r="AX119" s="13" t="s">
        <v>73</v>
      </c>
      <c r="AY119" s="211" t="s">
        <v>286</v>
      </c>
    </row>
    <row r="120" spans="1:65" s="13" customFormat="1" ht="11.25">
      <c r="B120" s="200"/>
      <c r="C120" s="201"/>
      <c r="D120" s="202" t="s">
        <v>296</v>
      </c>
      <c r="E120" s="203" t="s">
        <v>21</v>
      </c>
      <c r="F120" s="204" t="s">
        <v>7929</v>
      </c>
      <c r="G120" s="201"/>
      <c r="H120" s="205">
        <v>0.128</v>
      </c>
      <c r="I120" s="206"/>
      <c r="J120" s="201"/>
      <c r="K120" s="201"/>
      <c r="L120" s="207"/>
      <c r="M120" s="208"/>
      <c r="N120" s="209"/>
      <c r="O120" s="209"/>
      <c r="P120" s="209"/>
      <c r="Q120" s="209"/>
      <c r="R120" s="209"/>
      <c r="S120" s="209"/>
      <c r="T120" s="210"/>
      <c r="AT120" s="211" t="s">
        <v>296</v>
      </c>
      <c r="AU120" s="211" t="s">
        <v>82</v>
      </c>
      <c r="AV120" s="13" t="s">
        <v>82</v>
      </c>
      <c r="AW120" s="13" t="s">
        <v>34</v>
      </c>
      <c r="AX120" s="13" t="s">
        <v>73</v>
      </c>
      <c r="AY120" s="211" t="s">
        <v>286</v>
      </c>
    </row>
    <row r="121" spans="1:65" s="14" customFormat="1" ht="11.25">
      <c r="B121" s="212"/>
      <c r="C121" s="213"/>
      <c r="D121" s="202" t="s">
        <v>296</v>
      </c>
      <c r="E121" s="214" t="s">
        <v>21</v>
      </c>
      <c r="F121" s="215" t="s">
        <v>300</v>
      </c>
      <c r="G121" s="213"/>
      <c r="H121" s="216">
        <v>160.649</v>
      </c>
      <c r="I121" s="217"/>
      <c r="J121" s="213"/>
      <c r="K121" s="213"/>
      <c r="L121" s="218"/>
      <c r="M121" s="219"/>
      <c r="N121" s="220"/>
      <c r="O121" s="220"/>
      <c r="P121" s="220"/>
      <c r="Q121" s="220"/>
      <c r="R121" s="220"/>
      <c r="S121" s="220"/>
      <c r="T121" s="221"/>
      <c r="AT121" s="222" t="s">
        <v>296</v>
      </c>
      <c r="AU121" s="222" t="s">
        <v>82</v>
      </c>
      <c r="AV121" s="14" t="s">
        <v>93</v>
      </c>
      <c r="AW121" s="14" t="s">
        <v>34</v>
      </c>
      <c r="AX121" s="14" t="s">
        <v>73</v>
      </c>
      <c r="AY121" s="222" t="s">
        <v>286</v>
      </c>
    </row>
    <row r="122" spans="1:65" s="13" customFormat="1" ht="11.25">
      <c r="B122" s="200"/>
      <c r="C122" s="201"/>
      <c r="D122" s="202" t="s">
        <v>296</v>
      </c>
      <c r="E122" s="203" t="s">
        <v>21</v>
      </c>
      <c r="F122" s="204" t="s">
        <v>7930</v>
      </c>
      <c r="G122" s="201"/>
      <c r="H122" s="205">
        <v>-6.19</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4" customFormat="1" ht="11.25">
      <c r="B123" s="212"/>
      <c r="C123" s="213"/>
      <c r="D123" s="202" t="s">
        <v>296</v>
      </c>
      <c r="E123" s="214" t="s">
        <v>21</v>
      </c>
      <c r="F123" s="215" t="s">
        <v>300</v>
      </c>
      <c r="G123" s="213"/>
      <c r="H123" s="216">
        <v>-6.19</v>
      </c>
      <c r="I123" s="217"/>
      <c r="J123" s="213"/>
      <c r="K123" s="213"/>
      <c r="L123" s="218"/>
      <c r="M123" s="219"/>
      <c r="N123" s="220"/>
      <c r="O123" s="220"/>
      <c r="P123" s="220"/>
      <c r="Q123" s="220"/>
      <c r="R123" s="220"/>
      <c r="S123" s="220"/>
      <c r="T123" s="221"/>
      <c r="AT123" s="222" t="s">
        <v>296</v>
      </c>
      <c r="AU123" s="222" t="s">
        <v>82</v>
      </c>
      <c r="AV123" s="14" t="s">
        <v>93</v>
      </c>
      <c r="AW123" s="14" t="s">
        <v>34</v>
      </c>
      <c r="AX123" s="14" t="s">
        <v>73</v>
      </c>
      <c r="AY123" s="222" t="s">
        <v>286</v>
      </c>
    </row>
    <row r="124" spans="1:65" s="16" customFormat="1" ht="11.25">
      <c r="B124" s="233"/>
      <c r="C124" s="234"/>
      <c r="D124" s="202" t="s">
        <v>296</v>
      </c>
      <c r="E124" s="235" t="s">
        <v>21</v>
      </c>
      <c r="F124" s="236" t="s">
        <v>307</v>
      </c>
      <c r="G124" s="234"/>
      <c r="H124" s="237">
        <v>154.459</v>
      </c>
      <c r="I124" s="238"/>
      <c r="J124" s="234"/>
      <c r="K124" s="234"/>
      <c r="L124" s="239"/>
      <c r="M124" s="240"/>
      <c r="N124" s="241"/>
      <c r="O124" s="241"/>
      <c r="P124" s="241"/>
      <c r="Q124" s="241"/>
      <c r="R124" s="241"/>
      <c r="S124" s="241"/>
      <c r="T124" s="242"/>
      <c r="AT124" s="243" t="s">
        <v>296</v>
      </c>
      <c r="AU124" s="243" t="s">
        <v>82</v>
      </c>
      <c r="AV124" s="16" t="s">
        <v>103</v>
      </c>
      <c r="AW124" s="16" t="s">
        <v>34</v>
      </c>
      <c r="AX124" s="16" t="s">
        <v>80</v>
      </c>
      <c r="AY124" s="243" t="s">
        <v>286</v>
      </c>
    </row>
    <row r="125" spans="1:65" s="2" customFormat="1" ht="37.9" customHeight="1">
      <c r="A125" s="36"/>
      <c r="B125" s="37"/>
      <c r="C125" s="182" t="s">
        <v>358</v>
      </c>
      <c r="D125" s="182" t="s">
        <v>288</v>
      </c>
      <c r="E125" s="183" t="s">
        <v>384</v>
      </c>
      <c r="F125" s="184" t="s">
        <v>385</v>
      </c>
      <c r="G125" s="185" t="s">
        <v>291</v>
      </c>
      <c r="H125" s="186">
        <v>772.29499999999996</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7931</v>
      </c>
    </row>
    <row r="126" spans="1:65" s="2" customFormat="1" ht="11.25">
      <c r="A126" s="36"/>
      <c r="B126" s="37"/>
      <c r="C126" s="38"/>
      <c r="D126" s="195" t="s">
        <v>294</v>
      </c>
      <c r="E126" s="38"/>
      <c r="F126" s="196" t="s">
        <v>387</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2" customFormat="1" ht="19.5">
      <c r="A127" s="36"/>
      <c r="B127" s="37"/>
      <c r="C127" s="38"/>
      <c r="D127" s="202" t="s">
        <v>377</v>
      </c>
      <c r="E127" s="38"/>
      <c r="F127" s="244" t="s">
        <v>378</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82</v>
      </c>
    </row>
    <row r="128" spans="1:65" s="15" customFormat="1" ht="11.25">
      <c r="B128" s="223"/>
      <c r="C128" s="224"/>
      <c r="D128" s="202" t="s">
        <v>296</v>
      </c>
      <c r="E128" s="225" t="s">
        <v>21</v>
      </c>
      <c r="F128" s="226" t="s">
        <v>7926</v>
      </c>
      <c r="G128" s="224"/>
      <c r="H128" s="225" t="s">
        <v>21</v>
      </c>
      <c r="I128" s="227"/>
      <c r="J128" s="224"/>
      <c r="K128" s="224"/>
      <c r="L128" s="228"/>
      <c r="M128" s="229"/>
      <c r="N128" s="230"/>
      <c r="O128" s="230"/>
      <c r="P128" s="230"/>
      <c r="Q128" s="230"/>
      <c r="R128" s="230"/>
      <c r="S128" s="230"/>
      <c r="T128" s="231"/>
      <c r="AT128" s="232" t="s">
        <v>296</v>
      </c>
      <c r="AU128" s="232" t="s">
        <v>82</v>
      </c>
      <c r="AV128" s="15" t="s">
        <v>80</v>
      </c>
      <c r="AW128" s="15" t="s">
        <v>34</v>
      </c>
      <c r="AX128" s="15" t="s">
        <v>73</v>
      </c>
      <c r="AY128" s="232" t="s">
        <v>286</v>
      </c>
    </row>
    <row r="129" spans="1:65" s="13" customFormat="1" ht="11.25">
      <c r="B129" s="200"/>
      <c r="C129" s="201"/>
      <c r="D129" s="202" t="s">
        <v>296</v>
      </c>
      <c r="E129" s="203" t="s">
        <v>21</v>
      </c>
      <c r="F129" s="204" t="s">
        <v>7927</v>
      </c>
      <c r="G129" s="201"/>
      <c r="H129" s="205">
        <v>40.020000000000003</v>
      </c>
      <c r="I129" s="206"/>
      <c r="J129" s="201"/>
      <c r="K129" s="201"/>
      <c r="L129" s="207"/>
      <c r="M129" s="208"/>
      <c r="N129" s="209"/>
      <c r="O129" s="209"/>
      <c r="P129" s="209"/>
      <c r="Q129" s="209"/>
      <c r="R129" s="209"/>
      <c r="S129" s="209"/>
      <c r="T129" s="210"/>
      <c r="AT129" s="211" t="s">
        <v>296</v>
      </c>
      <c r="AU129" s="211" t="s">
        <v>82</v>
      </c>
      <c r="AV129" s="13" t="s">
        <v>82</v>
      </c>
      <c r="AW129" s="13" t="s">
        <v>34</v>
      </c>
      <c r="AX129" s="13" t="s">
        <v>73</v>
      </c>
      <c r="AY129" s="211" t="s">
        <v>286</v>
      </c>
    </row>
    <row r="130" spans="1:65" s="13" customFormat="1" ht="11.25">
      <c r="B130" s="200"/>
      <c r="C130" s="201"/>
      <c r="D130" s="202" t="s">
        <v>296</v>
      </c>
      <c r="E130" s="203" t="s">
        <v>21</v>
      </c>
      <c r="F130" s="204" t="s">
        <v>7928</v>
      </c>
      <c r="G130" s="201"/>
      <c r="H130" s="205">
        <v>120.501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3" customFormat="1" ht="11.25">
      <c r="B131" s="200"/>
      <c r="C131" s="201"/>
      <c r="D131" s="202" t="s">
        <v>296</v>
      </c>
      <c r="E131" s="203" t="s">
        <v>21</v>
      </c>
      <c r="F131" s="204" t="s">
        <v>7929</v>
      </c>
      <c r="G131" s="201"/>
      <c r="H131" s="205">
        <v>0.128</v>
      </c>
      <c r="I131" s="206"/>
      <c r="J131" s="201"/>
      <c r="K131" s="201"/>
      <c r="L131" s="207"/>
      <c r="M131" s="208"/>
      <c r="N131" s="209"/>
      <c r="O131" s="209"/>
      <c r="P131" s="209"/>
      <c r="Q131" s="209"/>
      <c r="R131" s="209"/>
      <c r="S131" s="209"/>
      <c r="T131" s="210"/>
      <c r="AT131" s="211" t="s">
        <v>296</v>
      </c>
      <c r="AU131" s="211" t="s">
        <v>82</v>
      </c>
      <c r="AV131" s="13" t="s">
        <v>82</v>
      </c>
      <c r="AW131" s="13" t="s">
        <v>34</v>
      </c>
      <c r="AX131" s="13" t="s">
        <v>73</v>
      </c>
      <c r="AY131" s="211" t="s">
        <v>286</v>
      </c>
    </row>
    <row r="132" spans="1:65" s="14" customFormat="1" ht="11.25">
      <c r="B132" s="212"/>
      <c r="C132" s="213"/>
      <c r="D132" s="202" t="s">
        <v>296</v>
      </c>
      <c r="E132" s="214" t="s">
        <v>21</v>
      </c>
      <c r="F132" s="215" t="s">
        <v>300</v>
      </c>
      <c r="G132" s="213"/>
      <c r="H132" s="216">
        <v>160.649</v>
      </c>
      <c r="I132" s="217"/>
      <c r="J132" s="213"/>
      <c r="K132" s="213"/>
      <c r="L132" s="218"/>
      <c r="M132" s="219"/>
      <c r="N132" s="220"/>
      <c r="O132" s="220"/>
      <c r="P132" s="220"/>
      <c r="Q132" s="220"/>
      <c r="R132" s="220"/>
      <c r="S132" s="220"/>
      <c r="T132" s="221"/>
      <c r="AT132" s="222" t="s">
        <v>296</v>
      </c>
      <c r="AU132" s="222" t="s">
        <v>82</v>
      </c>
      <c r="AV132" s="14" t="s">
        <v>93</v>
      </c>
      <c r="AW132" s="14" t="s">
        <v>34</v>
      </c>
      <c r="AX132" s="14" t="s">
        <v>73</v>
      </c>
      <c r="AY132" s="222" t="s">
        <v>286</v>
      </c>
    </row>
    <row r="133" spans="1:65" s="13" customFormat="1" ht="11.25">
      <c r="B133" s="200"/>
      <c r="C133" s="201"/>
      <c r="D133" s="202" t="s">
        <v>296</v>
      </c>
      <c r="E133" s="203" t="s">
        <v>21</v>
      </c>
      <c r="F133" s="204" t="s">
        <v>7930</v>
      </c>
      <c r="G133" s="201"/>
      <c r="H133" s="205">
        <v>-6.19</v>
      </c>
      <c r="I133" s="206"/>
      <c r="J133" s="201"/>
      <c r="K133" s="201"/>
      <c r="L133" s="207"/>
      <c r="M133" s="208"/>
      <c r="N133" s="209"/>
      <c r="O133" s="209"/>
      <c r="P133" s="209"/>
      <c r="Q133" s="209"/>
      <c r="R133" s="209"/>
      <c r="S133" s="209"/>
      <c r="T133" s="210"/>
      <c r="AT133" s="211" t="s">
        <v>296</v>
      </c>
      <c r="AU133" s="211" t="s">
        <v>82</v>
      </c>
      <c r="AV133" s="13" t="s">
        <v>82</v>
      </c>
      <c r="AW133" s="13" t="s">
        <v>34</v>
      </c>
      <c r="AX133" s="13" t="s">
        <v>73</v>
      </c>
      <c r="AY133" s="211" t="s">
        <v>286</v>
      </c>
    </row>
    <row r="134" spans="1:65" s="14" customFormat="1" ht="11.25">
      <c r="B134" s="212"/>
      <c r="C134" s="213"/>
      <c r="D134" s="202" t="s">
        <v>296</v>
      </c>
      <c r="E134" s="214" t="s">
        <v>21</v>
      </c>
      <c r="F134" s="215" t="s">
        <v>300</v>
      </c>
      <c r="G134" s="213"/>
      <c r="H134" s="216">
        <v>-6.19</v>
      </c>
      <c r="I134" s="217"/>
      <c r="J134" s="213"/>
      <c r="K134" s="213"/>
      <c r="L134" s="218"/>
      <c r="M134" s="219"/>
      <c r="N134" s="220"/>
      <c r="O134" s="220"/>
      <c r="P134" s="220"/>
      <c r="Q134" s="220"/>
      <c r="R134" s="220"/>
      <c r="S134" s="220"/>
      <c r="T134" s="221"/>
      <c r="AT134" s="222" t="s">
        <v>296</v>
      </c>
      <c r="AU134" s="222" t="s">
        <v>82</v>
      </c>
      <c r="AV134" s="14" t="s">
        <v>93</v>
      </c>
      <c r="AW134" s="14" t="s">
        <v>34</v>
      </c>
      <c r="AX134" s="14" t="s">
        <v>73</v>
      </c>
      <c r="AY134" s="222" t="s">
        <v>286</v>
      </c>
    </row>
    <row r="135" spans="1:65" s="16" customFormat="1" ht="11.25">
      <c r="B135" s="233"/>
      <c r="C135" s="234"/>
      <c r="D135" s="202" t="s">
        <v>296</v>
      </c>
      <c r="E135" s="235" t="s">
        <v>21</v>
      </c>
      <c r="F135" s="236" t="s">
        <v>307</v>
      </c>
      <c r="G135" s="234"/>
      <c r="H135" s="237">
        <v>154.459</v>
      </c>
      <c r="I135" s="238"/>
      <c r="J135" s="234"/>
      <c r="K135" s="234"/>
      <c r="L135" s="239"/>
      <c r="M135" s="240"/>
      <c r="N135" s="241"/>
      <c r="O135" s="241"/>
      <c r="P135" s="241"/>
      <c r="Q135" s="241"/>
      <c r="R135" s="241"/>
      <c r="S135" s="241"/>
      <c r="T135" s="242"/>
      <c r="AT135" s="243" t="s">
        <v>296</v>
      </c>
      <c r="AU135" s="243" t="s">
        <v>82</v>
      </c>
      <c r="AV135" s="16" t="s">
        <v>103</v>
      </c>
      <c r="AW135" s="16" t="s">
        <v>34</v>
      </c>
      <c r="AX135" s="16" t="s">
        <v>80</v>
      </c>
      <c r="AY135" s="243" t="s">
        <v>286</v>
      </c>
    </row>
    <row r="136" spans="1:65" s="13" customFormat="1" ht="11.25">
      <c r="B136" s="200"/>
      <c r="C136" s="201"/>
      <c r="D136" s="202" t="s">
        <v>296</v>
      </c>
      <c r="E136" s="201"/>
      <c r="F136" s="204" t="s">
        <v>7932</v>
      </c>
      <c r="G136" s="201"/>
      <c r="H136" s="205">
        <v>772.29499999999996</v>
      </c>
      <c r="I136" s="206"/>
      <c r="J136" s="201"/>
      <c r="K136" s="201"/>
      <c r="L136" s="207"/>
      <c r="M136" s="208"/>
      <c r="N136" s="209"/>
      <c r="O136" s="209"/>
      <c r="P136" s="209"/>
      <c r="Q136" s="209"/>
      <c r="R136" s="209"/>
      <c r="S136" s="209"/>
      <c r="T136" s="210"/>
      <c r="AT136" s="211" t="s">
        <v>296</v>
      </c>
      <c r="AU136" s="211" t="s">
        <v>82</v>
      </c>
      <c r="AV136" s="13" t="s">
        <v>82</v>
      </c>
      <c r="AW136" s="13" t="s">
        <v>4</v>
      </c>
      <c r="AX136" s="13" t="s">
        <v>80</v>
      </c>
      <c r="AY136" s="211" t="s">
        <v>286</v>
      </c>
    </row>
    <row r="137" spans="1:65" s="2" customFormat="1" ht="24.2" customHeight="1">
      <c r="A137" s="36"/>
      <c r="B137" s="37"/>
      <c r="C137" s="182" t="s">
        <v>365</v>
      </c>
      <c r="D137" s="182" t="s">
        <v>288</v>
      </c>
      <c r="E137" s="183" t="s">
        <v>390</v>
      </c>
      <c r="F137" s="184" t="s">
        <v>391</v>
      </c>
      <c r="G137" s="185" t="s">
        <v>291</v>
      </c>
      <c r="H137" s="186">
        <v>6.19</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103</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103</v>
      </c>
      <c r="BM137" s="193" t="s">
        <v>7933</v>
      </c>
    </row>
    <row r="138" spans="1:65" s="2" customFormat="1" ht="11.25">
      <c r="A138" s="36"/>
      <c r="B138" s="37"/>
      <c r="C138" s="38"/>
      <c r="D138" s="195" t="s">
        <v>294</v>
      </c>
      <c r="E138" s="38"/>
      <c r="F138" s="196" t="s">
        <v>393</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13" customFormat="1" ht="11.25">
      <c r="B139" s="200"/>
      <c r="C139" s="201"/>
      <c r="D139" s="202" t="s">
        <v>296</v>
      </c>
      <c r="E139" s="203" t="s">
        <v>21</v>
      </c>
      <c r="F139" s="204" t="s">
        <v>7934</v>
      </c>
      <c r="G139" s="201"/>
      <c r="H139" s="205">
        <v>6.19</v>
      </c>
      <c r="I139" s="206"/>
      <c r="J139" s="201"/>
      <c r="K139" s="201"/>
      <c r="L139" s="207"/>
      <c r="M139" s="208"/>
      <c r="N139" s="209"/>
      <c r="O139" s="209"/>
      <c r="P139" s="209"/>
      <c r="Q139" s="209"/>
      <c r="R139" s="209"/>
      <c r="S139" s="209"/>
      <c r="T139" s="210"/>
      <c r="AT139" s="211" t="s">
        <v>296</v>
      </c>
      <c r="AU139" s="211" t="s">
        <v>82</v>
      </c>
      <c r="AV139" s="13" t="s">
        <v>82</v>
      </c>
      <c r="AW139" s="13" t="s">
        <v>34</v>
      </c>
      <c r="AX139" s="13" t="s">
        <v>73</v>
      </c>
      <c r="AY139" s="211" t="s">
        <v>286</v>
      </c>
    </row>
    <row r="140" spans="1:65" s="14" customFormat="1" ht="11.25">
      <c r="B140" s="212"/>
      <c r="C140" s="213"/>
      <c r="D140" s="202" t="s">
        <v>296</v>
      </c>
      <c r="E140" s="214" t="s">
        <v>21</v>
      </c>
      <c r="F140" s="215" t="s">
        <v>300</v>
      </c>
      <c r="G140" s="213"/>
      <c r="H140" s="216">
        <v>6.19</v>
      </c>
      <c r="I140" s="217"/>
      <c r="J140" s="213"/>
      <c r="K140" s="213"/>
      <c r="L140" s="218"/>
      <c r="M140" s="219"/>
      <c r="N140" s="220"/>
      <c r="O140" s="220"/>
      <c r="P140" s="220"/>
      <c r="Q140" s="220"/>
      <c r="R140" s="220"/>
      <c r="S140" s="220"/>
      <c r="T140" s="221"/>
      <c r="AT140" s="222" t="s">
        <v>296</v>
      </c>
      <c r="AU140" s="222" t="s">
        <v>82</v>
      </c>
      <c r="AV140" s="14" t="s">
        <v>93</v>
      </c>
      <c r="AW140" s="14" t="s">
        <v>34</v>
      </c>
      <c r="AX140" s="14" t="s">
        <v>80</v>
      </c>
      <c r="AY140" s="222" t="s">
        <v>286</v>
      </c>
    </row>
    <row r="141" spans="1:65" s="2" customFormat="1" ht="24.2" customHeight="1">
      <c r="A141" s="36"/>
      <c r="B141" s="37"/>
      <c r="C141" s="182" t="s">
        <v>372</v>
      </c>
      <c r="D141" s="182" t="s">
        <v>288</v>
      </c>
      <c r="E141" s="183" t="s">
        <v>396</v>
      </c>
      <c r="F141" s="184" t="s">
        <v>397</v>
      </c>
      <c r="G141" s="185" t="s">
        <v>142</v>
      </c>
      <c r="H141" s="186">
        <v>200.1</v>
      </c>
      <c r="I141" s="187"/>
      <c r="J141" s="188">
        <f>ROUND(I141*H141,2)</f>
        <v>0</v>
      </c>
      <c r="K141" s="184" t="s">
        <v>292</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103</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103</v>
      </c>
      <c r="BM141" s="193" t="s">
        <v>7935</v>
      </c>
    </row>
    <row r="142" spans="1:65" s="2" customFormat="1" ht="11.25">
      <c r="A142" s="36"/>
      <c r="B142" s="37"/>
      <c r="C142" s="38"/>
      <c r="D142" s="195" t="s">
        <v>294</v>
      </c>
      <c r="E142" s="38"/>
      <c r="F142" s="196" t="s">
        <v>399</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294</v>
      </c>
      <c r="AU142" s="19" t="s">
        <v>82</v>
      </c>
    </row>
    <row r="143" spans="1:65" s="13" customFormat="1" ht="11.25">
      <c r="B143" s="200"/>
      <c r="C143" s="201"/>
      <c r="D143" s="202" t="s">
        <v>296</v>
      </c>
      <c r="E143" s="203" t="s">
        <v>21</v>
      </c>
      <c r="F143" s="204" t="s">
        <v>7936</v>
      </c>
      <c r="G143" s="201"/>
      <c r="H143" s="205">
        <v>200.1</v>
      </c>
      <c r="I143" s="206"/>
      <c r="J143" s="201"/>
      <c r="K143" s="201"/>
      <c r="L143" s="207"/>
      <c r="M143" s="208"/>
      <c r="N143" s="209"/>
      <c r="O143" s="209"/>
      <c r="P143" s="209"/>
      <c r="Q143" s="209"/>
      <c r="R143" s="209"/>
      <c r="S143" s="209"/>
      <c r="T143" s="210"/>
      <c r="AT143" s="211" t="s">
        <v>296</v>
      </c>
      <c r="AU143" s="211" t="s">
        <v>82</v>
      </c>
      <c r="AV143" s="13" t="s">
        <v>82</v>
      </c>
      <c r="AW143" s="13" t="s">
        <v>34</v>
      </c>
      <c r="AX143" s="13" t="s">
        <v>73</v>
      </c>
      <c r="AY143" s="211" t="s">
        <v>286</v>
      </c>
    </row>
    <row r="144" spans="1:65" s="14" customFormat="1" ht="11.25">
      <c r="B144" s="212"/>
      <c r="C144" s="213"/>
      <c r="D144" s="202" t="s">
        <v>296</v>
      </c>
      <c r="E144" s="214" t="s">
        <v>21</v>
      </c>
      <c r="F144" s="215" t="s">
        <v>300</v>
      </c>
      <c r="G144" s="213"/>
      <c r="H144" s="216">
        <v>200.1</v>
      </c>
      <c r="I144" s="217"/>
      <c r="J144" s="213"/>
      <c r="K144" s="213"/>
      <c r="L144" s="218"/>
      <c r="M144" s="219"/>
      <c r="N144" s="220"/>
      <c r="O144" s="220"/>
      <c r="P144" s="220"/>
      <c r="Q144" s="220"/>
      <c r="R144" s="220"/>
      <c r="S144" s="220"/>
      <c r="T144" s="221"/>
      <c r="AT144" s="222" t="s">
        <v>296</v>
      </c>
      <c r="AU144" s="222" t="s">
        <v>82</v>
      </c>
      <c r="AV144" s="14" t="s">
        <v>93</v>
      </c>
      <c r="AW144" s="14" t="s">
        <v>34</v>
      </c>
      <c r="AX144" s="14" t="s">
        <v>80</v>
      </c>
      <c r="AY144" s="222" t="s">
        <v>286</v>
      </c>
    </row>
    <row r="145" spans="1:65" s="2" customFormat="1" ht="24.2" customHeight="1">
      <c r="A145" s="36"/>
      <c r="B145" s="37"/>
      <c r="C145" s="182" t="s">
        <v>383</v>
      </c>
      <c r="D145" s="182" t="s">
        <v>288</v>
      </c>
      <c r="E145" s="183" t="s">
        <v>404</v>
      </c>
      <c r="F145" s="184" t="s">
        <v>405</v>
      </c>
      <c r="G145" s="185" t="s">
        <v>406</v>
      </c>
      <c r="H145" s="186">
        <v>278.02600000000001</v>
      </c>
      <c r="I145" s="187"/>
      <c r="J145" s="188">
        <f>ROUND(I145*H145,2)</f>
        <v>0</v>
      </c>
      <c r="K145" s="184" t="s">
        <v>292</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103</v>
      </c>
      <c r="AT145" s="193" t="s">
        <v>288</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103</v>
      </c>
      <c r="BM145" s="193" t="s">
        <v>7937</v>
      </c>
    </row>
    <row r="146" spans="1:65" s="2" customFormat="1" ht="11.25">
      <c r="A146" s="36"/>
      <c r="B146" s="37"/>
      <c r="C146" s="38"/>
      <c r="D146" s="195" t="s">
        <v>294</v>
      </c>
      <c r="E146" s="38"/>
      <c r="F146" s="196" t="s">
        <v>408</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294</v>
      </c>
      <c r="AU146" s="19" t="s">
        <v>82</v>
      </c>
    </row>
    <row r="147" spans="1:65" s="13" customFormat="1" ht="11.25">
      <c r="B147" s="200"/>
      <c r="C147" s="201"/>
      <c r="D147" s="202" t="s">
        <v>296</v>
      </c>
      <c r="E147" s="203" t="s">
        <v>21</v>
      </c>
      <c r="F147" s="204" t="s">
        <v>7938</v>
      </c>
      <c r="G147" s="201"/>
      <c r="H147" s="205">
        <v>278.02600000000001</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4" customFormat="1" ht="11.25">
      <c r="B148" s="212"/>
      <c r="C148" s="213"/>
      <c r="D148" s="202" t="s">
        <v>296</v>
      </c>
      <c r="E148" s="214" t="s">
        <v>21</v>
      </c>
      <c r="F148" s="215" t="s">
        <v>300</v>
      </c>
      <c r="G148" s="213"/>
      <c r="H148" s="216">
        <v>278.02600000000001</v>
      </c>
      <c r="I148" s="217"/>
      <c r="J148" s="213"/>
      <c r="K148" s="213"/>
      <c r="L148" s="218"/>
      <c r="M148" s="219"/>
      <c r="N148" s="220"/>
      <c r="O148" s="220"/>
      <c r="P148" s="220"/>
      <c r="Q148" s="220"/>
      <c r="R148" s="220"/>
      <c r="S148" s="220"/>
      <c r="T148" s="221"/>
      <c r="AT148" s="222" t="s">
        <v>296</v>
      </c>
      <c r="AU148" s="222" t="s">
        <v>82</v>
      </c>
      <c r="AV148" s="14" t="s">
        <v>93</v>
      </c>
      <c r="AW148" s="14" t="s">
        <v>34</v>
      </c>
      <c r="AX148" s="14" t="s">
        <v>80</v>
      </c>
      <c r="AY148" s="222" t="s">
        <v>286</v>
      </c>
    </row>
    <row r="149" spans="1:65" s="2" customFormat="1" ht="24.2" customHeight="1">
      <c r="A149" s="36"/>
      <c r="B149" s="37"/>
      <c r="C149" s="182" t="s">
        <v>389</v>
      </c>
      <c r="D149" s="182" t="s">
        <v>288</v>
      </c>
      <c r="E149" s="183" t="s">
        <v>410</v>
      </c>
      <c r="F149" s="184" t="s">
        <v>411</v>
      </c>
      <c r="G149" s="185" t="s">
        <v>291</v>
      </c>
      <c r="H149" s="186">
        <v>6.19</v>
      </c>
      <c r="I149" s="187"/>
      <c r="J149" s="188">
        <f>ROUND(I149*H149,2)</f>
        <v>0</v>
      </c>
      <c r="K149" s="184" t="s">
        <v>292</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7939</v>
      </c>
    </row>
    <row r="150" spans="1:65" s="2" customFormat="1" ht="11.25">
      <c r="A150" s="36"/>
      <c r="B150" s="37"/>
      <c r="C150" s="38"/>
      <c r="D150" s="195" t="s">
        <v>294</v>
      </c>
      <c r="E150" s="38"/>
      <c r="F150" s="196" t="s">
        <v>413</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294</v>
      </c>
      <c r="AU150" s="19" t="s">
        <v>82</v>
      </c>
    </row>
    <row r="151" spans="1:65" s="13" customFormat="1" ht="11.25">
      <c r="B151" s="200"/>
      <c r="C151" s="201"/>
      <c r="D151" s="202" t="s">
        <v>296</v>
      </c>
      <c r="E151" s="203" t="s">
        <v>21</v>
      </c>
      <c r="F151" s="204" t="s">
        <v>7940</v>
      </c>
      <c r="G151" s="201"/>
      <c r="H151" s="205">
        <v>6.19</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4" customFormat="1" ht="11.25">
      <c r="B152" s="212"/>
      <c r="C152" s="213"/>
      <c r="D152" s="202" t="s">
        <v>296</v>
      </c>
      <c r="E152" s="214" t="s">
        <v>21</v>
      </c>
      <c r="F152" s="215" t="s">
        <v>300</v>
      </c>
      <c r="G152" s="213"/>
      <c r="H152" s="216">
        <v>6.19</v>
      </c>
      <c r="I152" s="217"/>
      <c r="J152" s="213"/>
      <c r="K152" s="213"/>
      <c r="L152" s="218"/>
      <c r="M152" s="219"/>
      <c r="N152" s="220"/>
      <c r="O152" s="220"/>
      <c r="P152" s="220"/>
      <c r="Q152" s="220"/>
      <c r="R152" s="220"/>
      <c r="S152" s="220"/>
      <c r="T152" s="221"/>
      <c r="AT152" s="222" t="s">
        <v>296</v>
      </c>
      <c r="AU152" s="222" t="s">
        <v>82</v>
      </c>
      <c r="AV152" s="14" t="s">
        <v>93</v>
      </c>
      <c r="AW152" s="14" t="s">
        <v>34</v>
      </c>
      <c r="AX152" s="14" t="s">
        <v>80</v>
      </c>
      <c r="AY152" s="222" t="s">
        <v>286</v>
      </c>
    </row>
    <row r="153" spans="1:65" s="2" customFormat="1" ht="24.2" customHeight="1">
      <c r="A153" s="36"/>
      <c r="B153" s="37"/>
      <c r="C153" s="182" t="s">
        <v>395</v>
      </c>
      <c r="D153" s="182" t="s">
        <v>288</v>
      </c>
      <c r="E153" s="183" t="s">
        <v>416</v>
      </c>
      <c r="F153" s="184" t="s">
        <v>417</v>
      </c>
      <c r="G153" s="185" t="s">
        <v>291</v>
      </c>
      <c r="H153" s="186">
        <v>6.19</v>
      </c>
      <c r="I153" s="187"/>
      <c r="J153" s="188">
        <f>ROUND(I153*H153,2)</f>
        <v>0</v>
      </c>
      <c r="K153" s="184" t="s">
        <v>292</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7941</v>
      </c>
    </row>
    <row r="154" spans="1:65" s="2" customFormat="1" ht="11.25">
      <c r="A154" s="36"/>
      <c r="B154" s="37"/>
      <c r="C154" s="38"/>
      <c r="D154" s="195" t="s">
        <v>294</v>
      </c>
      <c r="E154" s="38"/>
      <c r="F154" s="196" t="s">
        <v>419</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294</v>
      </c>
      <c r="AU154" s="19" t="s">
        <v>82</v>
      </c>
    </row>
    <row r="155" spans="1:65" s="13" customFormat="1" ht="11.25">
      <c r="B155" s="200"/>
      <c r="C155" s="201"/>
      <c r="D155" s="202" t="s">
        <v>296</v>
      </c>
      <c r="E155" s="203" t="s">
        <v>21</v>
      </c>
      <c r="F155" s="204" t="s">
        <v>7942</v>
      </c>
      <c r="G155" s="201"/>
      <c r="H155" s="205">
        <v>6.19</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6.19</v>
      </c>
      <c r="I156" s="217"/>
      <c r="J156" s="213"/>
      <c r="K156" s="213"/>
      <c r="L156" s="218"/>
      <c r="M156" s="219"/>
      <c r="N156" s="220"/>
      <c r="O156" s="220"/>
      <c r="P156" s="220"/>
      <c r="Q156" s="220"/>
      <c r="R156" s="220"/>
      <c r="S156" s="220"/>
      <c r="T156" s="221"/>
      <c r="AT156" s="222" t="s">
        <v>296</v>
      </c>
      <c r="AU156" s="222" t="s">
        <v>82</v>
      </c>
      <c r="AV156" s="14" t="s">
        <v>93</v>
      </c>
      <c r="AW156" s="14" t="s">
        <v>34</v>
      </c>
      <c r="AX156" s="14" t="s">
        <v>80</v>
      </c>
      <c r="AY156" s="222" t="s">
        <v>286</v>
      </c>
    </row>
    <row r="157" spans="1:65" s="12" customFormat="1" ht="22.9" customHeight="1">
      <c r="B157" s="166"/>
      <c r="C157" s="167"/>
      <c r="D157" s="168" t="s">
        <v>72</v>
      </c>
      <c r="E157" s="180" t="s">
        <v>319</v>
      </c>
      <c r="F157" s="180" t="s">
        <v>1312</v>
      </c>
      <c r="G157" s="167"/>
      <c r="H157" s="167"/>
      <c r="I157" s="170"/>
      <c r="J157" s="181">
        <f>BK157</f>
        <v>0</v>
      </c>
      <c r="K157" s="167"/>
      <c r="L157" s="172"/>
      <c r="M157" s="173"/>
      <c r="N157" s="174"/>
      <c r="O157" s="174"/>
      <c r="P157" s="175">
        <f>SUM(P158:P193)</f>
        <v>0</v>
      </c>
      <c r="Q157" s="174"/>
      <c r="R157" s="175">
        <f>SUM(R158:R193)</f>
        <v>32.546311000000003</v>
      </c>
      <c r="S157" s="174"/>
      <c r="T157" s="176">
        <f>SUM(T158:T193)</f>
        <v>0</v>
      </c>
      <c r="AR157" s="177" t="s">
        <v>80</v>
      </c>
      <c r="AT157" s="178" t="s">
        <v>72</v>
      </c>
      <c r="AU157" s="178" t="s">
        <v>80</v>
      </c>
      <c r="AY157" s="177" t="s">
        <v>286</v>
      </c>
      <c r="BK157" s="179">
        <f>SUM(BK158:BK193)</f>
        <v>0</v>
      </c>
    </row>
    <row r="158" spans="1:65" s="2" customFormat="1" ht="21.75" customHeight="1">
      <c r="A158" s="36"/>
      <c r="B158" s="37"/>
      <c r="C158" s="182" t="s">
        <v>403</v>
      </c>
      <c r="D158" s="182" t="s">
        <v>288</v>
      </c>
      <c r="E158" s="183" t="s">
        <v>7943</v>
      </c>
      <c r="F158" s="184" t="s">
        <v>7944</v>
      </c>
      <c r="G158" s="185" t="s">
        <v>142</v>
      </c>
      <c r="H158" s="186">
        <v>420</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7945</v>
      </c>
    </row>
    <row r="159" spans="1:65" s="2" customFormat="1" ht="11.25">
      <c r="A159" s="36"/>
      <c r="B159" s="37"/>
      <c r="C159" s="38"/>
      <c r="D159" s="195" t="s">
        <v>294</v>
      </c>
      <c r="E159" s="38"/>
      <c r="F159" s="196" t="s">
        <v>7946</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7947</v>
      </c>
      <c r="G160" s="201"/>
      <c r="H160" s="205">
        <v>420</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420</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6" customFormat="1" ht="11.25">
      <c r="B162" s="233"/>
      <c r="C162" s="234"/>
      <c r="D162" s="202" t="s">
        <v>296</v>
      </c>
      <c r="E162" s="235" t="s">
        <v>21</v>
      </c>
      <c r="F162" s="236" t="s">
        <v>307</v>
      </c>
      <c r="G162" s="234"/>
      <c r="H162" s="237">
        <v>420</v>
      </c>
      <c r="I162" s="238"/>
      <c r="J162" s="234"/>
      <c r="K162" s="234"/>
      <c r="L162" s="239"/>
      <c r="M162" s="240"/>
      <c r="N162" s="241"/>
      <c r="O162" s="241"/>
      <c r="P162" s="241"/>
      <c r="Q162" s="241"/>
      <c r="R162" s="241"/>
      <c r="S162" s="241"/>
      <c r="T162" s="242"/>
      <c r="AT162" s="243" t="s">
        <v>296</v>
      </c>
      <c r="AU162" s="243" t="s">
        <v>82</v>
      </c>
      <c r="AV162" s="16" t="s">
        <v>103</v>
      </c>
      <c r="AW162" s="16" t="s">
        <v>34</v>
      </c>
      <c r="AX162" s="16" t="s">
        <v>80</v>
      </c>
      <c r="AY162" s="243" t="s">
        <v>286</v>
      </c>
    </row>
    <row r="163" spans="1:65" s="2" customFormat="1" ht="21.75" customHeight="1">
      <c r="A163" s="36"/>
      <c r="B163" s="37"/>
      <c r="C163" s="182" t="s">
        <v>8</v>
      </c>
      <c r="D163" s="182" t="s">
        <v>288</v>
      </c>
      <c r="E163" s="183" t="s">
        <v>7948</v>
      </c>
      <c r="F163" s="184" t="s">
        <v>7949</v>
      </c>
      <c r="G163" s="185" t="s">
        <v>142</v>
      </c>
      <c r="H163" s="186">
        <v>184</v>
      </c>
      <c r="I163" s="187"/>
      <c r="J163" s="188">
        <f>ROUND(I163*H163,2)</f>
        <v>0</v>
      </c>
      <c r="K163" s="184" t="s">
        <v>292</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7950</v>
      </c>
    </row>
    <row r="164" spans="1:65" s="2" customFormat="1" ht="11.25">
      <c r="A164" s="36"/>
      <c r="B164" s="37"/>
      <c r="C164" s="38"/>
      <c r="D164" s="195" t="s">
        <v>294</v>
      </c>
      <c r="E164" s="38"/>
      <c r="F164" s="196" t="s">
        <v>7951</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294</v>
      </c>
      <c r="AU164" s="19" t="s">
        <v>82</v>
      </c>
    </row>
    <row r="165" spans="1:65" s="13" customFormat="1" ht="11.25">
      <c r="B165" s="200"/>
      <c r="C165" s="201"/>
      <c r="D165" s="202" t="s">
        <v>296</v>
      </c>
      <c r="E165" s="203" t="s">
        <v>21</v>
      </c>
      <c r="F165" s="204" t="s">
        <v>7952</v>
      </c>
      <c r="G165" s="201"/>
      <c r="H165" s="205">
        <v>184</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4" customFormat="1" ht="11.25">
      <c r="B166" s="212"/>
      <c r="C166" s="213"/>
      <c r="D166" s="202" t="s">
        <v>296</v>
      </c>
      <c r="E166" s="214" t="s">
        <v>21</v>
      </c>
      <c r="F166" s="215" t="s">
        <v>300</v>
      </c>
      <c r="G166" s="213"/>
      <c r="H166" s="216">
        <v>184</v>
      </c>
      <c r="I166" s="217"/>
      <c r="J166" s="213"/>
      <c r="K166" s="213"/>
      <c r="L166" s="218"/>
      <c r="M166" s="219"/>
      <c r="N166" s="220"/>
      <c r="O166" s="220"/>
      <c r="P166" s="220"/>
      <c r="Q166" s="220"/>
      <c r="R166" s="220"/>
      <c r="S166" s="220"/>
      <c r="T166" s="221"/>
      <c r="AT166" s="222" t="s">
        <v>296</v>
      </c>
      <c r="AU166" s="222" t="s">
        <v>82</v>
      </c>
      <c r="AV166" s="14" t="s">
        <v>93</v>
      </c>
      <c r="AW166" s="14" t="s">
        <v>34</v>
      </c>
      <c r="AX166" s="14" t="s">
        <v>80</v>
      </c>
      <c r="AY166" s="222" t="s">
        <v>286</v>
      </c>
    </row>
    <row r="167" spans="1:65" s="2" customFormat="1" ht="21.75" customHeight="1">
      <c r="A167" s="36"/>
      <c r="B167" s="37"/>
      <c r="C167" s="182" t="s">
        <v>415</v>
      </c>
      <c r="D167" s="182" t="s">
        <v>288</v>
      </c>
      <c r="E167" s="183" t="s">
        <v>7953</v>
      </c>
      <c r="F167" s="184" t="s">
        <v>7954</v>
      </c>
      <c r="G167" s="185" t="s">
        <v>142</v>
      </c>
      <c r="H167" s="186">
        <v>184</v>
      </c>
      <c r="I167" s="187"/>
      <c r="J167" s="188">
        <f>ROUND(I167*H167,2)</f>
        <v>0</v>
      </c>
      <c r="K167" s="184" t="s">
        <v>292</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103</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103</v>
      </c>
      <c r="BM167" s="193" t="s">
        <v>7955</v>
      </c>
    </row>
    <row r="168" spans="1:65" s="2" customFormat="1" ht="11.25">
      <c r="A168" s="36"/>
      <c r="B168" s="37"/>
      <c r="C168" s="38"/>
      <c r="D168" s="195" t="s">
        <v>294</v>
      </c>
      <c r="E168" s="38"/>
      <c r="F168" s="196" t="s">
        <v>7956</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294</v>
      </c>
      <c r="AU168" s="19" t="s">
        <v>82</v>
      </c>
    </row>
    <row r="169" spans="1:65" s="13" customFormat="1" ht="11.25">
      <c r="B169" s="200"/>
      <c r="C169" s="201"/>
      <c r="D169" s="202" t="s">
        <v>296</v>
      </c>
      <c r="E169" s="203" t="s">
        <v>21</v>
      </c>
      <c r="F169" s="204" t="s">
        <v>7952</v>
      </c>
      <c r="G169" s="201"/>
      <c r="H169" s="205">
        <v>184</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4" customFormat="1" ht="11.25">
      <c r="B170" s="212"/>
      <c r="C170" s="213"/>
      <c r="D170" s="202" t="s">
        <v>296</v>
      </c>
      <c r="E170" s="214" t="s">
        <v>21</v>
      </c>
      <c r="F170" s="215" t="s">
        <v>300</v>
      </c>
      <c r="G170" s="213"/>
      <c r="H170" s="216">
        <v>184</v>
      </c>
      <c r="I170" s="217"/>
      <c r="J170" s="213"/>
      <c r="K170" s="213"/>
      <c r="L170" s="218"/>
      <c r="M170" s="219"/>
      <c r="N170" s="220"/>
      <c r="O170" s="220"/>
      <c r="P170" s="220"/>
      <c r="Q170" s="220"/>
      <c r="R170" s="220"/>
      <c r="S170" s="220"/>
      <c r="T170" s="221"/>
      <c r="AT170" s="222" t="s">
        <v>296</v>
      </c>
      <c r="AU170" s="222" t="s">
        <v>82</v>
      </c>
      <c r="AV170" s="14" t="s">
        <v>93</v>
      </c>
      <c r="AW170" s="14" t="s">
        <v>34</v>
      </c>
      <c r="AX170" s="14" t="s">
        <v>80</v>
      </c>
      <c r="AY170" s="222" t="s">
        <v>286</v>
      </c>
    </row>
    <row r="171" spans="1:65" s="2" customFormat="1" ht="21.75" customHeight="1">
      <c r="A171" s="36"/>
      <c r="B171" s="37"/>
      <c r="C171" s="182" t="s">
        <v>421</v>
      </c>
      <c r="D171" s="182" t="s">
        <v>288</v>
      </c>
      <c r="E171" s="183" t="s">
        <v>7957</v>
      </c>
      <c r="F171" s="184" t="s">
        <v>7958</v>
      </c>
      <c r="G171" s="185" t="s">
        <v>142</v>
      </c>
      <c r="H171" s="186">
        <v>16.100000000000001</v>
      </c>
      <c r="I171" s="187"/>
      <c r="J171" s="188">
        <f>ROUND(I171*H171,2)</f>
        <v>0</v>
      </c>
      <c r="K171" s="184" t="s">
        <v>292</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103</v>
      </c>
      <c r="AT171" s="193" t="s">
        <v>288</v>
      </c>
      <c r="AU171" s="193" t="s">
        <v>82</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103</v>
      </c>
      <c r="BM171" s="193" t="s">
        <v>7959</v>
      </c>
    </row>
    <row r="172" spans="1:65" s="2" customFormat="1" ht="11.25">
      <c r="A172" s="36"/>
      <c r="B172" s="37"/>
      <c r="C172" s="38"/>
      <c r="D172" s="195" t="s">
        <v>294</v>
      </c>
      <c r="E172" s="38"/>
      <c r="F172" s="196" t="s">
        <v>7960</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294</v>
      </c>
      <c r="AU172" s="19" t="s">
        <v>82</v>
      </c>
    </row>
    <row r="173" spans="1:65" s="13" customFormat="1" ht="11.25">
      <c r="B173" s="200"/>
      <c r="C173" s="201"/>
      <c r="D173" s="202" t="s">
        <v>296</v>
      </c>
      <c r="E173" s="203" t="s">
        <v>21</v>
      </c>
      <c r="F173" s="204" t="s">
        <v>7898</v>
      </c>
      <c r="G173" s="201"/>
      <c r="H173" s="205">
        <v>16.100000000000001</v>
      </c>
      <c r="I173" s="206"/>
      <c r="J173" s="201"/>
      <c r="K173" s="201"/>
      <c r="L173" s="207"/>
      <c r="M173" s="208"/>
      <c r="N173" s="209"/>
      <c r="O173" s="209"/>
      <c r="P173" s="209"/>
      <c r="Q173" s="209"/>
      <c r="R173" s="209"/>
      <c r="S173" s="209"/>
      <c r="T173" s="210"/>
      <c r="AT173" s="211" t="s">
        <v>296</v>
      </c>
      <c r="AU173" s="211" t="s">
        <v>82</v>
      </c>
      <c r="AV173" s="13" t="s">
        <v>82</v>
      </c>
      <c r="AW173" s="13" t="s">
        <v>34</v>
      </c>
      <c r="AX173" s="13" t="s">
        <v>73</v>
      </c>
      <c r="AY173" s="211" t="s">
        <v>286</v>
      </c>
    </row>
    <row r="174" spans="1:65" s="14" customFormat="1" ht="11.25">
      <c r="B174" s="212"/>
      <c r="C174" s="213"/>
      <c r="D174" s="202" t="s">
        <v>296</v>
      </c>
      <c r="E174" s="214" t="s">
        <v>21</v>
      </c>
      <c r="F174" s="215" t="s">
        <v>300</v>
      </c>
      <c r="G174" s="213"/>
      <c r="H174" s="216">
        <v>16.100000000000001</v>
      </c>
      <c r="I174" s="217"/>
      <c r="J174" s="213"/>
      <c r="K174" s="213"/>
      <c r="L174" s="218"/>
      <c r="M174" s="219"/>
      <c r="N174" s="220"/>
      <c r="O174" s="220"/>
      <c r="P174" s="220"/>
      <c r="Q174" s="220"/>
      <c r="R174" s="220"/>
      <c r="S174" s="220"/>
      <c r="T174" s="221"/>
      <c r="AT174" s="222" t="s">
        <v>296</v>
      </c>
      <c r="AU174" s="222" t="s">
        <v>82</v>
      </c>
      <c r="AV174" s="14" t="s">
        <v>93</v>
      </c>
      <c r="AW174" s="14" t="s">
        <v>34</v>
      </c>
      <c r="AX174" s="14" t="s">
        <v>80</v>
      </c>
      <c r="AY174" s="222" t="s">
        <v>286</v>
      </c>
    </row>
    <row r="175" spans="1:65" s="2" customFormat="1" ht="24.2" customHeight="1">
      <c r="A175" s="36"/>
      <c r="B175" s="37"/>
      <c r="C175" s="182" t="s">
        <v>435</v>
      </c>
      <c r="D175" s="182" t="s">
        <v>288</v>
      </c>
      <c r="E175" s="183" t="s">
        <v>7961</v>
      </c>
      <c r="F175" s="184" t="s">
        <v>7962</v>
      </c>
      <c r="G175" s="185" t="s">
        <v>142</v>
      </c>
      <c r="H175" s="186">
        <v>16.100000000000001</v>
      </c>
      <c r="I175" s="187"/>
      <c r="J175" s="188">
        <f>ROUND(I175*H175,2)</f>
        <v>0</v>
      </c>
      <c r="K175" s="184" t="s">
        <v>473</v>
      </c>
      <c r="L175" s="41"/>
      <c r="M175" s="189" t="s">
        <v>21</v>
      </c>
      <c r="N175" s="190" t="s">
        <v>44</v>
      </c>
      <c r="O175" s="66"/>
      <c r="P175" s="191">
        <f>O175*H175</f>
        <v>0</v>
      </c>
      <c r="Q175" s="191">
        <v>0.31398999999999999</v>
      </c>
      <c r="R175" s="191">
        <f>Q175*H175</f>
        <v>5.0552390000000003</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7963</v>
      </c>
    </row>
    <row r="176" spans="1:65" s="13" customFormat="1" ht="11.25">
      <c r="B176" s="200"/>
      <c r="C176" s="201"/>
      <c r="D176" s="202" t="s">
        <v>296</v>
      </c>
      <c r="E176" s="203" t="s">
        <v>21</v>
      </c>
      <c r="F176" s="204" t="s">
        <v>7898</v>
      </c>
      <c r="G176" s="201"/>
      <c r="H176" s="205">
        <v>16.100000000000001</v>
      </c>
      <c r="I176" s="206"/>
      <c r="J176" s="201"/>
      <c r="K176" s="201"/>
      <c r="L176" s="207"/>
      <c r="M176" s="208"/>
      <c r="N176" s="209"/>
      <c r="O176" s="209"/>
      <c r="P176" s="209"/>
      <c r="Q176" s="209"/>
      <c r="R176" s="209"/>
      <c r="S176" s="209"/>
      <c r="T176" s="210"/>
      <c r="AT176" s="211" t="s">
        <v>296</v>
      </c>
      <c r="AU176" s="211" t="s">
        <v>82</v>
      </c>
      <c r="AV176" s="13" t="s">
        <v>82</v>
      </c>
      <c r="AW176" s="13" t="s">
        <v>34</v>
      </c>
      <c r="AX176" s="13" t="s">
        <v>73</v>
      </c>
      <c r="AY176" s="211" t="s">
        <v>286</v>
      </c>
    </row>
    <row r="177" spans="1:65" s="14" customFormat="1" ht="11.25">
      <c r="B177" s="212"/>
      <c r="C177" s="213"/>
      <c r="D177" s="202" t="s">
        <v>296</v>
      </c>
      <c r="E177" s="214" t="s">
        <v>21</v>
      </c>
      <c r="F177" s="215" t="s">
        <v>300</v>
      </c>
      <c r="G177" s="213"/>
      <c r="H177" s="216">
        <v>16.100000000000001</v>
      </c>
      <c r="I177" s="217"/>
      <c r="J177" s="213"/>
      <c r="K177" s="213"/>
      <c r="L177" s="218"/>
      <c r="M177" s="219"/>
      <c r="N177" s="220"/>
      <c r="O177" s="220"/>
      <c r="P177" s="220"/>
      <c r="Q177" s="220"/>
      <c r="R177" s="220"/>
      <c r="S177" s="220"/>
      <c r="T177" s="221"/>
      <c r="AT177" s="222" t="s">
        <v>296</v>
      </c>
      <c r="AU177" s="222" t="s">
        <v>82</v>
      </c>
      <c r="AV177" s="14" t="s">
        <v>93</v>
      </c>
      <c r="AW177" s="14" t="s">
        <v>34</v>
      </c>
      <c r="AX177" s="14" t="s">
        <v>80</v>
      </c>
      <c r="AY177" s="222" t="s">
        <v>286</v>
      </c>
    </row>
    <row r="178" spans="1:65" s="2" customFormat="1" ht="37.9" customHeight="1">
      <c r="A178" s="36"/>
      <c r="B178" s="37"/>
      <c r="C178" s="182" t="s">
        <v>450</v>
      </c>
      <c r="D178" s="182" t="s">
        <v>288</v>
      </c>
      <c r="E178" s="183" t="s">
        <v>7964</v>
      </c>
      <c r="F178" s="184" t="s">
        <v>7965</v>
      </c>
      <c r="G178" s="185" t="s">
        <v>142</v>
      </c>
      <c r="H178" s="186">
        <v>16.100000000000001</v>
      </c>
      <c r="I178" s="187"/>
      <c r="J178" s="188">
        <f>ROUND(I178*H178,2)</f>
        <v>0</v>
      </c>
      <c r="K178" s="184" t="s">
        <v>292</v>
      </c>
      <c r="L178" s="41"/>
      <c r="M178" s="189" t="s">
        <v>21</v>
      </c>
      <c r="N178" s="190" t="s">
        <v>44</v>
      </c>
      <c r="O178" s="66"/>
      <c r="P178" s="191">
        <f>O178*H178</f>
        <v>0</v>
      </c>
      <c r="Q178" s="191">
        <v>0.11162</v>
      </c>
      <c r="R178" s="191">
        <f>Q178*H178</f>
        <v>1.7970820000000001</v>
      </c>
      <c r="S178" s="191">
        <v>0</v>
      </c>
      <c r="T178" s="192">
        <f>S178*H178</f>
        <v>0</v>
      </c>
      <c r="U178" s="36"/>
      <c r="V178" s="36"/>
      <c r="W178" s="36"/>
      <c r="X178" s="36"/>
      <c r="Y178" s="36"/>
      <c r="Z178" s="36"/>
      <c r="AA178" s="36"/>
      <c r="AB178" s="36"/>
      <c r="AC178" s="36"/>
      <c r="AD178" s="36"/>
      <c r="AE178" s="36"/>
      <c r="AR178" s="193" t="s">
        <v>103</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7966</v>
      </c>
    </row>
    <row r="179" spans="1:65" s="2" customFormat="1" ht="11.25">
      <c r="A179" s="36"/>
      <c r="B179" s="37"/>
      <c r="C179" s="38"/>
      <c r="D179" s="195" t="s">
        <v>294</v>
      </c>
      <c r="E179" s="38"/>
      <c r="F179" s="196" t="s">
        <v>7967</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294</v>
      </c>
      <c r="AU179" s="19" t="s">
        <v>82</v>
      </c>
    </row>
    <row r="180" spans="1:65" s="13" customFormat="1" ht="11.25">
      <c r="B180" s="200"/>
      <c r="C180" s="201"/>
      <c r="D180" s="202" t="s">
        <v>296</v>
      </c>
      <c r="E180" s="203" t="s">
        <v>21</v>
      </c>
      <c r="F180" s="204" t="s">
        <v>7968</v>
      </c>
      <c r="G180" s="201"/>
      <c r="H180" s="205">
        <v>16.100000000000001</v>
      </c>
      <c r="I180" s="206"/>
      <c r="J180" s="201"/>
      <c r="K180" s="201"/>
      <c r="L180" s="207"/>
      <c r="M180" s="208"/>
      <c r="N180" s="209"/>
      <c r="O180" s="209"/>
      <c r="P180" s="209"/>
      <c r="Q180" s="209"/>
      <c r="R180" s="209"/>
      <c r="S180" s="209"/>
      <c r="T180" s="210"/>
      <c r="AT180" s="211" t="s">
        <v>296</v>
      </c>
      <c r="AU180" s="211" t="s">
        <v>82</v>
      </c>
      <c r="AV180" s="13" t="s">
        <v>82</v>
      </c>
      <c r="AW180" s="13" t="s">
        <v>34</v>
      </c>
      <c r="AX180" s="13" t="s">
        <v>73</v>
      </c>
      <c r="AY180" s="211" t="s">
        <v>286</v>
      </c>
    </row>
    <row r="181" spans="1:65" s="14" customFormat="1" ht="11.25">
      <c r="B181" s="212"/>
      <c r="C181" s="213"/>
      <c r="D181" s="202" t="s">
        <v>296</v>
      </c>
      <c r="E181" s="214" t="s">
        <v>7898</v>
      </c>
      <c r="F181" s="215" t="s">
        <v>300</v>
      </c>
      <c r="G181" s="213"/>
      <c r="H181" s="216">
        <v>16.100000000000001</v>
      </c>
      <c r="I181" s="217"/>
      <c r="J181" s="213"/>
      <c r="K181" s="213"/>
      <c r="L181" s="218"/>
      <c r="M181" s="219"/>
      <c r="N181" s="220"/>
      <c r="O181" s="220"/>
      <c r="P181" s="220"/>
      <c r="Q181" s="220"/>
      <c r="R181" s="220"/>
      <c r="S181" s="220"/>
      <c r="T181" s="221"/>
      <c r="AT181" s="222" t="s">
        <v>296</v>
      </c>
      <c r="AU181" s="222" t="s">
        <v>82</v>
      </c>
      <c r="AV181" s="14" t="s">
        <v>93</v>
      </c>
      <c r="AW181" s="14" t="s">
        <v>34</v>
      </c>
      <c r="AX181" s="14" t="s">
        <v>80</v>
      </c>
      <c r="AY181" s="222" t="s">
        <v>286</v>
      </c>
    </row>
    <row r="182" spans="1:65" s="2" customFormat="1" ht="16.5" customHeight="1">
      <c r="A182" s="36"/>
      <c r="B182" s="37"/>
      <c r="C182" s="245" t="s">
        <v>458</v>
      </c>
      <c r="D182" s="245" t="s">
        <v>459</v>
      </c>
      <c r="E182" s="246" t="s">
        <v>7969</v>
      </c>
      <c r="F182" s="247" t="s">
        <v>7970</v>
      </c>
      <c r="G182" s="248" t="s">
        <v>142</v>
      </c>
      <c r="H182" s="249">
        <v>16.905000000000001</v>
      </c>
      <c r="I182" s="250"/>
      <c r="J182" s="251">
        <f>ROUND(I182*H182,2)</f>
        <v>0</v>
      </c>
      <c r="K182" s="247" t="s">
        <v>292</v>
      </c>
      <c r="L182" s="252"/>
      <c r="M182" s="253" t="s">
        <v>21</v>
      </c>
      <c r="N182" s="254" t="s">
        <v>44</v>
      </c>
      <c r="O182" s="66"/>
      <c r="P182" s="191">
        <f>O182*H182</f>
        <v>0</v>
      </c>
      <c r="Q182" s="191">
        <v>0.15</v>
      </c>
      <c r="R182" s="191">
        <f>Q182*H182</f>
        <v>2.5357500000000002</v>
      </c>
      <c r="S182" s="191">
        <v>0</v>
      </c>
      <c r="T182" s="192">
        <f>S182*H182</f>
        <v>0</v>
      </c>
      <c r="U182" s="36"/>
      <c r="V182" s="36"/>
      <c r="W182" s="36"/>
      <c r="X182" s="36"/>
      <c r="Y182" s="36"/>
      <c r="Z182" s="36"/>
      <c r="AA182" s="36"/>
      <c r="AB182" s="36"/>
      <c r="AC182" s="36"/>
      <c r="AD182" s="36"/>
      <c r="AE182" s="36"/>
      <c r="AR182" s="193" t="s">
        <v>358</v>
      </c>
      <c r="AT182" s="193" t="s">
        <v>459</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7971</v>
      </c>
    </row>
    <row r="183" spans="1:65" s="13" customFormat="1" ht="11.25">
      <c r="B183" s="200"/>
      <c r="C183" s="201"/>
      <c r="D183" s="202" t="s">
        <v>296</v>
      </c>
      <c r="E183" s="201"/>
      <c r="F183" s="204" t="s">
        <v>7972</v>
      </c>
      <c r="G183" s="201"/>
      <c r="H183" s="205">
        <v>16.905000000000001</v>
      </c>
      <c r="I183" s="206"/>
      <c r="J183" s="201"/>
      <c r="K183" s="201"/>
      <c r="L183" s="207"/>
      <c r="M183" s="208"/>
      <c r="N183" s="209"/>
      <c r="O183" s="209"/>
      <c r="P183" s="209"/>
      <c r="Q183" s="209"/>
      <c r="R183" s="209"/>
      <c r="S183" s="209"/>
      <c r="T183" s="210"/>
      <c r="AT183" s="211" t="s">
        <v>296</v>
      </c>
      <c r="AU183" s="211" t="s">
        <v>82</v>
      </c>
      <c r="AV183" s="13" t="s">
        <v>82</v>
      </c>
      <c r="AW183" s="13" t="s">
        <v>4</v>
      </c>
      <c r="AX183" s="13" t="s">
        <v>80</v>
      </c>
      <c r="AY183" s="211" t="s">
        <v>286</v>
      </c>
    </row>
    <row r="184" spans="1:65" s="2" customFormat="1" ht="37.9" customHeight="1">
      <c r="A184" s="36"/>
      <c r="B184" s="37"/>
      <c r="C184" s="182" t="s">
        <v>7</v>
      </c>
      <c r="D184" s="182" t="s">
        <v>288</v>
      </c>
      <c r="E184" s="183" t="s">
        <v>7973</v>
      </c>
      <c r="F184" s="184" t="s">
        <v>7974</v>
      </c>
      <c r="G184" s="185" t="s">
        <v>142</v>
      </c>
      <c r="H184" s="186">
        <v>184</v>
      </c>
      <c r="I184" s="187"/>
      <c r="J184" s="188">
        <f>ROUND(I184*H184,2)</f>
        <v>0</v>
      </c>
      <c r="K184" s="184" t="s">
        <v>292</v>
      </c>
      <c r="L184" s="41"/>
      <c r="M184" s="189" t="s">
        <v>21</v>
      </c>
      <c r="N184" s="190" t="s">
        <v>44</v>
      </c>
      <c r="O184" s="66"/>
      <c r="P184" s="191">
        <f>O184*H184</f>
        <v>0</v>
      </c>
      <c r="Q184" s="191">
        <v>9.8000000000000004E-2</v>
      </c>
      <c r="R184" s="191">
        <f>Q184*H184</f>
        <v>18.032</v>
      </c>
      <c r="S184" s="191">
        <v>0</v>
      </c>
      <c r="T184" s="192">
        <f>S184*H184</f>
        <v>0</v>
      </c>
      <c r="U184" s="36"/>
      <c r="V184" s="36"/>
      <c r="W184" s="36"/>
      <c r="X184" s="36"/>
      <c r="Y184" s="36"/>
      <c r="Z184" s="36"/>
      <c r="AA184" s="36"/>
      <c r="AB184" s="36"/>
      <c r="AC184" s="36"/>
      <c r="AD184" s="36"/>
      <c r="AE184" s="36"/>
      <c r="AR184" s="193" t="s">
        <v>103</v>
      </c>
      <c r="AT184" s="193" t="s">
        <v>288</v>
      </c>
      <c r="AU184" s="193" t="s">
        <v>82</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7975</v>
      </c>
    </row>
    <row r="185" spans="1:65" s="2" customFormat="1" ht="11.25">
      <c r="A185" s="36"/>
      <c r="B185" s="37"/>
      <c r="C185" s="38"/>
      <c r="D185" s="195" t="s">
        <v>294</v>
      </c>
      <c r="E185" s="38"/>
      <c r="F185" s="196" t="s">
        <v>7976</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294</v>
      </c>
      <c r="AU185" s="19" t="s">
        <v>82</v>
      </c>
    </row>
    <row r="186" spans="1:65" s="13" customFormat="1" ht="11.25">
      <c r="B186" s="200"/>
      <c r="C186" s="201"/>
      <c r="D186" s="202" t="s">
        <v>296</v>
      </c>
      <c r="E186" s="203" t="s">
        <v>21</v>
      </c>
      <c r="F186" s="204" t="s">
        <v>7977</v>
      </c>
      <c r="G186" s="201"/>
      <c r="H186" s="205">
        <v>184</v>
      </c>
      <c r="I186" s="206"/>
      <c r="J186" s="201"/>
      <c r="K186" s="201"/>
      <c r="L186" s="207"/>
      <c r="M186" s="208"/>
      <c r="N186" s="209"/>
      <c r="O186" s="209"/>
      <c r="P186" s="209"/>
      <c r="Q186" s="209"/>
      <c r="R186" s="209"/>
      <c r="S186" s="209"/>
      <c r="T186" s="210"/>
      <c r="AT186" s="211" t="s">
        <v>296</v>
      </c>
      <c r="AU186" s="211" t="s">
        <v>82</v>
      </c>
      <c r="AV186" s="13" t="s">
        <v>82</v>
      </c>
      <c r="AW186" s="13" t="s">
        <v>34</v>
      </c>
      <c r="AX186" s="13" t="s">
        <v>73</v>
      </c>
      <c r="AY186" s="211" t="s">
        <v>286</v>
      </c>
    </row>
    <row r="187" spans="1:65" s="14" customFormat="1" ht="11.25">
      <c r="B187" s="212"/>
      <c r="C187" s="213"/>
      <c r="D187" s="202" t="s">
        <v>296</v>
      </c>
      <c r="E187" s="214" t="s">
        <v>7901</v>
      </c>
      <c r="F187" s="215" t="s">
        <v>300</v>
      </c>
      <c r="G187" s="213"/>
      <c r="H187" s="216">
        <v>184</v>
      </c>
      <c r="I187" s="217"/>
      <c r="J187" s="213"/>
      <c r="K187" s="213"/>
      <c r="L187" s="218"/>
      <c r="M187" s="219"/>
      <c r="N187" s="220"/>
      <c r="O187" s="220"/>
      <c r="P187" s="220"/>
      <c r="Q187" s="220"/>
      <c r="R187" s="220"/>
      <c r="S187" s="220"/>
      <c r="T187" s="221"/>
      <c r="AT187" s="222" t="s">
        <v>296</v>
      </c>
      <c r="AU187" s="222" t="s">
        <v>82</v>
      </c>
      <c r="AV187" s="14" t="s">
        <v>93</v>
      </c>
      <c r="AW187" s="14" t="s">
        <v>34</v>
      </c>
      <c r="AX187" s="14" t="s">
        <v>80</v>
      </c>
      <c r="AY187" s="222" t="s">
        <v>286</v>
      </c>
    </row>
    <row r="188" spans="1:65" s="2" customFormat="1" ht="16.5" customHeight="1">
      <c r="A188" s="36"/>
      <c r="B188" s="37"/>
      <c r="C188" s="245" t="s">
        <v>469</v>
      </c>
      <c r="D188" s="245" t="s">
        <v>459</v>
      </c>
      <c r="E188" s="246" t="s">
        <v>7978</v>
      </c>
      <c r="F188" s="247" t="s">
        <v>7979</v>
      </c>
      <c r="G188" s="248" t="s">
        <v>142</v>
      </c>
      <c r="H188" s="249">
        <v>187.68</v>
      </c>
      <c r="I188" s="250"/>
      <c r="J188" s="251">
        <f>ROUND(I188*H188,2)</f>
        <v>0</v>
      </c>
      <c r="K188" s="247" t="s">
        <v>473</v>
      </c>
      <c r="L188" s="252"/>
      <c r="M188" s="253" t="s">
        <v>21</v>
      </c>
      <c r="N188" s="254" t="s">
        <v>44</v>
      </c>
      <c r="O188" s="66"/>
      <c r="P188" s="191">
        <f>O188*H188</f>
        <v>0</v>
      </c>
      <c r="Q188" s="191">
        <v>2.7E-2</v>
      </c>
      <c r="R188" s="191">
        <f>Q188*H188</f>
        <v>5.0673599999999999</v>
      </c>
      <c r="S188" s="191">
        <v>0</v>
      </c>
      <c r="T188" s="192">
        <f>S188*H188</f>
        <v>0</v>
      </c>
      <c r="U188" s="36"/>
      <c r="V188" s="36"/>
      <c r="W188" s="36"/>
      <c r="X188" s="36"/>
      <c r="Y188" s="36"/>
      <c r="Z188" s="36"/>
      <c r="AA188" s="36"/>
      <c r="AB188" s="36"/>
      <c r="AC188" s="36"/>
      <c r="AD188" s="36"/>
      <c r="AE188" s="36"/>
      <c r="AR188" s="193" t="s">
        <v>358</v>
      </c>
      <c r="AT188" s="193" t="s">
        <v>459</v>
      </c>
      <c r="AU188" s="193" t="s">
        <v>82</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7980</v>
      </c>
    </row>
    <row r="189" spans="1:65" s="13" customFormat="1" ht="11.25">
      <c r="B189" s="200"/>
      <c r="C189" s="201"/>
      <c r="D189" s="202" t="s">
        <v>296</v>
      </c>
      <c r="E189" s="201"/>
      <c r="F189" s="204" t="s">
        <v>7981</v>
      </c>
      <c r="G189" s="201"/>
      <c r="H189" s="205">
        <v>187.68</v>
      </c>
      <c r="I189" s="206"/>
      <c r="J189" s="201"/>
      <c r="K189" s="201"/>
      <c r="L189" s="207"/>
      <c r="M189" s="208"/>
      <c r="N189" s="209"/>
      <c r="O189" s="209"/>
      <c r="P189" s="209"/>
      <c r="Q189" s="209"/>
      <c r="R189" s="209"/>
      <c r="S189" s="209"/>
      <c r="T189" s="210"/>
      <c r="AT189" s="211" t="s">
        <v>296</v>
      </c>
      <c r="AU189" s="211" t="s">
        <v>82</v>
      </c>
      <c r="AV189" s="13" t="s">
        <v>82</v>
      </c>
      <c r="AW189" s="13" t="s">
        <v>4</v>
      </c>
      <c r="AX189" s="13" t="s">
        <v>80</v>
      </c>
      <c r="AY189" s="211" t="s">
        <v>286</v>
      </c>
    </row>
    <row r="190" spans="1:65" s="2" customFormat="1" ht="24.2" customHeight="1">
      <c r="A190" s="36"/>
      <c r="B190" s="37"/>
      <c r="C190" s="182" t="s">
        <v>475</v>
      </c>
      <c r="D190" s="182" t="s">
        <v>288</v>
      </c>
      <c r="E190" s="183" t="s">
        <v>7982</v>
      </c>
      <c r="F190" s="184" t="s">
        <v>7983</v>
      </c>
      <c r="G190" s="185" t="s">
        <v>142</v>
      </c>
      <c r="H190" s="186">
        <v>184</v>
      </c>
      <c r="I190" s="187"/>
      <c r="J190" s="188">
        <f>ROUND(I190*H190,2)</f>
        <v>0</v>
      </c>
      <c r="K190" s="184" t="s">
        <v>292</v>
      </c>
      <c r="L190" s="41"/>
      <c r="M190" s="189" t="s">
        <v>21</v>
      </c>
      <c r="N190" s="190" t="s">
        <v>44</v>
      </c>
      <c r="O190" s="66"/>
      <c r="P190" s="191">
        <f>O190*H190</f>
        <v>0</v>
      </c>
      <c r="Q190" s="191">
        <v>3.2000000000000003E-4</v>
      </c>
      <c r="R190" s="191">
        <f>Q190*H190</f>
        <v>5.8880000000000002E-2</v>
      </c>
      <c r="S190" s="191">
        <v>0</v>
      </c>
      <c r="T190" s="192">
        <f>S190*H190</f>
        <v>0</v>
      </c>
      <c r="U190" s="36"/>
      <c r="V190" s="36"/>
      <c r="W190" s="36"/>
      <c r="X190" s="36"/>
      <c r="Y190" s="36"/>
      <c r="Z190" s="36"/>
      <c r="AA190" s="36"/>
      <c r="AB190" s="36"/>
      <c r="AC190" s="36"/>
      <c r="AD190" s="36"/>
      <c r="AE190" s="36"/>
      <c r="AR190" s="193" t="s">
        <v>103</v>
      </c>
      <c r="AT190" s="193" t="s">
        <v>288</v>
      </c>
      <c r="AU190" s="193" t="s">
        <v>82</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7984</v>
      </c>
    </row>
    <row r="191" spans="1:65" s="2" customFormat="1" ht="11.25">
      <c r="A191" s="36"/>
      <c r="B191" s="37"/>
      <c r="C191" s="38"/>
      <c r="D191" s="195" t="s">
        <v>294</v>
      </c>
      <c r="E191" s="38"/>
      <c r="F191" s="196" t="s">
        <v>7985</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294</v>
      </c>
      <c r="AU191" s="19" t="s">
        <v>82</v>
      </c>
    </row>
    <row r="192" spans="1:65" s="13" customFormat="1" ht="11.25">
      <c r="B192" s="200"/>
      <c r="C192" s="201"/>
      <c r="D192" s="202" t="s">
        <v>296</v>
      </c>
      <c r="E192" s="203" t="s">
        <v>21</v>
      </c>
      <c r="F192" s="204" t="s">
        <v>7901</v>
      </c>
      <c r="G192" s="201"/>
      <c r="H192" s="205">
        <v>184</v>
      </c>
      <c r="I192" s="206"/>
      <c r="J192" s="201"/>
      <c r="K192" s="201"/>
      <c r="L192" s="207"/>
      <c r="M192" s="208"/>
      <c r="N192" s="209"/>
      <c r="O192" s="209"/>
      <c r="P192" s="209"/>
      <c r="Q192" s="209"/>
      <c r="R192" s="209"/>
      <c r="S192" s="209"/>
      <c r="T192" s="210"/>
      <c r="AT192" s="211" t="s">
        <v>296</v>
      </c>
      <c r="AU192" s="211" t="s">
        <v>82</v>
      </c>
      <c r="AV192" s="13" t="s">
        <v>82</v>
      </c>
      <c r="AW192" s="13" t="s">
        <v>34</v>
      </c>
      <c r="AX192" s="13" t="s">
        <v>73</v>
      </c>
      <c r="AY192" s="211" t="s">
        <v>286</v>
      </c>
    </row>
    <row r="193" spans="1:65" s="14" customFormat="1" ht="11.25">
      <c r="B193" s="212"/>
      <c r="C193" s="213"/>
      <c r="D193" s="202" t="s">
        <v>296</v>
      </c>
      <c r="E193" s="214" t="s">
        <v>21</v>
      </c>
      <c r="F193" s="215" t="s">
        <v>300</v>
      </c>
      <c r="G193" s="213"/>
      <c r="H193" s="216">
        <v>184</v>
      </c>
      <c r="I193" s="217"/>
      <c r="J193" s="213"/>
      <c r="K193" s="213"/>
      <c r="L193" s="218"/>
      <c r="M193" s="219"/>
      <c r="N193" s="220"/>
      <c r="O193" s="220"/>
      <c r="P193" s="220"/>
      <c r="Q193" s="220"/>
      <c r="R193" s="220"/>
      <c r="S193" s="220"/>
      <c r="T193" s="221"/>
      <c r="AT193" s="222" t="s">
        <v>296</v>
      </c>
      <c r="AU193" s="222" t="s">
        <v>82</v>
      </c>
      <c r="AV193" s="14" t="s">
        <v>93</v>
      </c>
      <c r="AW193" s="14" t="s">
        <v>34</v>
      </c>
      <c r="AX193" s="14" t="s">
        <v>80</v>
      </c>
      <c r="AY193" s="222" t="s">
        <v>286</v>
      </c>
    </row>
    <row r="194" spans="1:65" s="12" customFormat="1" ht="22.9" customHeight="1">
      <c r="B194" s="166"/>
      <c r="C194" s="167"/>
      <c r="D194" s="168" t="s">
        <v>72</v>
      </c>
      <c r="E194" s="180" t="s">
        <v>365</v>
      </c>
      <c r="F194" s="180" t="s">
        <v>2338</v>
      </c>
      <c r="G194" s="167"/>
      <c r="H194" s="167"/>
      <c r="I194" s="170"/>
      <c r="J194" s="181">
        <f>BK194</f>
        <v>0</v>
      </c>
      <c r="K194" s="167"/>
      <c r="L194" s="172"/>
      <c r="M194" s="173"/>
      <c r="N194" s="174"/>
      <c r="O194" s="174"/>
      <c r="P194" s="175">
        <f>SUM(P195:P228)</f>
        <v>0</v>
      </c>
      <c r="Q194" s="174"/>
      <c r="R194" s="175">
        <f>SUM(R195:R228)</f>
        <v>22.961645000000004</v>
      </c>
      <c r="S194" s="174"/>
      <c r="T194" s="176">
        <f>SUM(T195:T228)</f>
        <v>0</v>
      </c>
      <c r="AR194" s="177" t="s">
        <v>80</v>
      </c>
      <c r="AT194" s="178" t="s">
        <v>72</v>
      </c>
      <c r="AU194" s="178" t="s">
        <v>80</v>
      </c>
      <c r="AY194" s="177" t="s">
        <v>286</v>
      </c>
      <c r="BK194" s="179">
        <f>SUM(BK195:BK228)</f>
        <v>0</v>
      </c>
    </row>
    <row r="195" spans="1:65" s="2" customFormat="1" ht="16.5" customHeight="1">
      <c r="A195" s="36"/>
      <c r="B195" s="37"/>
      <c r="C195" s="182" t="s">
        <v>495</v>
      </c>
      <c r="D195" s="182" t="s">
        <v>288</v>
      </c>
      <c r="E195" s="183" t="s">
        <v>7986</v>
      </c>
      <c r="F195" s="184" t="s">
        <v>7987</v>
      </c>
      <c r="G195" s="185" t="s">
        <v>638</v>
      </c>
      <c r="H195" s="186">
        <v>1</v>
      </c>
      <c r="I195" s="187"/>
      <c r="J195" s="188">
        <f>ROUND(I195*H195,2)</f>
        <v>0</v>
      </c>
      <c r="K195" s="184" t="s">
        <v>292</v>
      </c>
      <c r="L195" s="41"/>
      <c r="M195" s="189" t="s">
        <v>21</v>
      </c>
      <c r="N195" s="190" t="s">
        <v>44</v>
      </c>
      <c r="O195" s="66"/>
      <c r="P195" s="191">
        <f>O195*H195</f>
        <v>0</v>
      </c>
      <c r="Q195" s="191">
        <v>6.9999999999999999E-4</v>
      </c>
      <c r="R195" s="191">
        <f>Q195*H195</f>
        <v>6.9999999999999999E-4</v>
      </c>
      <c r="S195" s="191">
        <v>0</v>
      </c>
      <c r="T195" s="192">
        <f>S195*H195</f>
        <v>0</v>
      </c>
      <c r="U195" s="36"/>
      <c r="V195" s="36"/>
      <c r="W195" s="36"/>
      <c r="X195" s="36"/>
      <c r="Y195" s="36"/>
      <c r="Z195" s="36"/>
      <c r="AA195" s="36"/>
      <c r="AB195" s="36"/>
      <c r="AC195" s="36"/>
      <c r="AD195" s="36"/>
      <c r="AE195" s="36"/>
      <c r="AR195" s="193" t="s">
        <v>103</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103</v>
      </c>
      <c r="BM195" s="193" t="s">
        <v>7988</v>
      </c>
    </row>
    <row r="196" spans="1:65" s="2" customFormat="1" ht="11.25">
      <c r="A196" s="36"/>
      <c r="B196" s="37"/>
      <c r="C196" s="38"/>
      <c r="D196" s="195" t="s">
        <v>294</v>
      </c>
      <c r="E196" s="38"/>
      <c r="F196" s="196" t="s">
        <v>7989</v>
      </c>
      <c r="G196" s="38"/>
      <c r="H196" s="38"/>
      <c r="I196" s="197"/>
      <c r="J196" s="38"/>
      <c r="K196" s="38"/>
      <c r="L196" s="41"/>
      <c r="M196" s="198"/>
      <c r="N196" s="199"/>
      <c r="O196" s="66"/>
      <c r="P196" s="66"/>
      <c r="Q196" s="66"/>
      <c r="R196" s="66"/>
      <c r="S196" s="66"/>
      <c r="T196" s="67"/>
      <c r="U196" s="36"/>
      <c r="V196" s="36"/>
      <c r="W196" s="36"/>
      <c r="X196" s="36"/>
      <c r="Y196" s="36"/>
      <c r="Z196" s="36"/>
      <c r="AA196" s="36"/>
      <c r="AB196" s="36"/>
      <c r="AC196" s="36"/>
      <c r="AD196" s="36"/>
      <c r="AE196" s="36"/>
      <c r="AT196" s="19" t="s">
        <v>294</v>
      </c>
      <c r="AU196" s="19" t="s">
        <v>82</v>
      </c>
    </row>
    <row r="197" spans="1:65" s="13" customFormat="1" ht="11.25">
      <c r="B197" s="200"/>
      <c r="C197" s="201"/>
      <c r="D197" s="202" t="s">
        <v>296</v>
      </c>
      <c r="E197" s="203" t="s">
        <v>21</v>
      </c>
      <c r="F197" s="204" t="s">
        <v>7990</v>
      </c>
      <c r="G197" s="201"/>
      <c r="H197" s="205">
        <v>1</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16.5" customHeight="1">
      <c r="A199" s="36"/>
      <c r="B199" s="37"/>
      <c r="C199" s="245" t="s">
        <v>139</v>
      </c>
      <c r="D199" s="245" t="s">
        <v>459</v>
      </c>
      <c r="E199" s="246" t="s">
        <v>7991</v>
      </c>
      <c r="F199" s="247" t="s">
        <v>7992</v>
      </c>
      <c r="G199" s="248" t="s">
        <v>638</v>
      </c>
      <c r="H199" s="249">
        <v>1</v>
      </c>
      <c r="I199" s="250"/>
      <c r="J199" s="251">
        <f>ROUND(I199*H199,2)</f>
        <v>0</v>
      </c>
      <c r="K199" s="247" t="s">
        <v>292</v>
      </c>
      <c r="L199" s="252"/>
      <c r="M199" s="253" t="s">
        <v>21</v>
      </c>
      <c r="N199" s="254" t="s">
        <v>44</v>
      </c>
      <c r="O199" s="66"/>
      <c r="P199" s="191">
        <f>O199*H199</f>
        <v>0</v>
      </c>
      <c r="Q199" s="191">
        <v>3.5000000000000001E-3</v>
      </c>
      <c r="R199" s="191">
        <f>Q199*H199</f>
        <v>3.5000000000000001E-3</v>
      </c>
      <c r="S199" s="191">
        <v>0</v>
      </c>
      <c r="T199" s="192">
        <f>S199*H199</f>
        <v>0</v>
      </c>
      <c r="U199" s="36"/>
      <c r="V199" s="36"/>
      <c r="W199" s="36"/>
      <c r="X199" s="36"/>
      <c r="Y199" s="36"/>
      <c r="Z199" s="36"/>
      <c r="AA199" s="36"/>
      <c r="AB199" s="36"/>
      <c r="AC199" s="36"/>
      <c r="AD199" s="36"/>
      <c r="AE199" s="36"/>
      <c r="AR199" s="193" t="s">
        <v>358</v>
      </c>
      <c r="AT199" s="193" t="s">
        <v>459</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7993</v>
      </c>
    </row>
    <row r="200" spans="1:65" s="2" customFormat="1" ht="16.5" customHeight="1">
      <c r="A200" s="36"/>
      <c r="B200" s="37"/>
      <c r="C200" s="182" t="s">
        <v>519</v>
      </c>
      <c r="D200" s="182" t="s">
        <v>288</v>
      </c>
      <c r="E200" s="183" t="s">
        <v>7994</v>
      </c>
      <c r="F200" s="184" t="s">
        <v>7995</v>
      </c>
      <c r="G200" s="185" t="s">
        <v>638</v>
      </c>
      <c r="H200" s="186">
        <v>1</v>
      </c>
      <c r="I200" s="187"/>
      <c r="J200" s="188">
        <f>ROUND(I200*H200,2)</f>
        <v>0</v>
      </c>
      <c r="K200" s="184" t="s">
        <v>292</v>
      </c>
      <c r="L200" s="41"/>
      <c r="M200" s="189" t="s">
        <v>21</v>
      </c>
      <c r="N200" s="190" t="s">
        <v>44</v>
      </c>
      <c r="O200" s="66"/>
      <c r="P200" s="191">
        <f>O200*H200</f>
        <v>0</v>
      </c>
      <c r="Q200" s="191">
        <v>0.10940999999999999</v>
      </c>
      <c r="R200" s="191">
        <f>Q200*H200</f>
        <v>0.10940999999999999</v>
      </c>
      <c r="S200" s="191">
        <v>0</v>
      </c>
      <c r="T200" s="192">
        <f>S200*H200</f>
        <v>0</v>
      </c>
      <c r="U200" s="36"/>
      <c r="V200" s="36"/>
      <c r="W200" s="36"/>
      <c r="X200" s="36"/>
      <c r="Y200" s="36"/>
      <c r="Z200" s="36"/>
      <c r="AA200" s="36"/>
      <c r="AB200" s="36"/>
      <c r="AC200" s="36"/>
      <c r="AD200" s="36"/>
      <c r="AE200" s="36"/>
      <c r="AR200" s="193" t="s">
        <v>103</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103</v>
      </c>
      <c r="BM200" s="193" t="s">
        <v>7996</v>
      </c>
    </row>
    <row r="201" spans="1:65" s="2" customFormat="1" ht="11.25">
      <c r="A201" s="36"/>
      <c r="B201" s="37"/>
      <c r="C201" s="38"/>
      <c r="D201" s="195" t="s">
        <v>294</v>
      </c>
      <c r="E201" s="38"/>
      <c r="F201" s="196" t="s">
        <v>7997</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294</v>
      </c>
      <c r="AU201" s="19" t="s">
        <v>82</v>
      </c>
    </row>
    <row r="202" spans="1:65" s="13" customFormat="1" ht="11.25">
      <c r="B202" s="200"/>
      <c r="C202" s="201"/>
      <c r="D202" s="202" t="s">
        <v>296</v>
      </c>
      <c r="E202" s="203" t="s">
        <v>21</v>
      </c>
      <c r="F202" s="204" t="s">
        <v>7990</v>
      </c>
      <c r="G202" s="201"/>
      <c r="H202" s="205">
        <v>1</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4" customFormat="1" ht="11.25">
      <c r="B203" s="212"/>
      <c r="C203" s="213"/>
      <c r="D203" s="202" t="s">
        <v>296</v>
      </c>
      <c r="E203" s="214" t="s">
        <v>21</v>
      </c>
      <c r="F203" s="215" t="s">
        <v>300</v>
      </c>
      <c r="G203" s="213"/>
      <c r="H203" s="216">
        <v>1</v>
      </c>
      <c r="I203" s="217"/>
      <c r="J203" s="213"/>
      <c r="K203" s="213"/>
      <c r="L203" s="218"/>
      <c r="M203" s="219"/>
      <c r="N203" s="220"/>
      <c r="O203" s="220"/>
      <c r="P203" s="220"/>
      <c r="Q203" s="220"/>
      <c r="R203" s="220"/>
      <c r="S203" s="220"/>
      <c r="T203" s="221"/>
      <c r="AT203" s="222" t="s">
        <v>296</v>
      </c>
      <c r="AU203" s="222" t="s">
        <v>82</v>
      </c>
      <c r="AV203" s="14" t="s">
        <v>93</v>
      </c>
      <c r="AW203" s="14" t="s">
        <v>34</v>
      </c>
      <c r="AX203" s="14" t="s">
        <v>80</v>
      </c>
      <c r="AY203" s="222" t="s">
        <v>286</v>
      </c>
    </row>
    <row r="204" spans="1:65" s="2" customFormat="1" ht="16.5" customHeight="1">
      <c r="A204" s="36"/>
      <c r="B204" s="37"/>
      <c r="C204" s="245" t="s">
        <v>527</v>
      </c>
      <c r="D204" s="245" t="s">
        <v>459</v>
      </c>
      <c r="E204" s="246" t="s">
        <v>7998</v>
      </c>
      <c r="F204" s="247" t="s">
        <v>7999</v>
      </c>
      <c r="G204" s="248" t="s">
        <v>638</v>
      </c>
      <c r="H204" s="249">
        <v>1</v>
      </c>
      <c r="I204" s="250"/>
      <c r="J204" s="251">
        <f>ROUND(I204*H204,2)</f>
        <v>0</v>
      </c>
      <c r="K204" s="247" t="s">
        <v>292</v>
      </c>
      <c r="L204" s="252"/>
      <c r="M204" s="253" t="s">
        <v>21</v>
      </c>
      <c r="N204" s="254" t="s">
        <v>44</v>
      </c>
      <c r="O204" s="66"/>
      <c r="P204" s="191">
        <f>O204*H204</f>
        <v>0</v>
      </c>
      <c r="Q204" s="191">
        <v>6.1000000000000004E-3</v>
      </c>
      <c r="R204" s="191">
        <f>Q204*H204</f>
        <v>6.1000000000000004E-3</v>
      </c>
      <c r="S204" s="191">
        <v>0</v>
      </c>
      <c r="T204" s="192">
        <f>S204*H204</f>
        <v>0</v>
      </c>
      <c r="U204" s="36"/>
      <c r="V204" s="36"/>
      <c r="W204" s="36"/>
      <c r="X204" s="36"/>
      <c r="Y204" s="36"/>
      <c r="Z204" s="36"/>
      <c r="AA204" s="36"/>
      <c r="AB204" s="36"/>
      <c r="AC204" s="36"/>
      <c r="AD204" s="36"/>
      <c r="AE204" s="36"/>
      <c r="AR204" s="193" t="s">
        <v>358</v>
      </c>
      <c r="AT204" s="193" t="s">
        <v>459</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103</v>
      </c>
      <c r="BM204" s="193" t="s">
        <v>8000</v>
      </c>
    </row>
    <row r="205" spans="1:65" s="2" customFormat="1" ht="16.5" customHeight="1">
      <c r="A205" s="36"/>
      <c r="B205" s="37"/>
      <c r="C205" s="182" t="s">
        <v>537</v>
      </c>
      <c r="D205" s="182" t="s">
        <v>288</v>
      </c>
      <c r="E205" s="183" t="s">
        <v>8001</v>
      </c>
      <c r="F205" s="184" t="s">
        <v>8002</v>
      </c>
      <c r="G205" s="185" t="s">
        <v>142</v>
      </c>
      <c r="H205" s="186">
        <v>1</v>
      </c>
      <c r="I205" s="187"/>
      <c r="J205" s="188">
        <f>ROUND(I205*H205,2)</f>
        <v>0</v>
      </c>
      <c r="K205" s="184" t="s">
        <v>292</v>
      </c>
      <c r="L205" s="41"/>
      <c r="M205" s="189" t="s">
        <v>21</v>
      </c>
      <c r="N205" s="190" t="s">
        <v>44</v>
      </c>
      <c r="O205" s="66"/>
      <c r="P205" s="191">
        <f>O205*H205</f>
        <v>0</v>
      </c>
      <c r="Q205" s="191">
        <v>5.9999999999999995E-4</v>
      </c>
      <c r="R205" s="191">
        <f>Q205*H205</f>
        <v>5.9999999999999995E-4</v>
      </c>
      <c r="S205" s="191">
        <v>0</v>
      </c>
      <c r="T205" s="192">
        <f>S205*H205</f>
        <v>0</v>
      </c>
      <c r="U205" s="36"/>
      <c r="V205" s="36"/>
      <c r="W205" s="36"/>
      <c r="X205" s="36"/>
      <c r="Y205" s="36"/>
      <c r="Z205" s="36"/>
      <c r="AA205" s="36"/>
      <c r="AB205" s="36"/>
      <c r="AC205" s="36"/>
      <c r="AD205" s="36"/>
      <c r="AE205" s="36"/>
      <c r="AR205" s="193" t="s">
        <v>103</v>
      </c>
      <c r="AT205" s="193" t="s">
        <v>288</v>
      </c>
      <c r="AU205" s="193" t="s">
        <v>82</v>
      </c>
      <c r="AY205" s="19" t="s">
        <v>286</v>
      </c>
      <c r="BE205" s="194">
        <f>IF(N205="základní",J205,0)</f>
        <v>0</v>
      </c>
      <c r="BF205" s="194">
        <f>IF(N205="snížená",J205,0)</f>
        <v>0</v>
      </c>
      <c r="BG205" s="194">
        <f>IF(N205="zákl. přenesená",J205,0)</f>
        <v>0</v>
      </c>
      <c r="BH205" s="194">
        <f>IF(N205="sníž. přenesená",J205,0)</f>
        <v>0</v>
      </c>
      <c r="BI205" s="194">
        <f>IF(N205="nulová",J205,0)</f>
        <v>0</v>
      </c>
      <c r="BJ205" s="19" t="s">
        <v>80</v>
      </c>
      <c r="BK205" s="194">
        <f>ROUND(I205*H205,2)</f>
        <v>0</v>
      </c>
      <c r="BL205" s="19" t="s">
        <v>103</v>
      </c>
      <c r="BM205" s="193" t="s">
        <v>8003</v>
      </c>
    </row>
    <row r="206" spans="1:65" s="2" customFormat="1" ht="11.25">
      <c r="A206" s="36"/>
      <c r="B206" s="37"/>
      <c r="C206" s="38"/>
      <c r="D206" s="195" t="s">
        <v>294</v>
      </c>
      <c r="E206" s="38"/>
      <c r="F206" s="196" t="s">
        <v>8004</v>
      </c>
      <c r="G206" s="38"/>
      <c r="H206" s="38"/>
      <c r="I206" s="197"/>
      <c r="J206" s="38"/>
      <c r="K206" s="38"/>
      <c r="L206" s="41"/>
      <c r="M206" s="198"/>
      <c r="N206" s="199"/>
      <c r="O206" s="66"/>
      <c r="P206" s="66"/>
      <c r="Q206" s="66"/>
      <c r="R206" s="66"/>
      <c r="S206" s="66"/>
      <c r="T206" s="67"/>
      <c r="U206" s="36"/>
      <c r="V206" s="36"/>
      <c r="W206" s="36"/>
      <c r="X206" s="36"/>
      <c r="Y206" s="36"/>
      <c r="Z206" s="36"/>
      <c r="AA206" s="36"/>
      <c r="AB206" s="36"/>
      <c r="AC206" s="36"/>
      <c r="AD206" s="36"/>
      <c r="AE206" s="36"/>
      <c r="AT206" s="19" t="s">
        <v>294</v>
      </c>
      <c r="AU206" s="19" t="s">
        <v>82</v>
      </c>
    </row>
    <row r="207" spans="1:65" s="13" customFormat="1" ht="11.25">
      <c r="B207" s="200"/>
      <c r="C207" s="201"/>
      <c r="D207" s="202" t="s">
        <v>296</v>
      </c>
      <c r="E207" s="203" t="s">
        <v>21</v>
      </c>
      <c r="F207" s="204" t="s">
        <v>8005</v>
      </c>
      <c r="G207" s="201"/>
      <c r="H207" s="205">
        <v>1</v>
      </c>
      <c r="I207" s="206"/>
      <c r="J207" s="201"/>
      <c r="K207" s="201"/>
      <c r="L207" s="207"/>
      <c r="M207" s="208"/>
      <c r="N207" s="209"/>
      <c r="O207" s="209"/>
      <c r="P207" s="209"/>
      <c r="Q207" s="209"/>
      <c r="R207" s="209"/>
      <c r="S207" s="209"/>
      <c r="T207" s="210"/>
      <c r="AT207" s="211" t="s">
        <v>296</v>
      </c>
      <c r="AU207" s="211" t="s">
        <v>82</v>
      </c>
      <c r="AV207" s="13" t="s">
        <v>82</v>
      </c>
      <c r="AW207" s="13" t="s">
        <v>34</v>
      </c>
      <c r="AX207" s="13" t="s">
        <v>73</v>
      </c>
      <c r="AY207" s="211" t="s">
        <v>286</v>
      </c>
    </row>
    <row r="208" spans="1:65" s="14" customFormat="1" ht="11.25">
      <c r="B208" s="212"/>
      <c r="C208" s="213"/>
      <c r="D208" s="202" t="s">
        <v>296</v>
      </c>
      <c r="E208" s="214" t="s">
        <v>21</v>
      </c>
      <c r="F208" s="215" t="s">
        <v>300</v>
      </c>
      <c r="G208" s="213"/>
      <c r="H208" s="216">
        <v>1</v>
      </c>
      <c r="I208" s="217"/>
      <c r="J208" s="213"/>
      <c r="K208" s="213"/>
      <c r="L208" s="218"/>
      <c r="M208" s="219"/>
      <c r="N208" s="220"/>
      <c r="O208" s="220"/>
      <c r="P208" s="220"/>
      <c r="Q208" s="220"/>
      <c r="R208" s="220"/>
      <c r="S208" s="220"/>
      <c r="T208" s="221"/>
      <c r="AT208" s="222" t="s">
        <v>296</v>
      </c>
      <c r="AU208" s="222" t="s">
        <v>82</v>
      </c>
      <c r="AV208" s="14" t="s">
        <v>93</v>
      </c>
      <c r="AW208" s="14" t="s">
        <v>34</v>
      </c>
      <c r="AX208" s="14" t="s">
        <v>80</v>
      </c>
      <c r="AY208" s="222" t="s">
        <v>286</v>
      </c>
    </row>
    <row r="209" spans="1:65" s="2" customFormat="1" ht="24.2" customHeight="1">
      <c r="A209" s="36"/>
      <c r="B209" s="37"/>
      <c r="C209" s="182" t="s">
        <v>555</v>
      </c>
      <c r="D209" s="182" t="s">
        <v>288</v>
      </c>
      <c r="E209" s="183" t="s">
        <v>8006</v>
      </c>
      <c r="F209" s="184" t="s">
        <v>8007</v>
      </c>
      <c r="G209" s="185" t="s">
        <v>142</v>
      </c>
      <c r="H209" s="186">
        <v>1</v>
      </c>
      <c r="I209" s="187"/>
      <c r="J209" s="188">
        <f>ROUND(I209*H209,2)</f>
        <v>0</v>
      </c>
      <c r="K209" s="184" t="s">
        <v>292</v>
      </c>
      <c r="L209" s="41"/>
      <c r="M209" s="189" t="s">
        <v>21</v>
      </c>
      <c r="N209" s="190" t="s">
        <v>44</v>
      </c>
      <c r="O209" s="66"/>
      <c r="P209" s="191">
        <f>O209*H209</f>
        <v>0</v>
      </c>
      <c r="Q209" s="191">
        <v>1.0000000000000001E-5</v>
      </c>
      <c r="R209" s="191">
        <f>Q209*H209</f>
        <v>1.0000000000000001E-5</v>
      </c>
      <c r="S209" s="191">
        <v>0</v>
      </c>
      <c r="T209" s="192">
        <f>S209*H209</f>
        <v>0</v>
      </c>
      <c r="U209" s="36"/>
      <c r="V209" s="36"/>
      <c r="W209" s="36"/>
      <c r="X209" s="36"/>
      <c r="Y209" s="36"/>
      <c r="Z209" s="36"/>
      <c r="AA209" s="36"/>
      <c r="AB209" s="36"/>
      <c r="AC209" s="36"/>
      <c r="AD209" s="36"/>
      <c r="AE209" s="36"/>
      <c r="AR209" s="193" t="s">
        <v>103</v>
      </c>
      <c r="AT209" s="193" t="s">
        <v>288</v>
      </c>
      <c r="AU209" s="193" t="s">
        <v>82</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8008</v>
      </c>
    </row>
    <row r="210" spans="1:65" s="2" customFormat="1" ht="11.25">
      <c r="A210" s="36"/>
      <c r="B210" s="37"/>
      <c r="C210" s="38"/>
      <c r="D210" s="195" t="s">
        <v>294</v>
      </c>
      <c r="E210" s="38"/>
      <c r="F210" s="196" t="s">
        <v>8009</v>
      </c>
      <c r="G210" s="38"/>
      <c r="H210" s="38"/>
      <c r="I210" s="197"/>
      <c r="J210" s="38"/>
      <c r="K210" s="38"/>
      <c r="L210" s="41"/>
      <c r="M210" s="198"/>
      <c r="N210" s="199"/>
      <c r="O210" s="66"/>
      <c r="P210" s="66"/>
      <c r="Q210" s="66"/>
      <c r="R210" s="66"/>
      <c r="S210" s="66"/>
      <c r="T210" s="67"/>
      <c r="U210" s="36"/>
      <c r="V210" s="36"/>
      <c r="W210" s="36"/>
      <c r="X210" s="36"/>
      <c r="Y210" s="36"/>
      <c r="Z210" s="36"/>
      <c r="AA210" s="36"/>
      <c r="AB210" s="36"/>
      <c r="AC210" s="36"/>
      <c r="AD210" s="36"/>
      <c r="AE210" s="36"/>
      <c r="AT210" s="19" t="s">
        <v>294</v>
      </c>
      <c r="AU210" s="19" t="s">
        <v>82</v>
      </c>
    </row>
    <row r="211" spans="1:65" s="13" customFormat="1" ht="11.25">
      <c r="B211" s="200"/>
      <c r="C211" s="201"/>
      <c r="D211" s="202" t="s">
        <v>296</v>
      </c>
      <c r="E211" s="203" t="s">
        <v>21</v>
      </c>
      <c r="F211" s="204" t="s">
        <v>8005</v>
      </c>
      <c r="G211" s="201"/>
      <c r="H211" s="205">
        <v>1</v>
      </c>
      <c r="I211" s="206"/>
      <c r="J211" s="201"/>
      <c r="K211" s="201"/>
      <c r="L211" s="207"/>
      <c r="M211" s="208"/>
      <c r="N211" s="209"/>
      <c r="O211" s="209"/>
      <c r="P211" s="209"/>
      <c r="Q211" s="209"/>
      <c r="R211" s="209"/>
      <c r="S211" s="209"/>
      <c r="T211" s="210"/>
      <c r="AT211" s="211" t="s">
        <v>296</v>
      </c>
      <c r="AU211" s="211" t="s">
        <v>82</v>
      </c>
      <c r="AV211" s="13" t="s">
        <v>82</v>
      </c>
      <c r="AW211" s="13" t="s">
        <v>34</v>
      </c>
      <c r="AX211" s="13" t="s">
        <v>73</v>
      </c>
      <c r="AY211" s="211" t="s">
        <v>286</v>
      </c>
    </row>
    <row r="212" spans="1:65" s="14" customFormat="1" ht="11.25">
      <c r="B212" s="212"/>
      <c r="C212" s="213"/>
      <c r="D212" s="202" t="s">
        <v>296</v>
      </c>
      <c r="E212" s="214" t="s">
        <v>21</v>
      </c>
      <c r="F212" s="215" t="s">
        <v>300</v>
      </c>
      <c r="G212" s="213"/>
      <c r="H212" s="216">
        <v>1</v>
      </c>
      <c r="I212" s="217"/>
      <c r="J212" s="213"/>
      <c r="K212" s="213"/>
      <c r="L212" s="218"/>
      <c r="M212" s="219"/>
      <c r="N212" s="220"/>
      <c r="O212" s="220"/>
      <c r="P212" s="220"/>
      <c r="Q212" s="220"/>
      <c r="R212" s="220"/>
      <c r="S212" s="220"/>
      <c r="T212" s="221"/>
      <c r="AT212" s="222" t="s">
        <v>296</v>
      </c>
      <c r="AU212" s="222" t="s">
        <v>82</v>
      </c>
      <c r="AV212" s="14" t="s">
        <v>93</v>
      </c>
      <c r="AW212" s="14" t="s">
        <v>34</v>
      </c>
      <c r="AX212" s="14" t="s">
        <v>80</v>
      </c>
      <c r="AY212" s="222" t="s">
        <v>286</v>
      </c>
    </row>
    <row r="213" spans="1:65" s="2" customFormat="1" ht="24.2" customHeight="1">
      <c r="A213" s="36"/>
      <c r="B213" s="37"/>
      <c r="C213" s="182" t="s">
        <v>593</v>
      </c>
      <c r="D213" s="182" t="s">
        <v>288</v>
      </c>
      <c r="E213" s="183" t="s">
        <v>8010</v>
      </c>
      <c r="F213" s="184" t="s">
        <v>8011</v>
      </c>
      <c r="G213" s="185" t="s">
        <v>129</v>
      </c>
      <c r="H213" s="186">
        <v>43.5</v>
      </c>
      <c r="I213" s="187"/>
      <c r="J213" s="188">
        <f>ROUND(I213*H213,2)</f>
        <v>0</v>
      </c>
      <c r="K213" s="184" t="s">
        <v>292</v>
      </c>
      <c r="L213" s="41"/>
      <c r="M213" s="189" t="s">
        <v>21</v>
      </c>
      <c r="N213" s="190" t="s">
        <v>44</v>
      </c>
      <c r="O213" s="66"/>
      <c r="P213" s="191">
        <f>O213*H213</f>
        <v>0</v>
      </c>
      <c r="Q213" s="191">
        <v>0.20219000000000001</v>
      </c>
      <c r="R213" s="191">
        <f>Q213*H213</f>
        <v>8.7952650000000006</v>
      </c>
      <c r="S213" s="191">
        <v>0</v>
      </c>
      <c r="T213" s="192">
        <f>S213*H213</f>
        <v>0</v>
      </c>
      <c r="U213" s="36"/>
      <c r="V213" s="36"/>
      <c r="W213" s="36"/>
      <c r="X213" s="36"/>
      <c r="Y213" s="36"/>
      <c r="Z213" s="36"/>
      <c r="AA213" s="36"/>
      <c r="AB213" s="36"/>
      <c r="AC213" s="36"/>
      <c r="AD213" s="36"/>
      <c r="AE213" s="36"/>
      <c r="AR213" s="193" t="s">
        <v>103</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103</v>
      </c>
      <c r="BM213" s="193" t="s">
        <v>8012</v>
      </c>
    </row>
    <row r="214" spans="1:65" s="2" customFormat="1" ht="11.25">
      <c r="A214" s="36"/>
      <c r="B214" s="37"/>
      <c r="C214" s="38"/>
      <c r="D214" s="195" t="s">
        <v>294</v>
      </c>
      <c r="E214" s="38"/>
      <c r="F214" s="196" t="s">
        <v>8013</v>
      </c>
      <c r="G214" s="38"/>
      <c r="H214" s="38"/>
      <c r="I214" s="197"/>
      <c r="J214" s="38"/>
      <c r="K214" s="38"/>
      <c r="L214" s="41"/>
      <c r="M214" s="198"/>
      <c r="N214" s="199"/>
      <c r="O214" s="66"/>
      <c r="P214" s="66"/>
      <c r="Q214" s="66"/>
      <c r="R214" s="66"/>
      <c r="S214" s="66"/>
      <c r="T214" s="67"/>
      <c r="U214" s="36"/>
      <c r="V214" s="36"/>
      <c r="W214" s="36"/>
      <c r="X214" s="36"/>
      <c r="Y214" s="36"/>
      <c r="Z214" s="36"/>
      <c r="AA214" s="36"/>
      <c r="AB214" s="36"/>
      <c r="AC214" s="36"/>
      <c r="AD214" s="36"/>
      <c r="AE214" s="36"/>
      <c r="AT214" s="19" t="s">
        <v>294</v>
      </c>
      <c r="AU214" s="19" t="s">
        <v>82</v>
      </c>
    </row>
    <row r="215" spans="1:65" s="13" customFormat="1" ht="11.25">
      <c r="B215" s="200"/>
      <c r="C215" s="201"/>
      <c r="D215" s="202" t="s">
        <v>296</v>
      </c>
      <c r="E215" s="203" t="s">
        <v>21</v>
      </c>
      <c r="F215" s="204" t="s">
        <v>8014</v>
      </c>
      <c r="G215" s="201"/>
      <c r="H215" s="205">
        <v>43.5</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4" customFormat="1" ht="11.25">
      <c r="B216" s="212"/>
      <c r="C216" s="213"/>
      <c r="D216" s="202" t="s">
        <v>296</v>
      </c>
      <c r="E216" s="214" t="s">
        <v>21</v>
      </c>
      <c r="F216" s="215" t="s">
        <v>300</v>
      </c>
      <c r="G216" s="213"/>
      <c r="H216" s="216">
        <v>43.5</v>
      </c>
      <c r="I216" s="217"/>
      <c r="J216" s="213"/>
      <c r="K216" s="213"/>
      <c r="L216" s="218"/>
      <c r="M216" s="219"/>
      <c r="N216" s="220"/>
      <c r="O216" s="220"/>
      <c r="P216" s="220"/>
      <c r="Q216" s="220"/>
      <c r="R216" s="220"/>
      <c r="S216" s="220"/>
      <c r="T216" s="221"/>
      <c r="AT216" s="222" t="s">
        <v>296</v>
      </c>
      <c r="AU216" s="222" t="s">
        <v>82</v>
      </c>
      <c r="AV216" s="14" t="s">
        <v>93</v>
      </c>
      <c r="AW216" s="14" t="s">
        <v>34</v>
      </c>
      <c r="AX216" s="14" t="s">
        <v>80</v>
      </c>
      <c r="AY216" s="222" t="s">
        <v>286</v>
      </c>
    </row>
    <row r="217" spans="1:65" s="2" customFormat="1" ht="16.5" customHeight="1">
      <c r="A217" s="36"/>
      <c r="B217" s="37"/>
      <c r="C217" s="245" t="s">
        <v>599</v>
      </c>
      <c r="D217" s="245" t="s">
        <v>459</v>
      </c>
      <c r="E217" s="246" t="s">
        <v>8015</v>
      </c>
      <c r="F217" s="247" t="s">
        <v>8016</v>
      </c>
      <c r="G217" s="248" t="s">
        <v>129</v>
      </c>
      <c r="H217" s="249">
        <v>45.674999999999997</v>
      </c>
      <c r="I217" s="250"/>
      <c r="J217" s="251">
        <f>ROUND(I217*H217,2)</f>
        <v>0</v>
      </c>
      <c r="K217" s="247" t="s">
        <v>292</v>
      </c>
      <c r="L217" s="252"/>
      <c r="M217" s="253" t="s">
        <v>21</v>
      </c>
      <c r="N217" s="254" t="s">
        <v>44</v>
      </c>
      <c r="O217" s="66"/>
      <c r="P217" s="191">
        <f>O217*H217</f>
        <v>0</v>
      </c>
      <c r="Q217" s="191">
        <v>0.04</v>
      </c>
      <c r="R217" s="191">
        <f>Q217*H217</f>
        <v>1.827</v>
      </c>
      <c r="S217" s="191">
        <v>0</v>
      </c>
      <c r="T217" s="192">
        <f>S217*H217</f>
        <v>0</v>
      </c>
      <c r="U217" s="36"/>
      <c r="V217" s="36"/>
      <c r="W217" s="36"/>
      <c r="X217" s="36"/>
      <c r="Y217" s="36"/>
      <c r="Z217" s="36"/>
      <c r="AA217" s="36"/>
      <c r="AB217" s="36"/>
      <c r="AC217" s="36"/>
      <c r="AD217" s="36"/>
      <c r="AE217" s="36"/>
      <c r="AR217" s="193" t="s">
        <v>358</v>
      </c>
      <c r="AT217" s="193" t="s">
        <v>459</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103</v>
      </c>
      <c r="BM217" s="193" t="s">
        <v>8017</v>
      </c>
    </row>
    <row r="218" spans="1:65" s="13" customFormat="1" ht="11.25">
      <c r="B218" s="200"/>
      <c r="C218" s="201"/>
      <c r="D218" s="202" t="s">
        <v>296</v>
      </c>
      <c r="E218" s="201"/>
      <c r="F218" s="204" t="s">
        <v>8018</v>
      </c>
      <c r="G218" s="201"/>
      <c r="H218" s="205">
        <v>45.674999999999997</v>
      </c>
      <c r="I218" s="206"/>
      <c r="J218" s="201"/>
      <c r="K218" s="201"/>
      <c r="L218" s="207"/>
      <c r="M218" s="208"/>
      <c r="N218" s="209"/>
      <c r="O218" s="209"/>
      <c r="P218" s="209"/>
      <c r="Q218" s="209"/>
      <c r="R218" s="209"/>
      <c r="S218" s="209"/>
      <c r="T218" s="210"/>
      <c r="AT218" s="211" t="s">
        <v>296</v>
      </c>
      <c r="AU218" s="211" t="s">
        <v>82</v>
      </c>
      <c r="AV218" s="13" t="s">
        <v>82</v>
      </c>
      <c r="AW218" s="13" t="s">
        <v>4</v>
      </c>
      <c r="AX218" s="13" t="s">
        <v>80</v>
      </c>
      <c r="AY218" s="211" t="s">
        <v>286</v>
      </c>
    </row>
    <row r="219" spans="1:65" s="2" customFormat="1" ht="24.2" customHeight="1">
      <c r="A219" s="36"/>
      <c r="B219" s="37"/>
      <c r="C219" s="182" t="s">
        <v>607</v>
      </c>
      <c r="D219" s="182" t="s">
        <v>288</v>
      </c>
      <c r="E219" s="183" t="s">
        <v>8019</v>
      </c>
      <c r="F219" s="184" t="s">
        <v>8020</v>
      </c>
      <c r="G219" s="185" t="s">
        <v>129</v>
      </c>
      <c r="H219" s="186">
        <v>61.9</v>
      </c>
      <c r="I219" s="187"/>
      <c r="J219" s="188">
        <f>ROUND(I219*H219,2)</f>
        <v>0</v>
      </c>
      <c r="K219" s="184" t="s">
        <v>292</v>
      </c>
      <c r="L219" s="41"/>
      <c r="M219" s="189" t="s">
        <v>21</v>
      </c>
      <c r="N219" s="190" t="s">
        <v>44</v>
      </c>
      <c r="O219" s="66"/>
      <c r="P219" s="191">
        <f>O219*H219</f>
        <v>0</v>
      </c>
      <c r="Q219" s="191">
        <v>0.15540000000000001</v>
      </c>
      <c r="R219" s="191">
        <f>Q219*H219</f>
        <v>9.6192600000000006</v>
      </c>
      <c r="S219" s="191">
        <v>0</v>
      </c>
      <c r="T219" s="192">
        <f>S219*H219</f>
        <v>0</v>
      </c>
      <c r="U219" s="36"/>
      <c r="V219" s="36"/>
      <c r="W219" s="36"/>
      <c r="X219" s="36"/>
      <c r="Y219" s="36"/>
      <c r="Z219" s="36"/>
      <c r="AA219" s="36"/>
      <c r="AB219" s="36"/>
      <c r="AC219" s="36"/>
      <c r="AD219" s="36"/>
      <c r="AE219" s="36"/>
      <c r="AR219" s="193" t="s">
        <v>103</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8021</v>
      </c>
    </row>
    <row r="220" spans="1:65" s="2" customFormat="1" ht="11.25">
      <c r="A220" s="36"/>
      <c r="B220" s="37"/>
      <c r="C220" s="38"/>
      <c r="D220" s="195" t="s">
        <v>294</v>
      </c>
      <c r="E220" s="38"/>
      <c r="F220" s="196" t="s">
        <v>8022</v>
      </c>
      <c r="G220" s="38"/>
      <c r="H220" s="38"/>
      <c r="I220" s="197"/>
      <c r="J220" s="38"/>
      <c r="K220" s="38"/>
      <c r="L220" s="41"/>
      <c r="M220" s="198"/>
      <c r="N220" s="199"/>
      <c r="O220" s="66"/>
      <c r="P220" s="66"/>
      <c r="Q220" s="66"/>
      <c r="R220" s="66"/>
      <c r="S220" s="66"/>
      <c r="T220" s="67"/>
      <c r="U220" s="36"/>
      <c r="V220" s="36"/>
      <c r="W220" s="36"/>
      <c r="X220" s="36"/>
      <c r="Y220" s="36"/>
      <c r="Z220" s="36"/>
      <c r="AA220" s="36"/>
      <c r="AB220" s="36"/>
      <c r="AC220" s="36"/>
      <c r="AD220" s="36"/>
      <c r="AE220" s="36"/>
      <c r="AT220" s="19" t="s">
        <v>294</v>
      </c>
      <c r="AU220" s="19" t="s">
        <v>82</v>
      </c>
    </row>
    <row r="221" spans="1:65" s="13" customFormat="1" ht="11.25">
      <c r="B221" s="200"/>
      <c r="C221" s="201"/>
      <c r="D221" s="202" t="s">
        <v>296</v>
      </c>
      <c r="E221" s="203" t="s">
        <v>21</v>
      </c>
      <c r="F221" s="204" t="s">
        <v>8023</v>
      </c>
      <c r="G221" s="201"/>
      <c r="H221" s="205">
        <v>61.9</v>
      </c>
      <c r="I221" s="206"/>
      <c r="J221" s="201"/>
      <c r="K221" s="201"/>
      <c r="L221" s="207"/>
      <c r="M221" s="208"/>
      <c r="N221" s="209"/>
      <c r="O221" s="209"/>
      <c r="P221" s="209"/>
      <c r="Q221" s="209"/>
      <c r="R221" s="209"/>
      <c r="S221" s="209"/>
      <c r="T221" s="210"/>
      <c r="AT221" s="211" t="s">
        <v>296</v>
      </c>
      <c r="AU221" s="211" t="s">
        <v>82</v>
      </c>
      <c r="AV221" s="13" t="s">
        <v>82</v>
      </c>
      <c r="AW221" s="13" t="s">
        <v>34</v>
      </c>
      <c r="AX221" s="13" t="s">
        <v>73</v>
      </c>
      <c r="AY221" s="211" t="s">
        <v>286</v>
      </c>
    </row>
    <row r="222" spans="1:65" s="14" customFormat="1" ht="11.25">
      <c r="B222" s="212"/>
      <c r="C222" s="213"/>
      <c r="D222" s="202" t="s">
        <v>296</v>
      </c>
      <c r="E222" s="214" t="s">
        <v>21</v>
      </c>
      <c r="F222" s="215" t="s">
        <v>300</v>
      </c>
      <c r="G222" s="213"/>
      <c r="H222" s="216">
        <v>61.9</v>
      </c>
      <c r="I222" s="217"/>
      <c r="J222" s="213"/>
      <c r="K222" s="213"/>
      <c r="L222" s="218"/>
      <c r="M222" s="219"/>
      <c r="N222" s="220"/>
      <c r="O222" s="220"/>
      <c r="P222" s="220"/>
      <c r="Q222" s="220"/>
      <c r="R222" s="220"/>
      <c r="S222" s="220"/>
      <c r="T222" s="221"/>
      <c r="AT222" s="222" t="s">
        <v>296</v>
      </c>
      <c r="AU222" s="222" t="s">
        <v>82</v>
      </c>
      <c r="AV222" s="14" t="s">
        <v>93</v>
      </c>
      <c r="AW222" s="14" t="s">
        <v>34</v>
      </c>
      <c r="AX222" s="14" t="s">
        <v>80</v>
      </c>
      <c r="AY222" s="222" t="s">
        <v>286</v>
      </c>
    </row>
    <row r="223" spans="1:65" s="2" customFormat="1" ht="16.5" customHeight="1">
      <c r="A223" s="36"/>
      <c r="B223" s="37"/>
      <c r="C223" s="245" t="s">
        <v>635</v>
      </c>
      <c r="D223" s="245" t="s">
        <v>459</v>
      </c>
      <c r="E223" s="246" t="s">
        <v>8015</v>
      </c>
      <c r="F223" s="247" t="s">
        <v>8016</v>
      </c>
      <c r="G223" s="248" t="s">
        <v>129</v>
      </c>
      <c r="H223" s="249">
        <v>64.995000000000005</v>
      </c>
      <c r="I223" s="250"/>
      <c r="J223" s="251">
        <f>ROUND(I223*H223,2)</f>
        <v>0</v>
      </c>
      <c r="K223" s="247" t="s">
        <v>292</v>
      </c>
      <c r="L223" s="252"/>
      <c r="M223" s="253" t="s">
        <v>21</v>
      </c>
      <c r="N223" s="254" t="s">
        <v>44</v>
      </c>
      <c r="O223" s="66"/>
      <c r="P223" s="191">
        <f>O223*H223</f>
        <v>0</v>
      </c>
      <c r="Q223" s="191">
        <v>0.04</v>
      </c>
      <c r="R223" s="191">
        <f>Q223*H223</f>
        <v>2.5998000000000001</v>
      </c>
      <c r="S223" s="191">
        <v>0</v>
      </c>
      <c r="T223" s="192">
        <f>S223*H223</f>
        <v>0</v>
      </c>
      <c r="U223" s="36"/>
      <c r="V223" s="36"/>
      <c r="W223" s="36"/>
      <c r="X223" s="36"/>
      <c r="Y223" s="36"/>
      <c r="Z223" s="36"/>
      <c r="AA223" s="36"/>
      <c r="AB223" s="36"/>
      <c r="AC223" s="36"/>
      <c r="AD223" s="36"/>
      <c r="AE223" s="36"/>
      <c r="AR223" s="193" t="s">
        <v>358</v>
      </c>
      <c r="AT223" s="193" t="s">
        <v>459</v>
      </c>
      <c r="AU223" s="193" t="s">
        <v>82</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103</v>
      </c>
      <c r="BM223" s="193" t="s">
        <v>8024</v>
      </c>
    </row>
    <row r="224" spans="1:65" s="13" customFormat="1" ht="11.25">
      <c r="B224" s="200"/>
      <c r="C224" s="201"/>
      <c r="D224" s="202" t="s">
        <v>296</v>
      </c>
      <c r="E224" s="201"/>
      <c r="F224" s="204" t="s">
        <v>8025</v>
      </c>
      <c r="G224" s="201"/>
      <c r="H224" s="205">
        <v>64.995000000000005</v>
      </c>
      <c r="I224" s="206"/>
      <c r="J224" s="201"/>
      <c r="K224" s="201"/>
      <c r="L224" s="207"/>
      <c r="M224" s="208"/>
      <c r="N224" s="209"/>
      <c r="O224" s="209"/>
      <c r="P224" s="209"/>
      <c r="Q224" s="209"/>
      <c r="R224" s="209"/>
      <c r="S224" s="209"/>
      <c r="T224" s="210"/>
      <c r="AT224" s="211" t="s">
        <v>296</v>
      </c>
      <c r="AU224" s="211" t="s">
        <v>82</v>
      </c>
      <c r="AV224" s="13" t="s">
        <v>82</v>
      </c>
      <c r="AW224" s="13" t="s">
        <v>4</v>
      </c>
      <c r="AX224" s="13" t="s">
        <v>80</v>
      </c>
      <c r="AY224" s="211" t="s">
        <v>286</v>
      </c>
    </row>
    <row r="225" spans="1:65" s="2" customFormat="1" ht="16.5" customHeight="1">
      <c r="A225" s="36"/>
      <c r="B225" s="37"/>
      <c r="C225" s="182" t="s">
        <v>642</v>
      </c>
      <c r="D225" s="182" t="s">
        <v>288</v>
      </c>
      <c r="E225" s="183" t="s">
        <v>8026</v>
      </c>
      <c r="F225" s="184" t="s">
        <v>8027</v>
      </c>
      <c r="G225" s="185" t="s">
        <v>129</v>
      </c>
      <c r="H225" s="186">
        <v>43.5</v>
      </c>
      <c r="I225" s="187"/>
      <c r="J225" s="188">
        <f>ROUND(I225*H225,2)</f>
        <v>0</v>
      </c>
      <c r="K225" s="184" t="s">
        <v>292</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103</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103</v>
      </c>
      <c r="BM225" s="193" t="s">
        <v>8028</v>
      </c>
    </row>
    <row r="226" spans="1:65" s="2" customFormat="1" ht="11.25">
      <c r="A226" s="36"/>
      <c r="B226" s="37"/>
      <c r="C226" s="38"/>
      <c r="D226" s="195" t="s">
        <v>294</v>
      </c>
      <c r="E226" s="38"/>
      <c r="F226" s="196" t="s">
        <v>8029</v>
      </c>
      <c r="G226" s="38"/>
      <c r="H226" s="38"/>
      <c r="I226" s="197"/>
      <c r="J226" s="38"/>
      <c r="K226" s="38"/>
      <c r="L226" s="41"/>
      <c r="M226" s="198"/>
      <c r="N226" s="199"/>
      <c r="O226" s="66"/>
      <c r="P226" s="66"/>
      <c r="Q226" s="66"/>
      <c r="R226" s="66"/>
      <c r="S226" s="66"/>
      <c r="T226" s="67"/>
      <c r="U226" s="36"/>
      <c r="V226" s="36"/>
      <c r="W226" s="36"/>
      <c r="X226" s="36"/>
      <c r="Y226" s="36"/>
      <c r="Z226" s="36"/>
      <c r="AA226" s="36"/>
      <c r="AB226" s="36"/>
      <c r="AC226" s="36"/>
      <c r="AD226" s="36"/>
      <c r="AE226" s="36"/>
      <c r="AT226" s="19" t="s">
        <v>294</v>
      </c>
      <c r="AU226" s="19" t="s">
        <v>82</v>
      </c>
    </row>
    <row r="227" spans="1:65" s="13" customFormat="1" ht="11.25">
      <c r="B227" s="200"/>
      <c r="C227" s="201"/>
      <c r="D227" s="202" t="s">
        <v>296</v>
      </c>
      <c r="E227" s="203" t="s">
        <v>21</v>
      </c>
      <c r="F227" s="204" t="s">
        <v>8030</v>
      </c>
      <c r="G227" s="201"/>
      <c r="H227" s="205">
        <v>43.5</v>
      </c>
      <c r="I227" s="206"/>
      <c r="J227" s="201"/>
      <c r="K227" s="201"/>
      <c r="L227" s="207"/>
      <c r="M227" s="208"/>
      <c r="N227" s="209"/>
      <c r="O227" s="209"/>
      <c r="P227" s="209"/>
      <c r="Q227" s="209"/>
      <c r="R227" s="209"/>
      <c r="S227" s="209"/>
      <c r="T227" s="210"/>
      <c r="AT227" s="211" t="s">
        <v>296</v>
      </c>
      <c r="AU227" s="211" t="s">
        <v>82</v>
      </c>
      <c r="AV227" s="13" t="s">
        <v>82</v>
      </c>
      <c r="AW227" s="13" t="s">
        <v>34</v>
      </c>
      <c r="AX227" s="13" t="s">
        <v>73</v>
      </c>
      <c r="AY227" s="211" t="s">
        <v>286</v>
      </c>
    </row>
    <row r="228" spans="1:65" s="14" customFormat="1" ht="11.25">
      <c r="B228" s="212"/>
      <c r="C228" s="213"/>
      <c r="D228" s="202" t="s">
        <v>296</v>
      </c>
      <c r="E228" s="214" t="s">
        <v>21</v>
      </c>
      <c r="F228" s="215" t="s">
        <v>300</v>
      </c>
      <c r="G228" s="213"/>
      <c r="H228" s="216">
        <v>43.5</v>
      </c>
      <c r="I228" s="217"/>
      <c r="J228" s="213"/>
      <c r="K228" s="213"/>
      <c r="L228" s="218"/>
      <c r="M228" s="219"/>
      <c r="N228" s="220"/>
      <c r="O228" s="220"/>
      <c r="P228" s="220"/>
      <c r="Q228" s="220"/>
      <c r="R228" s="220"/>
      <c r="S228" s="220"/>
      <c r="T228" s="221"/>
      <c r="AT228" s="222" t="s">
        <v>296</v>
      </c>
      <c r="AU228" s="222" t="s">
        <v>82</v>
      </c>
      <c r="AV228" s="14" t="s">
        <v>93</v>
      </c>
      <c r="AW228" s="14" t="s">
        <v>34</v>
      </c>
      <c r="AX228" s="14" t="s">
        <v>80</v>
      </c>
      <c r="AY228" s="222" t="s">
        <v>286</v>
      </c>
    </row>
    <row r="229" spans="1:65" s="12" customFormat="1" ht="22.9" customHeight="1">
      <c r="B229" s="166"/>
      <c r="C229" s="167"/>
      <c r="D229" s="168" t="s">
        <v>72</v>
      </c>
      <c r="E229" s="180" t="s">
        <v>2858</v>
      </c>
      <c r="F229" s="180" t="s">
        <v>2859</v>
      </c>
      <c r="G229" s="167"/>
      <c r="H229" s="167"/>
      <c r="I229" s="170"/>
      <c r="J229" s="181">
        <f>BK229</f>
        <v>0</v>
      </c>
      <c r="K229" s="167"/>
      <c r="L229" s="172"/>
      <c r="M229" s="173"/>
      <c r="N229" s="174"/>
      <c r="O229" s="174"/>
      <c r="P229" s="175">
        <f>SUM(P230:P239)</f>
        <v>0</v>
      </c>
      <c r="Q229" s="174"/>
      <c r="R229" s="175">
        <f>SUM(R230:R239)</f>
        <v>0</v>
      </c>
      <c r="S229" s="174"/>
      <c r="T229" s="176">
        <f>SUM(T230:T239)</f>
        <v>0</v>
      </c>
      <c r="AR229" s="177" t="s">
        <v>80</v>
      </c>
      <c r="AT229" s="178" t="s">
        <v>72</v>
      </c>
      <c r="AU229" s="178" t="s">
        <v>80</v>
      </c>
      <c r="AY229" s="177" t="s">
        <v>286</v>
      </c>
      <c r="BK229" s="179">
        <f>SUM(BK230:BK239)</f>
        <v>0</v>
      </c>
    </row>
    <row r="230" spans="1:65" s="2" customFormat="1" ht="24.2" customHeight="1">
      <c r="A230" s="36"/>
      <c r="B230" s="37"/>
      <c r="C230" s="182" t="s">
        <v>649</v>
      </c>
      <c r="D230" s="182" t="s">
        <v>288</v>
      </c>
      <c r="E230" s="183" t="s">
        <v>8031</v>
      </c>
      <c r="F230" s="184" t="s">
        <v>8032</v>
      </c>
      <c r="G230" s="185" t="s">
        <v>406</v>
      </c>
      <c r="H230" s="186">
        <v>1.7050000000000001</v>
      </c>
      <c r="I230" s="187"/>
      <c r="J230" s="188">
        <f>ROUND(I230*H230,2)</f>
        <v>0</v>
      </c>
      <c r="K230" s="184" t="s">
        <v>292</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103</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103</v>
      </c>
      <c r="BM230" s="193" t="s">
        <v>8033</v>
      </c>
    </row>
    <row r="231" spans="1:65" s="2" customFormat="1" ht="11.25">
      <c r="A231" s="36"/>
      <c r="B231" s="37"/>
      <c r="C231" s="38"/>
      <c r="D231" s="195" t="s">
        <v>294</v>
      </c>
      <c r="E231" s="38"/>
      <c r="F231" s="196" t="s">
        <v>8034</v>
      </c>
      <c r="G231" s="38"/>
      <c r="H231" s="38"/>
      <c r="I231" s="197"/>
      <c r="J231" s="38"/>
      <c r="K231" s="38"/>
      <c r="L231" s="41"/>
      <c r="M231" s="198"/>
      <c r="N231" s="199"/>
      <c r="O231" s="66"/>
      <c r="P231" s="66"/>
      <c r="Q231" s="66"/>
      <c r="R231" s="66"/>
      <c r="S231" s="66"/>
      <c r="T231" s="67"/>
      <c r="U231" s="36"/>
      <c r="V231" s="36"/>
      <c r="W231" s="36"/>
      <c r="X231" s="36"/>
      <c r="Y231" s="36"/>
      <c r="Z231" s="36"/>
      <c r="AA231" s="36"/>
      <c r="AB231" s="36"/>
      <c r="AC231" s="36"/>
      <c r="AD231" s="36"/>
      <c r="AE231" s="36"/>
      <c r="AT231" s="19" t="s">
        <v>294</v>
      </c>
      <c r="AU231" s="19" t="s">
        <v>82</v>
      </c>
    </row>
    <row r="232" spans="1:65" s="2" customFormat="1" ht="21.75" customHeight="1">
      <c r="A232" s="36"/>
      <c r="B232" s="37"/>
      <c r="C232" s="182" t="s">
        <v>655</v>
      </c>
      <c r="D232" s="182" t="s">
        <v>288</v>
      </c>
      <c r="E232" s="183" t="s">
        <v>2866</v>
      </c>
      <c r="F232" s="184" t="s">
        <v>2867</v>
      </c>
      <c r="G232" s="185" t="s">
        <v>406</v>
      </c>
      <c r="H232" s="186">
        <v>1.7050000000000001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8035</v>
      </c>
    </row>
    <row r="233" spans="1:65" s="2" customFormat="1" ht="11.25">
      <c r="A233" s="36"/>
      <c r="B233" s="37"/>
      <c r="C233" s="38"/>
      <c r="D233" s="195" t="s">
        <v>294</v>
      </c>
      <c r="E233" s="38"/>
      <c r="F233" s="196" t="s">
        <v>2869</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2" customFormat="1" ht="24.2" customHeight="1">
      <c r="A234" s="36"/>
      <c r="B234" s="37"/>
      <c r="C234" s="182" t="s">
        <v>665</v>
      </c>
      <c r="D234" s="182" t="s">
        <v>288</v>
      </c>
      <c r="E234" s="183" t="s">
        <v>2879</v>
      </c>
      <c r="F234" s="184" t="s">
        <v>2880</v>
      </c>
      <c r="G234" s="185" t="s">
        <v>406</v>
      </c>
      <c r="H234" s="186">
        <v>23.87</v>
      </c>
      <c r="I234" s="187"/>
      <c r="J234" s="188">
        <f>ROUND(I234*H234,2)</f>
        <v>0</v>
      </c>
      <c r="K234" s="184" t="s">
        <v>292</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103</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103</v>
      </c>
      <c r="BM234" s="193" t="s">
        <v>8036</v>
      </c>
    </row>
    <row r="235" spans="1:65" s="2" customFormat="1" ht="11.25">
      <c r="A235" s="36"/>
      <c r="B235" s="37"/>
      <c r="C235" s="38"/>
      <c r="D235" s="195" t="s">
        <v>294</v>
      </c>
      <c r="E235" s="38"/>
      <c r="F235" s="196" t="s">
        <v>2882</v>
      </c>
      <c r="G235" s="38"/>
      <c r="H235" s="38"/>
      <c r="I235" s="197"/>
      <c r="J235" s="38"/>
      <c r="K235" s="38"/>
      <c r="L235" s="41"/>
      <c r="M235" s="198"/>
      <c r="N235" s="199"/>
      <c r="O235" s="66"/>
      <c r="P235" s="66"/>
      <c r="Q235" s="66"/>
      <c r="R235" s="66"/>
      <c r="S235" s="66"/>
      <c r="T235" s="67"/>
      <c r="U235" s="36"/>
      <c r="V235" s="36"/>
      <c r="W235" s="36"/>
      <c r="X235" s="36"/>
      <c r="Y235" s="36"/>
      <c r="Z235" s="36"/>
      <c r="AA235" s="36"/>
      <c r="AB235" s="36"/>
      <c r="AC235" s="36"/>
      <c r="AD235" s="36"/>
      <c r="AE235" s="36"/>
      <c r="AT235" s="19" t="s">
        <v>294</v>
      </c>
      <c r="AU235" s="19" t="s">
        <v>82</v>
      </c>
    </row>
    <row r="236" spans="1:65" s="2" customFormat="1" ht="19.5">
      <c r="A236" s="36"/>
      <c r="B236" s="37"/>
      <c r="C236" s="38"/>
      <c r="D236" s="202" t="s">
        <v>377</v>
      </c>
      <c r="E236" s="38"/>
      <c r="F236" s="244" t="s">
        <v>378</v>
      </c>
      <c r="G236" s="38"/>
      <c r="H236" s="38"/>
      <c r="I236" s="197"/>
      <c r="J236" s="38"/>
      <c r="K236" s="38"/>
      <c r="L236" s="41"/>
      <c r="M236" s="198"/>
      <c r="N236" s="199"/>
      <c r="O236" s="66"/>
      <c r="P236" s="66"/>
      <c r="Q236" s="66"/>
      <c r="R236" s="66"/>
      <c r="S236" s="66"/>
      <c r="T236" s="67"/>
      <c r="U236" s="36"/>
      <c r="V236" s="36"/>
      <c r="W236" s="36"/>
      <c r="X236" s="36"/>
      <c r="Y236" s="36"/>
      <c r="Z236" s="36"/>
      <c r="AA236" s="36"/>
      <c r="AB236" s="36"/>
      <c r="AC236" s="36"/>
      <c r="AD236" s="36"/>
      <c r="AE236" s="36"/>
      <c r="AT236" s="19" t="s">
        <v>377</v>
      </c>
      <c r="AU236" s="19" t="s">
        <v>82</v>
      </c>
    </row>
    <row r="237" spans="1:65" s="13" customFormat="1" ht="11.25">
      <c r="B237" s="200"/>
      <c r="C237" s="201"/>
      <c r="D237" s="202" t="s">
        <v>296</v>
      </c>
      <c r="E237" s="201"/>
      <c r="F237" s="204" t="s">
        <v>8037</v>
      </c>
      <c r="G237" s="201"/>
      <c r="H237" s="205">
        <v>23.87</v>
      </c>
      <c r="I237" s="206"/>
      <c r="J237" s="201"/>
      <c r="K237" s="201"/>
      <c r="L237" s="207"/>
      <c r="M237" s="208"/>
      <c r="N237" s="209"/>
      <c r="O237" s="209"/>
      <c r="P237" s="209"/>
      <c r="Q237" s="209"/>
      <c r="R237" s="209"/>
      <c r="S237" s="209"/>
      <c r="T237" s="210"/>
      <c r="AT237" s="211" t="s">
        <v>296</v>
      </c>
      <c r="AU237" s="211" t="s">
        <v>82</v>
      </c>
      <c r="AV237" s="13" t="s">
        <v>82</v>
      </c>
      <c r="AW237" s="13" t="s">
        <v>4</v>
      </c>
      <c r="AX237" s="13" t="s">
        <v>80</v>
      </c>
      <c r="AY237" s="211" t="s">
        <v>286</v>
      </c>
    </row>
    <row r="238" spans="1:65" s="2" customFormat="1" ht="24.2" customHeight="1">
      <c r="A238" s="36"/>
      <c r="B238" s="37"/>
      <c r="C238" s="182" t="s">
        <v>674</v>
      </c>
      <c r="D238" s="182" t="s">
        <v>288</v>
      </c>
      <c r="E238" s="183" t="s">
        <v>2890</v>
      </c>
      <c r="F238" s="184" t="s">
        <v>2891</v>
      </c>
      <c r="G238" s="185" t="s">
        <v>406</v>
      </c>
      <c r="H238" s="186">
        <v>1.7050000000000001</v>
      </c>
      <c r="I238" s="187"/>
      <c r="J238" s="188">
        <f>ROUND(I238*H238,2)</f>
        <v>0</v>
      </c>
      <c r="K238" s="184" t="s">
        <v>292</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103</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103</v>
      </c>
      <c r="BM238" s="193" t="s">
        <v>8038</v>
      </c>
    </row>
    <row r="239" spans="1:65" s="2" customFormat="1" ht="11.25">
      <c r="A239" s="36"/>
      <c r="B239" s="37"/>
      <c r="C239" s="38"/>
      <c r="D239" s="195" t="s">
        <v>294</v>
      </c>
      <c r="E239" s="38"/>
      <c r="F239" s="196" t="s">
        <v>2893</v>
      </c>
      <c r="G239" s="38"/>
      <c r="H239" s="38"/>
      <c r="I239" s="197"/>
      <c r="J239" s="38"/>
      <c r="K239" s="38"/>
      <c r="L239" s="41"/>
      <c r="M239" s="198"/>
      <c r="N239" s="199"/>
      <c r="O239" s="66"/>
      <c r="P239" s="66"/>
      <c r="Q239" s="66"/>
      <c r="R239" s="66"/>
      <c r="S239" s="66"/>
      <c r="T239" s="67"/>
      <c r="U239" s="36"/>
      <c r="V239" s="36"/>
      <c r="W239" s="36"/>
      <c r="X239" s="36"/>
      <c r="Y239" s="36"/>
      <c r="Z239" s="36"/>
      <c r="AA239" s="36"/>
      <c r="AB239" s="36"/>
      <c r="AC239" s="36"/>
      <c r="AD239" s="36"/>
      <c r="AE239" s="36"/>
      <c r="AT239" s="19" t="s">
        <v>294</v>
      </c>
      <c r="AU239" s="19" t="s">
        <v>82</v>
      </c>
    </row>
    <row r="240" spans="1:65" s="12" customFormat="1" ht="22.9" customHeight="1">
      <c r="B240" s="166"/>
      <c r="C240" s="167"/>
      <c r="D240" s="168" t="s">
        <v>72</v>
      </c>
      <c r="E240" s="180" t="s">
        <v>2894</v>
      </c>
      <c r="F240" s="180" t="s">
        <v>2895</v>
      </c>
      <c r="G240" s="167"/>
      <c r="H240" s="167"/>
      <c r="I240" s="170"/>
      <c r="J240" s="181">
        <f>BK240</f>
        <v>0</v>
      </c>
      <c r="K240" s="167"/>
      <c r="L240" s="172"/>
      <c r="M240" s="173"/>
      <c r="N240" s="174"/>
      <c r="O240" s="174"/>
      <c r="P240" s="175">
        <f>SUM(P241:P242)</f>
        <v>0</v>
      </c>
      <c r="Q240" s="174"/>
      <c r="R240" s="175">
        <f>SUM(R241:R242)</f>
        <v>0</v>
      </c>
      <c r="S240" s="174"/>
      <c r="T240" s="176">
        <f>SUM(T241:T242)</f>
        <v>0</v>
      </c>
      <c r="AR240" s="177" t="s">
        <v>80</v>
      </c>
      <c r="AT240" s="178" t="s">
        <v>72</v>
      </c>
      <c r="AU240" s="178" t="s">
        <v>80</v>
      </c>
      <c r="AY240" s="177" t="s">
        <v>286</v>
      </c>
      <c r="BK240" s="179">
        <f>SUM(BK241:BK242)</f>
        <v>0</v>
      </c>
    </row>
    <row r="241" spans="1:65" s="2" customFormat="1" ht="24.2" customHeight="1">
      <c r="A241" s="36"/>
      <c r="B241" s="37"/>
      <c r="C241" s="182" t="s">
        <v>694</v>
      </c>
      <c r="D241" s="182" t="s">
        <v>288</v>
      </c>
      <c r="E241" s="183" t="s">
        <v>8039</v>
      </c>
      <c r="F241" s="184" t="s">
        <v>8040</v>
      </c>
      <c r="G241" s="185" t="s">
        <v>406</v>
      </c>
      <c r="H241" s="186">
        <v>55.508000000000003</v>
      </c>
      <c r="I241" s="187"/>
      <c r="J241" s="188">
        <f>ROUND(I241*H241,2)</f>
        <v>0</v>
      </c>
      <c r="K241" s="184" t="s">
        <v>292</v>
      </c>
      <c r="L241" s="41"/>
      <c r="M241" s="189" t="s">
        <v>21</v>
      </c>
      <c r="N241" s="190" t="s">
        <v>44</v>
      </c>
      <c r="O241" s="66"/>
      <c r="P241" s="191">
        <f>O241*H241</f>
        <v>0</v>
      </c>
      <c r="Q241" s="191">
        <v>0</v>
      </c>
      <c r="R241" s="191">
        <f>Q241*H241</f>
        <v>0</v>
      </c>
      <c r="S241" s="191">
        <v>0</v>
      </c>
      <c r="T241" s="192">
        <f>S241*H241</f>
        <v>0</v>
      </c>
      <c r="U241" s="36"/>
      <c r="V241" s="36"/>
      <c r="W241" s="36"/>
      <c r="X241" s="36"/>
      <c r="Y241" s="36"/>
      <c r="Z241" s="36"/>
      <c r="AA241" s="36"/>
      <c r="AB241" s="36"/>
      <c r="AC241" s="36"/>
      <c r="AD241" s="36"/>
      <c r="AE241" s="36"/>
      <c r="AR241" s="193" t="s">
        <v>103</v>
      </c>
      <c r="AT241" s="193" t="s">
        <v>288</v>
      </c>
      <c r="AU241" s="193" t="s">
        <v>82</v>
      </c>
      <c r="AY241" s="19" t="s">
        <v>286</v>
      </c>
      <c r="BE241" s="194">
        <f>IF(N241="základní",J241,0)</f>
        <v>0</v>
      </c>
      <c r="BF241" s="194">
        <f>IF(N241="snížená",J241,0)</f>
        <v>0</v>
      </c>
      <c r="BG241" s="194">
        <f>IF(N241="zákl. přenesená",J241,0)</f>
        <v>0</v>
      </c>
      <c r="BH241" s="194">
        <f>IF(N241="sníž. přenesená",J241,0)</f>
        <v>0</v>
      </c>
      <c r="BI241" s="194">
        <f>IF(N241="nulová",J241,0)</f>
        <v>0</v>
      </c>
      <c r="BJ241" s="19" t="s">
        <v>80</v>
      </c>
      <c r="BK241" s="194">
        <f>ROUND(I241*H241,2)</f>
        <v>0</v>
      </c>
      <c r="BL241" s="19" t="s">
        <v>103</v>
      </c>
      <c r="BM241" s="193" t="s">
        <v>8041</v>
      </c>
    </row>
    <row r="242" spans="1:65" s="2" customFormat="1" ht="11.25">
      <c r="A242" s="36"/>
      <c r="B242" s="37"/>
      <c r="C242" s="38"/>
      <c r="D242" s="195" t="s">
        <v>294</v>
      </c>
      <c r="E242" s="38"/>
      <c r="F242" s="196" t="s">
        <v>8042</v>
      </c>
      <c r="G242" s="38"/>
      <c r="H242" s="38"/>
      <c r="I242" s="197"/>
      <c r="J242" s="38"/>
      <c r="K242" s="38"/>
      <c r="L242" s="41"/>
      <c r="M242" s="256"/>
      <c r="N242" s="257"/>
      <c r="O242" s="258"/>
      <c r="P242" s="258"/>
      <c r="Q242" s="258"/>
      <c r="R242" s="258"/>
      <c r="S242" s="258"/>
      <c r="T242" s="259"/>
      <c r="U242" s="36"/>
      <c r="V242" s="36"/>
      <c r="W242" s="36"/>
      <c r="X242" s="36"/>
      <c r="Y242" s="36"/>
      <c r="Z242" s="36"/>
      <c r="AA242" s="36"/>
      <c r="AB242" s="36"/>
      <c r="AC242" s="36"/>
      <c r="AD242" s="36"/>
      <c r="AE242" s="36"/>
      <c r="AT242" s="19" t="s">
        <v>294</v>
      </c>
      <c r="AU242" s="19" t="s">
        <v>82</v>
      </c>
    </row>
    <row r="243" spans="1:65" s="2" customFormat="1" ht="6.95" customHeight="1">
      <c r="A243" s="36"/>
      <c r="B243" s="49"/>
      <c r="C243" s="50"/>
      <c r="D243" s="50"/>
      <c r="E243" s="50"/>
      <c r="F243" s="50"/>
      <c r="G243" s="50"/>
      <c r="H243" s="50"/>
      <c r="I243" s="50"/>
      <c r="J243" s="50"/>
      <c r="K243" s="50"/>
      <c r="L243" s="41"/>
      <c r="M243" s="36"/>
      <c r="O243" s="36"/>
      <c r="P243" s="36"/>
      <c r="Q243" s="36"/>
      <c r="R243" s="36"/>
      <c r="S243" s="36"/>
      <c r="T243" s="36"/>
      <c r="U243" s="36"/>
      <c r="V243" s="36"/>
      <c r="W243" s="36"/>
      <c r="X243" s="36"/>
      <c r="Y243" s="36"/>
      <c r="Z243" s="36"/>
      <c r="AA243" s="36"/>
      <c r="AB243" s="36"/>
      <c r="AC243" s="36"/>
      <c r="AD243" s="36"/>
      <c r="AE243" s="36"/>
    </row>
  </sheetData>
  <sheetProtection algorithmName="SHA-512" hashValue="n6NJaphgMnZFitA2Tg9y9mUHRQry4XPplSdDB4pINbq+WcBTC8M2KUalRFEZlPPQu+Ap15EDMCgvPc0QTgga1g==" saltValue="JPo5SeA7NGfy1bRrzo/Sfhy/z4+cvscEuFpMOb9a7SyPjmaNyNLuBMd5ZB6rFMxTmcV2mkg3ahtoaT/n2iNy6g==" spinCount="100000" sheet="1" objects="1" scenarios="1" formatColumns="0" formatRows="0" autoFilter="0"/>
  <autoFilter ref="C84:K242"/>
  <mergeCells count="9">
    <mergeCell ref="E50:H50"/>
    <mergeCell ref="E75:H75"/>
    <mergeCell ref="E77:H77"/>
    <mergeCell ref="L2:V2"/>
    <mergeCell ref="E7:H7"/>
    <mergeCell ref="E9:H9"/>
    <mergeCell ref="E18:H18"/>
    <mergeCell ref="E27:H27"/>
    <mergeCell ref="E48:H48"/>
  </mergeCells>
  <hyperlinks>
    <hyperlink ref="F89" r:id="rId1"/>
    <hyperlink ref="F93" r:id="rId2"/>
    <hyperlink ref="F97" r:id="rId3"/>
    <hyperlink ref="F102" r:id="rId4"/>
    <hyperlink ref="F107" r:id="rId5"/>
    <hyperlink ref="F111" r:id="rId6"/>
    <hyperlink ref="F115" r:id="rId7"/>
    <hyperlink ref="F126" r:id="rId8"/>
    <hyperlink ref="F138" r:id="rId9"/>
    <hyperlink ref="F142" r:id="rId10"/>
    <hyperlink ref="F146" r:id="rId11"/>
    <hyperlink ref="F150" r:id="rId12"/>
    <hyperlink ref="F154" r:id="rId13"/>
    <hyperlink ref="F159" r:id="rId14"/>
    <hyperlink ref="F164" r:id="rId15"/>
    <hyperlink ref="F168" r:id="rId16"/>
    <hyperlink ref="F172" r:id="rId17"/>
    <hyperlink ref="F179" r:id="rId18"/>
    <hyperlink ref="F185" r:id="rId19"/>
    <hyperlink ref="F191" r:id="rId20"/>
    <hyperlink ref="F196" r:id="rId21"/>
    <hyperlink ref="F201" r:id="rId22"/>
    <hyperlink ref="F206" r:id="rId23"/>
    <hyperlink ref="F210" r:id="rId24"/>
    <hyperlink ref="F214" r:id="rId25"/>
    <hyperlink ref="F220" r:id="rId26"/>
    <hyperlink ref="F226" r:id="rId27"/>
    <hyperlink ref="F231" r:id="rId28"/>
    <hyperlink ref="F233" r:id="rId29"/>
    <hyperlink ref="F235" r:id="rId30"/>
    <hyperlink ref="F239" r:id="rId31"/>
    <hyperlink ref="F242" r:id="rId32"/>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3"/>
</worksheet>
</file>

<file path=xl/worksheets/sheet12.xml><?xml version="1.0" encoding="utf-8"?>
<worksheet xmlns="http://schemas.openxmlformats.org/spreadsheetml/2006/main" xmlns:r="http://schemas.openxmlformats.org/officeDocument/2006/relationships">
  <sheetPr>
    <pageSetUpPr fitToPage="1"/>
  </sheetPr>
  <dimension ref="A2:BM148"/>
  <sheetViews>
    <sheetView showGridLines="0" workbookViewId="0">
      <selection activeCell="F147" sqref="F147"/>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126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8043</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6. 12. 2022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ROUND((SUM(BE87:BE147)),  2)</f>
        <v>0</v>
      </c>
      <c r="G33" s="36"/>
      <c r="H33" s="36"/>
      <c r="I33" s="128">
        <v>0.21</v>
      </c>
      <c r="J33" s="127">
        <f>ROUND(((SUM(BE87:BE147))*I33),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ROUND((SUM(BF87:BF147)),  2)</f>
        <v>0</v>
      </c>
      <c r="G34" s="36"/>
      <c r="H34" s="36"/>
      <c r="I34" s="128">
        <v>0.15</v>
      </c>
      <c r="J34" s="127">
        <f>ROUND(((SUM(BF87:BF147))*I34),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ROUND((SUM(BG87:BG147)),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ROUND((SUM(BH87:BH147)),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ROUND((SUM(BI87:BI147)),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2022/A/02-VON - Vedlejší a ostatní náklady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6. 12. 2022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8044</v>
      </c>
      <c r="E60" s="147"/>
      <c r="F60" s="147"/>
      <c r="G60" s="147"/>
      <c r="H60" s="147"/>
      <c r="I60" s="147"/>
      <c r="J60" s="148">
        <f>J88</f>
        <v>0</v>
      </c>
      <c r="K60" s="145"/>
      <c r="L60" s="149"/>
    </row>
    <row r="61" spans="1:47" s="10" customFormat="1" ht="19.899999999999999" customHeight="1">
      <c r="B61" s="150"/>
      <c r="C61" s="99"/>
      <c r="D61" s="151" t="s">
        <v>8045</v>
      </c>
      <c r="E61" s="152"/>
      <c r="F61" s="152"/>
      <c r="G61" s="152"/>
      <c r="H61" s="152"/>
      <c r="I61" s="152"/>
      <c r="J61" s="153">
        <f>J89</f>
        <v>0</v>
      </c>
      <c r="K61" s="99"/>
      <c r="L61" s="154"/>
    </row>
    <row r="62" spans="1:47" s="10" customFormat="1" ht="19.899999999999999" customHeight="1">
      <c r="B62" s="150"/>
      <c r="C62" s="99"/>
      <c r="D62" s="151" t="s">
        <v>8046</v>
      </c>
      <c r="E62" s="152"/>
      <c r="F62" s="152"/>
      <c r="G62" s="152"/>
      <c r="H62" s="152"/>
      <c r="I62" s="152"/>
      <c r="J62" s="153">
        <f>J107</f>
        <v>0</v>
      </c>
      <c r="K62" s="99"/>
      <c r="L62" s="154"/>
    </row>
    <row r="63" spans="1:47" s="10" customFormat="1" ht="19.899999999999999" customHeight="1">
      <c r="B63" s="150"/>
      <c r="C63" s="99"/>
      <c r="D63" s="151" t="s">
        <v>8047</v>
      </c>
      <c r="E63" s="152"/>
      <c r="F63" s="152"/>
      <c r="G63" s="152"/>
      <c r="H63" s="152"/>
      <c r="I63" s="152"/>
      <c r="J63" s="153">
        <f>J111</f>
        <v>0</v>
      </c>
      <c r="K63" s="99"/>
      <c r="L63" s="154"/>
    </row>
    <row r="64" spans="1:47" s="10" customFormat="1" ht="19.899999999999999" customHeight="1">
      <c r="B64" s="150"/>
      <c r="C64" s="99"/>
      <c r="D64" s="151" t="s">
        <v>8048</v>
      </c>
      <c r="E64" s="152"/>
      <c r="F64" s="152"/>
      <c r="G64" s="152"/>
      <c r="H64" s="152"/>
      <c r="I64" s="152"/>
      <c r="J64" s="153">
        <f>J125</f>
        <v>0</v>
      </c>
      <c r="K64" s="99"/>
      <c r="L64" s="154"/>
    </row>
    <row r="65" spans="1:31" s="10" customFormat="1" ht="19.899999999999999" customHeight="1">
      <c r="B65" s="150"/>
      <c r="C65" s="99"/>
      <c r="D65" s="151" t="s">
        <v>8049</v>
      </c>
      <c r="E65" s="152"/>
      <c r="F65" s="152"/>
      <c r="G65" s="152"/>
      <c r="H65" s="152"/>
      <c r="I65" s="152"/>
      <c r="J65" s="153">
        <f>J132</f>
        <v>0</v>
      </c>
      <c r="K65" s="99"/>
      <c r="L65" s="154"/>
    </row>
    <row r="66" spans="1:31" s="10" customFormat="1" ht="19.899999999999999" customHeight="1">
      <c r="B66" s="150"/>
      <c r="C66" s="99"/>
      <c r="D66" s="151" t="s">
        <v>8050</v>
      </c>
      <c r="E66" s="152"/>
      <c r="F66" s="152"/>
      <c r="G66" s="152"/>
      <c r="H66" s="152"/>
      <c r="I66" s="152"/>
      <c r="J66" s="153">
        <f>J136</f>
        <v>0</v>
      </c>
      <c r="K66" s="99"/>
      <c r="L66" s="154"/>
    </row>
    <row r="67" spans="1:31" s="10" customFormat="1" ht="19.899999999999999" customHeight="1">
      <c r="B67" s="150"/>
      <c r="C67" s="99"/>
      <c r="D67" s="151" t="s">
        <v>8051</v>
      </c>
      <c r="E67" s="152"/>
      <c r="F67" s="152"/>
      <c r="G67" s="152"/>
      <c r="H67" s="152"/>
      <c r="I67" s="152"/>
      <c r="J67" s="153">
        <f>J140</f>
        <v>0</v>
      </c>
      <c r="K67" s="99"/>
      <c r="L67" s="154"/>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271</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11" t="str">
        <f>E7</f>
        <v>ZŠ Lukov-výstavba specializovaných učeben</v>
      </c>
      <c r="F77" s="412"/>
      <c r="G77" s="412"/>
      <c r="H77" s="412"/>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147</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4" t="str">
        <f>E9</f>
        <v>2022/A/02-VON - Vedlejší a ostatní náklady</v>
      </c>
      <c r="F79" s="413"/>
      <c r="G79" s="413"/>
      <c r="H79" s="413"/>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 xml:space="preserve"> </v>
      </c>
      <c r="G81" s="38"/>
      <c r="H81" s="38"/>
      <c r="I81" s="31" t="s">
        <v>24</v>
      </c>
      <c r="J81" s="61" t="str">
        <f>IF(J12="","",J12)</f>
        <v>6. 12. 2022</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5.2" customHeight="1">
      <c r="A83" s="36"/>
      <c r="B83" s="37"/>
      <c r="C83" s="31" t="s">
        <v>26</v>
      </c>
      <c r="D83" s="38"/>
      <c r="E83" s="38"/>
      <c r="F83" s="29" t="str">
        <f>E15</f>
        <v>Obec Lukov</v>
      </c>
      <c r="G83" s="38"/>
      <c r="H83" s="38"/>
      <c r="I83" s="31" t="s">
        <v>32</v>
      </c>
      <c r="J83" s="34" t="str">
        <f>E21</f>
        <v>ARSprojekt Zlín</v>
      </c>
      <c r="K83" s="38"/>
      <c r="L83" s="116"/>
      <c r="S83" s="36"/>
      <c r="T83" s="36"/>
      <c r="U83" s="36"/>
      <c r="V83" s="36"/>
      <c r="W83" s="36"/>
      <c r="X83" s="36"/>
      <c r="Y83" s="36"/>
      <c r="Z83" s="36"/>
      <c r="AA83" s="36"/>
      <c r="AB83" s="36"/>
      <c r="AC83" s="36"/>
      <c r="AD83" s="36"/>
      <c r="AE83" s="36"/>
    </row>
    <row r="84" spans="1:65" s="2" customFormat="1" ht="15.2" customHeight="1">
      <c r="A84" s="36"/>
      <c r="B84" s="37"/>
      <c r="C84" s="31" t="s">
        <v>30</v>
      </c>
      <c r="D84" s="38"/>
      <c r="E84" s="38"/>
      <c r="F84" s="29" t="str">
        <f>IF(E18="","",E18)</f>
        <v>Vyplň údaj</v>
      </c>
      <c r="G84" s="38"/>
      <c r="H84" s="38"/>
      <c r="I84" s="31" t="s">
        <v>35</v>
      </c>
      <c r="J84" s="34" t="str">
        <f>E24</f>
        <v>Ing.A.Hejmalová</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5"/>
      <c r="B86" s="156"/>
      <c r="C86" s="157" t="s">
        <v>272</v>
      </c>
      <c r="D86" s="158" t="s">
        <v>58</v>
      </c>
      <c r="E86" s="158" t="s">
        <v>54</v>
      </c>
      <c r="F86" s="158" t="s">
        <v>55</v>
      </c>
      <c r="G86" s="158" t="s">
        <v>273</v>
      </c>
      <c r="H86" s="158" t="s">
        <v>274</v>
      </c>
      <c r="I86" s="158" t="s">
        <v>275</v>
      </c>
      <c r="J86" s="158" t="s">
        <v>238</v>
      </c>
      <c r="K86" s="159" t="s">
        <v>276</v>
      </c>
      <c r="L86" s="160"/>
      <c r="M86" s="70" t="s">
        <v>21</v>
      </c>
      <c r="N86" s="71" t="s">
        <v>43</v>
      </c>
      <c r="O86" s="71" t="s">
        <v>277</v>
      </c>
      <c r="P86" s="71" t="s">
        <v>278</v>
      </c>
      <c r="Q86" s="71" t="s">
        <v>279</v>
      </c>
      <c r="R86" s="71" t="s">
        <v>280</v>
      </c>
      <c r="S86" s="71" t="s">
        <v>281</v>
      </c>
      <c r="T86" s="72" t="s">
        <v>282</v>
      </c>
      <c r="U86" s="155"/>
      <c r="V86" s="155"/>
      <c r="W86" s="155"/>
      <c r="X86" s="155"/>
      <c r="Y86" s="155"/>
      <c r="Z86" s="155"/>
      <c r="AA86" s="155"/>
      <c r="AB86" s="155"/>
      <c r="AC86" s="155"/>
      <c r="AD86" s="155"/>
      <c r="AE86" s="155"/>
    </row>
    <row r="87" spans="1:65" s="2" customFormat="1" ht="22.9" customHeight="1">
      <c r="A87" s="36"/>
      <c r="B87" s="37"/>
      <c r="C87" s="77" t="s">
        <v>283</v>
      </c>
      <c r="D87" s="38"/>
      <c r="E87" s="38"/>
      <c r="F87" s="38"/>
      <c r="G87" s="38"/>
      <c r="H87" s="38"/>
      <c r="I87" s="38"/>
      <c r="J87" s="161">
        <f>BK87</f>
        <v>0</v>
      </c>
      <c r="K87" s="38"/>
      <c r="L87" s="41"/>
      <c r="M87" s="73"/>
      <c r="N87" s="162"/>
      <c r="O87" s="74"/>
      <c r="P87" s="163">
        <f>P88</f>
        <v>0</v>
      </c>
      <c r="Q87" s="74"/>
      <c r="R87" s="163">
        <f>R88</f>
        <v>0</v>
      </c>
      <c r="S87" s="74"/>
      <c r="T87" s="164">
        <f>T88</f>
        <v>0</v>
      </c>
      <c r="U87" s="36"/>
      <c r="V87" s="36"/>
      <c r="W87" s="36"/>
      <c r="X87" s="36"/>
      <c r="Y87" s="36"/>
      <c r="Z87" s="36"/>
      <c r="AA87" s="36"/>
      <c r="AB87" s="36"/>
      <c r="AC87" s="36"/>
      <c r="AD87" s="36"/>
      <c r="AE87" s="36"/>
      <c r="AT87" s="19" t="s">
        <v>72</v>
      </c>
      <c r="AU87" s="19" t="s">
        <v>239</v>
      </c>
      <c r="BK87" s="165">
        <f>BK88</f>
        <v>0</v>
      </c>
    </row>
    <row r="88" spans="1:65" s="12" customFormat="1" ht="25.9" customHeight="1">
      <c r="B88" s="166"/>
      <c r="C88" s="167"/>
      <c r="D88" s="168" t="s">
        <v>72</v>
      </c>
      <c r="E88" s="169" t="s">
        <v>8052</v>
      </c>
      <c r="F88" s="169" t="s">
        <v>8053</v>
      </c>
      <c r="G88" s="167"/>
      <c r="H88" s="167"/>
      <c r="I88" s="170"/>
      <c r="J88" s="171">
        <f>BK88</f>
        <v>0</v>
      </c>
      <c r="K88" s="167"/>
      <c r="L88" s="172"/>
      <c r="M88" s="173"/>
      <c r="N88" s="174"/>
      <c r="O88" s="174"/>
      <c r="P88" s="175">
        <f>P89+P107+P111+P125+P132+P136+P140</f>
        <v>0</v>
      </c>
      <c r="Q88" s="174"/>
      <c r="R88" s="175">
        <f>R89+R107+R111+R125+R132+R136+R140</f>
        <v>0</v>
      </c>
      <c r="S88" s="174"/>
      <c r="T88" s="176">
        <f>T89+T107+T111+T125+T132+T136+T140</f>
        <v>0</v>
      </c>
      <c r="AR88" s="177" t="s">
        <v>319</v>
      </c>
      <c r="AT88" s="178" t="s">
        <v>72</v>
      </c>
      <c r="AU88" s="178" t="s">
        <v>73</v>
      </c>
      <c r="AY88" s="177" t="s">
        <v>286</v>
      </c>
      <c r="BK88" s="179">
        <f>BK89+BK107+BK111+BK125+BK132+BK136+BK140</f>
        <v>0</v>
      </c>
    </row>
    <row r="89" spans="1:65" s="12" customFormat="1" ht="22.9" customHeight="1">
      <c r="B89" s="166"/>
      <c r="C89" s="167"/>
      <c r="D89" s="168" t="s">
        <v>72</v>
      </c>
      <c r="E89" s="180" t="s">
        <v>8054</v>
      </c>
      <c r="F89" s="180" t="s">
        <v>8055</v>
      </c>
      <c r="G89" s="167"/>
      <c r="H89" s="167"/>
      <c r="I89" s="170"/>
      <c r="J89" s="181">
        <f>BK89</f>
        <v>0</v>
      </c>
      <c r="K89" s="167"/>
      <c r="L89" s="172"/>
      <c r="M89" s="173"/>
      <c r="N89" s="174"/>
      <c r="O89" s="174"/>
      <c r="P89" s="175">
        <f>SUM(P90:P106)</f>
        <v>0</v>
      </c>
      <c r="Q89" s="174"/>
      <c r="R89" s="175">
        <f>SUM(R90:R106)</f>
        <v>0</v>
      </c>
      <c r="S89" s="174"/>
      <c r="T89" s="176">
        <f>SUM(T90:T106)</f>
        <v>0</v>
      </c>
      <c r="AR89" s="177" t="s">
        <v>319</v>
      </c>
      <c r="AT89" s="178" t="s">
        <v>72</v>
      </c>
      <c r="AU89" s="178" t="s">
        <v>80</v>
      </c>
      <c r="AY89" s="177" t="s">
        <v>286</v>
      </c>
      <c r="BK89" s="179">
        <f>SUM(BK90:BK106)</f>
        <v>0</v>
      </c>
    </row>
    <row r="90" spans="1:65" s="2" customFormat="1" ht="16.5" customHeight="1">
      <c r="A90" s="36"/>
      <c r="B90" s="37"/>
      <c r="C90" s="182" t="s">
        <v>80</v>
      </c>
      <c r="D90" s="182" t="s">
        <v>288</v>
      </c>
      <c r="E90" s="183" t="s">
        <v>8056</v>
      </c>
      <c r="F90" s="184" t="s">
        <v>8057</v>
      </c>
      <c r="G90" s="185" t="s">
        <v>1590</v>
      </c>
      <c r="H90" s="186">
        <v>1</v>
      </c>
      <c r="I90" s="187"/>
      <c r="J90" s="188">
        <f>ROUND(I90*H90,2)</f>
        <v>0</v>
      </c>
      <c r="K90" s="184" t="s">
        <v>292</v>
      </c>
      <c r="L90" s="41"/>
      <c r="M90" s="189" t="s">
        <v>21</v>
      </c>
      <c r="N90" s="190" t="s">
        <v>44</v>
      </c>
      <c r="O90" s="66"/>
      <c r="P90" s="191">
        <f>O90*H90</f>
        <v>0</v>
      </c>
      <c r="Q90" s="191">
        <v>0</v>
      </c>
      <c r="R90" s="191">
        <f>Q90*H90</f>
        <v>0</v>
      </c>
      <c r="S90" s="191">
        <v>0</v>
      </c>
      <c r="T90" s="192">
        <f>S90*H90</f>
        <v>0</v>
      </c>
      <c r="U90" s="36"/>
      <c r="V90" s="36"/>
      <c r="W90" s="36"/>
      <c r="X90" s="36"/>
      <c r="Y90" s="36"/>
      <c r="Z90" s="36"/>
      <c r="AA90" s="36"/>
      <c r="AB90" s="36"/>
      <c r="AC90" s="36"/>
      <c r="AD90" s="36"/>
      <c r="AE90" s="36"/>
      <c r="AR90" s="193" t="s">
        <v>8058</v>
      </c>
      <c r="AT90" s="193" t="s">
        <v>288</v>
      </c>
      <c r="AU90" s="193" t="s">
        <v>82</v>
      </c>
      <c r="AY90" s="19" t="s">
        <v>286</v>
      </c>
      <c r="BE90" s="194">
        <f>IF(N90="základní",J90,0)</f>
        <v>0</v>
      </c>
      <c r="BF90" s="194">
        <f>IF(N90="snížená",J90,0)</f>
        <v>0</v>
      </c>
      <c r="BG90" s="194">
        <f>IF(N90="zákl. přenesená",J90,0)</f>
        <v>0</v>
      </c>
      <c r="BH90" s="194">
        <f>IF(N90="sníž. přenesená",J90,0)</f>
        <v>0</v>
      </c>
      <c r="BI90" s="194">
        <f>IF(N90="nulová",J90,0)</f>
        <v>0</v>
      </c>
      <c r="BJ90" s="19" t="s">
        <v>80</v>
      </c>
      <c r="BK90" s="194">
        <f>ROUND(I90*H90,2)</f>
        <v>0</v>
      </c>
      <c r="BL90" s="19" t="s">
        <v>8058</v>
      </c>
      <c r="BM90" s="193" t="s">
        <v>8059</v>
      </c>
    </row>
    <row r="91" spans="1:65" s="2" customFormat="1" ht="11.25">
      <c r="A91" s="36"/>
      <c r="B91" s="37"/>
      <c r="C91" s="38"/>
      <c r="D91" s="195" t="s">
        <v>294</v>
      </c>
      <c r="E91" s="38"/>
      <c r="F91" s="196" t="s">
        <v>8060</v>
      </c>
      <c r="G91" s="38"/>
      <c r="H91" s="38"/>
      <c r="I91" s="197"/>
      <c r="J91" s="38"/>
      <c r="K91" s="38"/>
      <c r="L91" s="41"/>
      <c r="M91" s="198"/>
      <c r="N91" s="199"/>
      <c r="O91" s="66"/>
      <c r="P91" s="66"/>
      <c r="Q91" s="66"/>
      <c r="R91" s="66"/>
      <c r="S91" s="66"/>
      <c r="T91" s="67"/>
      <c r="U91" s="36"/>
      <c r="V91" s="36"/>
      <c r="W91" s="36"/>
      <c r="X91" s="36"/>
      <c r="Y91" s="36"/>
      <c r="Z91" s="36"/>
      <c r="AA91" s="36"/>
      <c r="AB91" s="36"/>
      <c r="AC91" s="36"/>
      <c r="AD91" s="36"/>
      <c r="AE91" s="36"/>
      <c r="AT91" s="19" t="s">
        <v>294</v>
      </c>
      <c r="AU91" s="19" t="s">
        <v>82</v>
      </c>
    </row>
    <row r="92" spans="1:65" s="2" customFormat="1" ht="28.5" customHeight="1">
      <c r="A92" s="36"/>
      <c r="B92" s="37"/>
      <c r="C92" s="38"/>
      <c r="D92" s="202" t="s">
        <v>377</v>
      </c>
      <c r="E92" s="38"/>
      <c r="F92" s="244" t="s">
        <v>8061</v>
      </c>
      <c r="G92" s="38"/>
      <c r="H92" s="38"/>
      <c r="I92" s="197"/>
      <c r="J92" s="38"/>
      <c r="K92" s="38"/>
      <c r="L92" s="41"/>
      <c r="M92" s="198"/>
      <c r="N92" s="199"/>
      <c r="O92" s="66"/>
      <c r="P92" s="66"/>
      <c r="Q92" s="66"/>
      <c r="R92" s="66"/>
      <c r="S92" s="66"/>
      <c r="T92" s="67"/>
      <c r="U92" s="36"/>
      <c r="V92" s="36"/>
      <c r="W92" s="36"/>
      <c r="X92" s="36"/>
      <c r="Y92" s="36"/>
      <c r="Z92" s="36"/>
      <c r="AA92" s="36"/>
      <c r="AB92" s="36"/>
      <c r="AC92" s="36"/>
      <c r="AD92" s="36"/>
      <c r="AE92" s="36"/>
      <c r="AT92" s="19" t="s">
        <v>377</v>
      </c>
      <c r="AU92" s="19" t="s">
        <v>82</v>
      </c>
    </row>
    <row r="93" spans="1:65" s="2" customFormat="1" ht="16.5" customHeight="1">
      <c r="A93" s="36"/>
      <c r="B93" s="37"/>
      <c r="C93" s="182" t="s">
        <v>82</v>
      </c>
      <c r="D93" s="182" t="s">
        <v>288</v>
      </c>
      <c r="E93" s="183" t="s">
        <v>8062</v>
      </c>
      <c r="F93" s="184" t="s">
        <v>8063</v>
      </c>
      <c r="G93" s="185" t="s">
        <v>1590</v>
      </c>
      <c r="H93" s="186">
        <v>1</v>
      </c>
      <c r="I93" s="187"/>
      <c r="J93" s="188">
        <f>ROUND(I93*H93,2)</f>
        <v>0</v>
      </c>
      <c r="K93" s="184" t="s">
        <v>292</v>
      </c>
      <c r="L93" s="41"/>
      <c r="M93" s="189" t="s">
        <v>21</v>
      </c>
      <c r="N93" s="190" t="s">
        <v>44</v>
      </c>
      <c r="O93" s="66"/>
      <c r="P93" s="191">
        <f>O93*H93</f>
        <v>0</v>
      </c>
      <c r="Q93" s="191">
        <v>0</v>
      </c>
      <c r="R93" s="191">
        <f>Q93*H93</f>
        <v>0</v>
      </c>
      <c r="S93" s="191">
        <v>0</v>
      </c>
      <c r="T93" s="192">
        <f>S93*H93</f>
        <v>0</v>
      </c>
      <c r="U93" s="36"/>
      <c r="V93" s="36"/>
      <c r="W93" s="36"/>
      <c r="X93" s="36"/>
      <c r="Y93" s="36"/>
      <c r="Z93" s="36"/>
      <c r="AA93" s="36"/>
      <c r="AB93" s="36"/>
      <c r="AC93" s="36"/>
      <c r="AD93" s="36"/>
      <c r="AE93" s="36"/>
      <c r="AR93" s="193" t="s">
        <v>8058</v>
      </c>
      <c r="AT93" s="193" t="s">
        <v>288</v>
      </c>
      <c r="AU93" s="193" t="s">
        <v>82</v>
      </c>
      <c r="AY93" s="19" t="s">
        <v>286</v>
      </c>
      <c r="BE93" s="194">
        <f>IF(N93="základní",J93,0)</f>
        <v>0</v>
      </c>
      <c r="BF93" s="194">
        <f>IF(N93="snížená",J93,0)</f>
        <v>0</v>
      </c>
      <c r="BG93" s="194">
        <f>IF(N93="zákl. přenesená",J93,0)</f>
        <v>0</v>
      </c>
      <c r="BH93" s="194">
        <f>IF(N93="sníž. přenesená",J93,0)</f>
        <v>0</v>
      </c>
      <c r="BI93" s="194">
        <f>IF(N93="nulová",J93,0)</f>
        <v>0</v>
      </c>
      <c r="BJ93" s="19" t="s">
        <v>80</v>
      </c>
      <c r="BK93" s="194">
        <f>ROUND(I93*H93,2)</f>
        <v>0</v>
      </c>
      <c r="BL93" s="19" t="s">
        <v>8058</v>
      </c>
      <c r="BM93" s="193" t="s">
        <v>8064</v>
      </c>
    </row>
    <row r="94" spans="1:65" s="2" customFormat="1" ht="11.25">
      <c r="A94" s="36"/>
      <c r="B94" s="37"/>
      <c r="C94" s="38"/>
      <c r="D94" s="195" t="s">
        <v>294</v>
      </c>
      <c r="E94" s="38"/>
      <c r="F94" s="196" t="s">
        <v>8065</v>
      </c>
      <c r="G94" s="38"/>
      <c r="H94" s="38"/>
      <c r="I94" s="197"/>
      <c r="J94" s="38"/>
      <c r="K94" s="38"/>
      <c r="L94" s="41"/>
      <c r="M94" s="198"/>
      <c r="N94" s="199"/>
      <c r="O94" s="66"/>
      <c r="P94" s="66"/>
      <c r="Q94" s="66"/>
      <c r="R94" s="66"/>
      <c r="S94" s="66"/>
      <c r="T94" s="67"/>
      <c r="U94" s="36"/>
      <c r="V94" s="36"/>
      <c r="W94" s="36"/>
      <c r="X94" s="36"/>
      <c r="Y94" s="36"/>
      <c r="Z94" s="36"/>
      <c r="AA94" s="36"/>
      <c r="AB94" s="36"/>
      <c r="AC94" s="36"/>
      <c r="AD94" s="36"/>
      <c r="AE94" s="36"/>
      <c r="AT94" s="19" t="s">
        <v>294</v>
      </c>
      <c r="AU94" s="19" t="s">
        <v>82</v>
      </c>
    </row>
    <row r="95" spans="1:65" s="2" customFormat="1" ht="33" customHeight="1">
      <c r="A95" s="36"/>
      <c r="B95" s="37"/>
      <c r="C95" s="38"/>
      <c r="D95" s="202" t="s">
        <v>377</v>
      </c>
      <c r="E95" s="38"/>
      <c r="F95" s="244" t="s">
        <v>8066</v>
      </c>
      <c r="G95" s="38"/>
      <c r="H95" s="38"/>
      <c r="I95" s="197"/>
      <c r="J95" s="38"/>
      <c r="K95" s="38"/>
      <c r="L95" s="41"/>
      <c r="M95" s="198"/>
      <c r="N95" s="199"/>
      <c r="O95" s="66"/>
      <c r="P95" s="66"/>
      <c r="Q95" s="66"/>
      <c r="R95" s="66"/>
      <c r="S95" s="66"/>
      <c r="T95" s="67"/>
      <c r="U95" s="36"/>
      <c r="V95" s="36"/>
      <c r="W95" s="36"/>
      <c r="X95" s="36"/>
      <c r="Y95" s="36"/>
      <c r="Z95" s="36"/>
      <c r="AA95" s="36"/>
      <c r="AB95" s="36"/>
      <c r="AC95" s="36"/>
      <c r="AD95" s="36"/>
      <c r="AE95" s="36"/>
      <c r="AT95" s="19" t="s">
        <v>377</v>
      </c>
      <c r="AU95" s="19" t="s">
        <v>82</v>
      </c>
    </row>
    <row r="96" spans="1:65" s="2" customFormat="1" ht="16.5" customHeight="1">
      <c r="A96" s="36"/>
      <c r="B96" s="37"/>
      <c r="C96" s="182" t="s">
        <v>93</v>
      </c>
      <c r="D96" s="182" t="s">
        <v>288</v>
      </c>
      <c r="E96" s="183" t="s">
        <v>8067</v>
      </c>
      <c r="F96" s="184" t="s">
        <v>8068</v>
      </c>
      <c r="G96" s="185" t="s">
        <v>1590</v>
      </c>
      <c r="H96" s="186">
        <v>1</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8058</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8058</v>
      </c>
      <c r="BM96" s="193" t="s">
        <v>8069</v>
      </c>
    </row>
    <row r="97" spans="1:65" s="2" customFormat="1" ht="11.25">
      <c r="A97" s="36"/>
      <c r="B97" s="37"/>
      <c r="C97" s="38"/>
      <c r="D97" s="195" t="s">
        <v>294</v>
      </c>
      <c r="E97" s="38"/>
      <c r="F97" s="196" t="s">
        <v>8070</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2" customFormat="1" ht="46.5" customHeight="1">
      <c r="A98" s="36"/>
      <c r="B98" s="37"/>
      <c r="C98" s="38"/>
      <c r="D98" s="202" t="s">
        <v>377</v>
      </c>
      <c r="E98" s="38"/>
      <c r="F98" s="244" t="s">
        <v>8071</v>
      </c>
      <c r="G98" s="38"/>
      <c r="H98" s="38"/>
      <c r="I98" s="197"/>
      <c r="J98" s="38"/>
      <c r="K98" s="38"/>
      <c r="L98" s="41"/>
      <c r="M98" s="198"/>
      <c r="N98" s="199"/>
      <c r="O98" s="66"/>
      <c r="P98" s="66"/>
      <c r="Q98" s="66"/>
      <c r="R98" s="66"/>
      <c r="S98" s="66"/>
      <c r="T98" s="67"/>
      <c r="U98" s="36"/>
      <c r="V98" s="36"/>
      <c r="W98" s="36"/>
      <c r="X98" s="36"/>
      <c r="Y98" s="36"/>
      <c r="Z98" s="36"/>
      <c r="AA98" s="36"/>
      <c r="AB98" s="36"/>
      <c r="AC98" s="36"/>
      <c r="AD98" s="36"/>
      <c r="AE98" s="36"/>
      <c r="AT98" s="19" t="s">
        <v>377</v>
      </c>
      <c r="AU98" s="19" t="s">
        <v>82</v>
      </c>
    </row>
    <row r="99" spans="1:65" s="2" customFormat="1" ht="16.5" customHeight="1">
      <c r="A99" s="36"/>
      <c r="B99" s="37"/>
      <c r="C99" s="182" t="s">
        <v>103</v>
      </c>
      <c r="D99" s="182" t="s">
        <v>288</v>
      </c>
      <c r="E99" s="183" t="s">
        <v>8072</v>
      </c>
      <c r="F99" s="184" t="s">
        <v>8073</v>
      </c>
      <c r="G99" s="185" t="s">
        <v>1590</v>
      </c>
      <c r="H99" s="186">
        <v>1</v>
      </c>
      <c r="I99" s="187"/>
      <c r="J99" s="188">
        <f>ROUND(I99*H99,2)</f>
        <v>0</v>
      </c>
      <c r="K99" s="184" t="s">
        <v>292</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8058</v>
      </c>
      <c r="AT99" s="193" t="s">
        <v>288</v>
      </c>
      <c r="AU99" s="193" t="s">
        <v>82</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8058</v>
      </c>
      <c r="BM99" s="193" t="s">
        <v>8074</v>
      </c>
    </row>
    <row r="100" spans="1:65" s="2" customFormat="1" ht="11.25">
      <c r="A100" s="36"/>
      <c r="B100" s="37"/>
      <c r="C100" s="38"/>
      <c r="D100" s="195" t="s">
        <v>294</v>
      </c>
      <c r="E100" s="38"/>
      <c r="F100" s="196" t="s">
        <v>8075</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294</v>
      </c>
      <c r="AU100" s="19" t="s">
        <v>82</v>
      </c>
    </row>
    <row r="101" spans="1:65" s="2" customFormat="1" ht="45.75" customHeight="1">
      <c r="A101" s="36"/>
      <c r="B101" s="37"/>
      <c r="C101" s="38"/>
      <c r="D101" s="202" t="s">
        <v>377</v>
      </c>
      <c r="E101" s="38"/>
      <c r="F101" s="244" t="s">
        <v>8076</v>
      </c>
      <c r="G101" s="38"/>
      <c r="H101" s="38"/>
      <c r="I101" s="197"/>
      <c r="J101" s="38"/>
      <c r="K101" s="38"/>
      <c r="L101" s="41"/>
      <c r="M101" s="198"/>
      <c r="N101" s="199"/>
      <c r="O101" s="66"/>
      <c r="P101" s="66"/>
      <c r="Q101" s="66"/>
      <c r="R101" s="66"/>
      <c r="S101" s="66"/>
      <c r="T101" s="67"/>
      <c r="U101" s="36"/>
      <c r="V101" s="36"/>
      <c r="W101" s="36"/>
      <c r="X101" s="36"/>
      <c r="Y101" s="36"/>
      <c r="Z101" s="36"/>
      <c r="AA101" s="36"/>
      <c r="AB101" s="36"/>
      <c r="AC101" s="36"/>
      <c r="AD101" s="36"/>
      <c r="AE101" s="36"/>
      <c r="AT101" s="19" t="s">
        <v>377</v>
      </c>
      <c r="AU101" s="19" t="s">
        <v>82</v>
      </c>
    </row>
    <row r="102" spans="1:65" s="2" customFormat="1" ht="16.5" customHeight="1">
      <c r="A102" s="36"/>
      <c r="B102" s="37"/>
      <c r="C102" s="182" t="s">
        <v>319</v>
      </c>
      <c r="D102" s="182" t="s">
        <v>288</v>
      </c>
      <c r="E102" s="183" t="s">
        <v>8077</v>
      </c>
      <c r="F102" s="184" t="s">
        <v>8078</v>
      </c>
      <c r="G102" s="185" t="s">
        <v>1590</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8058</v>
      </c>
      <c r="AT102" s="193" t="s">
        <v>288</v>
      </c>
      <c r="AU102" s="193" t="s">
        <v>82</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8058</v>
      </c>
      <c r="BM102" s="193" t="s">
        <v>8079</v>
      </c>
    </row>
    <row r="103" spans="1:65" s="2" customFormat="1" ht="45.75" customHeight="1">
      <c r="A103" s="36"/>
      <c r="B103" s="37"/>
      <c r="C103" s="38"/>
      <c r="D103" s="202" t="s">
        <v>377</v>
      </c>
      <c r="E103" s="38"/>
      <c r="F103" s="244" t="s">
        <v>8080</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82</v>
      </c>
    </row>
    <row r="104" spans="1:65" s="2" customFormat="1" ht="16.5" customHeight="1">
      <c r="A104" s="36"/>
      <c r="B104" s="37"/>
      <c r="C104" s="182" t="s">
        <v>334</v>
      </c>
      <c r="D104" s="182" t="s">
        <v>288</v>
      </c>
      <c r="E104" s="183" t="s">
        <v>8081</v>
      </c>
      <c r="F104" s="184" t="s">
        <v>8082</v>
      </c>
      <c r="G104" s="185" t="s">
        <v>1590</v>
      </c>
      <c r="H104" s="186">
        <v>1</v>
      </c>
      <c r="I104" s="187"/>
      <c r="J104" s="188">
        <f>ROUND(I104*H104,2)</f>
        <v>0</v>
      </c>
      <c r="K104" s="184" t="s">
        <v>292</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8058</v>
      </c>
      <c r="AT104" s="193" t="s">
        <v>288</v>
      </c>
      <c r="AU104" s="193" t="s">
        <v>82</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8058</v>
      </c>
      <c r="BM104" s="193" t="s">
        <v>8083</v>
      </c>
    </row>
    <row r="105" spans="1:65" s="2" customFormat="1" ht="11.25">
      <c r="A105" s="36"/>
      <c r="B105" s="37"/>
      <c r="C105" s="38"/>
      <c r="D105" s="195" t="s">
        <v>294</v>
      </c>
      <c r="E105" s="38"/>
      <c r="F105" s="196" t="s">
        <v>8084</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294</v>
      </c>
      <c r="AU105" s="19" t="s">
        <v>82</v>
      </c>
    </row>
    <row r="106" spans="1:65" s="2" customFormat="1" ht="156.75" customHeight="1">
      <c r="A106" s="36"/>
      <c r="B106" s="37"/>
      <c r="C106" s="38"/>
      <c r="D106" s="202" t="s">
        <v>377</v>
      </c>
      <c r="E106" s="38"/>
      <c r="F106" s="244" t="s">
        <v>8085</v>
      </c>
      <c r="G106" s="38"/>
      <c r="H106" s="38"/>
      <c r="I106" s="197"/>
      <c r="J106" s="38"/>
      <c r="K106" s="38"/>
      <c r="L106" s="41"/>
      <c r="M106" s="198"/>
      <c r="N106" s="199"/>
      <c r="O106" s="66"/>
      <c r="P106" s="66"/>
      <c r="Q106" s="66"/>
      <c r="R106" s="66"/>
      <c r="S106" s="66"/>
      <c r="T106" s="67"/>
      <c r="U106" s="36"/>
      <c r="V106" s="36"/>
      <c r="W106" s="36"/>
      <c r="X106" s="36"/>
      <c r="Y106" s="36"/>
      <c r="Z106" s="36"/>
      <c r="AA106" s="36"/>
      <c r="AB106" s="36"/>
      <c r="AC106" s="36"/>
      <c r="AD106" s="36"/>
      <c r="AE106" s="36"/>
      <c r="AT106" s="19" t="s">
        <v>377</v>
      </c>
      <c r="AU106" s="19" t="s">
        <v>82</v>
      </c>
    </row>
    <row r="107" spans="1:65" s="12" customFormat="1" ht="22.9" customHeight="1">
      <c r="B107" s="166"/>
      <c r="C107" s="167"/>
      <c r="D107" s="168" t="s">
        <v>72</v>
      </c>
      <c r="E107" s="180" t="s">
        <v>8086</v>
      </c>
      <c r="F107" s="180" t="s">
        <v>8087</v>
      </c>
      <c r="G107" s="167"/>
      <c r="H107" s="167"/>
      <c r="I107" s="170"/>
      <c r="J107" s="181">
        <f>BK107</f>
        <v>0</v>
      </c>
      <c r="K107" s="167"/>
      <c r="L107" s="172"/>
      <c r="M107" s="173"/>
      <c r="N107" s="174"/>
      <c r="O107" s="174"/>
      <c r="P107" s="175">
        <f>SUM(P108:P110)</f>
        <v>0</v>
      </c>
      <c r="Q107" s="174"/>
      <c r="R107" s="175">
        <f>SUM(R108:R110)</f>
        <v>0</v>
      </c>
      <c r="S107" s="174"/>
      <c r="T107" s="176">
        <f>SUM(T108:T110)</f>
        <v>0</v>
      </c>
      <c r="AR107" s="177" t="s">
        <v>319</v>
      </c>
      <c r="AT107" s="178" t="s">
        <v>72</v>
      </c>
      <c r="AU107" s="178" t="s">
        <v>80</v>
      </c>
      <c r="AY107" s="177" t="s">
        <v>286</v>
      </c>
      <c r="BK107" s="179">
        <f>SUM(BK108:BK110)</f>
        <v>0</v>
      </c>
    </row>
    <row r="108" spans="1:65" s="2" customFormat="1" ht="16.5" customHeight="1">
      <c r="A108" s="36"/>
      <c r="B108" s="37"/>
      <c r="C108" s="182" t="s">
        <v>351</v>
      </c>
      <c r="D108" s="182" t="s">
        <v>288</v>
      </c>
      <c r="E108" s="183" t="s">
        <v>8088</v>
      </c>
      <c r="F108" s="184" t="s">
        <v>8087</v>
      </c>
      <c r="G108" s="185" t="s">
        <v>1590</v>
      </c>
      <c r="H108" s="186">
        <v>1</v>
      </c>
      <c r="I108" s="187"/>
      <c r="J108" s="188">
        <f>ROUND(I108*H108,2)</f>
        <v>0</v>
      </c>
      <c r="K108" s="184" t="s">
        <v>292</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8058</v>
      </c>
      <c r="AT108" s="193" t="s">
        <v>288</v>
      </c>
      <c r="AU108" s="193" t="s">
        <v>82</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8058</v>
      </c>
      <c r="BM108" s="193" t="s">
        <v>8089</v>
      </c>
    </row>
    <row r="109" spans="1:65" s="2" customFormat="1" ht="11.25">
      <c r="A109" s="36"/>
      <c r="B109" s="37"/>
      <c r="C109" s="38"/>
      <c r="D109" s="195" t="s">
        <v>294</v>
      </c>
      <c r="E109" s="38"/>
      <c r="F109" s="196" t="s">
        <v>8090</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294</v>
      </c>
      <c r="AU109" s="19" t="s">
        <v>82</v>
      </c>
    </row>
    <row r="110" spans="1:65" s="2" customFormat="1" ht="375" customHeight="1">
      <c r="A110" s="36"/>
      <c r="B110" s="37"/>
      <c r="C110" s="38"/>
      <c r="D110" s="202" t="s">
        <v>377</v>
      </c>
      <c r="E110" s="38"/>
      <c r="F110" s="244" t="s">
        <v>8091</v>
      </c>
      <c r="G110" s="38"/>
      <c r="H110" s="38"/>
      <c r="I110" s="197"/>
      <c r="J110" s="38"/>
      <c r="K110" s="38"/>
      <c r="L110" s="41"/>
      <c r="M110" s="198"/>
      <c r="N110" s="199"/>
      <c r="O110" s="66"/>
      <c r="P110" s="66"/>
      <c r="Q110" s="66"/>
      <c r="R110" s="66"/>
      <c r="S110" s="66"/>
      <c r="T110" s="67"/>
      <c r="U110" s="36"/>
      <c r="V110" s="36"/>
      <c r="W110" s="36"/>
      <c r="X110" s="36"/>
      <c r="Y110" s="36"/>
      <c r="Z110" s="36"/>
      <c r="AA110" s="36"/>
      <c r="AB110" s="36"/>
      <c r="AC110" s="36"/>
      <c r="AD110" s="36"/>
      <c r="AE110" s="36"/>
      <c r="AT110" s="19" t="s">
        <v>377</v>
      </c>
      <c r="AU110" s="19" t="s">
        <v>82</v>
      </c>
    </row>
    <row r="111" spans="1:65" s="12" customFormat="1" ht="22.9" customHeight="1">
      <c r="B111" s="166"/>
      <c r="C111" s="167"/>
      <c r="D111" s="168" t="s">
        <v>72</v>
      </c>
      <c r="E111" s="180" t="s">
        <v>8092</v>
      </c>
      <c r="F111" s="180" t="s">
        <v>8093</v>
      </c>
      <c r="G111" s="167"/>
      <c r="H111" s="167"/>
      <c r="I111" s="170"/>
      <c r="J111" s="181">
        <f>BK111</f>
        <v>0</v>
      </c>
      <c r="K111" s="167"/>
      <c r="L111" s="172"/>
      <c r="M111" s="173"/>
      <c r="N111" s="174"/>
      <c r="O111" s="174"/>
      <c r="P111" s="175">
        <f>SUM(P112:P124)</f>
        <v>0</v>
      </c>
      <c r="Q111" s="174"/>
      <c r="R111" s="175">
        <f>SUM(R112:R124)</f>
        <v>0</v>
      </c>
      <c r="S111" s="174"/>
      <c r="T111" s="176">
        <f>SUM(T112:T124)</f>
        <v>0</v>
      </c>
      <c r="AR111" s="177" t="s">
        <v>319</v>
      </c>
      <c r="AT111" s="178" t="s">
        <v>72</v>
      </c>
      <c r="AU111" s="178" t="s">
        <v>80</v>
      </c>
      <c r="AY111" s="177" t="s">
        <v>286</v>
      </c>
      <c r="BK111" s="179">
        <f>SUM(BK112:BK124)</f>
        <v>0</v>
      </c>
    </row>
    <row r="112" spans="1:65" s="2" customFormat="1" ht="16.5" customHeight="1">
      <c r="A112" s="36"/>
      <c r="B112" s="37"/>
      <c r="C112" s="182" t="s">
        <v>358</v>
      </c>
      <c r="D112" s="182" t="s">
        <v>288</v>
      </c>
      <c r="E112" s="183" t="s">
        <v>8094</v>
      </c>
      <c r="F112" s="184" t="s">
        <v>8095</v>
      </c>
      <c r="G112" s="185" t="s">
        <v>1590</v>
      </c>
      <c r="H112" s="186">
        <v>1</v>
      </c>
      <c r="I112" s="187"/>
      <c r="J112" s="188">
        <f>ROUND(I112*H112,2)</f>
        <v>0</v>
      </c>
      <c r="K112" s="184" t="s">
        <v>292</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8058</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8058</v>
      </c>
      <c r="BM112" s="193" t="s">
        <v>8096</v>
      </c>
    </row>
    <row r="113" spans="1:65" s="2" customFormat="1" ht="11.25">
      <c r="A113" s="36"/>
      <c r="B113" s="37"/>
      <c r="C113" s="38"/>
      <c r="D113" s="195" t="s">
        <v>294</v>
      </c>
      <c r="E113" s="38"/>
      <c r="F113" s="196" t="s">
        <v>8097</v>
      </c>
      <c r="G113" s="38"/>
      <c r="H113" s="38"/>
      <c r="I113" s="197"/>
      <c r="J113" s="38"/>
      <c r="K113" s="38"/>
      <c r="L113" s="41"/>
      <c r="M113" s="198"/>
      <c r="N113" s="199"/>
      <c r="O113" s="66"/>
      <c r="P113" s="66"/>
      <c r="Q113" s="66"/>
      <c r="R113" s="66"/>
      <c r="S113" s="66"/>
      <c r="T113" s="67"/>
      <c r="U113" s="36"/>
      <c r="V113" s="36"/>
      <c r="W113" s="36"/>
      <c r="X113" s="36"/>
      <c r="Y113" s="36"/>
      <c r="Z113" s="36"/>
      <c r="AA113" s="36"/>
      <c r="AB113" s="36"/>
      <c r="AC113" s="36"/>
      <c r="AD113" s="36"/>
      <c r="AE113" s="36"/>
      <c r="AT113" s="19" t="s">
        <v>294</v>
      </c>
      <c r="AU113" s="19" t="s">
        <v>82</v>
      </c>
    </row>
    <row r="114" spans="1:65" s="2" customFormat="1" ht="203.25" customHeight="1">
      <c r="A114" s="36"/>
      <c r="B114" s="37"/>
      <c r="C114" s="38"/>
      <c r="D114" s="202" t="s">
        <v>377</v>
      </c>
      <c r="E114" s="38"/>
      <c r="F114" s="244" t="s">
        <v>8098</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82</v>
      </c>
    </row>
    <row r="115" spans="1:65" s="2" customFormat="1" ht="16.5" customHeight="1">
      <c r="A115" s="36"/>
      <c r="B115" s="37"/>
      <c r="C115" s="182" t="s">
        <v>365</v>
      </c>
      <c r="D115" s="182" t="s">
        <v>288</v>
      </c>
      <c r="E115" s="183" t="s">
        <v>8099</v>
      </c>
      <c r="F115" s="184" t="s">
        <v>8100</v>
      </c>
      <c r="G115" s="185" t="s">
        <v>1590</v>
      </c>
      <c r="H115" s="186">
        <v>1</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8058</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8058</v>
      </c>
      <c r="BM115" s="193" t="s">
        <v>8101</v>
      </c>
    </row>
    <row r="116" spans="1:65" s="2" customFormat="1" ht="55.5" customHeight="1">
      <c r="A116" s="36"/>
      <c r="B116" s="37"/>
      <c r="C116" s="38"/>
      <c r="D116" s="202" t="s">
        <v>377</v>
      </c>
      <c r="E116" s="38"/>
      <c r="F116" s="244" t="s">
        <v>8102</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2" customFormat="1" ht="16.5" customHeight="1">
      <c r="A117" s="36"/>
      <c r="B117" s="37"/>
      <c r="C117" s="182" t="s">
        <v>372</v>
      </c>
      <c r="D117" s="182" t="s">
        <v>288</v>
      </c>
      <c r="E117" s="183" t="s">
        <v>8103</v>
      </c>
      <c r="F117" s="184" t="s">
        <v>8104</v>
      </c>
      <c r="G117" s="185" t="s">
        <v>1590</v>
      </c>
      <c r="H117" s="186">
        <v>1</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8058</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8058</v>
      </c>
      <c r="BM117" s="193" t="s">
        <v>8105</v>
      </c>
    </row>
    <row r="118" spans="1:65" s="2" customFormat="1" ht="36.75" customHeight="1">
      <c r="A118" s="36"/>
      <c r="B118" s="37"/>
      <c r="C118" s="38"/>
      <c r="D118" s="202" t="s">
        <v>377</v>
      </c>
      <c r="E118" s="38"/>
      <c r="F118" s="244" t="s">
        <v>8106</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82</v>
      </c>
    </row>
    <row r="119" spans="1:65" s="2" customFormat="1" ht="16.5" customHeight="1">
      <c r="A119" s="36"/>
      <c r="B119" s="37"/>
      <c r="C119" s="182" t="s">
        <v>383</v>
      </c>
      <c r="D119" s="182" t="s">
        <v>288</v>
      </c>
      <c r="E119" s="183" t="s">
        <v>8107</v>
      </c>
      <c r="F119" s="184" t="s">
        <v>8108</v>
      </c>
      <c r="G119" s="185" t="s">
        <v>1590</v>
      </c>
      <c r="H119" s="186">
        <v>1</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8058</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8058</v>
      </c>
      <c r="BM119" s="193" t="s">
        <v>8109</v>
      </c>
    </row>
    <row r="120" spans="1:65" s="2" customFormat="1" ht="11.25">
      <c r="A120" s="36"/>
      <c r="B120" s="37"/>
      <c r="C120" s="38"/>
      <c r="D120" s="195" t="s">
        <v>294</v>
      </c>
      <c r="E120" s="38"/>
      <c r="F120" s="196" t="s">
        <v>8110</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2" customFormat="1" ht="77.25" customHeight="1">
      <c r="A121" s="36"/>
      <c r="B121" s="37"/>
      <c r="C121" s="38"/>
      <c r="D121" s="202" t="s">
        <v>377</v>
      </c>
      <c r="E121" s="38"/>
      <c r="F121" s="244" t="s">
        <v>8111</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82</v>
      </c>
    </row>
    <row r="122" spans="1:65" s="2" customFormat="1" ht="16.5" customHeight="1">
      <c r="A122" s="36"/>
      <c r="B122" s="37"/>
      <c r="C122" s="182" t="s">
        <v>389</v>
      </c>
      <c r="D122" s="182" t="s">
        <v>288</v>
      </c>
      <c r="E122" s="183" t="s">
        <v>8112</v>
      </c>
      <c r="F122" s="184" t="s">
        <v>8113</v>
      </c>
      <c r="G122" s="185" t="s">
        <v>1590</v>
      </c>
      <c r="H122" s="186">
        <v>1</v>
      </c>
      <c r="I122" s="187"/>
      <c r="J122" s="188">
        <f>ROUND(I122*H122,2)</f>
        <v>0</v>
      </c>
      <c r="K122" s="184" t="s">
        <v>292</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8058</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8058</v>
      </c>
      <c r="BM122" s="193" t="s">
        <v>8114</v>
      </c>
    </row>
    <row r="123" spans="1:65" s="2" customFormat="1" ht="11.25">
      <c r="A123" s="36"/>
      <c r="B123" s="37"/>
      <c r="C123" s="38"/>
      <c r="D123" s="195" t="s">
        <v>294</v>
      </c>
      <c r="E123" s="38"/>
      <c r="F123" s="196" t="s">
        <v>8115</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294</v>
      </c>
      <c r="AU123" s="19" t="s">
        <v>82</v>
      </c>
    </row>
    <row r="124" spans="1:65" s="2" customFormat="1" ht="214.5" customHeight="1">
      <c r="A124" s="36"/>
      <c r="B124" s="37"/>
      <c r="C124" s="38"/>
      <c r="D124" s="202" t="s">
        <v>377</v>
      </c>
      <c r="E124" s="38"/>
      <c r="F124" s="244" t="s">
        <v>8116</v>
      </c>
      <c r="G124" s="38"/>
      <c r="H124" s="38"/>
      <c r="I124" s="197"/>
      <c r="J124" s="38"/>
      <c r="K124" s="38"/>
      <c r="L124" s="41"/>
      <c r="M124" s="198"/>
      <c r="N124" s="199"/>
      <c r="O124" s="66"/>
      <c r="P124" s="66"/>
      <c r="Q124" s="66"/>
      <c r="R124" s="66"/>
      <c r="S124" s="66"/>
      <c r="T124" s="67"/>
      <c r="U124" s="36"/>
      <c r="V124" s="36"/>
      <c r="W124" s="36"/>
      <c r="X124" s="36"/>
      <c r="Y124" s="36"/>
      <c r="Z124" s="36"/>
      <c r="AA124" s="36"/>
      <c r="AB124" s="36"/>
      <c r="AC124" s="36"/>
      <c r="AD124" s="36"/>
      <c r="AE124" s="36"/>
      <c r="AT124" s="19" t="s">
        <v>377</v>
      </c>
      <c r="AU124" s="19" t="s">
        <v>82</v>
      </c>
    </row>
    <row r="125" spans="1:65" s="12" customFormat="1" ht="22.9" customHeight="1">
      <c r="B125" s="166"/>
      <c r="C125" s="167"/>
      <c r="D125" s="168" t="s">
        <v>72</v>
      </c>
      <c r="E125" s="180" t="s">
        <v>8117</v>
      </c>
      <c r="F125" s="180" t="s">
        <v>8118</v>
      </c>
      <c r="G125" s="167"/>
      <c r="H125" s="167"/>
      <c r="I125" s="170"/>
      <c r="J125" s="181">
        <f>BK125</f>
        <v>0</v>
      </c>
      <c r="K125" s="167"/>
      <c r="L125" s="172"/>
      <c r="M125" s="173"/>
      <c r="N125" s="174"/>
      <c r="O125" s="174"/>
      <c r="P125" s="175">
        <f>SUM(P126:P131)</f>
        <v>0</v>
      </c>
      <c r="Q125" s="174"/>
      <c r="R125" s="175">
        <f>SUM(R126:R131)</f>
        <v>0</v>
      </c>
      <c r="S125" s="174"/>
      <c r="T125" s="176">
        <f>SUM(T126:T131)</f>
        <v>0</v>
      </c>
      <c r="AR125" s="177" t="s">
        <v>319</v>
      </c>
      <c r="AT125" s="178" t="s">
        <v>72</v>
      </c>
      <c r="AU125" s="178" t="s">
        <v>80</v>
      </c>
      <c r="AY125" s="177" t="s">
        <v>286</v>
      </c>
      <c r="BK125" s="179">
        <f>SUM(BK126:BK131)</f>
        <v>0</v>
      </c>
    </row>
    <row r="126" spans="1:65" s="2" customFormat="1" ht="16.5" customHeight="1">
      <c r="A126" s="36"/>
      <c r="B126" s="37"/>
      <c r="C126" s="182" t="s">
        <v>395</v>
      </c>
      <c r="D126" s="182" t="s">
        <v>288</v>
      </c>
      <c r="E126" s="183" t="s">
        <v>8119</v>
      </c>
      <c r="F126" s="184" t="s">
        <v>8120</v>
      </c>
      <c r="G126" s="185" t="s">
        <v>1590</v>
      </c>
      <c r="H126" s="186">
        <v>1</v>
      </c>
      <c r="I126" s="187"/>
      <c r="J126" s="188">
        <f>ROUND(I126*H126,2)</f>
        <v>0</v>
      </c>
      <c r="K126" s="184" t="s">
        <v>292</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8058</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8058</v>
      </c>
      <c r="BM126" s="193" t="s">
        <v>8121</v>
      </c>
    </row>
    <row r="127" spans="1:65" s="2" customFormat="1" ht="11.25">
      <c r="A127" s="36"/>
      <c r="B127" s="37"/>
      <c r="C127" s="38"/>
      <c r="D127" s="195" t="s">
        <v>294</v>
      </c>
      <c r="E127" s="38"/>
      <c r="F127" s="196" t="s">
        <v>8122</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294</v>
      </c>
      <c r="AU127" s="19" t="s">
        <v>82</v>
      </c>
    </row>
    <row r="128" spans="1:65" s="2" customFormat="1" ht="45" customHeight="1">
      <c r="A128" s="36"/>
      <c r="B128" s="37"/>
      <c r="C128" s="38"/>
      <c r="D128" s="202" t="s">
        <v>377</v>
      </c>
      <c r="E128" s="38"/>
      <c r="F128" s="244" t="s">
        <v>8123</v>
      </c>
      <c r="G128" s="38"/>
      <c r="H128" s="38"/>
      <c r="I128" s="197"/>
      <c r="J128" s="38"/>
      <c r="K128" s="38"/>
      <c r="L128" s="41"/>
      <c r="M128" s="198"/>
      <c r="N128" s="199"/>
      <c r="O128" s="66"/>
      <c r="P128" s="66"/>
      <c r="Q128" s="66"/>
      <c r="R128" s="66"/>
      <c r="S128" s="66"/>
      <c r="T128" s="67"/>
      <c r="U128" s="36"/>
      <c r="V128" s="36"/>
      <c r="W128" s="36"/>
      <c r="X128" s="36"/>
      <c r="Y128" s="36"/>
      <c r="Z128" s="36"/>
      <c r="AA128" s="36"/>
      <c r="AB128" s="36"/>
      <c r="AC128" s="36"/>
      <c r="AD128" s="36"/>
      <c r="AE128" s="36"/>
      <c r="AT128" s="19" t="s">
        <v>377</v>
      </c>
      <c r="AU128" s="19" t="s">
        <v>82</v>
      </c>
    </row>
    <row r="129" spans="1:65" s="2" customFormat="1" ht="16.5" customHeight="1">
      <c r="A129" s="36"/>
      <c r="B129" s="37"/>
      <c r="C129" s="182" t="s">
        <v>403</v>
      </c>
      <c r="D129" s="182" t="s">
        <v>288</v>
      </c>
      <c r="E129" s="183" t="s">
        <v>8124</v>
      </c>
      <c r="F129" s="184" t="s">
        <v>8125</v>
      </c>
      <c r="G129" s="185" t="s">
        <v>1590</v>
      </c>
      <c r="H129" s="186">
        <v>2</v>
      </c>
      <c r="I129" s="187"/>
      <c r="J129" s="188">
        <f>ROUND(I129*H129,2)</f>
        <v>0</v>
      </c>
      <c r="K129" s="184" t="s">
        <v>292</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8058</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8058</v>
      </c>
      <c r="BM129" s="193" t="s">
        <v>8126</v>
      </c>
    </row>
    <row r="130" spans="1:65" s="2" customFormat="1" ht="11.25">
      <c r="A130" s="36"/>
      <c r="B130" s="37"/>
      <c r="C130" s="38"/>
      <c r="D130" s="195" t="s">
        <v>294</v>
      </c>
      <c r="E130" s="38"/>
      <c r="F130" s="196" t="s">
        <v>8127</v>
      </c>
      <c r="G130" s="38"/>
      <c r="H130" s="38"/>
      <c r="I130" s="197"/>
      <c r="J130" s="38"/>
      <c r="K130" s="38"/>
      <c r="L130" s="41"/>
      <c r="M130" s="198"/>
      <c r="N130" s="199"/>
      <c r="O130" s="66"/>
      <c r="P130" s="66"/>
      <c r="Q130" s="66"/>
      <c r="R130" s="66"/>
      <c r="S130" s="66"/>
      <c r="T130" s="67"/>
      <c r="U130" s="36"/>
      <c r="V130" s="36"/>
      <c r="W130" s="36"/>
      <c r="X130" s="36"/>
      <c r="Y130" s="36"/>
      <c r="Z130" s="36"/>
      <c r="AA130" s="36"/>
      <c r="AB130" s="36"/>
      <c r="AC130" s="36"/>
      <c r="AD130" s="36"/>
      <c r="AE130" s="36"/>
      <c r="AT130" s="19" t="s">
        <v>294</v>
      </c>
      <c r="AU130" s="19" t="s">
        <v>82</v>
      </c>
    </row>
    <row r="131" spans="1:65" s="2" customFormat="1" ht="87.75" customHeight="1">
      <c r="A131" s="36"/>
      <c r="B131" s="37"/>
      <c r="C131" s="38"/>
      <c r="D131" s="202" t="s">
        <v>377</v>
      </c>
      <c r="E131" s="38"/>
      <c r="F131" s="244" t="s">
        <v>8128</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82</v>
      </c>
    </row>
    <row r="132" spans="1:65" s="12" customFormat="1" ht="22.9" customHeight="1">
      <c r="B132" s="166"/>
      <c r="C132" s="167"/>
      <c r="D132" s="168" t="s">
        <v>72</v>
      </c>
      <c r="E132" s="180" t="s">
        <v>8129</v>
      </c>
      <c r="F132" s="180" t="s">
        <v>8130</v>
      </c>
      <c r="G132" s="167"/>
      <c r="H132" s="167"/>
      <c r="I132" s="170"/>
      <c r="J132" s="181">
        <f>BK132</f>
        <v>0</v>
      </c>
      <c r="K132" s="167"/>
      <c r="L132" s="172"/>
      <c r="M132" s="173"/>
      <c r="N132" s="174"/>
      <c r="O132" s="174"/>
      <c r="P132" s="175">
        <f>SUM(P133:P135)</f>
        <v>0</v>
      </c>
      <c r="Q132" s="174"/>
      <c r="R132" s="175">
        <f>SUM(R133:R135)</f>
        <v>0</v>
      </c>
      <c r="S132" s="174"/>
      <c r="T132" s="176">
        <f>SUM(T133:T135)</f>
        <v>0</v>
      </c>
      <c r="AR132" s="177" t="s">
        <v>319</v>
      </c>
      <c r="AT132" s="178" t="s">
        <v>72</v>
      </c>
      <c r="AU132" s="178" t="s">
        <v>80</v>
      </c>
      <c r="AY132" s="177" t="s">
        <v>286</v>
      </c>
      <c r="BK132" s="179">
        <f>SUM(BK133:BK135)</f>
        <v>0</v>
      </c>
    </row>
    <row r="133" spans="1:65" s="2" customFormat="1" ht="16.5" customHeight="1">
      <c r="A133" s="36"/>
      <c r="B133" s="37"/>
      <c r="C133" s="182" t="s">
        <v>8</v>
      </c>
      <c r="D133" s="182" t="s">
        <v>288</v>
      </c>
      <c r="E133" s="183" t="s">
        <v>8131</v>
      </c>
      <c r="F133" s="184" t="s">
        <v>8132</v>
      </c>
      <c r="G133" s="185" t="s">
        <v>1590</v>
      </c>
      <c r="H133" s="186">
        <v>1</v>
      </c>
      <c r="I133" s="187"/>
      <c r="J133" s="188">
        <f>ROUND(I133*H133,2)</f>
        <v>0</v>
      </c>
      <c r="K133" s="184" t="s">
        <v>292</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8058</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8058</v>
      </c>
      <c r="BM133" s="193" t="s">
        <v>8133</v>
      </c>
    </row>
    <row r="134" spans="1:65" s="2" customFormat="1" ht="11.25">
      <c r="A134" s="36"/>
      <c r="B134" s="37"/>
      <c r="C134" s="38"/>
      <c r="D134" s="195" t="s">
        <v>294</v>
      </c>
      <c r="E134" s="38"/>
      <c r="F134" s="196" t="s">
        <v>8134</v>
      </c>
      <c r="G134" s="38"/>
      <c r="H134" s="38"/>
      <c r="I134" s="197"/>
      <c r="J134" s="38"/>
      <c r="K134" s="38"/>
      <c r="L134" s="41"/>
      <c r="M134" s="198"/>
      <c r="N134" s="199"/>
      <c r="O134" s="66"/>
      <c r="P134" s="66"/>
      <c r="Q134" s="66"/>
      <c r="R134" s="66"/>
      <c r="S134" s="66"/>
      <c r="T134" s="67"/>
      <c r="U134" s="36"/>
      <c r="V134" s="36"/>
      <c r="W134" s="36"/>
      <c r="X134" s="36"/>
      <c r="Y134" s="36"/>
      <c r="Z134" s="36"/>
      <c r="AA134" s="36"/>
      <c r="AB134" s="36"/>
      <c r="AC134" s="36"/>
      <c r="AD134" s="36"/>
      <c r="AE134" s="36"/>
      <c r="AT134" s="19" t="s">
        <v>294</v>
      </c>
      <c r="AU134" s="19" t="s">
        <v>82</v>
      </c>
    </row>
    <row r="135" spans="1:65" s="2" customFormat="1" ht="74.25" customHeight="1">
      <c r="A135" s="36"/>
      <c r="B135" s="37"/>
      <c r="C135" s="38"/>
      <c r="D135" s="202" t="s">
        <v>377</v>
      </c>
      <c r="E135" s="38"/>
      <c r="F135" s="244" t="s">
        <v>8135</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82</v>
      </c>
    </row>
    <row r="136" spans="1:65" s="12" customFormat="1" ht="22.9" customHeight="1">
      <c r="B136" s="166"/>
      <c r="C136" s="167"/>
      <c r="D136" s="168" t="s">
        <v>72</v>
      </c>
      <c r="E136" s="180" t="s">
        <v>8136</v>
      </c>
      <c r="F136" s="180" t="s">
        <v>8137</v>
      </c>
      <c r="G136" s="167"/>
      <c r="H136" s="167"/>
      <c r="I136" s="170"/>
      <c r="J136" s="181">
        <f>BK136</f>
        <v>0</v>
      </c>
      <c r="K136" s="167"/>
      <c r="L136" s="172"/>
      <c r="M136" s="173"/>
      <c r="N136" s="174"/>
      <c r="O136" s="174"/>
      <c r="P136" s="175">
        <f>SUM(P137:P139)</f>
        <v>0</v>
      </c>
      <c r="Q136" s="174"/>
      <c r="R136" s="175">
        <f>SUM(R137:R139)</f>
        <v>0</v>
      </c>
      <c r="S136" s="174"/>
      <c r="T136" s="176">
        <f>SUM(T137:T139)</f>
        <v>0</v>
      </c>
      <c r="AR136" s="177" t="s">
        <v>319</v>
      </c>
      <c r="AT136" s="178" t="s">
        <v>72</v>
      </c>
      <c r="AU136" s="178" t="s">
        <v>80</v>
      </c>
      <c r="AY136" s="177" t="s">
        <v>286</v>
      </c>
      <c r="BK136" s="179">
        <f>SUM(BK137:BK139)</f>
        <v>0</v>
      </c>
    </row>
    <row r="137" spans="1:65" s="2" customFormat="1" ht="16.5" customHeight="1">
      <c r="A137" s="36"/>
      <c r="B137" s="37"/>
      <c r="C137" s="182" t="s">
        <v>415</v>
      </c>
      <c r="D137" s="182" t="s">
        <v>288</v>
      </c>
      <c r="E137" s="183" t="s">
        <v>8138</v>
      </c>
      <c r="F137" s="184" t="s">
        <v>8139</v>
      </c>
      <c r="G137" s="185" t="s">
        <v>1590</v>
      </c>
      <c r="H137" s="186">
        <v>1</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8058</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8058</v>
      </c>
      <c r="BM137" s="193" t="s">
        <v>8140</v>
      </c>
    </row>
    <row r="138" spans="1:65" s="2" customFormat="1" ht="11.25">
      <c r="A138" s="36"/>
      <c r="B138" s="37"/>
      <c r="C138" s="38"/>
      <c r="D138" s="195" t="s">
        <v>294</v>
      </c>
      <c r="E138" s="38"/>
      <c r="F138" s="196" t="s">
        <v>8141</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2" customFormat="1" ht="54" customHeight="1">
      <c r="A139" s="36"/>
      <c r="B139" s="37"/>
      <c r="C139" s="38"/>
      <c r="D139" s="202" t="s">
        <v>377</v>
      </c>
      <c r="E139" s="38"/>
      <c r="F139" s="244" t="s">
        <v>8142</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82</v>
      </c>
    </row>
    <row r="140" spans="1:65" s="12" customFormat="1" ht="22.9" customHeight="1">
      <c r="B140" s="166"/>
      <c r="C140" s="167"/>
      <c r="D140" s="168" t="s">
        <v>72</v>
      </c>
      <c r="E140" s="180" t="s">
        <v>8143</v>
      </c>
      <c r="F140" s="180" t="s">
        <v>8144</v>
      </c>
      <c r="G140" s="167"/>
      <c r="H140" s="167"/>
      <c r="I140" s="170"/>
      <c r="J140" s="181">
        <f>BK140</f>
        <v>0</v>
      </c>
      <c r="K140" s="167"/>
      <c r="L140" s="172"/>
      <c r="M140" s="173"/>
      <c r="N140" s="174"/>
      <c r="O140" s="174"/>
      <c r="P140" s="175">
        <f>SUM(P141:P147)</f>
        <v>0</v>
      </c>
      <c r="Q140" s="174"/>
      <c r="R140" s="175">
        <f>SUM(R141:R147)</f>
        <v>0</v>
      </c>
      <c r="S140" s="174"/>
      <c r="T140" s="176">
        <f>SUM(T141:T147)</f>
        <v>0</v>
      </c>
      <c r="AR140" s="177" t="s">
        <v>319</v>
      </c>
      <c r="AT140" s="178" t="s">
        <v>72</v>
      </c>
      <c r="AU140" s="178" t="s">
        <v>80</v>
      </c>
      <c r="AY140" s="177" t="s">
        <v>286</v>
      </c>
      <c r="BK140" s="179">
        <f>SUM(BK141:BK147)</f>
        <v>0</v>
      </c>
    </row>
    <row r="141" spans="1:65" s="2" customFormat="1" ht="16.5" customHeight="1">
      <c r="A141" s="36"/>
      <c r="B141" s="37"/>
      <c r="C141" s="182" t="s">
        <v>421</v>
      </c>
      <c r="D141" s="182" t="s">
        <v>288</v>
      </c>
      <c r="E141" s="183" t="s">
        <v>8145</v>
      </c>
      <c r="F141" s="184" t="s">
        <v>8146</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8058</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8058</v>
      </c>
      <c r="BM141" s="193" t="s">
        <v>8147</v>
      </c>
    </row>
    <row r="142" spans="1:65" s="2" customFormat="1" ht="41.25" customHeight="1">
      <c r="A142" s="36"/>
      <c r="B142" s="37"/>
      <c r="C142" s="38"/>
      <c r="D142" s="202" t="s">
        <v>377</v>
      </c>
      <c r="E142" s="38"/>
      <c r="F142" s="244" t="s">
        <v>8148</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377</v>
      </c>
      <c r="AU142" s="19" t="s">
        <v>82</v>
      </c>
    </row>
    <row r="143" spans="1:65" s="2" customFormat="1" ht="16.5" customHeight="1">
      <c r="A143" s="36"/>
      <c r="B143" s="37"/>
      <c r="C143" s="182" t="s">
        <v>435</v>
      </c>
      <c r="D143" s="182" t="s">
        <v>288</v>
      </c>
      <c r="E143" s="183" t="s">
        <v>8149</v>
      </c>
      <c r="F143" s="184" t="s">
        <v>8150</v>
      </c>
      <c r="G143" s="185" t="s">
        <v>1590</v>
      </c>
      <c r="H143" s="186">
        <v>1</v>
      </c>
      <c r="I143" s="187"/>
      <c r="J143" s="188">
        <f>ROUND(I143*H143,2)</f>
        <v>0</v>
      </c>
      <c r="K143" s="184" t="s">
        <v>292</v>
      </c>
      <c r="L143" s="41"/>
      <c r="M143" s="189" t="s">
        <v>21</v>
      </c>
      <c r="N143" s="190"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8058</v>
      </c>
      <c r="AT143" s="193" t="s">
        <v>288</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8058</v>
      </c>
      <c r="BM143" s="193" t="s">
        <v>8151</v>
      </c>
    </row>
    <row r="144" spans="1:65" s="2" customFormat="1" ht="11.25">
      <c r="A144" s="36"/>
      <c r="B144" s="37"/>
      <c r="C144" s="38"/>
      <c r="D144" s="195" t="s">
        <v>294</v>
      </c>
      <c r="E144" s="38"/>
      <c r="F144" s="196" t="s">
        <v>8152</v>
      </c>
      <c r="G144" s="38"/>
      <c r="H144" s="38"/>
      <c r="I144" s="197"/>
      <c r="J144" s="38"/>
      <c r="K144" s="38"/>
      <c r="L144" s="41"/>
      <c r="M144" s="198"/>
      <c r="N144" s="199"/>
      <c r="O144" s="66"/>
      <c r="P144" s="66"/>
      <c r="Q144" s="66"/>
      <c r="R144" s="66"/>
      <c r="S144" s="66"/>
      <c r="T144" s="67"/>
      <c r="U144" s="36"/>
      <c r="V144" s="36"/>
      <c r="W144" s="36"/>
      <c r="X144" s="36"/>
      <c r="Y144" s="36"/>
      <c r="Z144" s="36"/>
      <c r="AA144" s="36"/>
      <c r="AB144" s="36"/>
      <c r="AC144" s="36"/>
      <c r="AD144" s="36"/>
      <c r="AE144" s="36"/>
      <c r="AT144" s="19" t="s">
        <v>294</v>
      </c>
      <c r="AU144" s="19" t="s">
        <v>82</v>
      </c>
    </row>
    <row r="145" spans="1:65" s="2" customFormat="1" ht="52.5" customHeight="1">
      <c r="A145" s="36"/>
      <c r="B145" s="37"/>
      <c r="C145" s="38"/>
      <c r="D145" s="202" t="s">
        <v>377</v>
      </c>
      <c r="E145" s="38"/>
      <c r="F145" s="244" t="s">
        <v>8153</v>
      </c>
      <c r="G145" s="38"/>
      <c r="H145" s="38"/>
      <c r="I145" s="197"/>
      <c r="J145" s="38"/>
      <c r="K145" s="38"/>
      <c r="L145" s="41"/>
      <c r="M145" s="198"/>
      <c r="N145" s="199"/>
      <c r="O145" s="66"/>
      <c r="P145" s="66"/>
      <c r="Q145" s="66"/>
      <c r="R145" s="66"/>
      <c r="S145" s="66"/>
      <c r="T145" s="67"/>
      <c r="U145" s="36"/>
      <c r="V145" s="36"/>
      <c r="W145" s="36"/>
      <c r="X145" s="36"/>
      <c r="Y145" s="36"/>
      <c r="Z145" s="36"/>
      <c r="AA145" s="36"/>
      <c r="AB145" s="36"/>
      <c r="AC145" s="36"/>
      <c r="AD145" s="36"/>
      <c r="AE145" s="36"/>
      <c r="AT145" s="19" t="s">
        <v>377</v>
      </c>
      <c r="AU145" s="19" t="s">
        <v>82</v>
      </c>
    </row>
    <row r="146" spans="1:65" s="2" customFormat="1" ht="16.5" customHeight="1">
      <c r="A146" s="36"/>
      <c r="B146" s="37"/>
      <c r="C146" s="182" t="s">
        <v>450</v>
      </c>
      <c r="D146" s="182" t="s">
        <v>288</v>
      </c>
      <c r="E146" s="183" t="s">
        <v>8154</v>
      </c>
      <c r="F146" s="184" t="s">
        <v>8155</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8058</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8058</v>
      </c>
      <c r="BM146" s="193" t="s">
        <v>8156</v>
      </c>
    </row>
    <row r="147" spans="1:65" s="2" customFormat="1" ht="54.75" customHeight="1">
      <c r="A147" s="36"/>
      <c r="B147" s="37"/>
      <c r="C147" s="38"/>
      <c r="D147" s="202" t="s">
        <v>377</v>
      </c>
      <c r="E147" s="38"/>
      <c r="F147" s="244" t="s">
        <v>8157</v>
      </c>
      <c r="G147" s="38"/>
      <c r="H147" s="38"/>
      <c r="I147" s="197"/>
      <c r="J147" s="38"/>
      <c r="K147" s="38"/>
      <c r="L147" s="41"/>
      <c r="M147" s="256"/>
      <c r="N147" s="257"/>
      <c r="O147" s="258"/>
      <c r="P147" s="258"/>
      <c r="Q147" s="258"/>
      <c r="R147" s="258"/>
      <c r="S147" s="258"/>
      <c r="T147" s="259"/>
      <c r="U147" s="36"/>
      <c r="V147" s="36"/>
      <c r="W147" s="36"/>
      <c r="X147" s="36"/>
      <c r="Y147" s="36"/>
      <c r="Z147" s="36"/>
      <c r="AA147" s="36"/>
      <c r="AB147" s="36"/>
      <c r="AC147" s="36"/>
      <c r="AD147" s="36"/>
      <c r="AE147" s="36"/>
      <c r="AT147" s="19" t="s">
        <v>377</v>
      </c>
      <c r="AU147" s="19" t="s">
        <v>82</v>
      </c>
    </row>
    <row r="148" spans="1:65" s="2" customFormat="1" ht="6.95" customHeight="1">
      <c r="A148" s="36"/>
      <c r="B148" s="49"/>
      <c r="C148" s="50"/>
      <c r="D148" s="50"/>
      <c r="E148" s="50"/>
      <c r="F148" s="50"/>
      <c r="G148" s="50"/>
      <c r="H148" s="50"/>
      <c r="I148" s="50"/>
      <c r="J148" s="50"/>
      <c r="K148" s="50"/>
      <c r="L148" s="41"/>
      <c r="M148" s="36"/>
      <c r="O148" s="36"/>
      <c r="P148" s="36"/>
      <c r="Q148" s="36"/>
      <c r="R148" s="36"/>
      <c r="S148" s="36"/>
      <c r="T148" s="36"/>
      <c r="U148" s="36"/>
      <c r="V148" s="36"/>
      <c r="W148" s="36"/>
      <c r="X148" s="36"/>
      <c r="Y148" s="36"/>
      <c r="Z148" s="36"/>
      <c r="AA148" s="36"/>
      <c r="AB148" s="36"/>
      <c r="AC148" s="36"/>
      <c r="AD148" s="36"/>
      <c r="AE148" s="36"/>
    </row>
  </sheetData>
  <sheetProtection algorithmName="SHA-512" hashValue="1/gqpm/p/jjL26URLCV93mgb11rBD5QsSkt7wTC5S+Utm9OJHJEuPrF3Xp5ACRH4/fp+KN6YAdnYzq0TQRcQKQ==" saltValue="VqUZB5zMEAUKT71LZNmxCcm4x9UFZJmlD3U5FHcXIjEhFqQo//wkom0ogL1DqR0NFQ+iS4HPSAWgLiNiqFe+iA==" spinCount="100000" sheet="1" objects="1" scenarios="1" formatColumns="0" formatRows="0" autoFilter="0"/>
  <autoFilter ref="C86:K147"/>
  <mergeCells count="9">
    <mergeCell ref="E50:H50"/>
    <mergeCell ref="E77:H77"/>
    <mergeCell ref="E79:H79"/>
    <mergeCell ref="L2:V2"/>
    <mergeCell ref="E7:H7"/>
    <mergeCell ref="E9:H9"/>
    <mergeCell ref="E18:H18"/>
    <mergeCell ref="E27:H27"/>
    <mergeCell ref="E48:H48"/>
  </mergeCells>
  <hyperlinks>
    <hyperlink ref="F91" r:id="rId1"/>
    <hyperlink ref="F94" r:id="rId2"/>
    <hyperlink ref="F97" r:id="rId3"/>
    <hyperlink ref="F100" r:id="rId4"/>
    <hyperlink ref="F105" r:id="rId5"/>
    <hyperlink ref="F109" r:id="rId6"/>
    <hyperlink ref="F113" r:id="rId7"/>
    <hyperlink ref="F120" r:id="rId8"/>
    <hyperlink ref="F123" r:id="rId9"/>
    <hyperlink ref="F127" r:id="rId10"/>
    <hyperlink ref="F130" r:id="rId11"/>
    <hyperlink ref="F134" r:id="rId12"/>
    <hyperlink ref="F138" r:id="rId13"/>
    <hyperlink ref="F144" r:id="rId14"/>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5"/>
</worksheet>
</file>

<file path=xl/worksheets/sheet13.xml><?xml version="1.0" encoding="utf-8"?>
<worksheet xmlns="http://schemas.openxmlformats.org/spreadsheetml/2006/main" xmlns:r="http://schemas.openxmlformats.org/officeDocument/2006/relationships">
  <sheetPr>
    <pageSetUpPr fitToPage="1"/>
  </sheetPr>
  <dimension ref="A1:H745"/>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8158</v>
      </c>
      <c r="H4" s="22"/>
    </row>
    <row r="5" spans="1:8" s="1" customFormat="1" ht="12" customHeight="1">
      <c r="B5" s="22"/>
      <c r="C5" s="264" t="s">
        <v>13</v>
      </c>
      <c r="D5" s="410" t="s">
        <v>14</v>
      </c>
      <c r="E5" s="386"/>
      <c r="F5" s="386"/>
      <c r="H5" s="22"/>
    </row>
    <row r="6" spans="1:8" s="1" customFormat="1" ht="36.950000000000003" customHeight="1">
      <c r="B6" s="22"/>
      <c r="C6" s="265" t="s">
        <v>16</v>
      </c>
      <c r="D6" s="416" t="s">
        <v>17</v>
      </c>
      <c r="E6" s="386"/>
      <c r="F6" s="386"/>
      <c r="H6" s="22"/>
    </row>
    <row r="7" spans="1:8" s="1" customFormat="1" ht="16.5" customHeight="1">
      <c r="B7" s="22"/>
      <c r="C7" s="115" t="s">
        <v>24</v>
      </c>
      <c r="D7" s="117" t="str">
        <f>'Rekapitulace stavby'!AN8</f>
        <v>6. 12. 2022</v>
      </c>
      <c r="H7" s="22"/>
    </row>
    <row r="8" spans="1:8" s="2" customFormat="1" ht="10.9" customHeight="1">
      <c r="A8" s="36"/>
      <c r="B8" s="41"/>
      <c r="C8" s="36"/>
      <c r="D8" s="36"/>
      <c r="E8" s="36"/>
      <c r="F8" s="36"/>
      <c r="G8" s="36"/>
      <c r="H8" s="41"/>
    </row>
    <row r="9" spans="1:8" s="11" customFormat="1" ht="29.25" customHeight="1">
      <c r="A9" s="155"/>
      <c r="B9" s="266"/>
      <c r="C9" s="267" t="s">
        <v>54</v>
      </c>
      <c r="D9" s="268" t="s">
        <v>55</v>
      </c>
      <c r="E9" s="268" t="s">
        <v>273</v>
      </c>
      <c r="F9" s="269" t="s">
        <v>8159</v>
      </c>
      <c r="G9" s="155"/>
      <c r="H9" s="266"/>
    </row>
    <row r="10" spans="1:8" s="2" customFormat="1" ht="26.45" customHeight="1">
      <c r="A10" s="36"/>
      <c r="B10" s="41"/>
      <c r="C10" s="270" t="s">
        <v>8160</v>
      </c>
      <c r="D10" s="270" t="s">
        <v>85</v>
      </c>
      <c r="E10" s="36"/>
      <c r="F10" s="36"/>
      <c r="G10" s="36"/>
      <c r="H10" s="41"/>
    </row>
    <row r="11" spans="1:8" s="2" customFormat="1" ht="16.899999999999999" customHeight="1">
      <c r="A11" s="36"/>
      <c r="B11" s="41"/>
      <c r="C11" s="271" t="s">
        <v>2616</v>
      </c>
      <c r="D11" s="272" t="s">
        <v>8161</v>
      </c>
      <c r="E11" s="273" t="s">
        <v>142</v>
      </c>
      <c r="F11" s="274">
        <v>66.67</v>
      </c>
      <c r="G11" s="36"/>
      <c r="H11" s="41"/>
    </row>
    <row r="12" spans="1:8" s="2" customFormat="1" ht="16.899999999999999" customHeight="1">
      <c r="A12" s="36"/>
      <c r="B12" s="41"/>
      <c r="C12" s="275" t="s">
        <v>21</v>
      </c>
      <c r="D12" s="275" t="s">
        <v>2523</v>
      </c>
      <c r="E12" s="19" t="s">
        <v>21</v>
      </c>
      <c r="F12" s="276">
        <v>0</v>
      </c>
      <c r="G12" s="36"/>
      <c r="H12" s="41"/>
    </row>
    <row r="13" spans="1:8" s="2" customFormat="1" ht="16.899999999999999" customHeight="1">
      <c r="A13" s="36"/>
      <c r="B13" s="41"/>
      <c r="C13" s="275" t="s">
        <v>21</v>
      </c>
      <c r="D13" s="275" t="s">
        <v>2615</v>
      </c>
      <c r="E13" s="19" t="s">
        <v>21</v>
      </c>
      <c r="F13" s="276">
        <v>66.67</v>
      </c>
      <c r="G13" s="36"/>
      <c r="H13" s="41"/>
    </row>
    <row r="14" spans="1:8" s="2" customFormat="1" ht="16.899999999999999" customHeight="1">
      <c r="A14" s="36"/>
      <c r="B14" s="41"/>
      <c r="C14" s="275" t="s">
        <v>2616</v>
      </c>
      <c r="D14" s="275" t="s">
        <v>300</v>
      </c>
      <c r="E14" s="19" t="s">
        <v>21</v>
      </c>
      <c r="F14" s="276">
        <v>66.67</v>
      </c>
      <c r="G14" s="36"/>
      <c r="H14" s="41"/>
    </row>
    <row r="15" spans="1:8" s="2" customFormat="1" ht="16.899999999999999" customHeight="1">
      <c r="A15" s="36"/>
      <c r="B15" s="41"/>
      <c r="C15" s="277" t="s">
        <v>8162</v>
      </c>
      <c r="D15" s="36"/>
      <c r="E15" s="36"/>
      <c r="F15" s="36"/>
      <c r="G15" s="36"/>
      <c r="H15" s="41"/>
    </row>
    <row r="16" spans="1:8" s="2" customFormat="1" ht="16.899999999999999" customHeight="1">
      <c r="A16" s="36"/>
      <c r="B16" s="41"/>
      <c r="C16" s="275" t="s">
        <v>2611</v>
      </c>
      <c r="D16" s="275" t="s">
        <v>8163</v>
      </c>
      <c r="E16" s="19" t="s">
        <v>142</v>
      </c>
      <c r="F16" s="276">
        <v>66.67</v>
      </c>
      <c r="G16" s="36"/>
      <c r="H16" s="41"/>
    </row>
    <row r="17" spans="1:8" s="2" customFormat="1" ht="16.899999999999999" customHeight="1">
      <c r="A17" s="36"/>
      <c r="B17" s="41"/>
      <c r="C17" s="275" t="s">
        <v>2927</v>
      </c>
      <c r="D17" s="275" t="s">
        <v>8164</v>
      </c>
      <c r="E17" s="19" t="s">
        <v>142</v>
      </c>
      <c r="F17" s="276">
        <v>352.89</v>
      </c>
      <c r="G17" s="36"/>
      <c r="H17" s="41"/>
    </row>
    <row r="18" spans="1:8" s="2" customFormat="1" ht="16.899999999999999" customHeight="1">
      <c r="A18" s="36"/>
      <c r="B18" s="41"/>
      <c r="C18" s="275" t="s">
        <v>3174</v>
      </c>
      <c r="D18" s="275" t="s">
        <v>8165</v>
      </c>
      <c r="E18" s="19" t="s">
        <v>142</v>
      </c>
      <c r="F18" s="276">
        <v>133.16999999999999</v>
      </c>
      <c r="G18" s="36"/>
      <c r="H18" s="41"/>
    </row>
    <row r="19" spans="1:8" s="2" customFormat="1" ht="16.899999999999999" customHeight="1">
      <c r="A19" s="36"/>
      <c r="B19" s="41"/>
      <c r="C19" s="275" t="s">
        <v>2585</v>
      </c>
      <c r="D19" s="275" t="s">
        <v>8166</v>
      </c>
      <c r="E19" s="19" t="s">
        <v>142</v>
      </c>
      <c r="F19" s="276">
        <v>199.84</v>
      </c>
      <c r="G19" s="36"/>
      <c r="H19" s="41"/>
    </row>
    <row r="20" spans="1:8" s="2" customFormat="1" ht="16.899999999999999" customHeight="1">
      <c r="A20" s="36"/>
      <c r="B20" s="41"/>
      <c r="C20" s="271" t="s">
        <v>198</v>
      </c>
      <c r="D20" s="272" t="s">
        <v>199</v>
      </c>
      <c r="E20" s="273" t="s">
        <v>142</v>
      </c>
      <c r="F20" s="274">
        <v>401.209</v>
      </c>
      <c r="G20" s="36"/>
      <c r="H20" s="41"/>
    </row>
    <row r="21" spans="1:8" s="2" customFormat="1" ht="16.899999999999999" customHeight="1">
      <c r="A21" s="36"/>
      <c r="B21" s="41"/>
      <c r="C21" s="275" t="s">
        <v>21</v>
      </c>
      <c r="D21" s="275" t="s">
        <v>4823</v>
      </c>
      <c r="E21" s="19" t="s">
        <v>21</v>
      </c>
      <c r="F21" s="276">
        <v>0</v>
      </c>
      <c r="G21" s="36"/>
      <c r="H21" s="41"/>
    </row>
    <row r="22" spans="1:8" s="2" customFormat="1" ht="16.899999999999999" customHeight="1">
      <c r="A22" s="36"/>
      <c r="B22" s="41"/>
      <c r="C22" s="275" t="s">
        <v>21</v>
      </c>
      <c r="D22" s="275" t="s">
        <v>348</v>
      </c>
      <c r="E22" s="19" t="s">
        <v>21</v>
      </c>
      <c r="F22" s="276">
        <v>0</v>
      </c>
      <c r="G22" s="36"/>
      <c r="H22" s="41"/>
    </row>
    <row r="23" spans="1:8" s="2" customFormat="1" ht="16.899999999999999" customHeight="1">
      <c r="A23" s="36"/>
      <c r="B23" s="41"/>
      <c r="C23" s="275" t="s">
        <v>21</v>
      </c>
      <c r="D23" s="275" t="s">
        <v>4944</v>
      </c>
      <c r="E23" s="19" t="s">
        <v>21</v>
      </c>
      <c r="F23" s="276">
        <v>6.5609999999999999</v>
      </c>
      <c r="G23" s="36"/>
      <c r="H23" s="41"/>
    </row>
    <row r="24" spans="1:8" s="2" customFormat="1" ht="16.899999999999999" customHeight="1">
      <c r="A24" s="36"/>
      <c r="B24" s="41"/>
      <c r="C24" s="275" t="s">
        <v>21</v>
      </c>
      <c r="D24" s="275" t="s">
        <v>661</v>
      </c>
      <c r="E24" s="19" t="s">
        <v>21</v>
      </c>
      <c r="F24" s="276">
        <v>0</v>
      </c>
      <c r="G24" s="36"/>
      <c r="H24" s="41"/>
    </row>
    <row r="25" spans="1:8" s="2" customFormat="1" ht="16.899999999999999" customHeight="1">
      <c r="A25" s="36"/>
      <c r="B25" s="41"/>
      <c r="C25" s="275" t="s">
        <v>21</v>
      </c>
      <c r="D25" s="275" t="s">
        <v>4945</v>
      </c>
      <c r="E25" s="19" t="s">
        <v>21</v>
      </c>
      <c r="F25" s="276">
        <v>14.532</v>
      </c>
      <c r="G25" s="36"/>
      <c r="H25" s="41"/>
    </row>
    <row r="26" spans="1:8" s="2" customFormat="1" ht="16.899999999999999" customHeight="1">
      <c r="A26" s="36"/>
      <c r="B26" s="41"/>
      <c r="C26" s="275" t="s">
        <v>21</v>
      </c>
      <c r="D26" s="275" t="s">
        <v>4946</v>
      </c>
      <c r="E26" s="19" t="s">
        <v>21</v>
      </c>
      <c r="F26" s="276">
        <v>8.3239999999999998</v>
      </c>
      <c r="G26" s="36"/>
      <c r="H26" s="41"/>
    </row>
    <row r="27" spans="1:8" s="2" customFormat="1" ht="16.899999999999999" customHeight="1">
      <c r="A27" s="36"/>
      <c r="B27" s="41"/>
      <c r="C27" s="275" t="s">
        <v>21</v>
      </c>
      <c r="D27" s="275" t="s">
        <v>4947</v>
      </c>
      <c r="E27" s="19" t="s">
        <v>21</v>
      </c>
      <c r="F27" s="276">
        <v>23.268000000000001</v>
      </c>
      <c r="G27" s="36"/>
      <c r="H27" s="41"/>
    </row>
    <row r="28" spans="1:8" s="2" customFormat="1" ht="16.899999999999999" customHeight="1">
      <c r="A28" s="36"/>
      <c r="B28" s="41"/>
      <c r="C28" s="275" t="s">
        <v>21</v>
      </c>
      <c r="D28" s="275" t="s">
        <v>4948</v>
      </c>
      <c r="E28" s="19" t="s">
        <v>21</v>
      </c>
      <c r="F28" s="276">
        <v>13.519</v>
      </c>
      <c r="G28" s="36"/>
      <c r="H28" s="41"/>
    </row>
    <row r="29" spans="1:8" s="2" customFormat="1" ht="16.899999999999999" customHeight="1">
      <c r="A29" s="36"/>
      <c r="B29" s="41"/>
      <c r="C29" s="275" t="s">
        <v>21</v>
      </c>
      <c r="D29" s="275" t="s">
        <v>4949</v>
      </c>
      <c r="E29" s="19" t="s">
        <v>21</v>
      </c>
      <c r="F29" s="276">
        <v>0.48</v>
      </c>
      <c r="G29" s="36"/>
      <c r="H29" s="41"/>
    </row>
    <row r="30" spans="1:8" s="2" customFormat="1" ht="16.899999999999999" customHeight="1">
      <c r="A30" s="36"/>
      <c r="B30" s="41"/>
      <c r="C30" s="275" t="s">
        <v>21</v>
      </c>
      <c r="D30" s="275" t="s">
        <v>4950</v>
      </c>
      <c r="E30" s="19" t="s">
        <v>21</v>
      </c>
      <c r="F30" s="276">
        <v>11.204000000000001</v>
      </c>
      <c r="G30" s="36"/>
      <c r="H30" s="41"/>
    </row>
    <row r="31" spans="1:8" s="2" customFormat="1" ht="16.899999999999999" customHeight="1">
      <c r="A31" s="36"/>
      <c r="B31" s="41"/>
      <c r="C31" s="275" t="s">
        <v>21</v>
      </c>
      <c r="D31" s="275" t="s">
        <v>4951</v>
      </c>
      <c r="E31" s="19" t="s">
        <v>21</v>
      </c>
      <c r="F31" s="276">
        <v>9.8320000000000007</v>
      </c>
      <c r="G31" s="36"/>
      <c r="H31" s="41"/>
    </row>
    <row r="32" spans="1:8" s="2" customFormat="1" ht="16.899999999999999" customHeight="1">
      <c r="A32" s="36"/>
      <c r="B32" s="41"/>
      <c r="C32" s="275" t="s">
        <v>21</v>
      </c>
      <c r="D32" s="275" t="s">
        <v>4952</v>
      </c>
      <c r="E32" s="19" t="s">
        <v>21</v>
      </c>
      <c r="F32" s="276">
        <v>8.6039999999999992</v>
      </c>
      <c r="G32" s="36"/>
      <c r="H32" s="41"/>
    </row>
    <row r="33" spans="1:8" s="2" customFormat="1" ht="16.899999999999999" customHeight="1">
      <c r="A33" s="36"/>
      <c r="B33" s="41"/>
      <c r="C33" s="275" t="s">
        <v>21</v>
      </c>
      <c r="D33" s="275" t="s">
        <v>4953</v>
      </c>
      <c r="E33" s="19" t="s">
        <v>21</v>
      </c>
      <c r="F33" s="276">
        <v>25.245999999999999</v>
      </c>
      <c r="G33" s="36"/>
      <c r="H33" s="41"/>
    </row>
    <row r="34" spans="1:8" s="2" customFormat="1" ht="16.899999999999999" customHeight="1">
      <c r="A34" s="36"/>
      <c r="B34" s="41"/>
      <c r="C34" s="275" t="s">
        <v>21</v>
      </c>
      <c r="D34" s="275" t="s">
        <v>4954</v>
      </c>
      <c r="E34" s="19" t="s">
        <v>21</v>
      </c>
      <c r="F34" s="276">
        <v>13.381</v>
      </c>
      <c r="G34" s="36"/>
      <c r="H34" s="41"/>
    </row>
    <row r="35" spans="1:8" s="2" customFormat="1" ht="16.899999999999999" customHeight="1">
      <c r="A35" s="36"/>
      <c r="B35" s="41"/>
      <c r="C35" s="275" t="s">
        <v>21</v>
      </c>
      <c r="D35" s="275" t="s">
        <v>4955</v>
      </c>
      <c r="E35" s="19" t="s">
        <v>21</v>
      </c>
      <c r="F35" s="276">
        <v>10.984</v>
      </c>
      <c r="G35" s="36"/>
      <c r="H35" s="41"/>
    </row>
    <row r="36" spans="1:8" s="2" customFormat="1" ht="16.899999999999999" customHeight="1">
      <c r="A36" s="36"/>
      <c r="B36" s="41"/>
      <c r="C36" s="275" t="s">
        <v>21</v>
      </c>
      <c r="D36" s="275" t="s">
        <v>4956</v>
      </c>
      <c r="E36" s="19" t="s">
        <v>21</v>
      </c>
      <c r="F36" s="276">
        <v>7.4770000000000003</v>
      </c>
      <c r="G36" s="36"/>
      <c r="H36" s="41"/>
    </row>
    <row r="37" spans="1:8" s="2" customFormat="1" ht="16.899999999999999" customHeight="1">
      <c r="A37" s="36"/>
      <c r="B37" s="41"/>
      <c r="C37" s="275" t="s">
        <v>21</v>
      </c>
      <c r="D37" s="275" t="s">
        <v>4957</v>
      </c>
      <c r="E37" s="19" t="s">
        <v>21</v>
      </c>
      <c r="F37" s="276">
        <v>16.638000000000002</v>
      </c>
      <c r="G37" s="36"/>
      <c r="H37" s="41"/>
    </row>
    <row r="38" spans="1:8" s="2" customFormat="1" ht="16.899999999999999" customHeight="1">
      <c r="A38" s="36"/>
      <c r="B38" s="41"/>
      <c r="C38" s="275" t="s">
        <v>21</v>
      </c>
      <c r="D38" s="275" t="s">
        <v>4958</v>
      </c>
      <c r="E38" s="19" t="s">
        <v>21</v>
      </c>
      <c r="F38" s="276">
        <v>9.3249999999999993</v>
      </c>
      <c r="G38" s="36"/>
      <c r="H38" s="41"/>
    </row>
    <row r="39" spans="1:8" s="2" customFormat="1" ht="16.899999999999999" customHeight="1">
      <c r="A39" s="36"/>
      <c r="B39" s="41"/>
      <c r="C39" s="275" t="s">
        <v>21</v>
      </c>
      <c r="D39" s="275" t="s">
        <v>685</v>
      </c>
      <c r="E39" s="19" t="s">
        <v>21</v>
      </c>
      <c r="F39" s="276">
        <v>0</v>
      </c>
      <c r="G39" s="36"/>
      <c r="H39" s="41"/>
    </row>
    <row r="40" spans="1:8" s="2" customFormat="1" ht="16.899999999999999" customHeight="1">
      <c r="A40" s="36"/>
      <c r="B40" s="41"/>
      <c r="C40" s="275" t="s">
        <v>21</v>
      </c>
      <c r="D40" s="275" t="s">
        <v>4839</v>
      </c>
      <c r="E40" s="19" t="s">
        <v>21</v>
      </c>
      <c r="F40" s="276">
        <v>0.6</v>
      </c>
      <c r="G40" s="36"/>
      <c r="H40" s="41"/>
    </row>
    <row r="41" spans="1:8" s="2" customFormat="1" ht="16.899999999999999" customHeight="1">
      <c r="A41" s="36"/>
      <c r="B41" s="41"/>
      <c r="C41" s="275" t="s">
        <v>21</v>
      </c>
      <c r="D41" s="275" t="s">
        <v>4840</v>
      </c>
      <c r="E41" s="19" t="s">
        <v>21</v>
      </c>
      <c r="F41" s="276">
        <v>2.5499999999999998</v>
      </c>
      <c r="G41" s="36"/>
      <c r="H41" s="41"/>
    </row>
    <row r="42" spans="1:8" s="2" customFormat="1" ht="16.899999999999999" customHeight="1">
      <c r="A42" s="36"/>
      <c r="B42" s="41"/>
      <c r="C42" s="275" t="s">
        <v>21</v>
      </c>
      <c r="D42" s="275" t="s">
        <v>4959</v>
      </c>
      <c r="E42" s="19" t="s">
        <v>21</v>
      </c>
      <c r="F42" s="276">
        <v>2.3199999999999998</v>
      </c>
      <c r="G42" s="36"/>
      <c r="H42" s="41"/>
    </row>
    <row r="43" spans="1:8" s="2" customFormat="1" ht="16.899999999999999" customHeight="1">
      <c r="A43" s="36"/>
      <c r="B43" s="41"/>
      <c r="C43" s="275" t="s">
        <v>21</v>
      </c>
      <c r="D43" s="275" t="s">
        <v>4842</v>
      </c>
      <c r="E43" s="19" t="s">
        <v>21</v>
      </c>
      <c r="F43" s="276">
        <v>2.25</v>
      </c>
      <c r="G43" s="36"/>
      <c r="H43" s="41"/>
    </row>
    <row r="44" spans="1:8" s="2" customFormat="1" ht="16.899999999999999" customHeight="1">
      <c r="A44" s="36"/>
      <c r="B44" s="41"/>
      <c r="C44" s="275" t="s">
        <v>21</v>
      </c>
      <c r="D44" s="275" t="s">
        <v>4843</v>
      </c>
      <c r="E44" s="19" t="s">
        <v>21</v>
      </c>
      <c r="F44" s="276">
        <v>2.25</v>
      </c>
      <c r="G44" s="36"/>
      <c r="H44" s="41"/>
    </row>
    <row r="45" spans="1:8" s="2" customFormat="1" ht="16.899999999999999" customHeight="1">
      <c r="A45" s="36"/>
      <c r="B45" s="41"/>
      <c r="C45" s="275" t="s">
        <v>21</v>
      </c>
      <c r="D45" s="275" t="s">
        <v>4844</v>
      </c>
      <c r="E45" s="19" t="s">
        <v>21</v>
      </c>
      <c r="F45" s="276">
        <v>1.5</v>
      </c>
      <c r="G45" s="36"/>
      <c r="H45" s="41"/>
    </row>
    <row r="46" spans="1:8" s="2" customFormat="1" ht="16.899999999999999" customHeight="1">
      <c r="A46" s="36"/>
      <c r="B46" s="41"/>
      <c r="C46" s="275" t="s">
        <v>21</v>
      </c>
      <c r="D46" s="275" t="s">
        <v>4960</v>
      </c>
      <c r="E46" s="19" t="s">
        <v>21</v>
      </c>
      <c r="F46" s="276">
        <v>10.67</v>
      </c>
      <c r="G46" s="36"/>
      <c r="H46" s="41"/>
    </row>
    <row r="47" spans="1:8" s="2" customFormat="1" ht="16.899999999999999" customHeight="1">
      <c r="A47" s="36"/>
      <c r="B47" s="41"/>
      <c r="C47" s="275" t="s">
        <v>21</v>
      </c>
      <c r="D47" s="275" t="s">
        <v>4961</v>
      </c>
      <c r="E47" s="19" t="s">
        <v>21</v>
      </c>
      <c r="F47" s="276">
        <v>10.11</v>
      </c>
      <c r="G47" s="36"/>
      <c r="H47" s="41"/>
    </row>
    <row r="48" spans="1:8" s="2" customFormat="1" ht="16.899999999999999" customHeight="1">
      <c r="A48" s="36"/>
      <c r="B48" s="41"/>
      <c r="C48" s="275" t="s">
        <v>21</v>
      </c>
      <c r="D48" s="275" t="s">
        <v>4962</v>
      </c>
      <c r="E48" s="19" t="s">
        <v>21</v>
      </c>
      <c r="F48" s="276">
        <v>14.977</v>
      </c>
      <c r="G48" s="36"/>
      <c r="H48" s="41"/>
    </row>
    <row r="49" spans="1:8" s="2" customFormat="1" ht="16.899999999999999" customHeight="1">
      <c r="A49" s="36"/>
      <c r="B49" s="41"/>
      <c r="C49" s="275" t="s">
        <v>21</v>
      </c>
      <c r="D49" s="275" t="s">
        <v>4963</v>
      </c>
      <c r="E49" s="19" t="s">
        <v>21</v>
      </c>
      <c r="F49" s="276">
        <v>9.1159999999999997</v>
      </c>
      <c r="G49" s="36"/>
      <c r="H49" s="41"/>
    </row>
    <row r="50" spans="1:8" s="2" customFormat="1" ht="16.899999999999999" customHeight="1">
      <c r="A50" s="36"/>
      <c r="B50" s="41"/>
      <c r="C50" s="275" t="s">
        <v>21</v>
      </c>
      <c r="D50" s="275" t="s">
        <v>4964</v>
      </c>
      <c r="E50" s="19" t="s">
        <v>21</v>
      </c>
      <c r="F50" s="276">
        <v>12.388</v>
      </c>
      <c r="G50" s="36"/>
      <c r="H50" s="41"/>
    </row>
    <row r="51" spans="1:8" s="2" customFormat="1" ht="16.899999999999999" customHeight="1">
      <c r="A51" s="36"/>
      <c r="B51" s="41"/>
      <c r="C51" s="275" t="s">
        <v>21</v>
      </c>
      <c r="D51" s="275" t="s">
        <v>4965</v>
      </c>
      <c r="E51" s="19" t="s">
        <v>21</v>
      </c>
      <c r="F51" s="276">
        <v>8.4239999999999995</v>
      </c>
      <c r="G51" s="36"/>
      <c r="H51" s="41"/>
    </row>
    <row r="52" spans="1:8" s="2" customFormat="1" ht="16.899999999999999" customHeight="1">
      <c r="A52" s="36"/>
      <c r="B52" s="41"/>
      <c r="C52" s="275" t="s">
        <v>21</v>
      </c>
      <c r="D52" s="275" t="s">
        <v>4966</v>
      </c>
      <c r="E52" s="19" t="s">
        <v>21</v>
      </c>
      <c r="F52" s="276">
        <v>25.207999999999998</v>
      </c>
      <c r="G52" s="36"/>
      <c r="H52" s="41"/>
    </row>
    <row r="53" spans="1:8" s="2" customFormat="1" ht="16.899999999999999" customHeight="1">
      <c r="A53" s="36"/>
      <c r="B53" s="41"/>
      <c r="C53" s="275" t="s">
        <v>21</v>
      </c>
      <c r="D53" s="275" t="s">
        <v>4967</v>
      </c>
      <c r="E53" s="19" t="s">
        <v>21</v>
      </c>
      <c r="F53" s="276">
        <v>13.121</v>
      </c>
      <c r="G53" s="36"/>
      <c r="H53" s="41"/>
    </row>
    <row r="54" spans="1:8" s="2" customFormat="1" ht="16.899999999999999" customHeight="1">
      <c r="A54" s="36"/>
      <c r="B54" s="41"/>
      <c r="C54" s="275" t="s">
        <v>21</v>
      </c>
      <c r="D54" s="275" t="s">
        <v>4968</v>
      </c>
      <c r="E54" s="19" t="s">
        <v>21</v>
      </c>
      <c r="F54" s="276">
        <v>11.204000000000001</v>
      </c>
      <c r="G54" s="36"/>
      <c r="H54" s="41"/>
    </row>
    <row r="55" spans="1:8" s="2" customFormat="1" ht="16.899999999999999" customHeight="1">
      <c r="A55" s="36"/>
      <c r="B55" s="41"/>
      <c r="C55" s="275" t="s">
        <v>21</v>
      </c>
      <c r="D55" s="275" t="s">
        <v>4969</v>
      </c>
      <c r="E55" s="19" t="s">
        <v>21</v>
      </c>
      <c r="F55" s="276">
        <v>13.715999999999999</v>
      </c>
      <c r="G55" s="36"/>
      <c r="H55" s="41"/>
    </row>
    <row r="56" spans="1:8" s="2" customFormat="1" ht="16.899999999999999" customHeight="1">
      <c r="A56" s="36"/>
      <c r="B56" s="41"/>
      <c r="C56" s="275" t="s">
        <v>21</v>
      </c>
      <c r="D56" s="275" t="s">
        <v>4970</v>
      </c>
      <c r="E56" s="19" t="s">
        <v>21</v>
      </c>
      <c r="F56" s="276">
        <v>15.891999999999999</v>
      </c>
      <c r="G56" s="36"/>
      <c r="H56" s="41"/>
    </row>
    <row r="57" spans="1:8" s="2" customFormat="1" ht="16.899999999999999" customHeight="1">
      <c r="A57" s="36"/>
      <c r="B57" s="41"/>
      <c r="C57" s="275" t="s">
        <v>21</v>
      </c>
      <c r="D57" s="275" t="s">
        <v>4971</v>
      </c>
      <c r="E57" s="19" t="s">
        <v>21</v>
      </c>
      <c r="F57" s="276">
        <v>24.228000000000002</v>
      </c>
      <c r="G57" s="36"/>
      <c r="H57" s="41"/>
    </row>
    <row r="58" spans="1:8" s="2" customFormat="1" ht="16.899999999999999" customHeight="1">
      <c r="A58" s="36"/>
      <c r="B58" s="41"/>
      <c r="C58" s="275" t="s">
        <v>21</v>
      </c>
      <c r="D58" s="275" t="s">
        <v>4972</v>
      </c>
      <c r="E58" s="19" t="s">
        <v>21</v>
      </c>
      <c r="F58" s="276">
        <v>8.5839999999999996</v>
      </c>
      <c r="G58" s="36"/>
      <c r="H58" s="41"/>
    </row>
    <row r="59" spans="1:8" s="2" customFormat="1" ht="16.899999999999999" customHeight="1">
      <c r="A59" s="36"/>
      <c r="B59" s="41"/>
      <c r="C59" s="275" t="s">
        <v>21</v>
      </c>
      <c r="D59" s="275" t="s">
        <v>689</v>
      </c>
      <c r="E59" s="19" t="s">
        <v>21</v>
      </c>
      <c r="F59" s="276">
        <v>0</v>
      </c>
      <c r="G59" s="36"/>
      <c r="H59" s="41"/>
    </row>
    <row r="60" spans="1:8" s="2" customFormat="1" ht="16.899999999999999" customHeight="1">
      <c r="A60" s="36"/>
      <c r="B60" s="41"/>
      <c r="C60" s="275" t="s">
        <v>21</v>
      </c>
      <c r="D60" s="275" t="s">
        <v>4973</v>
      </c>
      <c r="E60" s="19" t="s">
        <v>21</v>
      </c>
      <c r="F60" s="276">
        <v>7.7220000000000004</v>
      </c>
      <c r="G60" s="36"/>
      <c r="H60" s="41"/>
    </row>
    <row r="61" spans="1:8" s="2" customFormat="1" ht="16.899999999999999" customHeight="1">
      <c r="A61" s="36"/>
      <c r="B61" s="41"/>
      <c r="C61" s="275" t="s">
        <v>21</v>
      </c>
      <c r="D61" s="275" t="s">
        <v>4974</v>
      </c>
      <c r="E61" s="19" t="s">
        <v>21</v>
      </c>
      <c r="F61" s="276">
        <v>8.141</v>
      </c>
      <c r="G61" s="36"/>
      <c r="H61" s="41"/>
    </row>
    <row r="62" spans="1:8" s="2" customFormat="1" ht="16.899999999999999" customHeight="1">
      <c r="A62" s="36"/>
      <c r="B62" s="41"/>
      <c r="C62" s="275" t="s">
        <v>21</v>
      </c>
      <c r="D62" s="275" t="s">
        <v>4975</v>
      </c>
      <c r="E62" s="19" t="s">
        <v>21</v>
      </c>
      <c r="F62" s="276">
        <v>8.4619999999999997</v>
      </c>
      <c r="G62" s="36"/>
      <c r="H62" s="41"/>
    </row>
    <row r="63" spans="1:8" s="2" customFormat="1" ht="16.899999999999999" customHeight="1">
      <c r="A63" s="36"/>
      <c r="B63" s="41"/>
      <c r="C63" s="275" t="s">
        <v>21</v>
      </c>
      <c r="D63" s="275" t="s">
        <v>4976</v>
      </c>
      <c r="E63" s="19" t="s">
        <v>21</v>
      </c>
      <c r="F63" s="276">
        <v>8.4009999999999998</v>
      </c>
      <c r="G63" s="36"/>
      <c r="H63" s="41"/>
    </row>
    <row r="64" spans="1:8" s="2" customFormat="1" ht="16.899999999999999" customHeight="1">
      <c r="A64" s="36"/>
      <c r="B64" s="41"/>
      <c r="C64" s="275" t="s">
        <v>198</v>
      </c>
      <c r="D64" s="275" t="s">
        <v>300</v>
      </c>
      <c r="E64" s="19" t="s">
        <v>21</v>
      </c>
      <c r="F64" s="276">
        <v>401.209</v>
      </c>
      <c r="G64" s="36"/>
      <c r="H64" s="41"/>
    </row>
    <row r="65" spans="1:8" s="2" customFormat="1" ht="16.899999999999999" customHeight="1">
      <c r="A65" s="36"/>
      <c r="B65" s="41"/>
      <c r="C65" s="277" t="s">
        <v>8162</v>
      </c>
      <c r="D65" s="36"/>
      <c r="E65" s="36"/>
      <c r="F65" s="36"/>
      <c r="G65" s="36"/>
      <c r="H65" s="41"/>
    </row>
    <row r="66" spans="1:8" s="2" customFormat="1" ht="16.899999999999999" customHeight="1">
      <c r="A66" s="36"/>
      <c r="B66" s="41"/>
      <c r="C66" s="275" t="s">
        <v>4940</v>
      </c>
      <c r="D66" s="275" t="s">
        <v>8167</v>
      </c>
      <c r="E66" s="19" t="s">
        <v>142</v>
      </c>
      <c r="F66" s="276">
        <v>401.209</v>
      </c>
      <c r="G66" s="36"/>
      <c r="H66" s="41"/>
    </row>
    <row r="67" spans="1:8" s="2" customFormat="1" ht="16.899999999999999" customHeight="1">
      <c r="A67" s="36"/>
      <c r="B67" s="41"/>
      <c r="C67" s="275" t="s">
        <v>1440</v>
      </c>
      <c r="D67" s="275" t="s">
        <v>8168</v>
      </c>
      <c r="E67" s="19" t="s">
        <v>142</v>
      </c>
      <c r="F67" s="276">
        <v>553.07299999999998</v>
      </c>
      <c r="G67" s="36"/>
      <c r="H67" s="41"/>
    </row>
    <row r="68" spans="1:8" s="2" customFormat="1" ht="16.899999999999999" customHeight="1">
      <c r="A68" s="36"/>
      <c r="B68" s="41"/>
      <c r="C68" s="275" t="s">
        <v>4809</v>
      </c>
      <c r="D68" s="275" t="s">
        <v>8169</v>
      </c>
      <c r="E68" s="19" t="s">
        <v>142</v>
      </c>
      <c r="F68" s="276">
        <v>401.209</v>
      </c>
      <c r="G68" s="36"/>
      <c r="H68" s="41"/>
    </row>
    <row r="69" spans="1:8" s="2" customFormat="1" ht="16.899999999999999" customHeight="1">
      <c r="A69" s="36"/>
      <c r="B69" s="41"/>
      <c r="C69" s="275" t="s">
        <v>4814</v>
      </c>
      <c r="D69" s="275" t="s">
        <v>8170</v>
      </c>
      <c r="E69" s="19" t="s">
        <v>142</v>
      </c>
      <c r="F69" s="276">
        <v>401.209</v>
      </c>
      <c r="G69" s="36"/>
      <c r="H69" s="41"/>
    </row>
    <row r="70" spans="1:8" s="2" customFormat="1" ht="16.899999999999999" customHeight="1">
      <c r="A70" s="36"/>
      <c r="B70" s="41"/>
      <c r="C70" s="275" t="s">
        <v>4983</v>
      </c>
      <c r="D70" s="275" t="s">
        <v>8171</v>
      </c>
      <c r="E70" s="19" t="s">
        <v>142</v>
      </c>
      <c r="F70" s="276">
        <v>401.209</v>
      </c>
      <c r="G70" s="36"/>
      <c r="H70" s="41"/>
    </row>
    <row r="71" spans="1:8" s="2" customFormat="1" ht="16.899999999999999" customHeight="1">
      <c r="A71" s="36"/>
      <c r="B71" s="41"/>
      <c r="C71" s="275" t="s">
        <v>4988</v>
      </c>
      <c r="D71" s="275" t="s">
        <v>8172</v>
      </c>
      <c r="E71" s="19" t="s">
        <v>142</v>
      </c>
      <c r="F71" s="276">
        <v>401.209</v>
      </c>
      <c r="G71" s="36"/>
      <c r="H71" s="41"/>
    </row>
    <row r="72" spans="1:8" s="2" customFormat="1" ht="16.899999999999999" customHeight="1">
      <c r="A72" s="36"/>
      <c r="B72" s="41"/>
      <c r="C72" s="275" t="s">
        <v>5040</v>
      </c>
      <c r="D72" s="275" t="s">
        <v>8173</v>
      </c>
      <c r="E72" s="19" t="s">
        <v>142</v>
      </c>
      <c r="F72" s="276">
        <v>401.209</v>
      </c>
      <c r="G72" s="36"/>
      <c r="H72" s="41"/>
    </row>
    <row r="73" spans="1:8" s="2" customFormat="1" ht="16.899999999999999" customHeight="1">
      <c r="A73" s="36"/>
      <c r="B73" s="41"/>
      <c r="C73" s="271" t="s">
        <v>156</v>
      </c>
      <c r="D73" s="272" t="s">
        <v>157</v>
      </c>
      <c r="E73" s="273" t="s">
        <v>129</v>
      </c>
      <c r="F73" s="274">
        <v>25.44</v>
      </c>
      <c r="G73" s="36"/>
      <c r="H73" s="41"/>
    </row>
    <row r="74" spans="1:8" s="2" customFormat="1" ht="16.899999999999999" customHeight="1">
      <c r="A74" s="36"/>
      <c r="B74" s="41"/>
      <c r="C74" s="275" t="s">
        <v>21</v>
      </c>
      <c r="D74" s="275" t="s">
        <v>4420</v>
      </c>
      <c r="E74" s="19" t="s">
        <v>21</v>
      </c>
      <c r="F74" s="276">
        <v>0</v>
      </c>
      <c r="G74" s="36"/>
      <c r="H74" s="41"/>
    </row>
    <row r="75" spans="1:8" s="2" customFormat="1" ht="16.899999999999999" customHeight="1">
      <c r="A75" s="36"/>
      <c r="B75" s="41"/>
      <c r="C75" s="275" t="s">
        <v>21</v>
      </c>
      <c r="D75" s="275" t="s">
        <v>4421</v>
      </c>
      <c r="E75" s="19" t="s">
        <v>21</v>
      </c>
      <c r="F75" s="276">
        <v>0</v>
      </c>
      <c r="G75" s="36"/>
      <c r="H75" s="41"/>
    </row>
    <row r="76" spans="1:8" s="2" customFormat="1" ht="16.899999999999999" customHeight="1">
      <c r="A76" s="36"/>
      <c r="B76" s="41"/>
      <c r="C76" s="275" t="s">
        <v>21</v>
      </c>
      <c r="D76" s="275" t="s">
        <v>348</v>
      </c>
      <c r="E76" s="19" t="s">
        <v>21</v>
      </c>
      <c r="F76" s="276">
        <v>0</v>
      </c>
      <c r="G76" s="36"/>
      <c r="H76" s="41"/>
    </row>
    <row r="77" spans="1:8" s="2" customFormat="1" ht="16.899999999999999" customHeight="1">
      <c r="A77" s="36"/>
      <c r="B77" s="41"/>
      <c r="C77" s="275" t="s">
        <v>21</v>
      </c>
      <c r="D77" s="275" t="s">
        <v>4422</v>
      </c>
      <c r="E77" s="19" t="s">
        <v>21</v>
      </c>
      <c r="F77" s="276">
        <v>25.44</v>
      </c>
      <c r="G77" s="36"/>
      <c r="H77" s="41"/>
    </row>
    <row r="78" spans="1:8" s="2" customFormat="1" ht="16.899999999999999" customHeight="1">
      <c r="A78" s="36"/>
      <c r="B78" s="41"/>
      <c r="C78" s="275" t="s">
        <v>156</v>
      </c>
      <c r="D78" s="275" t="s">
        <v>300</v>
      </c>
      <c r="E78" s="19" t="s">
        <v>21</v>
      </c>
      <c r="F78" s="276">
        <v>25.44</v>
      </c>
      <c r="G78" s="36"/>
      <c r="H78" s="41"/>
    </row>
    <row r="79" spans="1:8" s="2" customFormat="1" ht="16.899999999999999" customHeight="1">
      <c r="A79" s="36"/>
      <c r="B79" s="41"/>
      <c r="C79" s="277" t="s">
        <v>8162</v>
      </c>
      <c r="D79" s="36"/>
      <c r="E79" s="36"/>
      <c r="F79" s="36"/>
      <c r="G79" s="36"/>
      <c r="H79" s="41"/>
    </row>
    <row r="80" spans="1:8" s="2" customFormat="1" ht="16.899999999999999" customHeight="1">
      <c r="A80" s="36"/>
      <c r="B80" s="41"/>
      <c r="C80" s="275" t="s">
        <v>4416</v>
      </c>
      <c r="D80" s="275" t="s">
        <v>8174</v>
      </c>
      <c r="E80" s="19" t="s">
        <v>129</v>
      </c>
      <c r="F80" s="276">
        <v>33.409999999999997</v>
      </c>
      <c r="G80" s="36"/>
      <c r="H80" s="41"/>
    </row>
    <row r="81" spans="1:8" s="2" customFormat="1" ht="16.899999999999999" customHeight="1">
      <c r="A81" s="36"/>
      <c r="B81" s="41"/>
      <c r="C81" s="275" t="s">
        <v>4373</v>
      </c>
      <c r="D81" s="275" t="s">
        <v>8175</v>
      </c>
      <c r="E81" s="19" t="s">
        <v>142</v>
      </c>
      <c r="F81" s="276">
        <v>148.62100000000001</v>
      </c>
      <c r="G81" s="36"/>
      <c r="H81" s="41"/>
    </row>
    <row r="82" spans="1:8" s="2" customFormat="1" ht="16.899999999999999" customHeight="1">
      <c r="A82" s="36"/>
      <c r="B82" s="41"/>
      <c r="C82" s="275" t="s">
        <v>4380</v>
      </c>
      <c r="D82" s="275" t="s">
        <v>8176</v>
      </c>
      <c r="E82" s="19" t="s">
        <v>142</v>
      </c>
      <c r="F82" s="276">
        <v>148.62100000000001</v>
      </c>
      <c r="G82" s="36"/>
      <c r="H82" s="41"/>
    </row>
    <row r="83" spans="1:8" s="2" customFormat="1" ht="16.899999999999999" customHeight="1">
      <c r="A83" s="36"/>
      <c r="B83" s="41"/>
      <c r="C83" s="275" t="s">
        <v>4460</v>
      </c>
      <c r="D83" s="275" t="s">
        <v>8177</v>
      </c>
      <c r="E83" s="19" t="s">
        <v>142</v>
      </c>
      <c r="F83" s="276">
        <v>148.62100000000001</v>
      </c>
      <c r="G83" s="36"/>
      <c r="H83" s="41"/>
    </row>
    <row r="84" spans="1:8" s="2" customFormat="1" ht="16.899999999999999" customHeight="1">
      <c r="A84" s="36"/>
      <c r="B84" s="41"/>
      <c r="C84" s="275" t="s">
        <v>4465</v>
      </c>
      <c r="D84" s="275" t="s">
        <v>8178</v>
      </c>
      <c r="E84" s="19" t="s">
        <v>142</v>
      </c>
      <c r="F84" s="276">
        <v>148.62100000000001</v>
      </c>
      <c r="G84" s="36"/>
      <c r="H84" s="41"/>
    </row>
    <row r="85" spans="1:8" s="2" customFormat="1" ht="16.899999999999999" customHeight="1">
      <c r="A85" s="36"/>
      <c r="B85" s="41"/>
      <c r="C85" s="275" t="s">
        <v>4477</v>
      </c>
      <c r="D85" s="275" t="s">
        <v>8179</v>
      </c>
      <c r="E85" s="19" t="s">
        <v>129</v>
      </c>
      <c r="F85" s="276">
        <v>233.98500000000001</v>
      </c>
      <c r="G85" s="36"/>
      <c r="H85" s="41"/>
    </row>
    <row r="86" spans="1:8" s="2" customFormat="1" ht="16.899999999999999" customHeight="1">
      <c r="A86" s="36"/>
      <c r="B86" s="41"/>
      <c r="C86" s="275" t="s">
        <v>4490</v>
      </c>
      <c r="D86" s="275" t="s">
        <v>8180</v>
      </c>
      <c r="E86" s="19" t="s">
        <v>129</v>
      </c>
      <c r="F86" s="276">
        <v>33.409999999999997</v>
      </c>
      <c r="G86" s="36"/>
      <c r="H86" s="41"/>
    </row>
    <row r="87" spans="1:8" s="2" customFormat="1" ht="16.899999999999999" customHeight="1">
      <c r="A87" s="36"/>
      <c r="B87" s="41"/>
      <c r="C87" s="275" t="s">
        <v>4519</v>
      </c>
      <c r="D87" s="275" t="s">
        <v>8181</v>
      </c>
      <c r="E87" s="19" t="s">
        <v>142</v>
      </c>
      <c r="F87" s="276">
        <v>148.62100000000001</v>
      </c>
      <c r="G87" s="36"/>
      <c r="H87" s="41"/>
    </row>
    <row r="88" spans="1:8" s="2" customFormat="1" ht="16.899999999999999" customHeight="1">
      <c r="A88" s="36"/>
      <c r="B88" s="41"/>
      <c r="C88" s="275" t="s">
        <v>4426</v>
      </c>
      <c r="D88" s="275" t="s">
        <v>4427</v>
      </c>
      <c r="E88" s="19" t="s">
        <v>142</v>
      </c>
      <c r="F88" s="276">
        <v>3.8420000000000001</v>
      </c>
      <c r="G88" s="36"/>
      <c r="H88" s="41"/>
    </row>
    <row r="89" spans="1:8" s="2" customFormat="1" ht="16.899999999999999" customHeight="1">
      <c r="A89" s="36"/>
      <c r="B89" s="41"/>
      <c r="C89" s="271" t="s">
        <v>160</v>
      </c>
      <c r="D89" s="272" t="s">
        <v>161</v>
      </c>
      <c r="E89" s="273" t="s">
        <v>129</v>
      </c>
      <c r="F89" s="274">
        <v>7.97</v>
      </c>
      <c r="G89" s="36"/>
      <c r="H89" s="41"/>
    </row>
    <row r="90" spans="1:8" s="2" customFormat="1" ht="16.899999999999999" customHeight="1">
      <c r="A90" s="36"/>
      <c r="B90" s="41"/>
      <c r="C90" s="275" t="s">
        <v>21</v>
      </c>
      <c r="D90" s="275" t="s">
        <v>4423</v>
      </c>
      <c r="E90" s="19" t="s">
        <v>21</v>
      </c>
      <c r="F90" s="276">
        <v>0</v>
      </c>
      <c r="G90" s="36"/>
      <c r="H90" s="41"/>
    </row>
    <row r="91" spans="1:8" s="2" customFormat="1" ht="16.899999999999999" customHeight="1">
      <c r="A91" s="36"/>
      <c r="B91" s="41"/>
      <c r="C91" s="275" t="s">
        <v>21</v>
      </c>
      <c r="D91" s="275" t="s">
        <v>661</v>
      </c>
      <c r="E91" s="19" t="s">
        <v>21</v>
      </c>
      <c r="F91" s="276">
        <v>0</v>
      </c>
      <c r="G91" s="36"/>
      <c r="H91" s="41"/>
    </row>
    <row r="92" spans="1:8" s="2" customFormat="1" ht="16.899999999999999" customHeight="1">
      <c r="A92" s="36"/>
      <c r="B92" s="41"/>
      <c r="C92" s="275" t="s">
        <v>21</v>
      </c>
      <c r="D92" s="275" t="s">
        <v>4424</v>
      </c>
      <c r="E92" s="19" t="s">
        <v>21</v>
      </c>
      <c r="F92" s="276">
        <v>7.97</v>
      </c>
      <c r="G92" s="36"/>
      <c r="H92" s="41"/>
    </row>
    <row r="93" spans="1:8" s="2" customFormat="1" ht="16.899999999999999" customHeight="1">
      <c r="A93" s="36"/>
      <c r="B93" s="41"/>
      <c r="C93" s="275" t="s">
        <v>160</v>
      </c>
      <c r="D93" s="275" t="s">
        <v>300</v>
      </c>
      <c r="E93" s="19" t="s">
        <v>21</v>
      </c>
      <c r="F93" s="276">
        <v>7.97</v>
      </c>
      <c r="G93" s="36"/>
      <c r="H93" s="41"/>
    </row>
    <row r="94" spans="1:8" s="2" customFormat="1" ht="16.899999999999999" customHeight="1">
      <c r="A94" s="36"/>
      <c r="B94" s="41"/>
      <c r="C94" s="277" t="s">
        <v>8162</v>
      </c>
      <c r="D94" s="36"/>
      <c r="E94" s="36"/>
      <c r="F94" s="36"/>
      <c r="G94" s="36"/>
      <c r="H94" s="41"/>
    </row>
    <row r="95" spans="1:8" s="2" customFormat="1" ht="16.899999999999999" customHeight="1">
      <c r="A95" s="36"/>
      <c r="B95" s="41"/>
      <c r="C95" s="275" t="s">
        <v>4416</v>
      </c>
      <c r="D95" s="275" t="s">
        <v>8174</v>
      </c>
      <c r="E95" s="19" t="s">
        <v>129</v>
      </c>
      <c r="F95" s="276">
        <v>33.409999999999997</v>
      </c>
      <c r="G95" s="36"/>
      <c r="H95" s="41"/>
    </row>
    <row r="96" spans="1:8" s="2" customFormat="1" ht="16.899999999999999" customHeight="1">
      <c r="A96" s="36"/>
      <c r="B96" s="41"/>
      <c r="C96" s="275" t="s">
        <v>4373</v>
      </c>
      <c r="D96" s="275" t="s">
        <v>8175</v>
      </c>
      <c r="E96" s="19" t="s">
        <v>142</v>
      </c>
      <c r="F96" s="276">
        <v>148.62100000000001</v>
      </c>
      <c r="G96" s="36"/>
      <c r="H96" s="41"/>
    </row>
    <row r="97" spans="1:8" s="2" customFormat="1" ht="16.899999999999999" customHeight="1">
      <c r="A97" s="36"/>
      <c r="B97" s="41"/>
      <c r="C97" s="275" t="s">
        <v>4380</v>
      </c>
      <c r="D97" s="275" t="s">
        <v>8176</v>
      </c>
      <c r="E97" s="19" t="s">
        <v>142</v>
      </c>
      <c r="F97" s="276">
        <v>148.62100000000001</v>
      </c>
      <c r="G97" s="36"/>
      <c r="H97" s="41"/>
    </row>
    <row r="98" spans="1:8" s="2" customFormat="1" ht="16.899999999999999" customHeight="1">
      <c r="A98" s="36"/>
      <c r="B98" s="41"/>
      <c r="C98" s="275" t="s">
        <v>4460</v>
      </c>
      <c r="D98" s="275" t="s">
        <v>8177</v>
      </c>
      <c r="E98" s="19" t="s">
        <v>142</v>
      </c>
      <c r="F98" s="276">
        <v>148.62100000000001</v>
      </c>
      <c r="G98" s="36"/>
      <c r="H98" s="41"/>
    </row>
    <row r="99" spans="1:8" s="2" customFormat="1" ht="16.899999999999999" customHeight="1">
      <c r="A99" s="36"/>
      <c r="B99" s="41"/>
      <c r="C99" s="275" t="s">
        <v>4465</v>
      </c>
      <c r="D99" s="275" t="s">
        <v>8178</v>
      </c>
      <c r="E99" s="19" t="s">
        <v>142</v>
      </c>
      <c r="F99" s="276">
        <v>148.62100000000001</v>
      </c>
      <c r="G99" s="36"/>
      <c r="H99" s="41"/>
    </row>
    <row r="100" spans="1:8" s="2" customFormat="1" ht="16.899999999999999" customHeight="1">
      <c r="A100" s="36"/>
      <c r="B100" s="41"/>
      <c r="C100" s="275" t="s">
        <v>4477</v>
      </c>
      <c r="D100" s="275" t="s">
        <v>8179</v>
      </c>
      <c r="E100" s="19" t="s">
        <v>129</v>
      </c>
      <c r="F100" s="276">
        <v>233.98500000000001</v>
      </c>
      <c r="G100" s="36"/>
      <c r="H100" s="41"/>
    </row>
    <row r="101" spans="1:8" s="2" customFormat="1" ht="16.899999999999999" customHeight="1">
      <c r="A101" s="36"/>
      <c r="B101" s="41"/>
      <c r="C101" s="275" t="s">
        <v>4490</v>
      </c>
      <c r="D101" s="275" t="s">
        <v>8180</v>
      </c>
      <c r="E101" s="19" t="s">
        <v>129</v>
      </c>
      <c r="F101" s="276">
        <v>33.409999999999997</v>
      </c>
      <c r="G101" s="36"/>
      <c r="H101" s="41"/>
    </row>
    <row r="102" spans="1:8" s="2" customFormat="1" ht="16.899999999999999" customHeight="1">
      <c r="A102" s="36"/>
      <c r="B102" s="41"/>
      <c r="C102" s="275" t="s">
        <v>4496</v>
      </c>
      <c r="D102" s="275" t="s">
        <v>8182</v>
      </c>
      <c r="E102" s="19" t="s">
        <v>129</v>
      </c>
      <c r="F102" s="276">
        <v>208.54499999999999</v>
      </c>
      <c r="G102" s="36"/>
      <c r="H102" s="41"/>
    </row>
    <row r="103" spans="1:8" s="2" customFormat="1" ht="16.899999999999999" customHeight="1">
      <c r="A103" s="36"/>
      <c r="B103" s="41"/>
      <c r="C103" s="275" t="s">
        <v>4519</v>
      </c>
      <c r="D103" s="275" t="s">
        <v>8181</v>
      </c>
      <c r="E103" s="19" t="s">
        <v>142</v>
      </c>
      <c r="F103" s="276">
        <v>148.62100000000001</v>
      </c>
      <c r="G103" s="36"/>
      <c r="H103" s="41"/>
    </row>
    <row r="104" spans="1:8" s="2" customFormat="1" ht="16.899999999999999" customHeight="1">
      <c r="A104" s="36"/>
      <c r="B104" s="41"/>
      <c r="C104" s="275" t="s">
        <v>4819</v>
      </c>
      <c r="D104" s="275" t="s">
        <v>8183</v>
      </c>
      <c r="E104" s="19" t="s">
        <v>142</v>
      </c>
      <c r="F104" s="276">
        <v>166.23</v>
      </c>
      <c r="G104" s="36"/>
      <c r="H104" s="41"/>
    </row>
    <row r="105" spans="1:8" s="2" customFormat="1" ht="16.899999999999999" customHeight="1">
      <c r="A105" s="36"/>
      <c r="B105" s="41"/>
      <c r="C105" s="275" t="s">
        <v>4426</v>
      </c>
      <c r="D105" s="275" t="s">
        <v>4427</v>
      </c>
      <c r="E105" s="19" t="s">
        <v>142</v>
      </c>
      <c r="F105" s="276">
        <v>3.8420000000000001</v>
      </c>
      <c r="G105" s="36"/>
      <c r="H105" s="41"/>
    </row>
    <row r="106" spans="1:8" s="2" customFormat="1" ht="16.899999999999999" customHeight="1">
      <c r="A106" s="36"/>
      <c r="B106" s="41"/>
      <c r="C106" s="271" t="s">
        <v>195</v>
      </c>
      <c r="D106" s="272" t="s">
        <v>196</v>
      </c>
      <c r="E106" s="273" t="s">
        <v>142</v>
      </c>
      <c r="F106" s="274">
        <v>138.52500000000001</v>
      </c>
      <c r="G106" s="36"/>
      <c r="H106" s="41"/>
    </row>
    <row r="107" spans="1:8" s="2" customFormat="1" ht="16.899999999999999" customHeight="1">
      <c r="A107" s="36"/>
      <c r="B107" s="41"/>
      <c r="C107" s="275" t="s">
        <v>21</v>
      </c>
      <c r="D107" s="275" t="s">
        <v>4823</v>
      </c>
      <c r="E107" s="19" t="s">
        <v>21</v>
      </c>
      <c r="F107" s="276">
        <v>0</v>
      </c>
      <c r="G107" s="36"/>
      <c r="H107" s="41"/>
    </row>
    <row r="108" spans="1:8" s="2" customFormat="1" ht="16.899999999999999" customHeight="1">
      <c r="A108" s="36"/>
      <c r="B108" s="41"/>
      <c r="C108" s="275" t="s">
        <v>21</v>
      </c>
      <c r="D108" s="275" t="s">
        <v>348</v>
      </c>
      <c r="E108" s="19" t="s">
        <v>21</v>
      </c>
      <c r="F108" s="276">
        <v>0</v>
      </c>
      <c r="G108" s="36"/>
      <c r="H108" s="41"/>
    </row>
    <row r="109" spans="1:8" s="2" customFormat="1" ht="16.899999999999999" customHeight="1">
      <c r="A109" s="36"/>
      <c r="B109" s="41"/>
      <c r="C109" s="275" t="s">
        <v>21</v>
      </c>
      <c r="D109" s="275" t="s">
        <v>4824</v>
      </c>
      <c r="E109" s="19" t="s">
        <v>21</v>
      </c>
      <c r="F109" s="276">
        <v>0.98099999999999998</v>
      </c>
      <c r="G109" s="36"/>
      <c r="H109" s="41"/>
    </row>
    <row r="110" spans="1:8" s="2" customFormat="1" ht="16.899999999999999" customHeight="1">
      <c r="A110" s="36"/>
      <c r="B110" s="41"/>
      <c r="C110" s="275" t="s">
        <v>21</v>
      </c>
      <c r="D110" s="275" t="s">
        <v>661</v>
      </c>
      <c r="E110" s="19" t="s">
        <v>21</v>
      </c>
      <c r="F110" s="276">
        <v>0</v>
      </c>
      <c r="G110" s="36"/>
      <c r="H110" s="41"/>
    </row>
    <row r="111" spans="1:8" s="2" customFormat="1" ht="16.899999999999999" customHeight="1">
      <c r="A111" s="36"/>
      <c r="B111" s="41"/>
      <c r="C111" s="275" t="s">
        <v>21</v>
      </c>
      <c r="D111" s="275" t="s">
        <v>4825</v>
      </c>
      <c r="E111" s="19" t="s">
        <v>21</v>
      </c>
      <c r="F111" s="276">
        <v>2.169</v>
      </c>
      <c r="G111" s="36"/>
      <c r="H111" s="41"/>
    </row>
    <row r="112" spans="1:8" s="2" customFormat="1" ht="16.899999999999999" customHeight="1">
      <c r="A112" s="36"/>
      <c r="B112" s="41"/>
      <c r="C112" s="275" t="s">
        <v>21</v>
      </c>
      <c r="D112" s="275" t="s">
        <v>4826</v>
      </c>
      <c r="E112" s="19" t="s">
        <v>21</v>
      </c>
      <c r="F112" s="276">
        <v>1.2450000000000001</v>
      </c>
      <c r="G112" s="36"/>
      <c r="H112" s="41"/>
    </row>
    <row r="113" spans="1:8" s="2" customFormat="1" ht="16.899999999999999" customHeight="1">
      <c r="A113" s="36"/>
      <c r="B113" s="41"/>
      <c r="C113" s="275" t="s">
        <v>21</v>
      </c>
      <c r="D113" s="275" t="s">
        <v>4827</v>
      </c>
      <c r="E113" s="19" t="s">
        <v>21</v>
      </c>
      <c r="F113" s="276">
        <v>3.516</v>
      </c>
      <c r="G113" s="36"/>
      <c r="H113" s="41"/>
    </row>
    <row r="114" spans="1:8" s="2" customFormat="1" ht="16.899999999999999" customHeight="1">
      <c r="A114" s="36"/>
      <c r="B114" s="41"/>
      <c r="C114" s="275" t="s">
        <v>21</v>
      </c>
      <c r="D114" s="275" t="s">
        <v>4828</v>
      </c>
      <c r="E114" s="19" t="s">
        <v>21</v>
      </c>
      <c r="F114" s="276">
        <v>1.9770000000000001</v>
      </c>
      <c r="G114" s="36"/>
      <c r="H114" s="41"/>
    </row>
    <row r="115" spans="1:8" s="2" customFormat="1" ht="16.899999999999999" customHeight="1">
      <c r="A115" s="36"/>
      <c r="B115" s="41"/>
      <c r="C115" s="275" t="s">
        <v>21</v>
      </c>
      <c r="D115" s="275" t="s">
        <v>4829</v>
      </c>
      <c r="E115" s="19" t="s">
        <v>21</v>
      </c>
      <c r="F115" s="276">
        <v>1.677</v>
      </c>
      <c r="G115" s="36"/>
      <c r="H115" s="41"/>
    </row>
    <row r="116" spans="1:8" s="2" customFormat="1" ht="16.899999999999999" customHeight="1">
      <c r="A116" s="36"/>
      <c r="B116" s="41"/>
      <c r="C116" s="275" t="s">
        <v>21</v>
      </c>
      <c r="D116" s="275" t="s">
        <v>4830</v>
      </c>
      <c r="E116" s="19" t="s">
        <v>21</v>
      </c>
      <c r="F116" s="276">
        <v>1.464</v>
      </c>
      <c r="G116" s="36"/>
      <c r="H116" s="41"/>
    </row>
    <row r="117" spans="1:8" s="2" customFormat="1" ht="16.899999999999999" customHeight="1">
      <c r="A117" s="36"/>
      <c r="B117" s="41"/>
      <c r="C117" s="275" t="s">
        <v>21</v>
      </c>
      <c r="D117" s="275" t="s">
        <v>4831</v>
      </c>
      <c r="E117" s="19" t="s">
        <v>21</v>
      </c>
      <c r="F117" s="276">
        <v>1.2869999999999999</v>
      </c>
      <c r="G117" s="36"/>
      <c r="H117" s="41"/>
    </row>
    <row r="118" spans="1:8" s="2" customFormat="1" ht="16.899999999999999" customHeight="1">
      <c r="A118" s="36"/>
      <c r="B118" s="41"/>
      <c r="C118" s="275" t="s">
        <v>21</v>
      </c>
      <c r="D118" s="275" t="s">
        <v>4832</v>
      </c>
      <c r="E118" s="19" t="s">
        <v>21</v>
      </c>
      <c r="F118" s="276">
        <v>3.8340000000000001</v>
      </c>
      <c r="G118" s="36"/>
      <c r="H118" s="41"/>
    </row>
    <row r="119" spans="1:8" s="2" customFormat="1" ht="16.899999999999999" customHeight="1">
      <c r="A119" s="36"/>
      <c r="B119" s="41"/>
      <c r="C119" s="275" t="s">
        <v>21</v>
      </c>
      <c r="D119" s="275" t="s">
        <v>4833</v>
      </c>
      <c r="E119" s="19" t="s">
        <v>21</v>
      </c>
      <c r="F119" s="276">
        <v>1.9590000000000001</v>
      </c>
      <c r="G119" s="36"/>
      <c r="H119" s="41"/>
    </row>
    <row r="120" spans="1:8" s="2" customFormat="1" ht="16.899999999999999" customHeight="1">
      <c r="A120" s="36"/>
      <c r="B120" s="41"/>
      <c r="C120" s="275" t="s">
        <v>21</v>
      </c>
      <c r="D120" s="275" t="s">
        <v>4834</v>
      </c>
      <c r="E120" s="19" t="s">
        <v>21</v>
      </c>
      <c r="F120" s="276">
        <v>1.6890000000000001</v>
      </c>
      <c r="G120" s="36"/>
      <c r="H120" s="41"/>
    </row>
    <row r="121" spans="1:8" s="2" customFormat="1" ht="16.899999999999999" customHeight="1">
      <c r="A121" s="36"/>
      <c r="B121" s="41"/>
      <c r="C121" s="275" t="s">
        <v>21</v>
      </c>
      <c r="D121" s="275" t="s">
        <v>4835</v>
      </c>
      <c r="E121" s="19" t="s">
        <v>21</v>
      </c>
      <c r="F121" s="276">
        <v>1.1519999999999999</v>
      </c>
      <c r="G121" s="36"/>
      <c r="H121" s="41"/>
    </row>
    <row r="122" spans="1:8" s="2" customFormat="1" ht="16.899999999999999" customHeight="1">
      <c r="A122" s="36"/>
      <c r="B122" s="41"/>
      <c r="C122" s="275" t="s">
        <v>21</v>
      </c>
      <c r="D122" s="275" t="s">
        <v>4836</v>
      </c>
      <c r="E122" s="19" t="s">
        <v>21</v>
      </c>
      <c r="F122" s="276">
        <v>2.4630000000000001</v>
      </c>
      <c r="G122" s="36"/>
      <c r="H122" s="41"/>
    </row>
    <row r="123" spans="1:8" s="2" customFormat="1" ht="16.899999999999999" customHeight="1">
      <c r="A123" s="36"/>
      <c r="B123" s="41"/>
      <c r="C123" s="275" t="s">
        <v>21</v>
      </c>
      <c r="D123" s="275" t="s">
        <v>4837</v>
      </c>
      <c r="E123" s="19" t="s">
        <v>21</v>
      </c>
      <c r="F123" s="276">
        <v>1.371</v>
      </c>
      <c r="G123" s="36"/>
      <c r="H123" s="41"/>
    </row>
    <row r="124" spans="1:8" s="2" customFormat="1" ht="16.899999999999999" customHeight="1">
      <c r="A124" s="36"/>
      <c r="B124" s="41"/>
      <c r="C124" s="275" t="s">
        <v>21</v>
      </c>
      <c r="D124" s="275" t="s">
        <v>4838</v>
      </c>
      <c r="E124" s="19" t="s">
        <v>21</v>
      </c>
      <c r="F124" s="276">
        <v>32.207000000000001</v>
      </c>
      <c r="G124" s="36"/>
      <c r="H124" s="41"/>
    </row>
    <row r="125" spans="1:8" s="2" customFormat="1" ht="16.899999999999999" customHeight="1">
      <c r="A125" s="36"/>
      <c r="B125" s="41"/>
      <c r="C125" s="275" t="s">
        <v>21</v>
      </c>
      <c r="D125" s="275" t="s">
        <v>685</v>
      </c>
      <c r="E125" s="19" t="s">
        <v>21</v>
      </c>
      <c r="F125" s="276">
        <v>0</v>
      </c>
      <c r="G125" s="36"/>
      <c r="H125" s="41"/>
    </row>
    <row r="126" spans="1:8" s="2" customFormat="1" ht="16.899999999999999" customHeight="1">
      <c r="A126" s="36"/>
      <c r="B126" s="41"/>
      <c r="C126" s="275" t="s">
        <v>21</v>
      </c>
      <c r="D126" s="275" t="s">
        <v>4839</v>
      </c>
      <c r="E126" s="19" t="s">
        <v>21</v>
      </c>
      <c r="F126" s="276">
        <v>0.6</v>
      </c>
      <c r="G126" s="36"/>
      <c r="H126" s="41"/>
    </row>
    <row r="127" spans="1:8" s="2" customFormat="1" ht="16.899999999999999" customHeight="1">
      <c r="A127" s="36"/>
      <c r="B127" s="41"/>
      <c r="C127" s="275" t="s">
        <v>21</v>
      </c>
      <c r="D127" s="275" t="s">
        <v>4840</v>
      </c>
      <c r="E127" s="19" t="s">
        <v>21</v>
      </c>
      <c r="F127" s="276">
        <v>2.5499999999999998</v>
      </c>
      <c r="G127" s="36"/>
      <c r="H127" s="41"/>
    </row>
    <row r="128" spans="1:8" s="2" customFormat="1" ht="16.899999999999999" customHeight="1">
      <c r="A128" s="36"/>
      <c r="B128" s="41"/>
      <c r="C128" s="275" t="s">
        <v>21</v>
      </c>
      <c r="D128" s="275" t="s">
        <v>4841</v>
      </c>
      <c r="E128" s="19" t="s">
        <v>21</v>
      </c>
      <c r="F128" s="276">
        <v>0</v>
      </c>
      <c r="G128" s="36"/>
      <c r="H128" s="41"/>
    </row>
    <row r="129" spans="1:8" s="2" customFormat="1" ht="16.899999999999999" customHeight="1">
      <c r="A129" s="36"/>
      <c r="B129" s="41"/>
      <c r="C129" s="275" t="s">
        <v>21</v>
      </c>
      <c r="D129" s="275" t="s">
        <v>4842</v>
      </c>
      <c r="E129" s="19" t="s">
        <v>21</v>
      </c>
      <c r="F129" s="276">
        <v>2.25</v>
      </c>
      <c r="G129" s="36"/>
      <c r="H129" s="41"/>
    </row>
    <row r="130" spans="1:8" s="2" customFormat="1" ht="16.899999999999999" customHeight="1">
      <c r="A130" s="36"/>
      <c r="B130" s="41"/>
      <c r="C130" s="275" t="s">
        <v>21</v>
      </c>
      <c r="D130" s="275" t="s">
        <v>4843</v>
      </c>
      <c r="E130" s="19" t="s">
        <v>21</v>
      </c>
      <c r="F130" s="276">
        <v>2.25</v>
      </c>
      <c r="G130" s="36"/>
      <c r="H130" s="41"/>
    </row>
    <row r="131" spans="1:8" s="2" customFormat="1" ht="16.899999999999999" customHeight="1">
      <c r="A131" s="36"/>
      <c r="B131" s="41"/>
      <c r="C131" s="275" t="s">
        <v>21</v>
      </c>
      <c r="D131" s="275" t="s">
        <v>4844</v>
      </c>
      <c r="E131" s="19" t="s">
        <v>21</v>
      </c>
      <c r="F131" s="276">
        <v>1.5</v>
      </c>
      <c r="G131" s="36"/>
      <c r="H131" s="41"/>
    </row>
    <row r="132" spans="1:8" s="2" customFormat="1" ht="16.899999999999999" customHeight="1">
      <c r="A132" s="36"/>
      <c r="B132" s="41"/>
      <c r="C132" s="275" t="s">
        <v>21</v>
      </c>
      <c r="D132" s="275" t="s">
        <v>4845</v>
      </c>
      <c r="E132" s="19" t="s">
        <v>21</v>
      </c>
      <c r="F132" s="276">
        <v>1.62</v>
      </c>
      <c r="G132" s="36"/>
      <c r="H132" s="41"/>
    </row>
    <row r="133" spans="1:8" s="2" customFormat="1" ht="16.899999999999999" customHeight="1">
      <c r="A133" s="36"/>
      <c r="B133" s="41"/>
      <c r="C133" s="275" t="s">
        <v>21</v>
      </c>
      <c r="D133" s="275" t="s">
        <v>4846</v>
      </c>
      <c r="E133" s="19" t="s">
        <v>21</v>
      </c>
      <c r="F133" s="276">
        <v>1.53</v>
      </c>
      <c r="G133" s="36"/>
      <c r="H133" s="41"/>
    </row>
    <row r="134" spans="1:8" s="2" customFormat="1" ht="16.899999999999999" customHeight="1">
      <c r="A134" s="36"/>
      <c r="B134" s="41"/>
      <c r="C134" s="275" t="s">
        <v>21</v>
      </c>
      <c r="D134" s="275" t="s">
        <v>4847</v>
      </c>
      <c r="E134" s="19" t="s">
        <v>21</v>
      </c>
      <c r="F134" s="276">
        <v>2.2200000000000002</v>
      </c>
      <c r="G134" s="36"/>
      <c r="H134" s="41"/>
    </row>
    <row r="135" spans="1:8" s="2" customFormat="1" ht="16.899999999999999" customHeight="1">
      <c r="A135" s="36"/>
      <c r="B135" s="41"/>
      <c r="C135" s="275" t="s">
        <v>21</v>
      </c>
      <c r="D135" s="275" t="s">
        <v>4848</v>
      </c>
      <c r="E135" s="19" t="s">
        <v>21</v>
      </c>
      <c r="F135" s="276">
        <v>1.3440000000000001</v>
      </c>
      <c r="G135" s="36"/>
      <c r="H135" s="41"/>
    </row>
    <row r="136" spans="1:8" s="2" customFormat="1" ht="16.899999999999999" customHeight="1">
      <c r="A136" s="36"/>
      <c r="B136" s="41"/>
      <c r="C136" s="275" t="s">
        <v>21</v>
      </c>
      <c r="D136" s="275" t="s">
        <v>4849</v>
      </c>
      <c r="E136" s="19" t="s">
        <v>21</v>
      </c>
      <c r="F136" s="276">
        <v>1.7310000000000001</v>
      </c>
      <c r="G136" s="36"/>
      <c r="H136" s="41"/>
    </row>
    <row r="137" spans="1:8" s="2" customFormat="1" ht="16.899999999999999" customHeight="1">
      <c r="A137" s="36"/>
      <c r="B137" s="41"/>
      <c r="C137" s="275" t="s">
        <v>21</v>
      </c>
      <c r="D137" s="275" t="s">
        <v>4850</v>
      </c>
      <c r="E137" s="19" t="s">
        <v>21</v>
      </c>
      <c r="F137" s="276">
        <v>1.26</v>
      </c>
      <c r="G137" s="36"/>
      <c r="H137" s="41"/>
    </row>
    <row r="138" spans="1:8" s="2" customFormat="1" ht="16.899999999999999" customHeight="1">
      <c r="A138" s="36"/>
      <c r="B138" s="41"/>
      <c r="C138" s="275" t="s">
        <v>21</v>
      </c>
      <c r="D138" s="275" t="s">
        <v>4851</v>
      </c>
      <c r="E138" s="19" t="s">
        <v>21</v>
      </c>
      <c r="F138" s="276">
        <v>3.8279999999999998</v>
      </c>
      <c r="G138" s="36"/>
      <c r="H138" s="41"/>
    </row>
    <row r="139" spans="1:8" s="2" customFormat="1" ht="16.899999999999999" customHeight="1">
      <c r="A139" s="36"/>
      <c r="B139" s="41"/>
      <c r="C139" s="275" t="s">
        <v>21</v>
      </c>
      <c r="D139" s="275" t="s">
        <v>4852</v>
      </c>
      <c r="E139" s="19" t="s">
        <v>21</v>
      </c>
      <c r="F139" s="276">
        <v>1.92</v>
      </c>
      <c r="G139" s="36"/>
      <c r="H139" s="41"/>
    </row>
    <row r="140" spans="1:8" s="2" customFormat="1" ht="16.899999999999999" customHeight="1">
      <c r="A140" s="36"/>
      <c r="B140" s="41"/>
      <c r="C140" s="275" t="s">
        <v>21</v>
      </c>
      <c r="D140" s="275" t="s">
        <v>4853</v>
      </c>
      <c r="E140" s="19" t="s">
        <v>21</v>
      </c>
      <c r="F140" s="276">
        <v>1.5569999999999999</v>
      </c>
      <c r="G140" s="36"/>
      <c r="H140" s="41"/>
    </row>
    <row r="141" spans="1:8" s="2" customFormat="1" ht="16.899999999999999" customHeight="1">
      <c r="A141" s="36"/>
      <c r="B141" s="41"/>
      <c r="C141" s="275" t="s">
        <v>21</v>
      </c>
      <c r="D141" s="275" t="s">
        <v>4854</v>
      </c>
      <c r="E141" s="19" t="s">
        <v>21</v>
      </c>
      <c r="F141" s="276">
        <v>1.887</v>
      </c>
      <c r="G141" s="36"/>
      <c r="H141" s="41"/>
    </row>
    <row r="142" spans="1:8" s="2" customFormat="1" ht="16.899999999999999" customHeight="1">
      <c r="A142" s="36"/>
      <c r="B142" s="41"/>
      <c r="C142" s="275" t="s">
        <v>21</v>
      </c>
      <c r="D142" s="275" t="s">
        <v>4855</v>
      </c>
      <c r="E142" s="19" t="s">
        <v>21</v>
      </c>
      <c r="F142" s="276">
        <v>2.2530000000000001</v>
      </c>
      <c r="G142" s="36"/>
      <c r="H142" s="41"/>
    </row>
    <row r="143" spans="1:8" s="2" customFormat="1" ht="16.899999999999999" customHeight="1">
      <c r="A143" s="36"/>
      <c r="B143" s="41"/>
      <c r="C143" s="275" t="s">
        <v>21</v>
      </c>
      <c r="D143" s="275" t="s">
        <v>4856</v>
      </c>
      <c r="E143" s="19" t="s">
        <v>21</v>
      </c>
      <c r="F143" s="276">
        <v>3.66</v>
      </c>
      <c r="G143" s="36"/>
      <c r="H143" s="41"/>
    </row>
    <row r="144" spans="1:8" s="2" customFormat="1" ht="16.899999999999999" customHeight="1">
      <c r="A144" s="36"/>
      <c r="B144" s="41"/>
      <c r="C144" s="275" t="s">
        <v>21</v>
      </c>
      <c r="D144" s="275" t="s">
        <v>4857</v>
      </c>
      <c r="E144" s="19" t="s">
        <v>21</v>
      </c>
      <c r="F144" s="276">
        <v>1.284</v>
      </c>
      <c r="G144" s="36"/>
      <c r="H144" s="41"/>
    </row>
    <row r="145" spans="1:8" s="2" customFormat="1" ht="16.899999999999999" customHeight="1">
      <c r="A145" s="36"/>
      <c r="B145" s="41"/>
      <c r="C145" s="275" t="s">
        <v>21</v>
      </c>
      <c r="D145" s="275" t="s">
        <v>4858</v>
      </c>
      <c r="E145" s="19" t="s">
        <v>21</v>
      </c>
      <c r="F145" s="276">
        <v>29.800999999999998</v>
      </c>
      <c r="G145" s="36"/>
      <c r="H145" s="41"/>
    </row>
    <row r="146" spans="1:8" s="2" customFormat="1" ht="16.899999999999999" customHeight="1">
      <c r="A146" s="36"/>
      <c r="B146" s="41"/>
      <c r="C146" s="275" t="s">
        <v>21</v>
      </c>
      <c r="D146" s="275" t="s">
        <v>689</v>
      </c>
      <c r="E146" s="19" t="s">
        <v>21</v>
      </c>
      <c r="F146" s="276">
        <v>0</v>
      </c>
      <c r="G146" s="36"/>
      <c r="H146" s="41"/>
    </row>
    <row r="147" spans="1:8" s="2" customFormat="1" ht="16.899999999999999" customHeight="1">
      <c r="A147" s="36"/>
      <c r="B147" s="41"/>
      <c r="C147" s="275" t="s">
        <v>21</v>
      </c>
      <c r="D147" s="275" t="s">
        <v>4859</v>
      </c>
      <c r="E147" s="19" t="s">
        <v>21</v>
      </c>
      <c r="F147" s="276">
        <v>1.1519999999999999</v>
      </c>
      <c r="G147" s="36"/>
      <c r="H147" s="41"/>
    </row>
    <row r="148" spans="1:8" s="2" customFormat="1" ht="16.899999999999999" customHeight="1">
      <c r="A148" s="36"/>
      <c r="B148" s="41"/>
      <c r="C148" s="275" t="s">
        <v>21</v>
      </c>
      <c r="D148" s="275" t="s">
        <v>4860</v>
      </c>
      <c r="E148" s="19" t="s">
        <v>21</v>
      </c>
      <c r="F148" s="276">
        <v>1.17</v>
      </c>
      <c r="G148" s="36"/>
      <c r="H148" s="41"/>
    </row>
    <row r="149" spans="1:8" s="2" customFormat="1" ht="16.899999999999999" customHeight="1">
      <c r="A149" s="36"/>
      <c r="B149" s="41"/>
      <c r="C149" s="275" t="s">
        <v>21</v>
      </c>
      <c r="D149" s="275" t="s">
        <v>4861</v>
      </c>
      <c r="E149" s="19" t="s">
        <v>21</v>
      </c>
      <c r="F149" s="276">
        <v>1.2629999999999999</v>
      </c>
      <c r="G149" s="36"/>
      <c r="H149" s="41"/>
    </row>
    <row r="150" spans="1:8" s="2" customFormat="1" ht="16.899999999999999" customHeight="1">
      <c r="A150" s="36"/>
      <c r="B150" s="41"/>
      <c r="C150" s="275" t="s">
        <v>21</v>
      </c>
      <c r="D150" s="275" t="s">
        <v>4862</v>
      </c>
      <c r="E150" s="19" t="s">
        <v>21</v>
      </c>
      <c r="F150" s="276">
        <v>1.2030000000000001</v>
      </c>
      <c r="G150" s="36"/>
      <c r="H150" s="41"/>
    </row>
    <row r="151" spans="1:8" s="2" customFormat="1" ht="16.899999999999999" customHeight="1">
      <c r="A151" s="36"/>
      <c r="B151" s="41"/>
      <c r="C151" s="275" t="s">
        <v>21</v>
      </c>
      <c r="D151" s="275" t="s">
        <v>4863</v>
      </c>
      <c r="E151" s="19" t="s">
        <v>21</v>
      </c>
      <c r="F151" s="276">
        <v>7.31</v>
      </c>
      <c r="G151" s="36"/>
      <c r="H151" s="41"/>
    </row>
    <row r="152" spans="1:8" s="2" customFormat="1" ht="16.899999999999999" customHeight="1">
      <c r="A152" s="36"/>
      <c r="B152" s="41"/>
      <c r="C152" s="275" t="s">
        <v>21</v>
      </c>
      <c r="D152" s="275" t="s">
        <v>4864</v>
      </c>
      <c r="E152" s="19" t="s">
        <v>21</v>
      </c>
      <c r="F152" s="276">
        <v>2.391</v>
      </c>
      <c r="G152" s="36"/>
      <c r="H152" s="41"/>
    </row>
    <row r="153" spans="1:8" s="2" customFormat="1" ht="16.899999999999999" customHeight="1">
      <c r="A153" s="36"/>
      <c r="B153" s="41"/>
      <c r="C153" s="275" t="s">
        <v>195</v>
      </c>
      <c r="D153" s="275" t="s">
        <v>300</v>
      </c>
      <c r="E153" s="19" t="s">
        <v>21</v>
      </c>
      <c r="F153" s="276">
        <v>138.52500000000001</v>
      </c>
      <c r="G153" s="36"/>
      <c r="H153" s="41"/>
    </row>
    <row r="154" spans="1:8" s="2" customFormat="1" ht="16.899999999999999" customHeight="1">
      <c r="A154" s="36"/>
      <c r="B154" s="41"/>
      <c r="C154" s="277" t="s">
        <v>8162</v>
      </c>
      <c r="D154" s="36"/>
      <c r="E154" s="36"/>
      <c r="F154" s="36"/>
      <c r="G154" s="36"/>
      <c r="H154" s="41"/>
    </row>
    <row r="155" spans="1:8" s="2" customFormat="1" ht="16.899999999999999" customHeight="1">
      <c r="A155" s="36"/>
      <c r="B155" s="41"/>
      <c r="C155" s="275" t="s">
        <v>4819</v>
      </c>
      <c r="D155" s="275" t="s">
        <v>8183</v>
      </c>
      <c r="E155" s="19" t="s">
        <v>142</v>
      </c>
      <c r="F155" s="276">
        <v>166.23</v>
      </c>
      <c r="G155" s="36"/>
      <c r="H155" s="41"/>
    </row>
    <row r="156" spans="1:8" s="2" customFormat="1" ht="16.899999999999999" customHeight="1">
      <c r="A156" s="36"/>
      <c r="B156" s="41"/>
      <c r="C156" s="275" t="s">
        <v>2978</v>
      </c>
      <c r="D156" s="275" t="s">
        <v>8184</v>
      </c>
      <c r="E156" s="19" t="s">
        <v>142</v>
      </c>
      <c r="F156" s="276">
        <v>138.52500000000001</v>
      </c>
      <c r="G156" s="36"/>
      <c r="H156" s="41"/>
    </row>
    <row r="157" spans="1:8" s="2" customFormat="1" ht="16.899999999999999" customHeight="1">
      <c r="A157" s="36"/>
      <c r="B157" s="41"/>
      <c r="C157" s="271" t="s">
        <v>192</v>
      </c>
      <c r="D157" s="272" t="s">
        <v>193</v>
      </c>
      <c r="E157" s="273" t="s">
        <v>142</v>
      </c>
      <c r="F157" s="274">
        <v>110.878</v>
      </c>
      <c r="G157" s="36"/>
      <c r="H157" s="41"/>
    </row>
    <row r="158" spans="1:8" s="2" customFormat="1" ht="16.899999999999999" customHeight="1">
      <c r="A158" s="36"/>
      <c r="B158" s="41"/>
      <c r="C158" s="275" t="s">
        <v>21</v>
      </c>
      <c r="D158" s="275" t="s">
        <v>4474</v>
      </c>
      <c r="E158" s="19" t="s">
        <v>21</v>
      </c>
      <c r="F158" s="276">
        <v>110.878</v>
      </c>
      <c r="G158" s="36"/>
      <c r="H158" s="41"/>
    </row>
    <row r="159" spans="1:8" s="2" customFormat="1" ht="16.899999999999999" customHeight="1">
      <c r="A159" s="36"/>
      <c r="B159" s="41"/>
      <c r="C159" s="275" t="s">
        <v>192</v>
      </c>
      <c r="D159" s="275" t="s">
        <v>300</v>
      </c>
      <c r="E159" s="19" t="s">
        <v>21</v>
      </c>
      <c r="F159" s="276">
        <v>110.878</v>
      </c>
      <c r="G159" s="36"/>
      <c r="H159" s="41"/>
    </row>
    <row r="160" spans="1:8" s="2" customFormat="1" ht="16.899999999999999" customHeight="1">
      <c r="A160" s="36"/>
      <c r="B160" s="41"/>
      <c r="C160" s="277" t="s">
        <v>8162</v>
      </c>
      <c r="D160" s="36"/>
      <c r="E160" s="36"/>
      <c r="F160" s="36"/>
      <c r="G160" s="36"/>
      <c r="H160" s="41"/>
    </row>
    <row r="161" spans="1:8" s="2" customFormat="1" ht="16.899999999999999" customHeight="1">
      <c r="A161" s="36"/>
      <c r="B161" s="41"/>
      <c r="C161" s="275" t="s">
        <v>4470</v>
      </c>
      <c r="D161" s="275" t="s">
        <v>8185</v>
      </c>
      <c r="E161" s="19" t="s">
        <v>142</v>
      </c>
      <c r="F161" s="276">
        <v>127.51</v>
      </c>
      <c r="G161" s="36"/>
      <c r="H161" s="41"/>
    </row>
    <row r="162" spans="1:8" s="2" customFormat="1" ht="16.899999999999999" customHeight="1">
      <c r="A162" s="36"/>
      <c r="B162" s="41"/>
      <c r="C162" s="275" t="s">
        <v>2968</v>
      </c>
      <c r="D162" s="275" t="s">
        <v>8186</v>
      </c>
      <c r="E162" s="19" t="s">
        <v>142</v>
      </c>
      <c r="F162" s="276">
        <v>110.878</v>
      </c>
      <c r="G162" s="36"/>
      <c r="H162" s="41"/>
    </row>
    <row r="163" spans="1:8" s="2" customFormat="1" ht="16.899999999999999" customHeight="1">
      <c r="A163" s="36"/>
      <c r="B163" s="41"/>
      <c r="C163" s="271" t="s">
        <v>4705</v>
      </c>
      <c r="D163" s="272" t="s">
        <v>8187</v>
      </c>
      <c r="E163" s="273" t="s">
        <v>129</v>
      </c>
      <c r="F163" s="274">
        <v>17.07</v>
      </c>
      <c r="G163" s="36"/>
      <c r="H163" s="41"/>
    </row>
    <row r="164" spans="1:8" s="2" customFormat="1" ht="16.899999999999999" customHeight="1">
      <c r="A164" s="36"/>
      <c r="B164" s="41"/>
      <c r="C164" s="275" t="s">
        <v>21</v>
      </c>
      <c r="D164" s="275" t="s">
        <v>4702</v>
      </c>
      <c r="E164" s="19" t="s">
        <v>21</v>
      </c>
      <c r="F164" s="276">
        <v>0</v>
      </c>
      <c r="G164" s="36"/>
      <c r="H164" s="41"/>
    </row>
    <row r="165" spans="1:8" s="2" customFormat="1" ht="16.899999999999999" customHeight="1">
      <c r="A165" s="36"/>
      <c r="B165" s="41"/>
      <c r="C165" s="275" t="s">
        <v>21</v>
      </c>
      <c r="D165" s="275" t="s">
        <v>348</v>
      </c>
      <c r="E165" s="19" t="s">
        <v>21</v>
      </c>
      <c r="F165" s="276">
        <v>0</v>
      </c>
      <c r="G165" s="36"/>
      <c r="H165" s="41"/>
    </row>
    <row r="166" spans="1:8" s="2" customFormat="1" ht="16.899999999999999" customHeight="1">
      <c r="A166" s="36"/>
      <c r="B166" s="41"/>
      <c r="C166" s="275" t="s">
        <v>21</v>
      </c>
      <c r="D166" s="275" t="s">
        <v>4703</v>
      </c>
      <c r="E166" s="19" t="s">
        <v>21</v>
      </c>
      <c r="F166" s="276">
        <v>8.41</v>
      </c>
      <c r="G166" s="36"/>
      <c r="H166" s="41"/>
    </row>
    <row r="167" spans="1:8" s="2" customFormat="1" ht="16.899999999999999" customHeight="1">
      <c r="A167" s="36"/>
      <c r="B167" s="41"/>
      <c r="C167" s="275" t="s">
        <v>21</v>
      </c>
      <c r="D167" s="275" t="s">
        <v>4704</v>
      </c>
      <c r="E167" s="19" t="s">
        <v>21</v>
      </c>
      <c r="F167" s="276">
        <v>8.66</v>
      </c>
      <c r="G167" s="36"/>
      <c r="H167" s="41"/>
    </row>
    <row r="168" spans="1:8" s="2" customFormat="1" ht="16.899999999999999" customHeight="1">
      <c r="A168" s="36"/>
      <c r="B168" s="41"/>
      <c r="C168" s="275" t="s">
        <v>4705</v>
      </c>
      <c r="D168" s="275" t="s">
        <v>300</v>
      </c>
      <c r="E168" s="19" t="s">
        <v>21</v>
      </c>
      <c r="F168" s="276">
        <v>17.07</v>
      </c>
      <c r="G168" s="36"/>
      <c r="H168" s="41"/>
    </row>
    <row r="169" spans="1:8" s="2" customFormat="1" ht="16.899999999999999" customHeight="1">
      <c r="A169" s="36"/>
      <c r="B169" s="41"/>
      <c r="C169" s="277" t="s">
        <v>8162</v>
      </c>
      <c r="D169" s="36"/>
      <c r="E169" s="36"/>
      <c r="F169" s="36"/>
      <c r="G169" s="36"/>
      <c r="H169" s="41"/>
    </row>
    <row r="170" spans="1:8" s="2" customFormat="1" ht="16.899999999999999" customHeight="1">
      <c r="A170" s="36"/>
      <c r="B170" s="41"/>
      <c r="C170" s="275" t="s">
        <v>4698</v>
      </c>
      <c r="D170" s="275" t="s">
        <v>8188</v>
      </c>
      <c r="E170" s="19" t="s">
        <v>129</v>
      </c>
      <c r="F170" s="276">
        <v>502.03</v>
      </c>
      <c r="G170" s="36"/>
      <c r="H170" s="41"/>
    </row>
    <row r="171" spans="1:8" s="2" customFormat="1" ht="16.899999999999999" customHeight="1">
      <c r="A171" s="36"/>
      <c r="B171" s="41"/>
      <c r="C171" s="275" t="s">
        <v>4791</v>
      </c>
      <c r="D171" s="275" t="s">
        <v>8189</v>
      </c>
      <c r="E171" s="19" t="s">
        <v>129</v>
      </c>
      <c r="F171" s="276">
        <v>528.03</v>
      </c>
      <c r="G171" s="36"/>
      <c r="H171" s="41"/>
    </row>
    <row r="172" spans="1:8" s="2" customFormat="1" ht="16.899999999999999" customHeight="1">
      <c r="A172" s="36"/>
      <c r="B172" s="41"/>
      <c r="C172" s="275" t="s">
        <v>4732</v>
      </c>
      <c r="D172" s="275" t="s">
        <v>4733</v>
      </c>
      <c r="E172" s="19" t="s">
        <v>129</v>
      </c>
      <c r="F172" s="276">
        <v>17.923999999999999</v>
      </c>
      <c r="G172" s="36"/>
      <c r="H172" s="41"/>
    </row>
    <row r="173" spans="1:8" s="2" customFormat="1" ht="16.899999999999999" customHeight="1">
      <c r="A173" s="36"/>
      <c r="B173" s="41"/>
      <c r="C173" s="271" t="s">
        <v>127</v>
      </c>
      <c r="D173" s="272" t="s">
        <v>128</v>
      </c>
      <c r="E173" s="273" t="s">
        <v>129</v>
      </c>
      <c r="F173" s="274">
        <v>258.91000000000003</v>
      </c>
      <c r="G173" s="36"/>
      <c r="H173" s="41"/>
    </row>
    <row r="174" spans="1:8" s="2" customFormat="1" ht="16.899999999999999" customHeight="1">
      <c r="A174" s="36"/>
      <c r="B174" s="41"/>
      <c r="C174" s="275" t="s">
        <v>21</v>
      </c>
      <c r="D174" s="275" t="s">
        <v>4706</v>
      </c>
      <c r="E174" s="19" t="s">
        <v>21</v>
      </c>
      <c r="F174" s="276">
        <v>0</v>
      </c>
      <c r="G174" s="36"/>
      <c r="H174" s="41"/>
    </row>
    <row r="175" spans="1:8" s="2" customFormat="1" ht="16.899999999999999" customHeight="1">
      <c r="A175" s="36"/>
      <c r="B175" s="41"/>
      <c r="C175" s="275" t="s">
        <v>21</v>
      </c>
      <c r="D175" s="275" t="s">
        <v>348</v>
      </c>
      <c r="E175" s="19" t="s">
        <v>21</v>
      </c>
      <c r="F175" s="276">
        <v>0</v>
      </c>
      <c r="G175" s="36"/>
      <c r="H175" s="41"/>
    </row>
    <row r="176" spans="1:8" s="2" customFormat="1" ht="16.899999999999999" customHeight="1">
      <c r="A176" s="36"/>
      <c r="B176" s="41"/>
      <c r="C176" s="275" t="s">
        <v>21</v>
      </c>
      <c r="D176" s="275" t="s">
        <v>4707</v>
      </c>
      <c r="E176" s="19" t="s">
        <v>21</v>
      </c>
      <c r="F176" s="276">
        <v>31.78</v>
      </c>
      <c r="G176" s="36"/>
      <c r="H176" s="41"/>
    </row>
    <row r="177" spans="1:8" s="2" customFormat="1" ht="16.899999999999999" customHeight="1">
      <c r="A177" s="36"/>
      <c r="B177" s="41"/>
      <c r="C177" s="275" t="s">
        <v>21</v>
      </c>
      <c r="D177" s="275" t="s">
        <v>4708</v>
      </c>
      <c r="E177" s="19" t="s">
        <v>21</v>
      </c>
      <c r="F177" s="276">
        <v>28.68</v>
      </c>
      <c r="G177" s="36"/>
      <c r="H177" s="41"/>
    </row>
    <row r="178" spans="1:8" s="2" customFormat="1" ht="16.899999999999999" customHeight="1">
      <c r="A178" s="36"/>
      <c r="B178" s="41"/>
      <c r="C178" s="275" t="s">
        <v>21</v>
      </c>
      <c r="D178" s="275" t="s">
        <v>661</v>
      </c>
      <c r="E178" s="19" t="s">
        <v>21</v>
      </c>
      <c r="F178" s="276">
        <v>0</v>
      </c>
      <c r="G178" s="36"/>
      <c r="H178" s="41"/>
    </row>
    <row r="179" spans="1:8" s="2" customFormat="1" ht="16.899999999999999" customHeight="1">
      <c r="A179" s="36"/>
      <c r="B179" s="41"/>
      <c r="C179" s="275" t="s">
        <v>21</v>
      </c>
      <c r="D179" s="275" t="s">
        <v>4709</v>
      </c>
      <c r="E179" s="19" t="s">
        <v>21</v>
      </c>
      <c r="F179" s="276">
        <v>18.32</v>
      </c>
      <c r="G179" s="36"/>
      <c r="H179" s="41"/>
    </row>
    <row r="180" spans="1:8" s="2" customFormat="1" ht="16.899999999999999" customHeight="1">
      <c r="A180" s="36"/>
      <c r="B180" s="41"/>
      <c r="C180" s="275" t="s">
        <v>21</v>
      </c>
      <c r="D180" s="275" t="s">
        <v>685</v>
      </c>
      <c r="E180" s="19" t="s">
        <v>21</v>
      </c>
      <c r="F180" s="276">
        <v>0</v>
      </c>
      <c r="G180" s="36"/>
      <c r="H180" s="41"/>
    </row>
    <row r="181" spans="1:8" s="2" customFormat="1" ht="16.899999999999999" customHeight="1">
      <c r="A181" s="36"/>
      <c r="B181" s="41"/>
      <c r="C181" s="275" t="s">
        <v>21</v>
      </c>
      <c r="D181" s="275" t="s">
        <v>4710</v>
      </c>
      <c r="E181" s="19" t="s">
        <v>21</v>
      </c>
      <c r="F181" s="276">
        <v>34.880000000000003</v>
      </c>
      <c r="G181" s="36"/>
      <c r="H181" s="41"/>
    </row>
    <row r="182" spans="1:8" s="2" customFormat="1" ht="16.899999999999999" customHeight="1">
      <c r="A182" s="36"/>
      <c r="B182" s="41"/>
      <c r="C182" s="275" t="s">
        <v>21</v>
      </c>
      <c r="D182" s="275" t="s">
        <v>4711</v>
      </c>
      <c r="E182" s="19" t="s">
        <v>21</v>
      </c>
      <c r="F182" s="276">
        <v>29.51</v>
      </c>
      <c r="G182" s="36"/>
      <c r="H182" s="41"/>
    </row>
    <row r="183" spans="1:8" s="2" customFormat="1" ht="16.899999999999999" customHeight="1">
      <c r="A183" s="36"/>
      <c r="B183" s="41"/>
      <c r="C183" s="275" t="s">
        <v>21</v>
      </c>
      <c r="D183" s="275" t="s">
        <v>4712</v>
      </c>
      <c r="E183" s="19" t="s">
        <v>21</v>
      </c>
      <c r="F183" s="276">
        <v>18.34</v>
      </c>
      <c r="G183" s="36"/>
      <c r="H183" s="41"/>
    </row>
    <row r="184" spans="1:8" s="2" customFormat="1" ht="16.899999999999999" customHeight="1">
      <c r="A184" s="36"/>
      <c r="B184" s="41"/>
      <c r="C184" s="275" t="s">
        <v>21</v>
      </c>
      <c r="D184" s="275" t="s">
        <v>4713</v>
      </c>
      <c r="E184" s="19" t="s">
        <v>21</v>
      </c>
      <c r="F184" s="276">
        <v>30.5</v>
      </c>
      <c r="G184" s="36"/>
      <c r="H184" s="41"/>
    </row>
    <row r="185" spans="1:8" s="2" customFormat="1" ht="16.899999999999999" customHeight="1">
      <c r="A185" s="36"/>
      <c r="B185" s="41"/>
      <c r="C185" s="275" t="s">
        <v>21</v>
      </c>
      <c r="D185" s="275" t="s">
        <v>4714</v>
      </c>
      <c r="E185" s="19" t="s">
        <v>21</v>
      </c>
      <c r="F185" s="276">
        <v>33.799999999999997</v>
      </c>
      <c r="G185" s="36"/>
      <c r="H185" s="41"/>
    </row>
    <row r="186" spans="1:8" s="2" customFormat="1" ht="16.899999999999999" customHeight="1">
      <c r="A186" s="36"/>
      <c r="B186" s="41"/>
      <c r="C186" s="275" t="s">
        <v>21</v>
      </c>
      <c r="D186" s="275" t="s">
        <v>4715</v>
      </c>
      <c r="E186" s="19" t="s">
        <v>21</v>
      </c>
      <c r="F186" s="276">
        <v>33.1</v>
      </c>
      <c r="G186" s="36"/>
      <c r="H186" s="41"/>
    </row>
    <row r="187" spans="1:8" s="2" customFormat="1" ht="16.899999999999999" customHeight="1">
      <c r="A187" s="36"/>
      <c r="B187" s="41"/>
      <c r="C187" s="275" t="s">
        <v>21</v>
      </c>
      <c r="D187" s="275" t="s">
        <v>701</v>
      </c>
      <c r="E187" s="19" t="s">
        <v>21</v>
      </c>
      <c r="F187" s="276">
        <v>0</v>
      </c>
      <c r="G187" s="36"/>
      <c r="H187" s="41"/>
    </row>
    <row r="188" spans="1:8" s="2" customFormat="1" ht="16.899999999999999" customHeight="1">
      <c r="A188" s="36"/>
      <c r="B188" s="41"/>
      <c r="C188" s="275" t="s">
        <v>127</v>
      </c>
      <c r="D188" s="275" t="s">
        <v>300</v>
      </c>
      <c r="E188" s="19" t="s">
        <v>21</v>
      </c>
      <c r="F188" s="276">
        <v>258.91000000000003</v>
      </c>
      <c r="G188" s="36"/>
      <c r="H188" s="41"/>
    </row>
    <row r="189" spans="1:8" s="2" customFormat="1" ht="16.899999999999999" customHeight="1">
      <c r="A189" s="36"/>
      <c r="B189" s="41"/>
      <c r="C189" s="277" t="s">
        <v>8162</v>
      </c>
      <c r="D189" s="36"/>
      <c r="E189" s="36"/>
      <c r="F189" s="36"/>
      <c r="G189" s="36"/>
      <c r="H189" s="41"/>
    </row>
    <row r="190" spans="1:8" s="2" customFormat="1" ht="16.899999999999999" customHeight="1">
      <c r="A190" s="36"/>
      <c r="B190" s="41"/>
      <c r="C190" s="275" t="s">
        <v>4698</v>
      </c>
      <c r="D190" s="275" t="s">
        <v>8188</v>
      </c>
      <c r="E190" s="19" t="s">
        <v>129</v>
      </c>
      <c r="F190" s="276">
        <v>502.03</v>
      </c>
      <c r="G190" s="36"/>
      <c r="H190" s="41"/>
    </row>
    <row r="191" spans="1:8" s="2" customFormat="1" ht="16.899999999999999" customHeight="1">
      <c r="A191" s="36"/>
      <c r="B191" s="41"/>
      <c r="C191" s="275" t="s">
        <v>4763</v>
      </c>
      <c r="D191" s="275" t="s">
        <v>8190</v>
      </c>
      <c r="E191" s="19" t="s">
        <v>129</v>
      </c>
      <c r="F191" s="276">
        <v>510.96</v>
      </c>
      <c r="G191" s="36"/>
      <c r="H191" s="41"/>
    </row>
    <row r="192" spans="1:8" s="2" customFormat="1" ht="16.899999999999999" customHeight="1">
      <c r="A192" s="36"/>
      <c r="B192" s="41"/>
      <c r="C192" s="275" t="s">
        <v>4791</v>
      </c>
      <c r="D192" s="275" t="s">
        <v>8189</v>
      </c>
      <c r="E192" s="19" t="s">
        <v>129</v>
      </c>
      <c r="F192" s="276">
        <v>528.03</v>
      </c>
      <c r="G192" s="36"/>
      <c r="H192" s="41"/>
    </row>
    <row r="193" spans="1:8" s="2" customFormat="1" ht="16.899999999999999" customHeight="1">
      <c r="A193" s="36"/>
      <c r="B193" s="41"/>
      <c r="C193" s="275" t="s">
        <v>4652</v>
      </c>
      <c r="D193" s="275" t="s">
        <v>8191</v>
      </c>
      <c r="E193" s="19" t="s">
        <v>142</v>
      </c>
      <c r="F193" s="276">
        <v>1.7150000000000001</v>
      </c>
      <c r="G193" s="36"/>
      <c r="H193" s="41"/>
    </row>
    <row r="194" spans="1:8" s="2" customFormat="1" ht="16.899999999999999" customHeight="1">
      <c r="A194" s="36"/>
      <c r="B194" s="41"/>
      <c r="C194" s="275" t="s">
        <v>4726</v>
      </c>
      <c r="D194" s="275" t="s">
        <v>4727</v>
      </c>
      <c r="E194" s="19" t="s">
        <v>129</v>
      </c>
      <c r="F194" s="276">
        <v>509.20800000000003</v>
      </c>
      <c r="G194" s="36"/>
      <c r="H194" s="41"/>
    </row>
    <row r="195" spans="1:8" s="2" customFormat="1" ht="16.899999999999999" customHeight="1">
      <c r="A195" s="36"/>
      <c r="B195" s="41"/>
      <c r="C195" s="271" t="s">
        <v>135</v>
      </c>
      <c r="D195" s="272" t="s">
        <v>136</v>
      </c>
      <c r="E195" s="273" t="s">
        <v>129</v>
      </c>
      <c r="F195" s="274">
        <v>1</v>
      </c>
      <c r="G195" s="36"/>
      <c r="H195" s="41"/>
    </row>
    <row r="196" spans="1:8" s="2" customFormat="1" ht="16.899999999999999" customHeight="1">
      <c r="A196" s="36"/>
      <c r="B196" s="41"/>
      <c r="C196" s="275" t="s">
        <v>21</v>
      </c>
      <c r="D196" s="275" t="s">
        <v>4742</v>
      </c>
      <c r="E196" s="19" t="s">
        <v>21</v>
      </c>
      <c r="F196" s="276">
        <v>0</v>
      </c>
      <c r="G196" s="36"/>
      <c r="H196" s="41"/>
    </row>
    <row r="197" spans="1:8" s="2" customFormat="1" ht="16.899999999999999" customHeight="1">
      <c r="A197" s="36"/>
      <c r="B197" s="41"/>
      <c r="C197" s="275" t="s">
        <v>21</v>
      </c>
      <c r="D197" s="275" t="s">
        <v>4537</v>
      </c>
      <c r="E197" s="19" t="s">
        <v>21</v>
      </c>
      <c r="F197" s="276">
        <v>0</v>
      </c>
      <c r="G197" s="36"/>
      <c r="H197" s="41"/>
    </row>
    <row r="198" spans="1:8" s="2" customFormat="1" ht="16.899999999999999" customHeight="1">
      <c r="A198" s="36"/>
      <c r="B198" s="41"/>
      <c r="C198" s="275" t="s">
        <v>21</v>
      </c>
      <c r="D198" s="275" t="s">
        <v>4743</v>
      </c>
      <c r="E198" s="19" t="s">
        <v>21</v>
      </c>
      <c r="F198" s="276">
        <v>1</v>
      </c>
      <c r="G198" s="36"/>
      <c r="H198" s="41"/>
    </row>
    <row r="199" spans="1:8" s="2" customFormat="1" ht="16.899999999999999" customHeight="1">
      <c r="A199" s="36"/>
      <c r="B199" s="41"/>
      <c r="C199" s="275" t="s">
        <v>135</v>
      </c>
      <c r="D199" s="275" t="s">
        <v>300</v>
      </c>
      <c r="E199" s="19" t="s">
        <v>21</v>
      </c>
      <c r="F199" s="276">
        <v>1</v>
      </c>
      <c r="G199" s="36"/>
      <c r="H199" s="41"/>
    </row>
    <row r="200" spans="1:8" s="2" customFormat="1" ht="16.899999999999999" customHeight="1">
      <c r="A200" s="36"/>
      <c r="B200" s="41"/>
      <c r="C200" s="277" t="s">
        <v>8162</v>
      </c>
      <c r="D200" s="36"/>
      <c r="E200" s="36"/>
      <c r="F200" s="36"/>
      <c r="G200" s="36"/>
      <c r="H200" s="41"/>
    </row>
    <row r="201" spans="1:8" s="2" customFormat="1" ht="16.899999999999999" customHeight="1">
      <c r="A201" s="36"/>
      <c r="B201" s="41"/>
      <c r="C201" s="275" t="s">
        <v>4738</v>
      </c>
      <c r="D201" s="275" t="s">
        <v>8192</v>
      </c>
      <c r="E201" s="19" t="s">
        <v>129</v>
      </c>
      <c r="F201" s="276">
        <v>26</v>
      </c>
      <c r="G201" s="36"/>
      <c r="H201" s="41"/>
    </row>
    <row r="202" spans="1:8" s="2" customFormat="1" ht="16.899999999999999" customHeight="1">
      <c r="A202" s="36"/>
      <c r="B202" s="41"/>
      <c r="C202" s="275" t="s">
        <v>4763</v>
      </c>
      <c r="D202" s="275" t="s">
        <v>8190</v>
      </c>
      <c r="E202" s="19" t="s">
        <v>129</v>
      </c>
      <c r="F202" s="276">
        <v>510.96</v>
      </c>
      <c r="G202" s="36"/>
      <c r="H202" s="41"/>
    </row>
    <row r="203" spans="1:8" s="2" customFormat="1" ht="16.899999999999999" customHeight="1">
      <c r="A203" s="36"/>
      <c r="B203" s="41"/>
      <c r="C203" s="275" t="s">
        <v>4791</v>
      </c>
      <c r="D203" s="275" t="s">
        <v>8189</v>
      </c>
      <c r="E203" s="19" t="s">
        <v>129</v>
      </c>
      <c r="F203" s="276">
        <v>528.03</v>
      </c>
      <c r="G203" s="36"/>
      <c r="H203" s="41"/>
    </row>
    <row r="204" spans="1:8" s="2" customFormat="1" ht="16.899999999999999" customHeight="1">
      <c r="A204" s="36"/>
      <c r="B204" s="41"/>
      <c r="C204" s="275" t="s">
        <v>4652</v>
      </c>
      <c r="D204" s="275" t="s">
        <v>8191</v>
      </c>
      <c r="E204" s="19" t="s">
        <v>142</v>
      </c>
      <c r="F204" s="276">
        <v>1.7150000000000001</v>
      </c>
      <c r="G204" s="36"/>
      <c r="H204" s="41"/>
    </row>
    <row r="205" spans="1:8" s="2" customFormat="1" ht="16.899999999999999" customHeight="1">
      <c r="A205" s="36"/>
      <c r="B205" s="41"/>
      <c r="C205" s="271" t="s">
        <v>131</v>
      </c>
      <c r="D205" s="272" t="s">
        <v>132</v>
      </c>
      <c r="E205" s="273" t="s">
        <v>129</v>
      </c>
      <c r="F205" s="274">
        <v>226.05</v>
      </c>
      <c r="G205" s="36"/>
      <c r="H205" s="41"/>
    </row>
    <row r="206" spans="1:8" s="2" customFormat="1" ht="16.899999999999999" customHeight="1">
      <c r="A206" s="36"/>
      <c r="B206" s="41"/>
      <c r="C206" s="275" t="s">
        <v>21</v>
      </c>
      <c r="D206" s="275" t="s">
        <v>4535</v>
      </c>
      <c r="E206" s="19" t="s">
        <v>21</v>
      </c>
      <c r="F206" s="276">
        <v>0</v>
      </c>
      <c r="G206" s="36"/>
      <c r="H206" s="41"/>
    </row>
    <row r="207" spans="1:8" s="2" customFormat="1" ht="16.899999999999999" customHeight="1">
      <c r="A207" s="36"/>
      <c r="B207" s="41"/>
      <c r="C207" s="275" t="s">
        <v>21</v>
      </c>
      <c r="D207" s="275" t="s">
        <v>671</v>
      </c>
      <c r="E207" s="19" t="s">
        <v>21</v>
      </c>
      <c r="F207" s="276">
        <v>0</v>
      </c>
      <c r="G207" s="36"/>
      <c r="H207" s="41"/>
    </row>
    <row r="208" spans="1:8" s="2" customFormat="1" ht="16.899999999999999" customHeight="1">
      <c r="A208" s="36"/>
      <c r="B208" s="41"/>
      <c r="C208" s="275" t="s">
        <v>21</v>
      </c>
      <c r="D208" s="275" t="s">
        <v>661</v>
      </c>
      <c r="E208" s="19" t="s">
        <v>21</v>
      </c>
      <c r="F208" s="276">
        <v>0</v>
      </c>
      <c r="G208" s="36"/>
      <c r="H208" s="41"/>
    </row>
    <row r="209" spans="1:8" s="2" customFormat="1" ht="16.899999999999999" customHeight="1">
      <c r="A209" s="36"/>
      <c r="B209" s="41"/>
      <c r="C209" s="275" t="s">
        <v>21</v>
      </c>
      <c r="D209" s="275" t="s">
        <v>4716</v>
      </c>
      <c r="E209" s="19" t="s">
        <v>21</v>
      </c>
      <c r="F209" s="276">
        <v>58.38</v>
      </c>
      <c r="G209" s="36"/>
      <c r="H209" s="41"/>
    </row>
    <row r="210" spans="1:8" s="2" customFormat="1" ht="16.899999999999999" customHeight="1">
      <c r="A210" s="36"/>
      <c r="B210" s="41"/>
      <c r="C210" s="275" t="s">
        <v>21</v>
      </c>
      <c r="D210" s="275" t="s">
        <v>4717</v>
      </c>
      <c r="E210" s="19" t="s">
        <v>21</v>
      </c>
      <c r="F210" s="276">
        <v>23.91</v>
      </c>
      <c r="G210" s="36"/>
      <c r="H210" s="41"/>
    </row>
    <row r="211" spans="1:8" s="2" customFormat="1" ht="16.899999999999999" customHeight="1">
      <c r="A211" s="36"/>
      <c r="B211" s="41"/>
      <c r="C211" s="275" t="s">
        <v>21</v>
      </c>
      <c r="D211" s="275" t="s">
        <v>4718</v>
      </c>
      <c r="E211" s="19" t="s">
        <v>21</v>
      </c>
      <c r="F211" s="276">
        <v>24.1</v>
      </c>
      <c r="G211" s="36"/>
      <c r="H211" s="41"/>
    </row>
    <row r="212" spans="1:8" s="2" customFormat="1" ht="16.899999999999999" customHeight="1">
      <c r="A212" s="36"/>
      <c r="B212" s="41"/>
      <c r="C212" s="275" t="s">
        <v>21</v>
      </c>
      <c r="D212" s="275" t="s">
        <v>685</v>
      </c>
      <c r="E212" s="19" t="s">
        <v>21</v>
      </c>
      <c r="F212" s="276">
        <v>0</v>
      </c>
      <c r="G212" s="36"/>
      <c r="H212" s="41"/>
    </row>
    <row r="213" spans="1:8" s="2" customFormat="1" ht="16.899999999999999" customHeight="1">
      <c r="A213" s="36"/>
      <c r="B213" s="41"/>
      <c r="C213" s="275" t="s">
        <v>21</v>
      </c>
      <c r="D213" s="275" t="s">
        <v>4719</v>
      </c>
      <c r="E213" s="19" t="s">
        <v>21</v>
      </c>
      <c r="F213" s="276">
        <v>31.28</v>
      </c>
      <c r="G213" s="36"/>
      <c r="H213" s="41"/>
    </row>
    <row r="214" spans="1:8" s="2" customFormat="1" ht="16.899999999999999" customHeight="1">
      <c r="A214" s="36"/>
      <c r="B214" s="41"/>
      <c r="C214" s="275" t="s">
        <v>21</v>
      </c>
      <c r="D214" s="275" t="s">
        <v>4720</v>
      </c>
      <c r="E214" s="19" t="s">
        <v>21</v>
      </c>
      <c r="F214" s="276">
        <v>8.07</v>
      </c>
      <c r="G214" s="36"/>
      <c r="H214" s="41"/>
    </row>
    <row r="215" spans="1:8" s="2" customFormat="1" ht="16.899999999999999" customHeight="1">
      <c r="A215" s="36"/>
      <c r="B215" s="41"/>
      <c r="C215" s="275" t="s">
        <v>21</v>
      </c>
      <c r="D215" s="275" t="s">
        <v>4721</v>
      </c>
      <c r="E215" s="19" t="s">
        <v>21</v>
      </c>
      <c r="F215" s="276">
        <v>47.7</v>
      </c>
      <c r="G215" s="36"/>
      <c r="H215" s="41"/>
    </row>
    <row r="216" spans="1:8" s="2" customFormat="1" ht="16.899999999999999" customHeight="1">
      <c r="A216" s="36"/>
      <c r="B216" s="41"/>
      <c r="C216" s="275" t="s">
        <v>21</v>
      </c>
      <c r="D216" s="275" t="s">
        <v>689</v>
      </c>
      <c r="E216" s="19" t="s">
        <v>21</v>
      </c>
      <c r="F216" s="276">
        <v>0</v>
      </c>
      <c r="G216" s="36"/>
      <c r="H216" s="41"/>
    </row>
    <row r="217" spans="1:8" s="2" customFormat="1" ht="16.899999999999999" customHeight="1">
      <c r="A217" s="36"/>
      <c r="B217" s="41"/>
      <c r="C217" s="275" t="s">
        <v>21</v>
      </c>
      <c r="D217" s="275" t="s">
        <v>4722</v>
      </c>
      <c r="E217" s="19" t="s">
        <v>21</v>
      </c>
      <c r="F217" s="276">
        <v>10.08</v>
      </c>
      <c r="G217" s="36"/>
      <c r="H217" s="41"/>
    </row>
    <row r="218" spans="1:8" s="2" customFormat="1" ht="16.899999999999999" customHeight="1">
      <c r="A218" s="36"/>
      <c r="B218" s="41"/>
      <c r="C218" s="275" t="s">
        <v>21</v>
      </c>
      <c r="D218" s="275" t="s">
        <v>4723</v>
      </c>
      <c r="E218" s="19" t="s">
        <v>21</v>
      </c>
      <c r="F218" s="276">
        <v>5.98</v>
      </c>
      <c r="G218" s="36"/>
      <c r="H218" s="41"/>
    </row>
    <row r="219" spans="1:8" s="2" customFormat="1" ht="16.899999999999999" customHeight="1">
      <c r="A219" s="36"/>
      <c r="B219" s="41"/>
      <c r="C219" s="275" t="s">
        <v>21</v>
      </c>
      <c r="D219" s="275" t="s">
        <v>4724</v>
      </c>
      <c r="E219" s="19" t="s">
        <v>21</v>
      </c>
      <c r="F219" s="276">
        <v>16.55</v>
      </c>
      <c r="G219" s="36"/>
      <c r="H219" s="41"/>
    </row>
    <row r="220" spans="1:8" s="2" customFormat="1" ht="16.899999999999999" customHeight="1">
      <c r="A220" s="36"/>
      <c r="B220" s="41"/>
      <c r="C220" s="275" t="s">
        <v>131</v>
      </c>
      <c r="D220" s="275" t="s">
        <v>300</v>
      </c>
      <c r="E220" s="19" t="s">
        <v>21</v>
      </c>
      <c r="F220" s="276">
        <v>226.05</v>
      </c>
      <c r="G220" s="36"/>
      <c r="H220" s="41"/>
    </row>
    <row r="221" spans="1:8" s="2" customFormat="1" ht="16.899999999999999" customHeight="1">
      <c r="A221" s="36"/>
      <c r="B221" s="41"/>
      <c r="C221" s="277" t="s">
        <v>8162</v>
      </c>
      <c r="D221" s="36"/>
      <c r="E221" s="36"/>
      <c r="F221" s="36"/>
      <c r="G221" s="36"/>
      <c r="H221" s="41"/>
    </row>
    <row r="222" spans="1:8" s="2" customFormat="1" ht="16.899999999999999" customHeight="1">
      <c r="A222" s="36"/>
      <c r="B222" s="41"/>
      <c r="C222" s="275" t="s">
        <v>4698</v>
      </c>
      <c r="D222" s="275" t="s">
        <v>8188</v>
      </c>
      <c r="E222" s="19" t="s">
        <v>129</v>
      </c>
      <c r="F222" s="276">
        <v>502.03</v>
      </c>
      <c r="G222" s="36"/>
      <c r="H222" s="41"/>
    </row>
    <row r="223" spans="1:8" s="2" customFormat="1" ht="16.899999999999999" customHeight="1">
      <c r="A223" s="36"/>
      <c r="B223" s="41"/>
      <c r="C223" s="275" t="s">
        <v>4763</v>
      </c>
      <c r="D223" s="275" t="s">
        <v>8190</v>
      </c>
      <c r="E223" s="19" t="s">
        <v>129</v>
      </c>
      <c r="F223" s="276">
        <v>510.96</v>
      </c>
      <c r="G223" s="36"/>
      <c r="H223" s="41"/>
    </row>
    <row r="224" spans="1:8" s="2" customFormat="1" ht="16.899999999999999" customHeight="1">
      <c r="A224" s="36"/>
      <c r="B224" s="41"/>
      <c r="C224" s="275" t="s">
        <v>4791</v>
      </c>
      <c r="D224" s="275" t="s">
        <v>8189</v>
      </c>
      <c r="E224" s="19" t="s">
        <v>129</v>
      </c>
      <c r="F224" s="276">
        <v>528.03</v>
      </c>
      <c r="G224" s="36"/>
      <c r="H224" s="41"/>
    </row>
    <row r="225" spans="1:8" s="2" customFormat="1" ht="22.5">
      <c r="A225" s="36"/>
      <c r="B225" s="41"/>
      <c r="C225" s="275" t="s">
        <v>4630</v>
      </c>
      <c r="D225" s="275" t="s">
        <v>4631</v>
      </c>
      <c r="E225" s="19" t="s">
        <v>142</v>
      </c>
      <c r="F225" s="276">
        <v>1.657</v>
      </c>
      <c r="G225" s="36"/>
      <c r="H225" s="41"/>
    </row>
    <row r="226" spans="1:8" s="2" customFormat="1" ht="16.899999999999999" customHeight="1">
      <c r="A226" s="36"/>
      <c r="B226" s="41"/>
      <c r="C226" s="275" t="s">
        <v>4726</v>
      </c>
      <c r="D226" s="275" t="s">
        <v>4727</v>
      </c>
      <c r="E226" s="19" t="s">
        <v>129</v>
      </c>
      <c r="F226" s="276">
        <v>509.20800000000003</v>
      </c>
      <c r="G226" s="36"/>
      <c r="H226" s="41"/>
    </row>
    <row r="227" spans="1:8" s="2" customFormat="1" ht="16.899999999999999" customHeight="1">
      <c r="A227" s="36"/>
      <c r="B227" s="41"/>
      <c r="C227" s="271" t="s">
        <v>137</v>
      </c>
      <c r="D227" s="272" t="s">
        <v>138</v>
      </c>
      <c r="E227" s="273" t="s">
        <v>129</v>
      </c>
      <c r="F227" s="274">
        <v>25</v>
      </c>
      <c r="G227" s="36"/>
      <c r="H227" s="41"/>
    </row>
    <row r="228" spans="1:8" s="2" customFormat="1" ht="16.899999999999999" customHeight="1">
      <c r="A228" s="36"/>
      <c r="B228" s="41"/>
      <c r="C228" s="275" t="s">
        <v>21</v>
      </c>
      <c r="D228" s="275" t="s">
        <v>4535</v>
      </c>
      <c r="E228" s="19" t="s">
        <v>21</v>
      </c>
      <c r="F228" s="276">
        <v>0</v>
      </c>
      <c r="G228" s="36"/>
      <c r="H228" s="41"/>
    </row>
    <row r="229" spans="1:8" s="2" customFormat="1" ht="16.899999999999999" customHeight="1">
      <c r="A229" s="36"/>
      <c r="B229" s="41"/>
      <c r="C229" s="275" t="s">
        <v>21</v>
      </c>
      <c r="D229" s="275" t="s">
        <v>4744</v>
      </c>
      <c r="E229" s="19" t="s">
        <v>21</v>
      </c>
      <c r="F229" s="276">
        <v>25</v>
      </c>
      <c r="G229" s="36"/>
      <c r="H229" s="41"/>
    </row>
    <row r="230" spans="1:8" s="2" customFormat="1" ht="16.899999999999999" customHeight="1">
      <c r="A230" s="36"/>
      <c r="B230" s="41"/>
      <c r="C230" s="275" t="s">
        <v>137</v>
      </c>
      <c r="D230" s="275" t="s">
        <v>300</v>
      </c>
      <c r="E230" s="19" t="s">
        <v>21</v>
      </c>
      <c r="F230" s="276">
        <v>25</v>
      </c>
      <c r="G230" s="36"/>
      <c r="H230" s="41"/>
    </row>
    <row r="231" spans="1:8" s="2" customFormat="1" ht="16.899999999999999" customHeight="1">
      <c r="A231" s="36"/>
      <c r="B231" s="41"/>
      <c r="C231" s="277" t="s">
        <v>8162</v>
      </c>
      <c r="D231" s="36"/>
      <c r="E231" s="36"/>
      <c r="F231" s="36"/>
      <c r="G231" s="36"/>
      <c r="H231" s="41"/>
    </row>
    <row r="232" spans="1:8" s="2" customFormat="1" ht="16.899999999999999" customHeight="1">
      <c r="A232" s="36"/>
      <c r="B232" s="41"/>
      <c r="C232" s="275" t="s">
        <v>4738</v>
      </c>
      <c r="D232" s="275" t="s">
        <v>8192</v>
      </c>
      <c r="E232" s="19" t="s">
        <v>129</v>
      </c>
      <c r="F232" s="276">
        <v>26</v>
      </c>
      <c r="G232" s="36"/>
      <c r="H232" s="41"/>
    </row>
    <row r="233" spans="1:8" s="2" customFormat="1" ht="16.899999999999999" customHeight="1">
      <c r="A233" s="36"/>
      <c r="B233" s="41"/>
      <c r="C233" s="275" t="s">
        <v>4763</v>
      </c>
      <c r="D233" s="275" t="s">
        <v>8190</v>
      </c>
      <c r="E233" s="19" t="s">
        <v>129</v>
      </c>
      <c r="F233" s="276">
        <v>510.96</v>
      </c>
      <c r="G233" s="36"/>
      <c r="H233" s="41"/>
    </row>
    <row r="234" spans="1:8" s="2" customFormat="1" ht="16.899999999999999" customHeight="1">
      <c r="A234" s="36"/>
      <c r="B234" s="41"/>
      <c r="C234" s="275" t="s">
        <v>4791</v>
      </c>
      <c r="D234" s="275" t="s">
        <v>8189</v>
      </c>
      <c r="E234" s="19" t="s">
        <v>129</v>
      </c>
      <c r="F234" s="276">
        <v>528.03</v>
      </c>
      <c r="G234" s="36"/>
      <c r="H234" s="41"/>
    </row>
    <row r="235" spans="1:8" s="2" customFormat="1" ht="22.5">
      <c r="A235" s="36"/>
      <c r="B235" s="41"/>
      <c r="C235" s="275" t="s">
        <v>4630</v>
      </c>
      <c r="D235" s="275" t="s">
        <v>4631</v>
      </c>
      <c r="E235" s="19" t="s">
        <v>142</v>
      </c>
      <c r="F235" s="276">
        <v>1.657</v>
      </c>
      <c r="G235" s="36"/>
      <c r="H235" s="41"/>
    </row>
    <row r="236" spans="1:8" s="2" customFormat="1" ht="16.899999999999999" customHeight="1">
      <c r="A236" s="36"/>
      <c r="B236" s="41"/>
      <c r="C236" s="271" t="s">
        <v>201</v>
      </c>
      <c r="D236" s="272" t="s">
        <v>202</v>
      </c>
      <c r="E236" s="273" t="s">
        <v>142</v>
      </c>
      <c r="F236" s="274">
        <v>97.971000000000004</v>
      </c>
      <c r="G236" s="36"/>
      <c r="H236" s="41"/>
    </row>
    <row r="237" spans="1:8" s="2" customFormat="1" ht="16.899999999999999" customHeight="1">
      <c r="A237" s="36"/>
      <c r="B237" s="41"/>
      <c r="C237" s="275" t="s">
        <v>21</v>
      </c>
      <c r="D237" s="275" t="s">
        <v>4537</v>
      </c>
      <c r="E237" s="19" t="s">
        <v>21</v>
      </c>
      <c r="F237" s="276">
        <v>0</v>
      </c>
      <c r="G237" s="36"/>
      <c r="H237" s="41"/>
    </row>
    <row r="238" spans="1:8" s="2" customFormat="1" ht="16.899999999999999" customHeight="1">
      <c r="A238" s="36"/>
      <c r="B238" s="41"/>
      <c r="C238" s="275" t="s">
        <v>21</v>
      </c>
      <c r="D238" s="275" t="s">
        <v>4639</v>
      </c>
      <c r="E238" s="19" t="s">
        <v>21</v>
      </c>
      <c r="F238" s="276">
        <v>0</v>
      </c>
      <c r="G238" s="36"/>
      <c r="H238" s="41"/>
    </row>
    <row r="239" spans="1:8" s="2" customFormat="1" ht="16.899999999999999" customHeight="1">
      <c r="A239" s="36"/>
      <c r="B239" s="41"/>
      <c r="C239" s="275" t="s">
        <v>21</v>
      </c>
      <c r="D239" s="275" t="s">
        <v>4640</v>
      </c>
      <c r="E239" s="19" t="s">
        <v>21</v>
      </c>
      <c r="F239" s="276">
        <v>109.2</v>
      </c>
      <c r="G239" s="36"/>
      <c r="H239" s="41"/>
    </row>
    <row r="240" spans="1:8" s="2" customFormat="1" ht="16.899999999999999" customHeight="1">
      <c r="A240" s="36"/>
      <c r="B240" s="41"/>
      <c r="C240" s="275" t="s">
        <v>21</v>
      </c>
      <c r="D240" s="275" t="s">
        <v>4641</v>
      </c>
      <c r="E240" s="19" t="s">
        <v>21</v>
      </c>
      <c r="F240" s="276">
        <v>-8.2590000000000003</v>
      </c>
      <c r="G240" s="36"/>
      <c r="H240" s="41"/>
    </row>
    <row r="241" spans="1:8" s="2" customFormat="1" ht="16.899999999999999" customHeight="1">
      <c r="A241" s="36"/>
      <c r="B241" s="41"/>
      <c r="C241" s="275" t="s">
        <v>21</v>
      </c>
      <c r="D241" s="275" t="s">
        <v>4642</v>
      </c>
      <c r="E241" s="19" t="s">
        <v>21</v>
      </c>
      <c r="F241" s="276">
        <v>-2.97</v>
      </c>
      <c r="G241" s="36"/>
      <c r="H241" s="41"/>
    </row>
    <row r="242" spans="1:8" s="2" customFormat="1" ht="16.899999999999999" customHeight="1">
      <c r="A242" s="36"/>
      <c r="B242" s="41"/>
      <c r="C242" s="275" t="s">
        <v>201</v>
      </c>
      <c r="D242" s="275" t="s">
        <v>300</v>
      </c>
      <c r="E242" s="19" t="s">
        <v>21</v>
      </c>
      <c r="F242" s="276">
        <v>97.971000000000004</v>
      </c>
      <c r="G242" s="36"/>
      <c r="H242" s="41"/>
    </row>
    <row r="243" spans="1:8" s="2" customFormat="1" ht="16.899999999999999" customHeight="1">
      <c r="A243" s="36"/>
      <c r="B243" s="41"/>
      <c r="C243" s="277" t="s">
        <v>8162</v>
      </c>
      <c r="D243" s="36"/>
      <c r="E243" s="36"/>
      <c r="F243" s="36"/>
      <c r="G243" s="36"/>
      <c r="H243" s="41"/>
    </row>
    <row r="244" spans="1:8" s="2" customFormat="1" ht="16.899999999999999" customHeight="1">
      <c r="A244" s="36"/>
      <c r="B244" s="41"/>
      <c r="C244" s="275" t="s">
        <v>4635</v>
      </c>
      <c r="D244" s="275" t="s">
        <v>8193</v>
      </c>
      <c r="E244" s="19" t="s">
        <v>142</v>
      </c>
      <c r="F244" s="276">
        <v>468.5</v>
      </c>
      <c r="G244" s="36"/>
      <c r="H244" s="41"/>
    </row>
    <row r="245" spans="1:8" s="2" customFormat="1" ht="22.5">
      <c r="A245" s="36"/>
      <c r="B245" s="41"/>
      <c r="C245" s="275" t="s">
        <v>2181</v>
      </c>
      <c r="D245" s="275" t="s">
        <v>8194</v>
      </c>
      <c r="E245" s="19" t="s">
        <v>142</v>
      </c>
      <c r="F245" s="276">
        <v>98.918999999999997</v>
      </c>
      <c r="G245" s="36"/>
      <c r="H245" s="41"/>
    </row>
    <row r="246" spans="1:8" s="2" customFormat="1" ht="16.899999999999999" customHeight="1">
      <c r="A246" s="36"/>
      <c r="B246" s="41"/>
      <c r="C246" s="275" t="s">
        <v>4531</v>
      </c>
      <c r="D246" s="275" t="s">
        <v>8195</v>
      </c>
      <c r="E246" s="19" t="s">
        <v>142</v>
      </c>
      <c r="F246" s="276">
        <v>720.98</v>
      </c>
      <c r="G246" s="36"/>
      <c r="H246" s="41"/>
    </row>
    <row r="247" spans="1:8" s="2" customFormat="1" ht="16.899999999999999" customHeight="1">
      <c r="A247" s="36"/>
      <c r="B247" s="41"/>
      <c r="C247" s="275" t="s">
        <v>4549</v>
      </c>
      <c r="D247" s="275" t="s">
        <v>8196</v>
      </c>
      <c r="E247" s="19" t="s">
        <v>142</v>
      </c>
      <c r="F247" s="276">
        <v>1441.96</v>
      </c>
      <c r="G247" s="36"/>
      <c r="H247" s="41"/>
    </row>
    <row r="248" spans="1:8" s="2" customFormat="1" ht="16.899999999999999" customHeight="1">
      <c r="A248" s="36"/>
      <c r="B248" s="41"/>
      <c r="C248" s="275" t="s">
        <v>4565</v>
      </c>
      <c r="D248" s="275" t="s">
        <v>8197</v>
      </c>
      <c r="E248" s="19" t="s">
        <v>142</v>
      </c>
      <c r="F248" s="276">
        <v>720.98</v>
      </c>
      <c r="G248" s="36"/>
      <c r="H248" s="41"/>
    </row>
    <row r="249" spans="1:8" s="2" customFormat="1" ht="16.899999999999999" customHeight="1">
      <c r="A249" s="36"/>
      <c r="B249" s="41"/>
      <c r="C249" s="275" t="s">
        <v>4581</v>
      </c>
      <c r="D249" s="275" t="s">
        <v>8198</v>
      </c>
      <c r="E249" s="19" t="s">
        <v>142</v>
      </c>
      <c r="F249" s="276">
        <v>704.27</v>
      </c>
      <c r="G249" s="36"/>
      <c r="H249" s="41"/>
    </row>
    <row r="250" spans="1:8" s="2" customFormat="1" ht="16.899999999999999" customHeight="1">
      <c r="A250" s="36"/>
      <c r="B250" s="41"/>
      <c r="C250" s="275" t="s">
        <v>4658</v>
      </c>
      <c r="D250" s="275" t="s">
        <v>8199</v>
      </c>
      <c r="E250" s="19" t="s">
        <v>129</v>
      </c>
      <c r="F250" s="276">
        <v>1885.74</v>
      </c>
      <c r="G250" s="36"/>
      <c r="H250" s="41"/>
    </row>
    <row r="251" spans="1:8" s="2" customFormat="1" ht="16.899999999999999" customHeight="1">
      <c r="A251" s="36"/>
      <c r="B251" s="41"/>
      <c r="C251" s="275" t="s">
        <v>4797</v>
      </c>
      <c r="D251" s="275" t="s">
        <v>8200</v>
      </c>
      <c r="E251" s="19" t="s">
        <v>142</v>
      </c>
      <c r="F251" s="276">
        <v>761.29200000000003</v>
      </c>
      <c r="G251" s="36"/>
      <c r="H251" s="41"/>
    </row>
    <row r="252" spans="1:8" s="2" customFormat="1" ht="16.899999999999999" customHeight="1">
      <c r="A252" s="36"/>
      <c r="B252" s="41"/>
      <c r="C252" s="275" t="s">
        <v>5103</v>
      </c>
      <c r="D252" s="275" t="s">
        <v>8201</v>
      </c>
      <c r="E252" s="19" t="s">
        <v>142</v>
      </c>
      <c r="F252" s="276">
        <v>765.44</v>
      </c>
      <c r="G252" s="36"/>
      <c r="H252" s="41"/>
    </row>
    <row r="253" spans="1:8" s="2" customFormat="1" ht="16.899999999999999" customHeight="1">
      <c r="A253" s="36"/>
      <c r="B253" s="41"/>
      <c r="C253" s="275" t="s">
        <v>5111</v>
      </c>
      <c r="D253" s="275" t="s">
        <v>8202</v>
      </c>
      <c r="E253" s="19" t="s">
        <v>142</v>
      </c>
      <c r="F253" s="276">
        <v>762.24</v>
      </c>
      <c r="G253" s="36"/>
      <c r="H253" s="41"/>
    </row>
    <row r="254" spans="1:8" s="2" customFormat="1" ht="16.899999999999999" customHeight="1">
      <c r="A254" s="36"/>
      <c r="B254" s="41"/>
      <c r="C254" s="275" t="s">
        <v>2593</v>
      </c>
      <c r="D254" s="275" t="s">
        <v>2594</v>
      </c>
      <c r="E254" s="19" t="s">
        <v>142</v>
      </c>
      <c r="F254" s="276">
        <v>98.918999999999997</v>
      </c>
      <c r="G254" s="36"/>
      <c r="H254" s="41"/>
    </row>
    <row r="255" spans="1:8" s="2" customFormat="1" ht="16.899999999999999" customHeight="1">
      <c r="A255" s="36"/>
      <c r="B255" s="41"/>
      <c r="C255" s="275" t="s">
        <v>2598</v>
      </c>
      <c r="D255" s="275" t="s">
        <v>8203</v>
      </c>
      <c r="E255" s="19" t="s">
        <v>142</v>
      </c>
      <c r="F255" s="276">
        <v>197.83799999999999</v>
      </c>
      <c r="G255" s="36"/>
      <c r="H255" s="41"/>
    </row>
    <row r="256" spans="1:8" s="2" customFormat="1" ht="16.899999999999999" customHeight="1">
      <c r="A256" s="36"/>
      <c r="B256" s="41"/>
      <c r="C256" s="271" t="s">
        <v>204</v>
      </c>
      <c r="D256" s="272" t="s">
        <v>205</v>
      </c>
      <c r="E256" s="273" t="s">
        <v>142</v>
      </c>
      <c r="F256" s="274">
        <v>8.2590000000000003</v>
      </c>
      <c r="G256" s="36"/>
      <c r="H256" s="41"/>
    </row>
    <row r="257" spans="1:8" s="2" customFormat="1" ht="16.899999999999999" customHeight="1">
      <c r="A257" s="36"/>
      <c r="B257" s="41"/>
      <c r="C257" s="275" t="s">
        <v>21</v>
      </c>
      <c r="D257" s="275" t="s">
        <v>4643</v>
      </c>
      <c r="E257" s="19" t="s">
        <v>21</v>
      </c>
      <c r="F257" s="276">
        <v>0</v>
      </c>
      <c r="G257" s="36"/>
      <c r="H257" s="41"/>
    </row>
    <row r="258" spans="1:8" s="2" customFormat="1" ht="16.899999999999999" customHeight="1">
      <c r="A258" s="36"/>
      <c r="B258" s="41"/>
      <c r="C258" s="275" t="s">
        <v>21</v>
      </c>
      <c r="D258" s="275" t="s">
        <v>4644</v>
      </c>
      <c r="E258" s="19" t="s">
        <v>21</v>
      </c>
      <c r="F258" s="276">
        <v>8.2590000000000003</v>
      </c>
      <c r="G258" s="36"/>
      <c r="H258" s="41"/>
    </row>
    <row r="259" spans="1:8" s="2" customFormat="1" ht="16.899999999999999" customHeight="1">
      <c r="A259" s="36"/>
      <c r="B259" s="41"/>
      <c r="C259" s="275" t="s">
        <v>204</v>
      </c>
      <c r="D259" s="275" t="s">
        <v>300</v>
      </c>
      <c r="E259" s="19" t="s">
        <v>21</v>
      </c>
      <c r="F259" s="276">
        <v>8.2590000000000003</v>
      </c>
      <c r="G259" s="36"/>
      <c r="H259" s="41"/>
    </row>
    <row r="260" spans="1:8" s="2" customFormat="1" ht="16.899999999999999" customHeight="1">
      <c r="A260" s="36"/>
      <c r="B260" s="41"/>
      <c r="C260" s="277" t="s">
        <v>8162</v>
      </c>
      <c r="D260" s="36"/>
      <c r="E260" s="36"/>
      <c r="F260" s="36"/>
      <c r="G260" s="36"/>
      <c r="H260" s="41"/>
    </row>
    <row r="261" spans="1:8" s="2" customFormat="1" ht="16.899999999999999" customHeight="1">
      <c r="A261" s="36"/>
      <c r="B261" s="41"/>
      <c r="C261" s="275" t="s">
        <v>4635</v>
      </c>
      <c r="D261" s="275" t="s">
        <v>8193</v>
      </c>
      <c r="E261" s="19" t="s">
        <v>142</v>
      </c>
      <c r="F261" s="276">
        <v>468.5</v>
      </c>
      <c r="G261" s="36"/>
      <c r="H261" s="41"/>
    </row>
    <row r="262" spans="1:8" s="2" customFormat="1" ht="16.899999999999999" customHeight="1">
      <c r="A262" s="36"/>
      <c r="B262" s="41"/>
      <c r="C262" s="275" t="s">
        <v>2130</v>
      </c>
      <c r="D262" s="275" t="s">
        <v>8204</v>
      </c>
      <c r="E262" s="19" t="s">
        <v>406</v>
      </c>
      <c r="F262" s="276">
        <v>4.0199999999999996</v>
      </c>
      <c r="G262" s="36"/>
      <c r="H262" s="41"/>
    </row>
    <row r="263" spans="1:8" s="2" customFormat="1" ht="16.899999999999999" customHeight="1">
      <c r="A263" s="36"/>
      <c r="B263" s="41"/>
      <c r="C263" s="275" t="s">
        <v>2159</v>
      </c>
      <c r="D263" s="275" t="s">
        <v>8205</v>
      </c>
      <c r="E263" s="19" t="s">
        <v>142</v>
      </c>
      <c r="F263" s="276">
        <v>8.2590000000000003</v>
      </c>
      <c r="G263" s="36"/>
      <c r="H263" s="41"/>
    </row>
    <row r="264" spans="1:8" s="2" customFormat="1" ht="16.899999999999999" customHeight="1">
      <c r="A264" s="36"/>
      <c r="B264" s="41"/>
      <c r="C264" s="275" t="s">
        <v>2176</v>
      </c>
      <c r="D264" s="275" t="s">
        <v>8206</v>
      </c>
      <c r="E264" s="19" t="s">
        <v>142</v>
      </c>
      <c r="F264" s="276">
        <v>791.29899999999998</v>
      </c>
      <c r="G264" s="36"/>
      <c r="H264" s="41"/>
    </row>
    <row r="265" spans="1:8" s="2" customFormat="1" ht="16.899999999999999" customHeight="1">
      <c r="A265" s="36"/>
      <c r="B265" s="41"/>
      <c r="C265" s="275" t="s">
        <v>2186</v>
      </c>
      <c r="D265" s="275" t="s">
        <v>8207</v>
      </c>
      <c r="E265" s="19" t="s">
        <v>142</v>
      </c>
      <c r="F265" s="276">
        <v>3633.674</v>
      </c>
      <c r="G265" s="36"/>
      <c r="H265" s="41"/>
    </row>
    <row r="266" spans="1:8" s="2" customFormat="1" ht="16.899999999999999" customHeight="1">
      <c r="A266" s="36"/>
      <c r="B266" s="41"/>
      <c r="C266" s="275" t="s">
        <v>2941</v>
      </c>
      <c r="D266" s="275" t="s">
        <v>8208</v>
      </c>
      <c r="E266" s="19" t="s">
        <v>142</v>
      </c>
      <c r="F266" s="276">
        <v>286.85899999999998</v>
      </c>
      <c r="G266" s="36"/>
      <c r="H266" s="41"/>
    </row>
    <row r="267" spans="1:8" s="2" customFormat="1" ht="16.899999999999999" customHeight="1">
      <c r="A267" s="36"/>
      <c r="B267" s="41"/>
      <c r="C267" s="275" t="s">
        <v>3181</v>
      </c>
      <c r="D267" s="275" t="s">
        <v>8209</v>
      </c>
      <c r="E267" s="19" t="s">
        <v>142</v>
      </c>
      <c r="F267" s="276">
        <v>512.24900000000002</v>
      </c>
      <c r="G267" s="36"/>
      <c r="H267" s="41"/>
    </row>
    <row r="268" spans="1:8" s="2" customFormat="1" ht="16.899999999999999" customHeight="1">
      <c r="A268" s="36"/>
      <c r="B268" s="41"/>
      <c r="C268" s="275" t="s">
        <v>4531</v>
      </c>
      <c r="D268" s="275" t="s">
        <v>8195</v>
      </c>
      <c r="E268" s="19" t="s">
        <v>142</v>
      </c>
      <c r="F268" s="276">
        <v>720.98</v>
      </c>
      <c r="G268" s="36"/>
      <c r="H268" s="41"/>
    </row>
    <row r="269" spans="1:8" s="2" customFormat="1" ht="16.899999999999999" customHeight="1">
      <c r="A269" s="36"/>
      <c r="B269" s="41"/>
      <c r="C269" s="275" t="s">
        <v>4549</v>
      </c>
      <c r="D269" s="275" t="s">
        <v>8196</v>
      </c>
      <c r="E269" s="19" t="s">
        <v>142</v>
      </c>
      <c r="F269" s="276">
        <v>1441.96</v>
      </c>
      <c r="G269" s="36"/>
      <c r="H269" s="41"/>
    </row>
    <row r="270" spans="1:8" s="2" customFormat="1" ht="16.899999999999999" customHeight="1">
      <c r="A270" s="36"/>
      <c r="B270" s="41"/>
      <c r="C270" s="275" t="s">
        <v>4565</v>
      </c>
      <c r="D270" s="275" t="s">
        <v>8197</v>
      </c>
      <c r="E270" s="19" t="s">
        <v>142</v>
      </c>
      <c r="F270" s="276">
        <v>720.98</v>
      </c>
      <c r="G270" s="36"/>
      <c r="H270" s="41"/>
    </row>
    <row r="271" spans="1:8" s="2" customFormat="1" ht="16.899999999999999" customHeight="1">
      <c r="A271" s="36"/>
      <c r="B271" s="41"/>
      <c r="C271" s="275" t="s">
        <v>4581</v>
      </c>
      <c r="D271" s="275" t="s">
        <v>8198</v>
      </c>
      <c r="E271" s="19" t="s">
        <v>142</v>
      </c>
      <c r="F271" s="276">
        <v>704.27</v>
      </c>
      <c r="G271" s="36"/>
      <c r="H271" s="41"/>
    </row>
    <row r="272" spans="1:8" s="2" customFormat="1" ht="16.899999999999999" customHeight="1">
      <c r="A272" s="36"/>
      <c r="B272" s="41"/>
      <c r="C272" s="275" t="s">
        <v>4658</v>
      </c>
      <c r="D272" s="275" t="s">
        <v>8199</v>
      </c>
      <c r="E272" s="19" t="s">
        <v>129</v>
      </c>
      <c r="F272" s="276">
        <v>1885.74</v>
      </c>
      <c r="G272" s="36"/>
      <c r="H272" s="41"/>
    </row>
    <row r="273" spans="1:8" s="2" customFormat="1" ht="16.899999999999999" customHeight="1">
      <c r="A273" s="36"/>
      <c r="B273" s="41"/>
      <c r="C273" s="275" t="s">
        <v>4797</v>
      </c>
      <c r="D273" s="275" t="s">
        <v>8200</v>
      </c>
      <c r="E273" s="19" t="s">
        <v>142</v>
      </c>
      <c r="F273" s="276">
        <v>761.29200000000003</v>
      </c>
      <c r="G273" s="36"/>
      <c r="H273" s="41"/>
    </row>
    <row r="274" spans="1:8" s="2" customFormat="1" ht="16.899999999999999" customHeight="1">
      <c r="A274" s="36"/>
      <c r="B274" s="41"/>
      <c r="C274" s="275" t="s">
        <v>5103</v>
      </c>
      <c r="D274" s="275" t="s">
        <v>8201</v>
      </c>
      <c r="E274" s="19" t="s">
        <v>142</v>
      </c>
      <c r="F274" s="276">
        <v>765.44</v>
      </c>
      <c r="G274" s="36"/>
      <c r="H274" s="41"/>
    </row>
    <row r="275" spans="1:8" s="2" customFormat="1" ht="16.899999999999999" customHeight="1">
      <c r="A275" s="36"/>
      <c r="B275" s="41"/>
      <c r="C275" s="275" t="s">
        <v>5111</v>
      </c>
      <c r="D275" s="275" t="s">
        <v>8202</v>
      </c>
      <c r="E275" s="19" t="s">
        <v>142</v>
      </c>
      <c r="F275" s="276">
        <v>762.24</v>
      </c>
      <c r="G275" s="36"/>
      <c r="H275" s="41"/>
    </row>
    <row r="276" spans="1:8" s="2" customFormat="1" ht="16.899999999999999" customHeight="1">
      <c r="A276" s="36"/>
      <c r="B276" s="41"/>
      <c r="C276" s="275" t="s">
        <v>3194</v>
      </c>
      <c r="D276" s="275" t="s">
        <v>3195</v>
      </c>
      <c r="E276" s="19" t="s">
        <v>142</v>
      </c>
      <c r="F276" s="276">
        <v>8.4139999999999997</v>
      </c>
      <c r="G276" s="36"/>
      <c r="H276" s="41"/>
    </row>
    <row r="277" spans="1:8" s="2" customFormat="1" ht="16.899999999999999" customHeight="1">
      <c r="A277" s="36"/>
      <c r="B277" s="41"/>
      <c r="C277" s="271" t="s">
        <v>207</v>
      </c>
      <c r="D277" s="272" t="s">
        <v>208</v>
      </c>
      <c r="E277" s="273" t="s">
        <v>142</v>
      </c>
      <c r="F277" s="274">
        <v>2.31</v>
      </c>
      <c r="G277" s="36"/>
      <c r="H277" s="41"/>
    </row>
    <row r="278" spans="1:8" s="2" customFormat="1" ht="16.899999999999999" customHeight="1">
      <c r="A278" s="36"/>
      <c r="B278" s="41"/>
      <c r="C278" s="275" t="s">
        <v>21</v>
      </c>
      <c r="D278" s="275" t="s">
        <v>4645</v>
      </c>
      <c r="E278" s="19" t="s">
        <v>21</v>
      </c>
      <c r="F278" s="276">
        <v>0</v>
      </c>
      <c r="G278" s="36"/>
      <c r="H278" s="41"/>
    </row>
    <row r="279" spans="1:8" s="2" customFormat="1" ht="16.899999999999999" customHeight="1">
      <c r="A279" s="36"/>
      <c r="B279" s="41"/>
      <c r="C279" s="275" t="s">
        <v>21</v>
      </c>
      <c r="D279" s="275" t="s">
        <v>4646</v>
      </c>
      <c r="E279" s="19" t="s">
        <v>21</v>
      </c>
      <c r="F279" s="276">
        <v>2.31</v>
      </c>
      <c r="G279" s="36"/>
      <c r="H279" s="41"/>
    </row>
    <row r="280" spans="1:8" s="2" customFormat="1" ht="16.899999999999999" customHeight="1">
      <c r="A280" s="36"/>
      <c r="B280" s="41"/>
      <c r="C280" s="275" t="s">
        <v>207</v>
      </c>
      <c r="D280" s="275" t="s">
        <v>300</v>
      </c>
      <c r="E280" s="19" t="s">
        <v>21</v>
      </c>
      <c r="F280" s="276">
        <v>2.31</v>
      </c>
      <c r="G280" s="36"/>
      <c r="H280" s="41"/>
    </row>
    <row r="281" spans="1:8" s="2" customFormat="1" ht="16.899999999999999" customHeight="1">
      <c r="A281" s="36"/>
      <c r="B281" s="41"/>
      <c r="C281" s="277" t="s">
        <v>8162</v>
      </c>
      <c r="D281" s="36"/>
      <c r="E281" s="36"/>
      <c r="F281" s="36"/>
      <c r="G281" s="36"/>
      <c r="H281" s="41"/>
    </row>
    <row r="282" spans="1:8" s="2" customFormat="1" ht="16.899999999999999" customHeight="1">
      <c r="A282" s="36"/>
      <c r="B282" s="41"/>
      <c r="C282" s="275" t="s">
        <v>4635</v>
      </c>
      <c r="D282" s="275" t="s">
        <v>8193</v>
      </c>
      <c r="E282" s="19" t="s">
        <v>142</v>
      </c>
      <c r="F282" s="276">
        <v>468.5</v>
      </c>
      <c r="G282" s="36"/>
      <c r="H282" s="41"/>
    </row>
    <row r="283" spans="1:8" s="2" customFormat="1" ht="16.899999999999999" customHeight="1">
      <c r="A283" s="36"/>
      <c r="B283" s="41"/>
      <c r="C283" s="275" t="s">
        <v>4531</v>
      </c>
      <c r="D283" s="275" t="s">
        <v>8195</v>
      </c>
      <c r="E283" s="19" t="s">
        <v>142</v>
      </c>
      <c r="F283" s="276">
        <v>720.98</v>
      </c>
      <c r="G283" s="36"/>
      <c r="H283" s="41"/>
    </row>
    <row r="284" spans="1:8" s="2" customFormat="1" ht="16.899999999999999" customHeight="1">
      <c r="A284" s="36"/>
      <c r="B284" s="41"/>
      <c r="C284" s="275" t="s">
        <v>4549</v>
      </c>
      <c r="D284" s="275" t="s">
        <v>8196</v>
      </c>
      <c r="E284" s="19" t="s">
        <v>142</v>
      </c>
      <c r="F284" s="276">
        <v>1441.96</v>
      </c>
      <c r="G284" s="36"/>
      <c r="H284" s="41"/>
    </row>
    <row r="285" spans="1:8" s="2" customFormat="1" ht="16.899999999999999" customHeight="1">
      <c r="A285" s="36"/>
      <c r="B285" s="41"/>
      <c r="C285" s="275" t="s">
        <v>4565</v>
      </c>
      <c r="D285" s="275" t="s">
        <v>8197</v>
      </c>
      <c r="E285" s="19" t="s">
        <v>142</v>
      </c>
      <c r="F285" s="276">
        <v>720.98</v>
      </c>
      <c r="G285" s="36"/>
      <c r="H285" s="41"/>
    </row>
    <row r="286" spans="1:8" s="2" customFormat="1" ht="16.899999999999999" customHeight="1">
      <c r="A286" s="36"/>
      <c r="B286" s="41"/>
      <c r="C286" s="275" t="s">
        <v>4575</v>
      </c>
      <c r="D286" s="275" t="s">
        <v>8210</v>
      </c>
      <c r="E286" s="19" t="s">
        <v>142</v>
      </c>
      <c r="F286" s="276">
        <v>16.71</v>
      </c>
      <c r="G286" s="36"/>
      <c r="H286" s="41"/>
    </row>
    <row r="287" spans="1:8" s="2" customFormat="1" ht="16.899999999999999" customHeight="1">
      <c r="A287" s="36"/>
      <c r="B287" s="41"/>
      <c r="C287" s="275" t="s">
        <v>4658</v>
      </c>
      <c r="D287" s="275" t="s">
        <v>8199</v>
      </c>
      <c r="E287" s="19" t="s">
        <v>129</v>
      </c>
      <c r="F287" s="276">
        <v>1885.74</v>
      </c>
      <c r="G287" s="36"/>
      <c r="H287" s="41"/>
    </row>
    <row r="288" spans="1:8" s="2" customFormat="1" ht="16.899999999999999" customHeight="1">
      <c r="A288" s="36"/>
      <c r="B288" s="41"/>
      <c r="C288" s="275" t="s">
        <v>4797</v>
      </c>
      <c r="D288" s="275" t="s">
        <v>8200</v>
      </c>
      <c r="E288" s="19" t="s">
        <v>142</v>
      </c>
      <c r="F288" s="276">
        <v>761.29200000000003</v>
      </c>
      <c r="G288" s="36"/>
      <c r="H288" s="41"/>
    </row>
    <row r="289" spans="1:8" s="2" customFormat="1" ht="16.899999999999999" customHeight="1">
      <c r="A289" s="36"/>
      <c r="B289" s="41"/>
      <c r="C289" s="275" t="s">
        <v>5103</v>
      </c>
      <c r="D289" s="275" t="s">
        <v>8201</v>
      </c>
      <c r="E289" s="19" t="s">
        <v>142</v>
      </c>
      <c r="F289" s="276">
        <v>765.44</v>
      </c>
      <c r="G289" s="36"/>
      <c r="H289" s="41"/>
    </row>
    <row r="290" spans="1:8" s="2" customFormat="1" ht="16.899999999999999" customHeight="1">
      <c r="A290" s="36"/>
      <c r="B290" s="41"/>
      <c r="C290" s="275" t="s">
        <v>5111</v>
      </c>
      <c r="D290" s="275" t="s">
        <v>8202</v>
      </c>
      <c r="E290" s="19" t="s">
        <v>142</v>
      </c>
      <c r="F290" s="276">
        <v>762.24</v>
      </c>
      <c r="G290" s="36"/>
      <c r="H290" s="41"/>
    </row>
    <row r="291" spans="1:8" s="2" customFormat="1" ht="16.899999999999999" customHeight="1">
      <c r="A291" s="36"/>
      <c r="B291" s="41"/>
      <c r="C291" s="271" t="s">
        <v>230</v>
      </c>
      <c r="D291" s="272" t="s">
        <v>231</v>
      </c>
      <c r="E291" s="273" t="s">
        <v>129</v>
      </c>
      <c r="F291" s="274">
        <v>3.3</v>
      </c>
      <c r="G291" s="36"/>
      <c r="H291" s="41"/>
    </row>
    <row r="292" spans="1:8" s="2" customFormat="1" ht="16.899999999999999" customHeight="1">
      <c r="A292" s="36"/>
      <c r="B292" s="41"/>
      <c r="C292" s="275" t="s">
        <v>21</v>
      </c>
      <c r="D292" s="275" t="s">
        <v>4683</v>
      </c>
      <c r="E292" s="19" t="s">
        <v>21</v>
      </c>
      <c r="F292" s="276">
        <v>0</v>
      </c>
      <c r="G292" s="36"/>
      <c r="H292" s="41"/>
    </row>
    <row r="293" spans="1:8" s="2" customFormat="1" ht="16.899999999999999" customHeight="1">
      <c r="A293" s="36"/>
      <c r="B293" s="41"/>
      <c r="C293" s="275" t="s">
        <v>21</v>
      </c>
      <c r="D293" s="275" t="s">
        <v>4537</v>
      </c>
      <c r="E293" s="19" t="s">
        <v>21</v>
      </c>
      <c r="F293" s="276">
        <v>0</v>
      </c>
      <c r="G293" s="36"/>
      <c r="H293" s="41"/>
    </row>
    <row r="294" spans="1:8" s="2" customFormat="1" ht="16.899999999999999" customHeight="1">
      <c r="A294" s="36"/>
      <c r="B294" s="41"/>
      <c r="C294" s="275" t="s">
        <v>21</v>
      </c>
      <c r="D294" s="275" t="s">
        <v>4684</v>
      </c>
      <c r="E294" s="19" t="s">
        <v>21</v>
      </c>
      <c r="F294" s="276">
        <v>3.3</v>
      </c>
      <c r="G294" s="36"/>
      <c r="H294" s="41"/>
    </row>
    <row r="295" spans="1:8" s="2" customFormat="1" ht="16.899999999999999" customHeight="1">
      <c r="A295" s="36"/>
      <c r="B295" s="41"/>
      <c r="C295" s="275" t="s">
        <v>230</v>
      </c>
      <c r="D295" s="275" t="s">
        <v>300</v>
      </c>
      <c r="E295" s="19" t="s">
        <v>21</v>
      </c>
      <c r="F295" s="276">
        <v>3.3</v>
      </c>
      <c r="G295" s="36"/>
      <c r="H295" s="41"/>
    </row>
    <row r="296" spans="1:8" s="2" customFormat="1" ht="16.899999999999999" customHeight="1">
      <c r="A296" s="36"/>
      <c r="B296" s="41"/>
      <c r="C296" s="277" t="s">
        <v>8162</v>
      </c>
      <c r="D296" s="36"/>
      <c r="E296" s="36"/>
      <c r="F296" s="36"/>
      <c r="G296" s="36"/>
      <c r="H296" s="41"/>
    </row>
    <row r="297" spans="1:8" s="2" customFormat="1" ht="16.899999999999999" customHeight="1">
      <c r="A297" s="36"/>
      <c r="B297" s="41"/>
      <c r="C297" s="275" t="s">
        <v>4679</v>
      </c>
      <c r="D297" s="275" t="s">
        <v>8211</v>
      </c>
      <c r="E297" s="19" t="s">
        <v>129</v>
      </c>
      <c r="F297" s="276">
        <v>85.22</v>
      </c>
      <c r="G297" s="36"/>
      <c r="H297" s="41"/>
    </row>
    <row r="298" spans="1:8" s="2" customFormat="1" ht="16.899999999999999" customHeight="1">
      <c r="A298" s="36"/>
      <c r="B298" s="41"/>
      <c r="C298" s="275" t="s">
        <v>4540</v>
      </c>
      <c r="D298" s="275" t="s">
        <v>8212</v>
      </c>
      <c r="E298" s="19" t="s">
        <v>142</v>
      </c>
      <c r="F298" s="276">
        <v>40.311999999999998</v>
      </c>
      <c r="G298" s="36"/>
      <c r="H298" s="41"/>
    </row>
    <row r="299" spans="1:8" s="2" customFormat="1" ht="16.899999999999999" customHeight="1">
      <c r="A299" s="36"/>
      <c r="B299" s="41"/>
      <c r="C299" s="275" t="s">
        <v>4556</v>
      </c>
      <c r="D299" s="275" t="s">
        <v>8213</v>
      </c>
      <c r="E299" s="19" t="s">
        <v>142</v>
      </c>
      <c r="F299" s="276">
        <v>80.623999999999995</v>
      </c>
      <c r="G299" s="36"/>
      <c r="H299" s="41"/>
    </row>
    <row r="300" spans="1:8" s="2" customFormat="1" ht="16.899999999999999" customHeight="1">
      <c r="A300" s="36"/>
      <c r="B300" s="41"/>
      <c r="C300" s="275" t="s">
        <v>4570</v>
      </c>
      <c r="D300" s="275" t="s">
        <v>8214</v>
      </c>
      <c r="E300" s="19" t="s">
        <v>142</v>
      </c>
      <c r="F300" s="276">
        <v>40.311999999999998</v>
      </c>
      <c r="G300" s="36"/>
      <c r="H300" s="41"/>
    </row>
    <row r="301" spans="1:8" s="2" customFormat="1" ht="16.899999999999999" customHeight="1">
      <c r="A301" s="36"/>
      <c r="B301" s="41"/>
      <c r="C301" s="275" t="s">
        <v>4594</v>
      </c>
      <c r="D301" s="275" t="s">
        <v>8215</v>
      </c>
      <c r="E301" s="19" t="s">
        <v>142</v>
      </c>
      <c r="F301" s="276">
        <v>17.044</v>
      </c>
      <c r="G301" s="36"/>
      <c r="H301" s="41"/>
    </row>
    <row r="302" spans="1:8" s="2" customFormat="1" ht="16.899999999999999" customHeight="1">
      <c r="A302" s="36"/>
      <c r="B302" s="41"/>
      <c r="C302" s="275" t="s">
        <v>4599</v>
      </c>
      <c r="D302" s="275" t="s">
        <v>8216</v>
      </c>
      <c r="E302" s="19" t="s">
        <v>129</v>
      </c>
      <c r="F302" s="276">
        <v>85.22</v>
      </c>
      <c r="G302" s="36"/>
      <c r="H302" s="41"/>
    </row>
    <row r="303" spans="1:8" s="2" customFormat="1" ht="16.899999999999999" customHeight="1">
      <c r="A303" s="36"/>
      <c r="B303" s="41"/>
      <c r="C303" s="275" t="s">
        <v>4658</v>
      </c>
      <c r="D303" s="275" t="s">
        <v>8199</v>
      </c>
      <c r="E303" s="19" t="s">
        <v>129</v>
      </c>
      <c r="F303" s="276">
        <v>1885.74</v>
      </c>
      <c r="G303" s="36"/>
      <c r="H303" s="41"/>
    </row>
    <row r="304" spans="1:8" s="2" customFormat="1" ht="16.899999999999999" customHeight="1">
      <c r="A304" s="36"/>
      <c r="B304" s="41"/>
      <c r="C304" s="275" t="s">
        <v>4778</v>
      </c>
      <c r="D304" s="275" t="s">
        <v>8217</v>
      </c>
      <c r="E304" s="19" t="s">
        <v>129</v>
      </c>
      <c r="F304" s="276">
        <v>85.22</v>
      </c>
      <c r="G304" s="36"/>
      <c r="H304" s="41"/>
    </row>
    <row r="305" spans="1:8" s="2" customFormat="1" ht="16.899999999999999" customHeight="1">
      <c r="A305" s="36"/>
      <c r="B305" s="41"/>
      <c r="C305" s="275" t="s">
        <v>4797</v>
      </c>
      <c r="D305" s="275" t="s">
        <v>8200</v>
      </c>
      <c r="E305" s="19" t="s">
        <v>142</v>
      </c>
      <c r="F305" s="276">
        <v>761.29200000000003</v>
      </c>
      <c r="G305" s="36"/>
      <c r="H305" s="41"/>
    </row>
    <row r="306" spans="1:8" s="2" customFormat="1" ht="16.899999999999999" customHeight="1">
      <c r="A306" s="36"/>
      <c r="B306" s="41"/>
      <c r="C306" s="275" t="s">
        <v>5103</v>
      </c>
      <c r="D306" s="275" t="s">
        <v>8201</v>
      </c>
      <c r="E306" s="19" t="s">
        <v>142</v>
      </c>
      <c r="F306" s="276">
        <v>765.44</v>
      </c>
      <c r="G306" s="36"/>
      <c r="H306" s="41"/>
    </row>
    <row r="307" spans="1:8" s="2" customFormat="1" ht="16.899999999999999" customHeight="1">
      <c r="A307" s="36"/>
      <c r="B307" s="41"/>
      <c r="C307" s="275" t="s">
        <v>5111</v>
      </c>
      <c r="D307" s="275" t="s">
        <v>8202</v>
      </c>
      <c r="E307" s="19" t="s">
        <v>142</v>
      </c>
      <c r="F307" s="276">
        <v>762.24</v>
      </c>
      <c r="G307" s="36"/>
      <c r="H307" s="41"/>
    </row>
    <row r="308" spans="1:8" s="2" customFormat="1" ht="16.899999999999999" customHeight="1">
      <c r="A308" s="36"/>
      <c r="B308" s="41"/>
      <c r="C308" s="275" t="s">
        <v>4652</v>
      </c>
      <c r="D308" s="275" t="s">
        <v>8191</v>
      </c>
      <c r="E308" s="19" t="s">
        <v>142</v>
      </c>
      <c r="F308" s="276">
        <v>0.72599999999999998</v>
      </c>
      <c r="G308" s="36"/>
      <c r="H308" s="41"/>
    </row>
    <row r="309" spans="1:8" s="2" customFormat="1" ht="16.899999999999999" customHeight="1">
      <c r="A309" s="36"/>
      <c r="B309" s="41"/>
      <c r="C309" s="271" t="s">
        <v>224</v>
      </c>
      <c r="D309" s="272" t="s">
        <v>225</v>
      </c>
      <c r="E309" s="273" t="s">
        <v>129</v>
      </c>
      <c r="F309" s="274">
        <v>2.2000000000000002</v>
      </c>
      <c r="G309" s="36"/>
      <c r="H309" s="41"/>
    </row>
    <row r="310" spans="1:8" s="2" customFormat="1" ht="16.899999999999999" customHeight="1">
      <c r="A310" s="36"/>
      <c r="B310" s="41"/>
      <c r="C310" s="275" t="s">
        <v>21</v>
      </c>
      <c r="D310" s="275" t="s">
        <v>4669</v>
      </c>
      <c r="E310" s="19" t="s">
        <v>21</v>
      </c>
      <c r="F310" s="276">
        <v>0</v>
      </c>
      <c r="G310" s="36"/>
      <c r="H310" s="41"/>
    </row>
    <row r="311" spans="1:8" s="2" customFormat="1" ht="16.899999999999999" customHeight="1">
      <c r="A311" s="36"/>
      <c r="B311" s="41"/>
      <c r="C311" s="275" t="s">
        <v>21</v>
      </c>
      <c r="D311" s="275" t="s">
        <v>4537</v>
      </c>
      <c r="E311" s="19" t="s">
        <v>21</v>
      </c>
      <c r="F311" s="276">
        <v>0</v>
      </c>
      <c r="G311" s="36"/>
      <c r="H311" s="41"/>
    </row>
    <row r="312" spans="1:8" s="2" customFormat="1" ht="16.899999999999999" customHeight="1">
      <c r="A312" s="36"/>
      <c r="B312" s="41"/>
      <c r="C312" s="275" t="s">
        <v>21</v>
      </c>
      <c r="D312" s="275" t="s">
        <v>4670</v>
      </c>
      <c r="E312" s="19" t="s">
        <v>21</v>
      </c>
      <c r="F312" s="276">
        <v>2.2000000000000002</v>
      </c>
      <c r="G312" s="36"/>
      <c r="H312" s="41"/>
    </row>
    <row r="313" spans="1:8" s="2" customFormat="1" ht="16.899999999999999" customHeight="1">
      <c r="A313" s="36"/>
      <c r="B313" s="41"/>
      <c r="C313" s="275" t="s">
        <v>224</v>
      </c>
      <c r="D313" s="275" t="s">
        <v>300</v>
      </c>
      <c r="E313" s="19" t="s">
        <v>21</v>
      </c>
      <c r="F313" s="276">
        <v>2.2000000000000002</v>
      </c>
      <c r="G313" s="36"/>
      <c r="H313" s="41"/>
    </row>
    <row r="314" spans="1:8" s="2" customFormat="1" ht="16.899999999999999" customHeight="1">
      <c r="A314" s="36"/>
      <c r="B314" s="41"/>
      <c r="C314" s="277" t="s">
        <v>8162</v>
      </c>
      <c r="D314" s="36"/>
      <c r="E314" s="36"/>
      <c r="F314" s="36"/>
      <c r="G314" s="36"/>
      <c r="H314" s="41"/>
    </row>
    <row r="315" spans="1:8" s="2" customFormat="1" ht="16.899999999999999" customHeight="1">
      <c r="A315" s="36"/>
      <c r="B315" s="41"/>
      <c r="C315" s="275" t="s">
        <v>4665</v>
      </c>
      <c r="D315" s="275" t="s">
        <v>8218</v>
      </c>
      <c r="E315" s="19" t="s">
        <v>129</v>
      </c>
      <c r="F315" s="276">
        <v>77.56</v>
      </c>
      <c r="G315" s="36"/>
      <c r="H315" s="41"/>
    </row>
    <row r="316" spans="1:8" s="2" customFormat="1" ht="16.899999999999999" customHeight="1">
      <c r="A316" s="36"/>
      <c r="B316" s="41"/>
      <c r="C316" s="275" t="s">
        <v>4540</v>
      </c>
      <c r="D316" s="275" t="s">
        <v>8212</v>
      </c>
      <c r="E316" s="19" t="s">
        <v>142</v>
      </c>
      <c r="F316" s="276">
        <v>40.311999999999998</v>
      </c>
      <c r="G316" s="36"/>
      <c r="H316" s="41"/>
    </row>
    <row r="317" spans="1:8" s="2" customFormat="1" ht="16.899999999999999" customHeight="1">
      <c r="A317" s="36"/>
      <c r="B317" s="41"/>
      <c r="C317" s="275" t="s">
        <v>4556</v>
      </c>
      <c r="D317" s="275" t="s">
        <v>8213</v>
      </c>
      <c r="E317" s="19" t="s">
        <v>142</v>
      </c>
      <c r="F317" s="276">
        <v>80.623999999999995</v>
      </c>
      <c r="G317" s="36"/>
      <c r="H317" s="41"/>
    </row>
    <row r="318" spans="1:8" s="2" customFormat="1" ht="16.899999999999999" customHeight="1">
      <c r="A318" s="36"/>
      <c r="B318" s="41"/>
      <c r="C318" s="275" t="s">
        <v>4570</v>
      </c>
      <c r="D318" s="275" t="s">
        <v>8214</v>
      </c>
      <c r="E318" s="19" t="s">
        <v>142</v>
      </c>
      <c r="F318" s="276">
        <v>40.311999999999998</v>
      </c>
      <c r="G318" s="36"/>
      <c r="H318" s="41"/>
    </row>
    <row r="319" spans="1:8" s="2" customFormat="1" ht="16.899999999999999" customHeight="1">
      <c r="A319" s="36"/>
      <c r="B319" s="41"/>
      <c r="C319" s="275" t="s">
        <v>4589</v>
      </c>
      <c r="D319" s="275" t="s">
        <v>8219</v>
      </c>
      <c r="E319" s="19" t="s">
        <v>142</v>
      </c>
      <c r="F319" s="276">
        <v>23.268000000000001</v>
      </c>
      <c r="G319" s="36"/>
      <c r="H319" s="41"/>
    </row>
    <row r="320" spans="1:8" s="2" customFormat="1" ht="16.899999999999999" customHeight="1">
      <c r="A320" s="36"/>
      <c r="B320" s="41"/>
      <c r="C320" s="275" t="s">
        <v>4658</v>
      </c>
      <c r="D320" s="275" t="s">
        <v>8199</v>
      </c>
      <c r="E320" s="19" t="s">
        <v>129</v>
      </c>
      <c r="F320" s="276">
        <v>1885.74</v>
      </c>
      <c r="G320" s="36"/>
      <c r="H320" s="41"/>
    </row>
    <row r="321" spans="1:8" s="2" customFormat="1" ht="16.899999999999999" customHeight="1">
      <c r="A321" s="36"/>
      <c r="B321" s="41"/>
      <c r="C321" s="275" t="s">
        <v>4797</v>
      </c>
      <c r="D321" s="275" t="s">
        <v>8200</v>
      </c>
      <c r="E321" s="19" t="s">
        <v>142</v>
      </c>
      <c r="F321" s="276">
        <v>761.29200000000003</v>
      </c>
      <c r="G321" s="36"/>
      <c r="H321" s="41"/>
    </row>
    <row r="322" spans="1:8" s="2" customFormat="1" ht="16.899999999999999" customHeight="1">
      <c r="A322" s="36"/>
      <c r="B322" s="41"/>
      <c r="C322" s="275" t="s">
        <v>5103</v>
      </c>
      <c r="D322" s="275" t="s">
        <v>8201</v>
      </c>
      <c r="E322" s="19" t="s">
        <v>142</v>
      </c>
      <c r="F322" s="276">
        <v>765.44</v>
      </c>
      <c r="G322" s="36"/>
      <c r="H322" s="41"/>
    </row>
    <row r="323" spans="1:8" s="2" customFormat="1" ht="16.899999999999999" customHeight="1">
      <c r="A323" s="36"/>
      <c r="B323" s="41"/>
      <c r="C323" s="275" t="s">
        <v>5111</v>
      </c>
      <c r="D323" s="275" t="s">
        <v>8202</v>
      </c>
      <c r="E323" s="19" t="s">
        <v>142</v>
      </c>
      <c r="F323" s="276">
        <v>762.24</v>
      </c>
      <c r="G323" s="36"/>
      <c r="H323" s="41"/>
    </row>
    <row r="324" spans="1:8" s="2" customFormat="1" ht="16.899999999999999" customHeight="1">
      <c r="A324" s="36"/>
      <c r="B324" s="41"/>
      <c r="C324" s="275" t="s">
        <v>4652</v>
      </c>
      <c r="D324" s="275" t="s">
        <v>8191</v>
      </c>
      <c r="E324" s="19" t="s">
        <v>142</v>
      </c>
      <c r="F324" s="276">
        <v>0.72599999999999998</v>
      </c>
      <c r="G324" s="36"/>
      <c r="H324" s="41"/>
    </row>
    <row r="325" spans="1:8" s="2" customFormat="1" ht="16.899999999999999" customHeight="1">
      <c r="A325" s="36"/>
      <c r="B325" s="41"/>
      <c r="C325" s="271" t="s">
        <v>140</v>
      </c>
      <c r="D325" s="272" t="s">
        <v>141</v>
      </c>
      <c r="E325" s="273" t="s">
        <v>142</v>
      </c>
      <c r="F325" s="274">
        <v>35.07</v>
      </c>
      <c r="G325" s="36"/>
      <c r="H325" s="41"/>
    </row>
    <row r="326" spans="1:8" s="2" customFormat="1" ht="16.899999999999999" customHeight="1">
      <c r="A326" s="36"/>
      <c r="B326" s="41"/>
      <c r="C326" s="275" t="s">
        <v>21</v>
      </c>
      <c r="D326" s="275" t="s">
        <v>4437</v>
      </c>
      <c r="E326" s="19" t="s">
        <v>21</v>
      </c>
      <c r="F326" s="276">
        <v>0</v>
      </c>
      <c r="G326" s="36"/>
      <c r="H326" s="41"/>
    </row>
    <row r="327" spans="1:8" s="2" customFormat="1" ht="16.899999999999999" customHeight="1">
      <c r="A327" s="36"/>
      <c r="B327" s="41"/>
      <c r="C327" s="275" t="s">
        <v>21</v>
      </c>
      <c r="D327" s="275" t="s">
        <v>4438</v>
      </c>
      <c r="E327" s="19" t="s">
        <v>21</v>
      </c>
      <c r="F327" s="276">
        <v>0</v>
      </c>
      <c r="G327" s="36"/>
      <c r="H327" s="41"/>
    </row>
    <row r="328" spans="1:8" s="2" customFormat="1" ht="16.899999999999999" customHeight="1">
      <c r="A328" s="36"/>
      <c r="B328" s="41"/>
      <c r="C328" s="275" t="s">
        <v>21</v>
      </c>
      <c r="D328" s="275" t="s">
        <v>4439</v>
      </c>
      <c r="E328" s="19" t="s">
        <v>21</v>
      </c>
      <c r="F328" s="276">
        <v>35.07</v>
      </c>
      <c r="G328" s="36"/>
      <c r="H328" s="41"/>
    </row>
    <row r="329" spans="1:8" s="2" customFormat="1" ht="16.899999999999999" customHeight="1">
      <c r="A329" s="36"/>
      <c r="B329" s="41"/>
      <c r="C329" s="275" t="s">
        <v>140</v>
      </c>
      <c r="D329" s="275" t="s">
        <v>300</v>
      </c>
      <c r="E329" s="19" t="s">
        <v>21</v>
      </c>
      <c r="F329" s="276">
        <v>35.07</v>
      </c>
      <c r="G329" s="36"/>
      <c r="H329" s="41"/>
    </row>
    <row r="330" spans="1:8" s="2" customFormat="1" ht="16.899999999999999" customHeight="1">
      <c r="A330" s="36"/>
      <c r="B330" s="41"/>
      <c r="C330" s="277" t="s">
        <v>8162</v>
      </c>
      <c r="D330" s="36"/>
      <c r="E330" s="36"/>
      <c r="F330" s="36"/>
      <c r="G330" s="36"/>
      <c r="H330" s="41"/>
    </row>
    <row r="331" spans="1:8" s="2" customFormat="1" ht="16.899999999999999" customHeight="1">
      <c r="A331" s="36"/>
      <c r="B331" s="41"/>
      <c r="C331" s="275" t="s">
        <v>4433</v>
      </c>
      <c r="D331" s="275" t="s">
        <v>8220</v>
      </c>
      <c r="E331" s="19" t="s">
        <v>142</v>
      </c>
      <c r="F331" s="276">
        <v>145.94800000000001</v>
      </c>
      <c r="G331" s="36"/>
      <c r="H331" s="41"/>
    </row>
    <row r="332" spans="1:8" s="2" customFormat="1" ht="16.899999999999999" customHeight="1">
      <c r="A332" s="36"/>
      <c r="B332" s="41"/>
      <c r="C332" s="275" t="s">
        <v>2130</v>
      </c>
      <c r="D332" s="275" t="s">
        <v>8204</v>
      </c>
      <c r="E332" s="19" t="s">
        <v>406</v>
      </c>
      <c r="F332" s="276">
        <v>4.0199999999999996</v>
      </c>
      <c r="G332" s="36"/>
      <c r="H332" s="41"/>
    </row>
    <row r="333" spans="1:8" s="2" customFormat="1" ht="16.899999999999999" customHeight="1">
      <c r="A333" s="36"/>
      <c r="B333" s="41"/>
      <c r="C333" s="275" t="s">
        <v>2146</v>
      </c>
      <c r="D333" s="275" t="s">
        <v>8221</v>
      </c>
      <c r="E333" s="19" t="s">
        <v>142</v>
      </c>
      <c r="F333" s="276">
        <v>708.96</v>
      </c>
      <c r="G333" s="36"/>
      <c r="H333" s="41"/>
    </row>
    <row r="334" spans="1:8" s="2" customFormat="1" ht="16.899999999999999" customHeight="1">
      <c r="A334" s="36"/>
      <c r="B334" s="41"/>
      <c r="C334" s="275" t="s">
        <v>2153</v>
      </c>
      <c r="D334" s="275" t="s">
        <v>8222</v>
      </c>
      <c r="E334" s="19" t="s">
        <v>142</v>
      </c>
      <c r="F334" s="276">
        <v>1417.92</v>
      </c>
      <c r="G334" s="36"/>
      <c r="H334" s="41"/>
    </row>
    <row r="335" spans="1:8" s="2" customFormat="1" ht="16.899999999999999" customHeight="1">
      <c r="A335" s="36"/>
      <c r="B335" s="41"/>
      <c r="C335" s="275" t="s">
        <v>2176</v>
      </c>
      <c r="D335" s="275" t="s">
        <v>8206</v>
      </c>
      <c r="E335" s="19" t="s">
        <v>142</v>
      </c>
      <c r="F335" s="276">
        <v>791.29899999999998</v>
      </c>
      <c r="G335" s="36"/>
      <c r="H335" s="41"/>
    </row>
    <row r="336" spans="1:8" s="2" customFormat="1" ht="16.899999999999999" customHeight="1">
      <c r="A336" s="36"/>
      <c r="B336" s="41"/>
      <c r="C336" s="275" t="s">
        <v>2186</v>
      </c>
      <c r="D336" s="275" t="s">
        <v>8207</v>
      </c>
      <c r="E336" s="19" t="s">
        <v>142</v>
      </c>
      <c r="F336" s="276">
        <v>3633.674</v>
      </c>
      <c r="G336" s="36"/>
      <c r="H336" s="41"/>
    </row>
    <row r="337" spans="1:8" s="2" customFormat="1" ht="16.899999999999999" customHeight="1">
      <c r="A337" s="36"/>
      <c r="B337" s="41"/>
      <c r="C337" s="275" t="s">
        <v>2941</v>
      </c>
      <c r="D337" s="275" t="s">
        <v>8208</v>
      </c>
      <c r="E337" s="19" t="s">
        <v>142</v>
      </c>
      <c r="F337" s="276">
        <v>286.85899999999998</v>
      </c>
      <c r="G337" s="36"/>
      <c r="H337" s="41"/>
    </row>
    <row r="338" spans="1:8" s="2" customFormat="1" ht="16.899999999999999" customHeight="1">
      <c r="A338" s="36"/>
      <c r="B338" s="41"/>
      <c r="C338" s="275" t="s">
        <v>3199</v>
      </c>
      <c r="D338" s="275" t="s">
        <v>8223</v>
      </c>
      <c r="E338" s="19" t="s">
        <v>142</v>
      </c>
      <c r="F338" s="276">
        <v>223.35</v>
      </c>
      <c r="G338" s="36"/>
      <c r="H338" s="41"/>
    </row>
    <row r="339" spans="1:8" s="2" customFormat="1" ht="16.899999999999999" customHeight="1">
      <c r="A339" s="36"/>
      <c r="B339" s="41"/>
      <c r="C339" s="275" t="s">
        <v>4373</v>
      </c>
      <c r="D339" s="275" t="s">
        <v>8175</v>
      </c>
      <c r="E339" s="19" t="s">
        <v>142</v>
      </c>
      <c r="F339" s="276">
        <v>148.62100000000001</v>
      </c>
      <c r="G339" s="36"/>
      <c r="H339" s="41"/>
    </row>
    <row r="340" spans="1:8" s="2" customFormat="1" ht="16.899999999999999" customHeight="1">
      <c r="A340" s="36"/>
      <c r="B340" s="41"/>
      <c r="C340" s="275" t="s">
        <v>4380</v>
      </c>
      <c r="D340" s="275" t="s">
        <v>8176</v>
      </c>
      <c r="E340" s="19" t="s">
        <v>142</v>
      </c>
      <c r="F340" s="276">
        <v>148.62100000000001</v>
      </c>
      <c r="G340" s="36"/>
      <c r="H340" s="41"/>
    </row>
    <row r="341" spans="1:8" s="2" customFormat="1" ht="16.899999999999999" customHeight="1">
      <c r="A341" s="36"/>
      <c r="B341" s="41"/>
      <c r="C341" s="275" t="s">
        <v>4460</v>
      </c>
      <c r="D341" s="275" t="s">
        <v>8177</v>
      </c>
      <c r="E341" s="19" t="s">
        <v>142</v>
      </c>
      <c r="F341" s="276">
        <v>148.62100000000001</v>
      </c>
      <c r="G341" s="36"/>
      <c r="H341" s="41"/>
    </row>
    <row r="342" spans="1:8" s="2" customFormat="1" ht="16.899999999999999" customHeight="1">
      <c r="A342" s="36"/>
      <c r="B342" s="41"/>
      <c r="C342" s="275" t="s">
        <v>4465</v>
      </c>
      <c r="D342" s="275" t="s">
        <v>8178</v>
      </c>
      <c r="E342" s="19" t="s">
        <v>142</v>
      </c>
      <c r="F342" s="276">
        <v>148.62100000000001</v>
      </c>
      <c r="G342" s="36"/>
      <c r="H342" s="41"/>
    </row>
    <row r="343" spans="1:8" s="2" customFormat="1" ht="16.899999999999999" customHeight="1">
      <c r="A343" s="36"/>
      <c r="B343" s="41"/>
      <c r="C343" s="275" t="s">
        <v>4519</v>
      </c>
      <c r="D343" s="275" t="s">
        <v>8181</v>
      </c>
      <c r="E343" s="19" t="s">
        <v>142</v>
      </c>
      <c r="F343" s="276">
        <v>148.62100000000001</v>
      </c>
      <c r="G343" s="36"/>
      <c r="H343" s="41"/>
    </row>
    <row r="344" spans="1:8" s="2" customFormat="1" ht="16.899999999999999" customHeight="1">
      <c r="A344" s="36"/>
      <c r="B344" s="41"/>
      <c r="C344" s="275" t="s">
        <v>3213</v>
      </c>
      <c r="D344" s="275" t="s">
        <v>3214</v>
      </c>
      <c r="E344" s="19" t="s">
        <v>142</v>
      </c>
      <c r="F344" s="276">
        <v>73.647000000000006</v>
      </c>
      <c r="G344" s="36"/>
      <c r="H344" s="41"/>
    </row>
    <row r="345" spans="1:8" s="2" customFormat="1" ht="16.899999999999999" customHeight="1">
      <c r="A345" s="36"/>
      <c r="B345" s="41"/>
      <c r="C345" s="271" t="s">
        <v>214</v>
      </c>
      <c r="D345" s="272" t="s">
        <v>215</v>
      </c>
      <c r="E345" s="273" t="s">
        <v>142</v>
      </c>
      <c r="F345" s="274">
        <v>81.13</v>
      </c>
      <c r="G345" s="36"/>
      <c r="H345" s="41"/>
    </row>
    <row r="346" spans="1:8" s="2" customFormat="1" ht="16.899999999999999" customHeight="1">
      <c r="A346" s="36"/>
      <c r="B346" s="41"/>
      <c r="C346" s="275" t="s">
        <v>21</v>
      </c>
      <c r="D346" s="275" t="s">
        <v>4535</v>
      </c>
      <c r="E346" s="19" t="s">
        <v>21</v>
      </c>
      <c r="F346" s="276">
        <v>0</v>
      </c>
      <c r="G346" s="36"/>
      <c r="H346" s="41"/>
    </row>
    <row r="347" spans="1:8" s="2" customFormat="1" ht="16.899999999999999" customHeight="1">
      <c r="A347" s="36"/>
      <c r="B347" s="41"/>
      <c r="C347" s="275" t="s">
        <v>21</v>
      </c>
      <c r="D347" s="275" t="s">
        <v>4617</v>
      </c>
      <c r="E347" s="19" t="s">
        <v>21</v>
      </c>
      <c r="F347" s="276">
        <v>0</v>
      </c>
      <c r="G347" s="36"/>
      <c r="H347" s="41"/>
    </row>
    <row r="348" spans="1:8" s="2" customFormat="1" ht="16.899999999999999" customHeight="1">
      <c r="A348" s="36"/>
      <c r="B348" s="41"/>
      <c r="C348" s="275" t="s">
        <v>21</v>
      </c>
      <c r="D348" s="275" t="s">
        <v>4618</v>
      </c>
      <c r="E348" s="19" t="s">
        <v>21</v>
      </c>
      <c r="F348" s="276">
        <v>81.13</v>
      </c>
      <c r="G348" s="36"/>
      <c r="H348" s="41"/>
    </row>
    <row r="349" spans="1:8" s="2" customFormat="1" ht="16.899999999999999" customHeight="1">
      <c r="A349" s="36"/>
      <c r="B349" s="41"/>
      <c r="C349" s="275" t="s">
        <v>214</v>
      </c>
      <c r="D349" s="275" t="s">
        <v>300</v>
      </c>
      <c r="E349" s="19" t="s">
        <v>21</v>
      </c>
      <c r="F349" s="276">
        <v>81.13</v>
      </c>
      <c r="G349" s="36"/>
      <c r="H349" s="41"/>
    </row>
    <row r="350" spans="1:8" s="2" customFormat="1" ht="16.899999999999999" customHeight="1">
      <c r="A350" s="36"/>
      <c r="B350" s="41"/>
      <c r="C350" s="277" t="s">
        <v>8162</v>
      </c>
      <c r="D350" s="36"/>
      <c r="E350" s="36"/>
      <c r="F350" s="36"/>
      <c r="G350" s="36"/>
      <c r="H350" s="41"/>
    </row>
    <row r="351" spans="1:8" s="2" customFormat="1" ht="16.899999999999999" customHeight="1">
      <c r="A351" s="36"/>
      <c r="B351" s="41"/>
      <c r="C351" s="275" t="s">
        <v>4613</v>
      </c>
      <c r="D351" s="275" t="s">
        <v>8224</v>
      </c>
      <c r="E351" s="19" t="s">
        <v>142</v>
      </c>
      <c r="F351" s="276">
        <v>252.48</v>
      </c>
      <c r="G351" s="36"/>
      <c r="H351" s="41"/>
    </row>
    <row r="352" spans="1:8" s="2" customFormat="1" ht="16.899999999999999" customHeight="1">
      <c r="A352" s="36"/>
      <c r="B352" s="41"/>
      <c r="C352" s="275" t="s">
        <v>2130</v>
      </c>
      <c r="D352" s="275" t="s">
        <v>8204</v>
      </c>
      <c r="E352" s="19" t="s">
        <v>406</v>
      </c>
      <c r="F352" s="276">
        <v>4.0199999999999996</v>
      </c>
      <c r="G352" s="36"/>
      <c r="H352" s="41"/>
    </row>
    <row r="353" spans="1:8" s="2" customFormat="1" ht="16.899999999999999" customHeight="1">
      <c r="A353" s="36"/>
      <c r="B353" s="41"/>
      <c r="C353" s="275" t="s">
        <v>2146</v>
      </c>
      <c r="D353" s="275" t="s">
        <v>8221</v>
      </c>
      <c r="E353" s="19" t="s">
        <v>142</v>
      </c>
      <c r="F353" s="276">
        <v>708.96</v>
      </c>
      <c r="G353" s="36"/>
      <c r="H353" s="41"/>
    </row>
    <row r="354" spans="1:8" s="2" customFormat="1" ht="16.899999999999999" customHeight="1">
      <c r="A354" s="36"/>
      <c r="B354" s="41"/>
      <c r="C354" s="275" t="s">
        <v>2153</v>
      </c>
      <c r="D354" s="275" t="s">
        <v>8222</v>
      </c>
      <c r="E354" s="19" t="s">
        <v>142</v>
      </c>
      <c r="F354" s="276">
        <v>1417.92</v>
      </c>
      <c r="G354" s="36"/>
      <c r="H354" s="41"/>
    </row>
    <row r="355" spans="1:8" s="2" customFormat="1" ht="16.899999999999999" customHeight="1">
      <c r="A355" s="36"/>
      <c r="B355" s="41"/>
      <c r="C355" s="275" t="s">
        <v>2176</v>
      </c>
      <c r="D355" s="275" t="s">
        <v>8206</v>
      </c>
      <c r="E355" s="19" t="s">
        <v>142</v>
      </c>
      <c r="F355" s="276">
        <v>791.29899999999998</v>
      </c>
      <c r="G355" s="36"/>
      <c r="H355" s="41"/>
    </row>
    <row r="356" spans="1:8" s="2" customFormat="1" ht="16.899999999999999" customHeight="1">
      <c r="A356" s="36"/>
      <c r="B356" s="41"/>
      <c r="C356" s="275" t="s">
        <v>2186</v>
      </c>
      <c r="D356" s="275" t="s">
        <v>8207</v>
      </c>
      <c r="E356" s="19" t="s">
        <v>142</v>
      </c>
      <c r="F356" s="276">
        <v>3633.674</v>
      </c>
      <c r="G356" s="36"/>
      <c r="H356" s="41"/>
    </row>
    <row r="357" spans="1:8" s="2" customFormat="1" ht="16.899999999999999" customHeight="1">
      <c r="A357" s="36"/>
      <c r="B357" s="41"/>
      <c r="C357" s="275" t="s">
        <v>2941</v>
      </c>
      <c r="D357" s="275" t="s">
        <v>8208</v>
      </c>
      <c r="E357" s="19" t="s">
        <v>142</v>
      </c>
      <c r="F357" s="276">
        <v>286.85899999999998</v>
      </c>
      <c r="G357" s="36"/>
      <c r="H357" s="41"/>
    </row>
    <row r="358" spans="1:8" s="2" customFormat="1" ht="16.899999999999999" customHeight="1">
      <c r="A358" s="36"/>
      <c r="B358" s="41"/>
      <c r="C358" s="275" t="s">
        <v>3199</v>
      </c>
      <c r="D358" s="275" t="s">
        <v>8223</v>
      </c>
      <c r="E358" s="19" t="s">
        <v>142</v>
      </c>
      <c r="F358" s="276">
        <v>223.35</v>
      </c>
      <c r="G358" s="36"/>
      <c r="H358" s="41"/>
    </row>
    <row r="359" spans="1:8" s="2" customFormat="1" ht="16.899999999999999" customHeight="1">
      <c r="A359" s="36"/>
      <c r="B359" s="41"/>
      <c r="C359" s="275" t="s">
        <v>4531</v>
      </c>
      <c r="D359" s="275" t="s">
        <v>8195</v>
      </c>
      <c r="E359" s="19" t="s">
        <v>142</v>
      </c>
      <c r="F359" s="276">
        <v>720.98</v>
      </c>
      <c r="G359" s="36"/>
      <c r="H359" s="41"/>
    </row>
    <row r="360" spans="1:8" s="2" customFormat="1" ht="16.899999999999999" customHeight="1">
      <c r="A360" s="36"/>
      <c r="B360" s="41"/>
      <c r="C360" s="275" t="s">
        <v>4549</v>
      </c>
      <c r="D360" s="275" t="s">
        <v>8196</v>
      </c>
      <c r="E360" s="19" t="s">
        <v>142</v>
      </c>
      <c r="F360" s="276">
        <v>1441.96</v>
      </c>
      <c r="G360" s="36"/>
      <c r="H360" s="41"/>
    </row>
    <row r="361" spans="1:8" s="2" customFormat="1" ht="16.899999999999999" customHeight="1">
      <c r="A361" s="36"/>
      <c r="B361" s="41"/>
      <c r="C361" s="275" t="s">
        <v>4565</v>
      </c>
      <c r="D361" s="275" t="s">
        <v>8197</v>
      </c>
      <c r="E361" s="19" t="s">
        <v>142</v>
      </c>
      <c r="F361" s="276">
        <v>720.98</v>
      </c>
      <c r="G361" s="36"/>
      <c r="H361" s="41"/>
    </row>
    <row r="362" spans="1:8" s="2" customFormat="1" ht="16.899999999999999" customHeight="1">
      <c r="A362" s="36"/>
      <c r="B362" s="41"/>
      <c r="C362" s="275" t="s">
        <v>4581</v>
      </c>
      <c r="D362" s="275" t="s">
        <v>8198</v>
      </c>
      <c r="E362" s="19" t="s">
        <v>142</v>
      </c>
      <c r="F362" s="276">
        <v>704.27</v>
      </c>
      <c r="G362" s="36"/>
      <c r="H362" s="41"/>
    </row>
    <row r="363" spans="1:8" s="2" customFormat="1" ht="16.899999999999999" customHeight="1">
      <c r="A363" s="36"/>
      <c r="B363" s="41"/>
      <c r="C363" s="275" t="s">
        <v>4658</v>
      </c>
      <c r="D363" s="275" t="s">
        <v>8199</v>
      </c>
      <c r="E363" s="19" t="s">
        <v>129</v>
      </c>
      <c r="F363" s="276">
        <v>1885.74</v>
      </c>
      <c r="G363" s="36"/>
      <c r="H363" s="41"/>
    </row>
    <row r="364" spans="1:8" s="2" customFormat="1" ht="16.899999999999999" customHeight="1">
      <c r="A364" s="36"/>
      <c r="B364" s="41"/>
      <c r="C364" s="275" t="s">
        <v>4797</v>
      </c>
      <c r="D364" s="275" t="s">
        <v>8200</v>
      </c>
      <c r="E364" s="19" t="s">
        <v>142</v>
      </c>
      <c r="F364" s="276">
        <v>761.29200000000003</v>
      </c>
      <c r="G364" s="36"/>
      <c r="H364" s="41"/>
    </row>
    <row r="365" spans="1:8" s="2" customFormat="1" ht="16.899999999999999" customHeight="1">
      <c r="A365" s="36"/>
      <c r="B365" s="41"/>
      <c r="C365" s="275" t="s">
        <v>5103</v>
      </c>
      <c r="D365" s="275" t="s">
        <v>8201</v>
      </c>
      <c r="E365" s="19" t="s">
        <v>142</v>
      </c>
      <c r="F365" s="276">
        <v>765.44</v>
      </c>
      <c r="G365" s="36"/>
      <c r="H365" s="41"/>
    </row>
    <row r="366" spans="1:8" s="2" customFormat="1" ht="16.899999999999999" customHeight="1">
      <c r="A366" s="36"/>
      <c r="B366" s="41"/>
      <c r="C366" s="275" t="s">
        <v>5111</v>
      </c>
      <c r="D366" s="275" t="s">
        <v>8202</v>
      </c>
      <c r="E366" s="19" t="s">
        <v>142</v>
      </c>
      <c r="F366" s="276">
        <v>762.24</v>
      </c>
      <c r="G366" s="36"/>
      <c r="H366" s="41"/>
    </row>
    <row r="367" spans="1:8" s="2" customFormat="1" ht="16.899999999999999" customHeight="1">
      <c r="A367" s="36"/>
      <c r="B367" s="41"/>
      <c r="C367" s="275" t="s">
        <v>3207</v>
      </c>
      <c r="D367" s="275" t="s">
        <v>3208</v>
      </c>
      <c r="E367" s="19" t="s">
        <v>142</v>
      </c>
      <c r="F367" s="276">
        <v>353.05200000000002</v>
      </c>
      <c r="G367" s="36"/>
      <c r="H367" s="41"/>
    </row>
    <row r="368" spans="1:8" s="2" customFormat="1" ht="16.899999999999999" customHeight="1">
      <c r="A368" s="36"/>
      <c r="B368" s="41"/>
      <c r="C368" s="271" t="s">
        <v>144</v>
      </c>
      <c r="D368" s="272" t="s">
        <v>145</v>
      </c>
      <c r="E368" s="273" t="s">
        <v>142</v>
      </c>
      <c r="F368" s="274">
        <v>52.91</v>
      </c>
      <c r="G368" s="36"/>
      <c r="H368" s="41"/>
    </row>
    <row r="369" spans="1:8" s="2" customFormat="1" ht="16.899999999999999" customHeight="1">
      <c r="A369" s="36"/>
      <c r="B369" s="41"/>
      <c r="C369" s="275" t="s">
        <v>21</v>
      </c>
      <c r="D369" s="275" t="s">
        <v>4440</v>
      </c>
      <c r="E369" s="19" t="s">
        <v>21</v>
      </c>
      <c r="F369" s="276">
        <v>0</v>
      </c>
      <c r="G369" s="36"/>
      <c r="H369" s="41"/>
    </row>
    <row r="370" spans="1:8" s="2" customFormat="1" ht="16.899999999999999" customHeight="1">
      <c r="A370" s="36"/>
      <c r="B370" s="41"/>
      <c r="C370" s="275" t="s">
        <v>21</v>
      </c>
      <c r="D370" s="275" t="s">
        <v>4441</v>
      </c>
      <c r="E370" s="19" t="s">
        <v>21</v>
      </c>
      <c r="F370" s="276">
        <v>52.91</v>
      </c>
      <c r="G370" s="36"/>
      <c r="H370" s="41"/>
    </row>
    <row r="371" spans="1:8" s="2" customFormat="1" ht="16.899999999999999" customHeight="1">
      <c r="A371" s="36"/>
      <c r="B371" s="41"/>
      <c r="C371" s="275" t="s">
        <v>144</v>
      </c>
      <c r="D371" s="275" t="s">
        <v>300</v>
      </c>
      <c r="E371" s="19" t="s">
        <v>21</v>
      </c>
      <c r="F371" s="276">
        <v>52.91</v>
      </c>
      <c r="G371" s="36"/>
      <c r="H371" s="41"/>
    </row>
    <row r="372" spans="1:8" s="2" customFormat="1" ht="16.899999999999999" customHeight="1">
      <c r="A372" s="36"/>
      <c r="B372" s="41"/>
      <c r="C372" s="277" t="s">
        <v>8162</v>
      </c>
      <c r="D372" s="36"/>
      <c r="E372" s="36"/>
      <c r="F372" s="36"/>
      <c r="G372" s="36"/>
      <c r="H372" s="41"/>
    </row>
    <row r="373" spans="1:8" s="2" customFormat="1" ht="16.899999999999999" customHeight="1">
      <c r="A373" s="36"/>
      <c r="B373" s="41"/>
      <c r="C373" s="275" t="s">
        <v>4433</v>
      </c>
      <c r="D373" s="275" t="s">
        <v>8220</v>
      </c>
      <c r="E373" s="19" t="s">
        <v>142</v>
      </c>
      <c r="F373" s="276">
        <v>145.94800000000001</v>
      </c>
      <c r="G373" s="36"/>
      <c r="H373" s="41"/>
    </row>
    <row r="374" spans="1:8" s="2" customFormat="1" ht="16.899999999999999" customHeight="1">
      <c r="A374" s="36"/>
      <c r="B374" s="41"/>
      <c r="C374" s="275" t="s">
        <v>2130</v>
      </c>
      <c r="D374" s="275" t="s">
        <v>8204</v>
      </c>
      <c r="E374" s="19" t="s">
        <v>406</v>
      </c>
      <c r="F374" s="276">
        <v>4.0199999999999996</v>
      </c>
      <c r="G374" s="36"/>
      <c r="H374" s="41"/>
    </row>
    <row r="375" spans="1:8" s="2" customFormat="1" ht="16.899999999999999" customHeight="1">
      <c r="A375" s="36"/>
      <c r="B375" s="41"/>
      <c r="C375" s="275" t="s">
        <v>2146</v>
      </c>
      <c r="D375" s="275" t="s">
        <v>8221</v>
      </c>
      <c r="E375" s="19" t="s">
        <v>142</v>
      </c>
      <c r="F375" s="276">
        <v>708.96</v>
      </c>
      <c r="G375" s="36"/>
      <c r="H375" s="41"/>
    </row>
    <row r="376" spans="1:8" s="2" customFormat="1" ht="16.899999999999999" customHeight="1">
      <c r="A376" s="36"/>
      <c r="B376" s="41"/>
      <c r="C376" s="275" t="s">
        <v>2153</v>
      </c>
      <c r="D376" s="275" t="s">
        <v>8222</v>
      </c>
      <c r="E376" s="19" t="s">
        <v>142</v>
      </c>
      <c r="F376" s="276">
        <v>1417.92</v>
      </c>
      <c r="G376" s="36"/>
      <c r="H376" s="41"/>
    </row>
    <row r="377" spans="1:8" s="2" customFormat="1" ht="16.899999999999999" customHeight="1">
      <c r="A377" s="36"/>
      <c r="B377" s="41"/>
      <c r="C377" s="275" t="s">
        <v>2176</v>
      </c>
      <c r="D377" s="275" t="s">
        <v>8206</v>
      </c>
      <c r="E377" s="19" t="s">
        <v>142</v>
      </c>
      <c r="F377" s="276">
        <v>791.29899999999998</v>
      </c>
      <c r="G377" s="36"/>
      <c r="H377" s="41"/>
    </row>
    <row r="378" spans="1:8" s="2" customFormat="1" ht="16.899999999999999" customHeight="1">
      <c r="A378" s="36"/>
      <c r="B378" s="41"/>
      <c r="C378" s="275" t="s">
        <v>2186</v>
      </c>
      <c r="D378" s="275" t="s">
        <v>8207</v>
      </c>
      <c r="E378" s="19" t="s">
        <v>142</v>
      </c>
      <c r="F378" s="276">
        <v>3633.674</v>
      </c>
      <c r="G378" s="36"/>
      <c r="H378" s="41"/>
    </row>
    <row r="379" spans="1:8" s="2" customFormat="1" ht="16.899999999999999" customHeight="1">
      <c r="A379" s="36"/>
      <c r="B379" s="41"/>
      <c r="C379" s="275" t="s">
        <v>2941</v>
      </c>
      <c r="D379" s="275" t="s">
        <v>8208</v>
      </c>
      <c r="E379" s="19" t="s">
        <v>142</v>
      </c>
      <c r="F379" s="276">
        <v>286.85899999999998</v>
      </c>
      <c r="G379" s="36"/>
      <c r="H379" s="41"/>
    </row>
    <row r="380" spans="1:8" s="2" customFormat="1" ht="16.899999999999999" customHeight="1">
      <c r="A380" s="36"/>
      <c r="B380" s="41"/>
      <c r="C380" s="275" t="s">
        <v>3199</v>
      </c>
      <c r="D380" s="275" t="s">
        <v>8223</v>
      </c>
      <c r="E380" s="19" t="s">
        <v>142</v>
      </c>
      <c r="F380" s="276">
        <v>223.35</v>
      </c>
      <c r="G380" s="36"/>
      <c r="H380" s="41"/>
    </row>
    <row r="381" spans="1:8" s="2" customFormat="1" ht="16.899999999999999" customHeight="1">
      <c r="A381" s="36"/>
      <c r="B381" s="41"/>
      <c r="C381" s="275" t="s">
        <v>4373</v>
      </c>
      <c r="D381" s="275" t="s">
        <v>8175</v>
      </c>
      <c r="E381" s="19" t="s">
        <v>142</v>
      </c>
      <c r="F381" s="276">
        <v>148.62100000000001</v>
      </c>
      <c r="G381" s="36"/>
      <c r="H381" s="41"/>
    </row>
    <row r="382" spans="1:8" s="2" customFormat="1" ht="16.899999999999999" customHeight="1">
      <c r="A382" s="36"/>
      <c r="B382" s="41"/>
      <c r="C382" s="275" t="s">
        <v>4380</v>
      </c>
      <c r="D382" s="275" t="s">
        <v>8176</v>
      </c>
      <c r="E382" s="19" t="s">
        <v>142</v>
      </c>
      <c r="F382" s="276">
        <v>148.62100000000001</v>
      </c>
      <c r="G382" s="36"/>
      <c r="H382" s="41"/>
    </row>
    <row r="383" spans="1:8" s="2" customFormat="1" ht="16.899999999999999" customHeight="1">
      <c r="A383" s="36"/>
      <c r="B383" s="41"/>
      <c r="C383" s="275" t="s">
        <v>4460</v>
      </c>
      <c r="D383" s="275" t="s">
        <v>8177</v>
      </c>
      <c r="E383" s="19" t="s">
        <v>142</v>
      </c>
      <c r="F383" s="276">
        <v>148.62100000000001</v>
      </c>
      <c r="G383" s="36"/>
      <c r="H383" s="41"/>
    </row>
    <row r="384" spans="1:8" s="2" customFormat="1" ht="16.899999999999999" customHeight="1">
      <c r="A384" s="36"/>
      <c r="B384" s="41"/>
      <c r="C384" s="275" t="s">
        <v>4465</v>
      </c>
      <c r="D384" s="275" t="s">
        <v>8178</v>
      </c>
      <c r="E384" s="19" t="s">
        <v>142</v>
      </c>
      <c r="F384" s="276">
        <v>148.62100000000001</v>
      </c>
      <c r="G384" s="36"/>
      <c r="H384" s="41"/>
    </row>
    <row r="385" spans="1:8" s="2" customFormat="1" ht="16.899999999999999" customHeight="1">
      <c r="A385" s="36"/>
      <c r="B385" s="41"/>
      <c r="C385" s="275" t="s">
        <v>4470</v>
      </c>
      <c r="D385" s="275" t="s">
        <v>8185</v>
      </c>
      <c r="E385" s="19" t="s">
        <v>142</v>
      </c>
      <c r="F385" s="276">
        <v>127.51</v>
      </c>
      <c r="G385" s="36"/>
      <c r="H385" s="41"/>
    </row>
    <row r="386" spans="1:8" s="2" customFormat="1" ht="16.899999999999999" customHeight="1">
      <c r="A386" s="36"/>
      <c r="B386" s="41"/>
      <c r="C386" s="275" t="s">
        <v>4519</v>
      </c>
      <c r="D386" s="275" t="s">
        <v>8181</v>
      </c>
      <c r="E386" s="19" t="s">
        <v>142</v>
      </c>
      <c r="F386" s="276">
        <v>148.62100000000001</v>
      </c>
      <c r="G386" s="36"/>
      <c r="H386" s="41"/>
    </row>
    <row r="387" spans="1:8" s="2" customFormat="1" ht="16.899999999999999" customHeight="1">
      <c r="A387" s="36"/>
      <c r="B387" s="41"/>
      <c r="C387" s="275" t="s">
        <v>3207</v>
      </c>
      <c r="D387" s="275" t="s">
        <v>3208</v>
      </c>
      <c r="E387" s="19" t="s">
        <v>142</v>
      </c>
      <c r="F387" s="276">
        <v>353.05200000000002</v>
      </c>
      <c r="G387" s="36"/>
      <c r="H387" s="41"/>
    </row>
    <row r="388" spans="1:8" s="2" customFormat="1" ht="16.899999999999999" customHeight="1">
      <c r="A388" s="36"/>
      <c r="B388" s="41"/>
      <c r="C388" s="271" t="s">
        <v>217</v>
      </c>
      <c r="D388" s="272" t="s">
        <v>218</v>
      </c>
      <c r="E388" s="273" t="s">
        <v>142</v>
      </c>
      <c r="F388" s="274">
        <v>34.08</v>
      </c>
      <c r="G388" s="36"/>
      <c r="H388" s="41"/>
    </row>
    <row r="389" spans="1:8" s="2" customFormat="1" ht="16.899999999999999" customHeight="1">
      <c r="A389" s="36"/>
      <c r="B389" s="41"/>
      <c r="C389" s="275" t="s">
        <v>21</v>
      </c>
      <c r="D389" s="275" t="s">
        <v>4619</v>
      </c>
      <c r="E389" s="19" t="s">
        <v>21</v>
      </c>
      <c r="F389" s="276">
        <v>0</v>
      </c>
      <c r="G389" s="36"/>
      <c r="H389" s="41"/>
    </row>
    <row r="390" spans="1:8" s="2" customFormat="1" ht="16.899999999999999" customHeight="1">
      <c r="A390" s="36"/>
      <c r="B390" s="41"/>
      <c r="C390" s="275" t="s">
        <v>21</v>
      </c>
      <c r="D390" s="275" t="s">
        <v>4620</v>
      </c>
      <c r="E390" s="19" t="s">
        <v>21</v>
      </c>
      <c r="F390" s="276">
        <v>34.08</v>
      </c>
      <c r="G390" s="36"/>
      <c r="H390" s="41"/>
    </row>
    <row r="391" spans="1:8" s="2" customFormat="1" ht="16.899999999999999" customHeight="1">
      <c r="A391" s="36"/>
      <c r="B391" s="41"/>
      <c r="C391" s="275" t="s">
        <v>217</v>
      </c>
      <c r="D391" s="275" t="s">
        <v>300</v>
      </c>
      <c r="E391" s="19" t="s">
        <v>21</v>
      </c>
      <c r="F391" s="276">
        <v>34.08</v>
      </c>
      <c r="G391" s="36"/>
      <c r="H391" s="41"/>
    </row>
    <row r="392" spans="1:8" s="2" customFormat="1" ht="16.899999999999999" customHeight="1">
      <c r="A392" s="36"/>
      <c r="B392" s="41"/>
      <c r="C392" s="277" t="s">
        <v>8162</v>
      </c>
      <c r="D392" s="36"/>
      <c r="E392" s="36"/>
      <c r="F392" s="36"/>
      <c r="G392" s="36"/>
      <c r="H392" s="41"/>
    </row>
    <row r="393" spans="1:8" s="2" customFormat="1" ht="16.899999999999999" customHeight="1">
      <c r="A393" s="36"/>
      <c r="B393" s="41"/>
      <c r="C393" s="275" t="s">
        <v>4613</v>
      </c>
      <c r="D393" s="275" t="s">
        <v>8224</v>
      </c>
      <c r="E393" s="19" t="s">
        <v>142</v>
      </c>
      <c r="F393" s="276">
        <v>252.48</v>
      </c>
      <c r="G393" s="36"/>
      <c r="H393" s="41"/>
    </row>
    <row r="394" spans="1:8" s="2" customFormat="1" ht="16.899999999999999" customHeight="1">
      <c r="A394" s="36"/>
      <c r="B394" s="41"/>
      <c r="C394" s="275" t="s">
        <v>2130</v>
      </c>
      <c r="D394" s="275" t="s">
        <v>8204</v>
      </c>
      <c r="E394" s="19" t="s">
        <v>406</v>
      </c>
      <c r="F394" s="276">
        <v>4.0199999999999996</v>
      </c>
      <c r="G394" s="36"/>
      <c r="H394" s="41"/>
    </row>
    <row r="395" spans="1:8" s="2" customFormat="1" ht="16.899999999999999" customHeight="1">
      <c r="A395" s="36"/>
      <c r="B395" s="41"/>
      <c r="C395" s="275" t="s">
        <v>2165</v>
      </c>
      <c r="D395" s="275" t="s">
        <v>8225</v>
      </c>
      <c r="E395" s="19" t="s">
        <v>142</v>
      </c>
      <c r="F395" s="276">
        <v>34.08</v>
      </c>
      <c r="G395" s="36"/>
      <c r="H395" s="41"/>
    </row>
    <row r="396" spans="1:8" s="2" customFormat="1" ht="16.899999999999999" customHeight="1">
      <c r="A396" s="36"/>
      <c r="B396" s="41"/>
      <c r="C396" s="275" t="s">
        <v>2171</v>
      </c>
      <c r="D396" s="275" t="s">
        <v>8226</v>
      </c>
      <c r="E396" s="19" t="s">
        <v>142</v>
      </c>
      <c r="F396" s="276">
        <v>34.08</v>
      </c>
      <c r="G396" s="36"/>
      <c r="H396" s="41"/>
    </row>
    <row r="397" spans="1:8" s="2" customFormat="1" ht="16.899999999999999" customHeight="1">
      <c r="A397" s="36"/>
      <c r="B397" s="41"/>
      <c r="C397" s="275" t="s">
        <v>2176</v>
      </c>
      <c r="D397" s="275" t="s">
        <v>8206</v>
      </c>
      <c r="E397" s="19" t="s">
        <v>142</v>
      </c>
      <c r="F397" s="276">
        <v>791.29899999999998</v>
      </c>
      <c r="G397" s="36"/>
      <c r="H397" s="41"/>
    </row>
    <row r="398" spans="1:8" s="2" customFormat="1" ht="16.899999999999999" customHeight="1">
      <c r="A398" s="36"/>
      <c r="B398" s="41"/>
      <c r="C398" s="275" t="s">
        <v>2186</v>
      </c>
      <c r="D398" s="275" t="s">
        <v>8207</v>
      </c>
      <c r="E398" s="19" t="s">
        <v>142</v>
      </c>
      <c r="F398" s="276">
        <v>3633.674</v>
      </c>
      <c r="G398" s="36"/>
      <c r="H398" s="41"/>
    </row>
    <row r="399" spans="1:8" s="2" customFormat="1" ht="16.899999999999999" customHeight="1">
      <c r="A399" s="36"/>
      <c r="B399" s="41"/>
      <c r="C399" s="275" t="s">
        <v>2941</v>
      </c>
      <c r="D399" s="275" t="s">
        <v>8208</v>
      </c>
      <c r="E399" s="19" t="s">
        <v>142</v>
      </c>
      <c r="F399" s="276">
        <v>286.85899999999998</v>
      </c>
      <c r="G399" s="36"/>
      <c r="H399" s="41"/>
    </row>
    <row r="400" spans="1:8" s="2" customFormat="1" ht="16.899999999999999" customHeight="1">
      <c r="A400" s="36"/>
      <c r="B400" s="41"/>
      <c r="C400" s="275" t="s">
        <v>3199</v>
      </c>
      <c r="D400" s="275" t="s">
        <v>8223</v>
      </c>
      <c r="E400" s="19" t="s">
        <v>142</v>
      </c>
      <c r="F400" s="276">
        <v>223.35</v>
      </c>
      <c r="G400" s="36"/>
      <c r="H400" s="41"/>
    </row>
    <row r="401" spans="1:8" s="2" customFormat="1" ht="16.899999999999999" customHeight="1">
      <c r="A401" s="36"/>
      <c r="B401" s="41"/>
      <c r="C401" s="275" t="s">
        <v>4531</v>
      </c>
      <c r="D401" s="275" t="s">
        <v>8195</v>
      </c>
      <c r="E401" s="19" t="s">
        <v>142</v>
      </c>
      <c r="F401" s="276">
        <v>720.98</v>
      </c>
      <c r="G401" s="36"/>
      <c r="H401" s="41"/>
    </row>
    <row r="402" spans="1:8" s="2" customFormat="1" ht="16.899999999999999" customHeight="1">
      <c r="A402" s="36"/>
      <c r="B402" s="41"/>
      <c r="C402" s="275" t="s">
        <v>4549</v>
      </c>
      <c r="D402" s="275" t="s">
        <v>8196</v>
      </c>
      <c r="E402" s="19" t="s">
        <v>142</v>
      </c>
      <c r="F402" s="276">
        <v>1441.96</v>
      </c>
      <c r="G402" s="36"/>
      <c r="H402" s="41"/>
    </row>
    <row r="403" spans="1:8" s="2" customFormat="1" ht="16.899999999999999" customHeight="1">
      <c r="A403" s="36"/>
      <c r="B403" s="41"/>
      <c r="C403" s="275" t="s">
        <v>4565</v>
      </c>
      <c r="D403" s="275" t="s">
        <v>8197</v>
      </c>
      <c r="E403" s="19" t="s">
        <v>142</v>
      </c>
      <c r="F403" s="276">
        <v>720.98</v>
      </c>
      <c r="G403" s="36"/>
      <c r="H403" s="41"/>
    </row>
    <row r="404" spans="1:8" s="2" customFormat="1" ht="16.899999999999999" customHeight="1">
      <c r="A404" s="36"/>
      <c r="B404" s="41"/>
      <c r="C404" s="275" t="s">
        <v>4581</v>
      </c>
      <c r="D404" s="275" t="s">
        <v>8198</v>
      </c>
      <c r="E404" s="19" t="s">
        <v>142</v>
      </c>
      <c r="F404" s="276">
        <v>704.27</v>
      </c>
      <c r="G404" s="36"/>
      <c r="H404" s="41"/>
    </row>
    <row r="405" spans="1:8" s="2" customFormat="1" ht="16.899999999999999" customHeight="1">
      <c r="A405" s="36"/>
      <c r="B405" s="41"/>
      <c r="C405" s="275" t="s">
        <v>4658</v>
      </c>
      <c r="D405" s="275" t="s">
        <v>8199</v>
      </c>
      <c r="E405" s="19" t="s">
        <v>129</v>
      </c>
      <c r="F405" s="276">
        <v>1885.74</v>
      </c>
      <c r="G405" s="36"/>
      <c r="H405" s="41"/>
    </row>
    <row r="406" spans="1:8" s="2" customFormat="1" ht="16.899999999999999" customHeight="1">
      <c r="A406" s="36"/>
      <c r="B406" s="41"/>
      <c r="C406" s="275" t="s">
        <v>4797</v>
      </c>
      <c r="D406" s="275" t="s">
        <v>8200</v>
      </c>
      <c r="E406" s="19" t="s">
        <v>142</v>
      </c>
      <c r="F406" s="276">
        <v>761.29200000000003</v>
      </c>
      <c r="G406" s="36"/>
      <c r="H406" s="41"/>
    </row>
    <row r="407" spans="1:8" s="2" customFormat="1" ht="16.899999999999999" customHeight="1">
      <c r="A407" s="36"/>
      <c r="B407" s="41"/>
      <c r="C407" s="275" t="s">
        <v>5103</v>
      </c>
      <c r="D407" s="275" t="s">
        <v>8201</v>
      </c>
      <c r="E407" s="19" t="s">
        <v>142</v>
      </c>
      <c r="F407" s="276">
        <v>765.44</v>
      </c>
      <c r="G407" s="36"/>
      <c r="H407" s="41"/>
    </row>
    <row r="408" spans="1:8" s="2" customFormat="1" ht="16.899999999999999" customHeight="1">
      <c r="A408" s="36"/>
      <c r="B408" s="41"/>
      <c r="C408" s="275" t="s">
        <v>5111</v>
      </c>
      <c r="D408" s="275" t="s">
        <v>8202</v>
      </c>
      <c r="E408" s="19" t="s">
        <v>142</v>
      </c>
      <c r="F408" s="276">
        <v>762.24</v>
      </c>
      <c r="G408" s="36"/>
      <c r="H408" s="41"/>
    </row>
    <row r="409" spans="1:8" s="2" customFormat="1" ht="16.899999999999999" customHeight="1">
      <c r="A409" s="36"/>
      <c r="B409" s="41"/>
      <c r="C409" s="275" t="s">
        <v>3207</v>
      </c>
      <c r="D409" s="275" t="s">
        <v>3208</v>
      </c>
      <c r="E409" s="19" t="s">
        <v>142</v>
      </c>
      <c r="F409" s="276">
        <v>353.05200000000002</v>
      </c>
      <c r="G409" s="36"/>
      <c r="H409" s="41"/>
    </row>
    <row r="410" spans="1:8" s="2" customFormat="1" ht="16.899999999999999" customHeight="1">
      <c r="A410" s="36"/>
      <c r="B410" s="41"/>
      <c r="C410" s="271" t="s">
        <v>219</v>
      </c>
      <c r="D410" s="272" t="s">
        <v>164</v>
      </c>
      <c r="E410" s="273" t="s">
        <v>142</v>
      </c>
      <c r="F410" s="274">
        <v>107.17</v>
      </c>
      <c r="G410" s="36"/>
      <c r="H410" s="41"/>
    </row>
    <row r="411" spans="1:8" s="2" customFormat="1" ht="16.899999999999999" customHeight="1">
      <c r="A411" s="36"/>
      <c r="B411" s="41"/>
      <c r="C411" s="275" t="s">
        <v>21</v>
      </c>
      <c r="D411" s="275" t="s">
        <v>4621</v>
      </c>
      <c r="E411" s="19" t="s">
        <v>21</v>
      </c>
      <c r="F411" s="276">
        <v>0</v>
      </c>
      <c r="G411" s="36"/>
      <c r="H411" s="41"/>
    </row>
    <row r="412" spans="1:8" s="2" customFormat="1" ht="16.899999999999999" customHeight="1">
      <c r="A412" s="36"/>
      <c r="B412" s="41"/>
      <c r="C412" s="275" t="s">
        <v>21</v>
      </c>
      <c r="D412" s="275" t="s">
        <v>685</v>
      </c>
      <c r="E412" s="19" t="s">
        <v>21</v>
      </c>
      <c r="F412" s="276">
        <v>0</v>
      </c>
      <c r="G412" s="36"/>
      <c r="H412" s="41"/>
    </row>
    <row r="413" spans="1:8" s="2" customFormat="1" ht="16.899999999999999" customHeight="1">
      <c r="A413" s="36"/>
      <c r="B413" s="41"/>
      <c r="C413" s="275" t="s">
        <v>21</v>
      </c>
      <c r="D413" s="275" t="s">
        <v>4622</v>
      </c>
      <c r="E413" s="19" t="s">
        <v>21</v>
      </c>
      <c r="F413" s="276">
        <v>15.56</v>
      </c>
      <c r="G413" s="36"/>
      <c r="H413" s="41"/>
    </row>
    <row r="414" spans="1:8" s="2" customFormat="1" ht="16.899999999999999" customHeight="1">
      <c r="A414" s="36"/>
      <c r="B414" s="41"/>
      <c r="C414" s="275" t="s">
        <v>21</v>
      </c>
      <c r="D414" s="275" t="s">
        <v>4623</v>
      </c>
      <c r="E414" s="19" t="s">
        <v>21</v>
      </c>
      <c r="F414" s="276">
        <v>55.06</v>
      </c>
      <c r="G414" s="36"/>
      <c r="H414" s="41"/>
    </row>
    <row r="415" spans="1:8" s="2" customFormat="1" ht="16.899999999999999" customHeight="1">
      <c r="A415" s="36"/>
      <c r="B415" s="41"/>
      <c r="C415" s="275" t="s">
        <v>21</v>
      </c>
      <c r="D415" s="275" t="s">
        <v>689</v>
      </c>
      <c r="E415" s="19" t="s">
        <v>21</v>
      </c>
      <c r="F415" s="276">
        <v>0</v>
      </c>
      <c r="G415" s="36"/>
      <c r="H415" s="41"/>
    </row>
    <row r="416" spans="1:8" s="2" customFormat="1" ht="16.899999999999999" customHeight="1">
      <c r="A416" s="36"/>
      <c r="B416" s="41"/>
      <c r="C416" s="275" t="s">
        <v>21</v>
      </c>
      <c r="D416" s="275" t="s">
        <v>4624</v>
      </c>
      <c r="E416" s="19" t="s">
        <v>21</v>
      </c>
      <c r="F416" s="276">
        <v>14.1</v>
      </c>
      <c r="G416" s="36"/>
      <c r="H416" s="41"/>
    </row>
    <row r="417" spans="1:8" s="2" customFormat="1" ht="16.899999999999999" customHeight="1">
      <c r="A417" s="36"/>
      <c r="B417" s="41"/>
      <c r="C417" s="275" t="s">
        <v>21</v>
      </c>
      <c r="D417" s="275" t="s">
        <v>4625</v>
      </c>
      <c r="E417" s="19" t="s">
        <v>21</v>
      </c>
      <c r="F417" s="276">
        <v>22.45</v>
      </c>
      <c r="G417" s="36"/>
      <c r="H417" s="41"/>
    </row>
    <row r="418" spans="1:8" s="2" customFormat="1" ht="16.899999999999999" customHeight="1">
      <c r="A418" s="36"/>
      <c r="B418" s="41"/>
      <c r="C418" s="275" t="s">
        <v>219</v>
      </c>
      <c r="D418" s="275" t="s">
        <v>300</v>
      </c>
      <c r="E418" s="19" t="s">
        <v>21</v>
      </c>
      <c r="F418" s="276">
        <v>107.17</v>
      </c>
      <c r="G418" s="36"/>
      <c r="H418" s="41"/>
    </row>
    <row r="419" spans="1:8" s="2" customFormat="1" ht="16.899999999999999" customHeight="1">
      <c r="A419" s="36"/>
      <c r="B419" s="41"/>
      <c r="C419" s="277" t="s">
        <v>8162</v>
      </c>
      <c r="D419" s="36"/>
      <c r="E419" s="36"/>
      <c r="F419" s="36"/>
      <c r="G419" s="36"/>
      <c r="H419" s="41"/>
    </row>
    <row r="420" spans="1:8" s="2" customFormat="1" ht="16.899999999999999" customHeight="1">
      <c r="A420" s="36"/>
      <c r="B420" s="41"/>
      <c r="C420" s="275" t="s">
        <v>4613</v>
      </c>
      <c r="D420" s="275" t="s">
        <v>8224</v>
      </c>
      <c r="E420" s="19" t="s">
        <v>142</v>
      </c>
      <c r="F420" s="276">
        <v>252.48</v>
      </c>
      <c r="G420" s="36"/>
      <c r="H420" s="41"/>
    </row>
    <row r="421" spans="1:8" s="2" customFormat="1" ht="16.899999999999999" customHeight="1">
      <c r="A421" s="36"/>
      <c r="B421" s="41"/>
      <c r="C421" s="275" t="s">
        <v>2107</v>
      </c>
      <c r="D421" s="275" t="s">
        <v>8227</v>
      </c>
      <c r="E421" s="19" t="s">
        <v>291</v>
      </c>
      <c r="F421" s="276">
        <v>30.239000000000001</v>
      </c>
      <c r="G421" s="36"/>
      <c r="H421" s="41"/>
    </row>
    <row r="422" spans="1:8" s="2" customFormat="1" ht="16.899999999999999" customHeight="1">
      <c r="A422" s="36"/>
      <c r="B422" s="41"/>
      <c r="C422" s="275" t="s">
        <v>2130</v>
      </c>
      <c r="D422" s="275" t="s">
        <v>8204</v>
      </c>
      <c r="E422" s="19" t="s">
        <v>406</v>
      </c>
      <c r="F422" s="276">
        <v>4.0199999999999996</v>
      </c>
      <c r="G422" s="36"/>
      <c r="H422" s="41"/>
    </row>
    <row r="423" spans="1:8" s="2" customFormat="1" ht="16.899999999999999" customHeight="1">
      <c r="A423" s="36"/>
      <c r="B423" s="41"/>
      <c r="C423" s="275" t="s">
        <v>2146</v>
      </c>
      <c r="D423" s="275" t="s">
        <v>8221</v>
      </c>
      <c r="E423" s="19" t="s">
        <v>142</v>
      </c>
      <c r="F423" s="276">
        <v>708.96</v>
      </c>
      <c r="G423" s="36"/>
      <c r="H423" s="41"/>
    </row>
    <row r="424" spans="1:8" s="2" customFormat="1" ht="16.899999999999999" customHeight="1">
      <c r="A424" s="36"/>
      <c r="B424" s="41"/>
      <c r="C424" s="275" t="s">
        <v>2153</v>
      </c>
      <c r="D424" s="275" t="s">
        <v>8222</v>
      </c>
      <c r="E424" s="19" t="s">
        <v>142</v>
      </c>
      <c r="F424" s="276">
        <v>1417.92</v>
      </c>
      <c r="G424" s="36"/>
      <c r="H424" s="41"/>
    </row>
    <row r="425" spans="1:8" s="2" customFormat="1" ht="16.899999999999999" customHeight="1">
      <c r="A425" s="36"/>
      <c r="B425" s="41"/>
      <c r="C425" s="275" t="s">
        <v>2176</v>
      </c>
      <c r="D425" s="275" t="s">
        <v>8206</v>
      </c>
      <c r="E425" s="19" t="s">
        <v>142</v>
      </c>
      <c r="F425" s="276">
        <v>791.29899999999998</v>
      </c>
      <c r="G425" s="36"/>
      <c r="H425" s="41"/>
    </row>
    <row r="426" spans="1:8" s="2" customFormat="1" ht="16.899999999999999" customHeight="1">
      <c r="A426" s="36"/>
      <c r="B426" s="41"/>
      <c r="C426" s="275" t="s">
        <v>2186</v>
      </c>
      <c r="D426" s="275" t="s">
        <v>8207</v>
      </c>
      <c r="E426" s="19" t="s">
        <v>142</v>
      </c>
      <c r="F426" s="276">
        <v>3633.674</v>
      </c>
      <c r="G426" s="36"/>
      <c r="H426" s="41"/>
    </row>
    <row r="427" spans="1:8" s="2" customFormat="1" ht="16.899999999999999" customHeight="1">
      <c r="A427" s="36"/>
      <c r="B427" s="41"/>
      <c r="C427" s="275" t="s">
        <v>3181</v>
      </c>
      <c r="D427" s="275" t="s">
        <v>8209</v>
      </c>
      <c r="E427" s="19" t="s">
        <v>142</v>
      </c>
      <c r="F427" s="276">
        <v>512.24900000000002</v>
      </c>
      <c r="G427" s="36"/>
      <c r="H427" s="41"/>
    </row>
    <row r="428" spans="1:8" s="2" customFormat="1" ht="16.899999999999999" customHeight="1">
      <c r="A428" s="36"/>
      <c r="B428" s="41"/>
      <c r="C428" s="275" t="s">
        <v>4531</v>
      </c>
      <c r="D428" s="275" t="s">
        <v>8195</v>
      </c>
      <c r="E428" s="19" t="s">
        <v>142</v>
      </c>
      <c r="F428" s="276">
        <v>720.98</v>
      </c>
      <c r="G428" s="36"/>
      <c r="H428" s="41"/>
    </row>
    <row r="429" spans="1:8" s="2" customFormat="1" ht="16.899999999999999" customHeight="1">
      <c r="A429" s="36"/>
      <c r="B429" s="41"/>
      <c r="C429" s="275" t="s">
        <v>4549</v>
      </c>
      <c r="D429" s="275" t="s">
        <v>8196</v>
      </c>
      <c r="E429" s="19" t="s">
        <v>142</v>
      </c>
      <c r="F429" s="276">
        <v>1441.96</v>
      </c>
      <c r="G429" s="36"/>
      <c r="H429" s="41"/>
    </row>
    <row r="430" spans="1:8" s="2" customFormat="1" ht="16.899999999999999" customHeight="1">
      <c r="A430" s="36"/>
      <c r="B430" s="41"/>
      <c r="C430" s="275" t="s">
        <v>4565</v>
      </c>
      <c r="D430" s="275" t="s">
        <v>8197</v>
      </c>
      <c r="E430" s="19" t="s">
        <v>142</v>
      </c>
      <c r="F430" s="276">
        <v>720.98</v>
      </c>
      <c r="G430" s="36"/>
      <c r="H430" s="41"/>
    </row>
    <row r="431" spans="1:8" s="2" customFormat="1" ht="16.899999999999999" customHeight="1">
      <c r="A431" s="36"/>
      <c r="B431" s="41"/>
      <c r="C431" s="275" t="s">
        <v>4581</v>
      </c>
      <c r="D431" s="275" t="s">
        <v>8198</v>
      </c>
      <c r="E431" s="19" t="s">
        <v>142</v>
      </c>
      <c r="F431" s="276">
        <v>704.27</v>
      </c>
      <c r="G431" s="36"/>
      <c r="H431" s="41"/>
    </row>
    <row r="432" spans="1:8" s="2" customFormat="1" ht="16.899999999999999" customHeight="1">
      <c r="A432" s="36"/>
      <c r="B432" s="41"/>
      <c r="C432" s="275" t="s">
        <v>4658</v>
      </c>
      <c r="D432" s="275" t="s">
        <v>8199</v>
      </c>
      <c r="E432" s="19" t="s">
        <v>129</v>
      </c>
      <c r="F432" s="276">
        <v>1885.74</v>
      </c>
      <c r="G432" s="36"/>
      <c r="H432" s="41"/>
    </row>
    <row r="433" spans="1:8" s="2" customFormat="1" ht="16.899999999999999" customHeight="1">
      <c r="A433" s="36"/>
      <c r="B433" s="41"/>
      <c r="C433" s="275" t="s">
        <v>4797</v>
      </c>
      <c r="D433" s="275" t="s">
        <v>8200</v>
      </c>
      <c r="E433" s="19" t="s">
        <v>142</v>
      </c>
      <c r="F433" s="276">
        <v>761.29200000000003</v>
      </c>
      <c r="G433" s="36"/>
      <c r="H433" s="41"/>
    </row>
    <row r="434" spans="1:8" s="2" customFormat="1" ht="16.899999999999999" customHeight="1">
      <c r="A434" s="36"/>
      <c r="B434" s="41"/>
      <c r="C434" s="275" t="s">
        <v>5103</v>
      </c>
      <c r="D434" s="275" t="s">
        <v>8201</v>
      </c>
      <c r="E434" s="19" t="s">
        <v>142</v>
      </c>
      <c r="F434" s="276">
        <v>765.44</v>
      </c>
      <c r="G434" s="36"/>
      <c r="H434" s="41"/>
    </row>
    <row r="435" spans="1:8" s="2" customFormat="1" ht="16.899999999999999" customHeight="1">
      <c r="A435" s="36"/>
      <c r="B435" s="41"/>
      <c r="C435" s="275" t="s">
        <v>5111</v>
      </c>
      <c r="D435" s="275" t="s">
        <v>8202</v>
      </c>
      <c r="E435" s="19" t="s">
        <v>142</v>
      </c>
      <c r="F435" s="276">
        <v>762.24</v>
      </c>
      <c r="G435" s="36"/>
      <c r="H435" s="41"/>
    </row>
    <row r="436" spans="1:8" s="2" customFormat="1" ht="16.899999999999999" customHeight="1">
      <c r="A436" s="36"/>
      <c r="B436" s="41"/>
      <c r="C436" s="275" t="s">
        <v>3189</v>
      </c>
      <c r="D436" s="275" t="s">
        <v>3190</v>
      </c>
      <c r="E436" s="19" t="s">
        <v>142</v>
      </c>
      <c r="F436" s="276">
        <v>529.447</v>
      </c>
      <c r="G436" s="36"/>
      <c r="H436" s="41"/>
    </row>
    <row r="437" spans="1:8" s="2" customFormat="1" ht="16.899999999999999" customHeight="1">
      <c r="A437" s="36"/>
      <c r="B437" s="41"/>
      <c r="C437" s="271" t="s">
        <v>221</v>
      </c>
      <c r="D437" s="272" t="s">
        <v>222</v>
      </c>
      <c r="E437" s="273" t="s">
        <v>142</v>
      </c>
      <c r="F437" s="274">
        <v>14.4</v>
      </c>
      <c r="G437" s="36"/>
      <c r="H437" s="41"/>
    </row>
    <row r="438" spans="1:8" s="2" customFormat="1" ht="16.899999999999999" customHeight="1">
      <c r="A438" s="36"/>
      <c r="B438" s="41"/>
      <c r="C438" s="275" t="s">
        <v>21</v>
      </c>
      <c r="D438" s="275" t="s">
        <v>4626</v>
      </c>
      <c r="E438" s="19" t="s">
        <v>21</v>
      </c>
      <c r="F438" s="276">
        <v>14.4</v>
      </c>
      <c r="G438" s="36"/>
      <c r="H438" s="41"/>
    </row>
    <row r="439" spans="1:8" s="2" customFormat="1" ht="16.899999999999999" customHeight="1">
      <c r="A439" s="36"/>
      <c r="B439" s="41"/>
      <c r="C439" s="275" t="s">
        <v>221</v>
      </c>
      <c r="D439" s="275" t="s">
        <v>300</v>
      </c>
      <c r="E439" s="19" t="s">
        <v>21</v>
      </c>
      <c r="F439" s="276">
        <v>14.4</v>
      </c>
      <c r="G439" s="36"/>
      <c r="H439" s="41"/>
    </row>
    <row r="440" spans="1:8" s="2" customFormat="1" ht="16.899999999999999" customHeight="1">
      <c r="A440" s="36"/>
      <c r="B440" s="41"/>
      <c r="C440" s="277" t="s">
        <v>8162</v>
      </c>
      <c r="D440" s="36"/>
      <c r="E440" s="36"/>
      <c r="F440" s="36"/>
      <c r="G440" s="36"/>
      <c r="H440" s="41"/>
    </row>
    <row r="441" spans="1:8" s="2" customFormat="1" ht="16.899999999999999" customHeight="1">
      <c r="A441" s="36"/>
      <c r="B441" s="41"/>
      <c r="C441" s="275" t="s">
        <v>4613</v>
      </c>
      <c r="D441" s="275" t="s">
        <v>8224</v>
      </c>
      <c r="E441" s="19" t="s">
        <v>142</v>
      </c>
      <c r="F441" s="276">
        <v>252.48</v>
      </c>
      <c r="G441" s="36"/>
      <c r="H441" s="41"/>
    </row>
    <row r="442" spans="1:8" s="2" customFormat="1" ht="16.899999999999999" customHeight="1">
      <c r="A442" s="36"/>
      <c r="B442" s="41"/>
      <c r="C442" s="275" t="s">
        <v>4531</v>
      </c>
      <c r="D442" s="275" t="s">
        <v>8195</v>
      </c>
      <c r="E442" s="19" t="s">
        <v>142</v>
      </c>
      <c r="F442" s="276">
        <v>720.98</v>
      </c>
      <c r="G442" s="36"/>
      <c r="H442" s="41"/>
    </row>
    <row r="443" spans="1:8" s="2" customFormat="1" ht="16.899999999999999" customHeight="1">
      <c r="A443" s="36"/>
      <c r="B443" s="41"/>
      <c r="C443" s="275" t="s">
        <v>4549</v>
      </c>
      <c r="D443" s="275" t="s">
        <v>8196</v>
      </c>
      <c r="E443" s="19" t="s">
        <v>142</v>
      </c>
      <c r="F443" s="276">
        <v>1441.96</v>
      </c>
      <c r="G443" s="36"/>
      <c r="H443" s="41"/>
    </row>
    <row r="444" spans="1:8" s="2" customFormat="1" ht="16.899999999999999" customHeight="1">
      <c r="A444" s="36"/>
      <c r="B444" s="41"/>
      <c r="C444" s="275" t="s">
        <v>4565</v>
      </c>
      <c r="D444" s="275" t="s">
        <v>8197</v>
      </c>
      <c r="E444" s="19" t="s">
        <v>142</v>
      </c>
      <c r="F444" s="276">
        <v>720.98</v>
      </c>
      <c r="G444" s="36"/>
      <c r="H444" s="41"/>
    </row>
    <row r="445" spans="1:8" s="2" customFormat="1" ht="16.899999999999999" customHeight="1">
      <c r="A445" s="36"/>
      <c r="B445" s="41"/>
      <c r="C445" s="275" t="s">
        <v>4575</v>
      </c>
      <c r="D445" s="275" t="s">
        <v>8210</v>
      </c>
      <c r="E445" s="19" t="s">
        <v>142</v>
      </c>
      <c r="F445" s="276">
        <v>16.71</v>
      </c>
      <c r="G445" s="36"/>
      <c r="H445" s="41"/>
    </row>
    <row r="446" spans="1:8" s="2" customFormat="1" ht="16.899999999999999" customHeight="1">
      <c r="A446" s="36"/>
      <c r="B446" s="41"/>
      <c r="C446" s="275" t="s">
        <v>4658</v>
      </c>
      <c r="D446" s="275" t="s">
        <v>8199</v>
      </c>
      <c r="E446" s="19" t="s">
        <v>129</v>
      </c>
      <c r="F446" s="276">
        <v>1885.74</v>
      </c>
      <c r="G446" s="36"/>
      <c r="H446" s="41"/>
    </row>
    <row r="447" spans="1:8" s="2" customFormat="1" ht="16.899999999999999" customHeight="1">
      <c r="A447" s="36"/>
      <c r="B447" s="41"/>
      <c r="C447" s="275" t="s">
        <v>4797</v>
      </c>
      <c r="D447" s="275" t="s">
        <v>8200</v>
      </c>
      <c r="E447" s="19" t="s">
        <v>142</v>
      </c>
      <c r="F447" s="276">
        <v>761.29200000000003</v>
      </c>
      <c r="G447" s="36"/>
      <c r="H447" s="41"/>
    </row>
    <row r="448" spans="1:8" s="2" customFormat="1" ht="16.899999999999999" customHeight="1">
      <c r="A448" s="36"/>
      <c r="B448" s="41"/>
      <c r="C448" s="275" t="s">
        <v>5103</v>
      </c>
      <c r="D448" s="275" t="s">
        <v>8201</v>
      </c>
      <c r="E448" s="19" t="s">
        <v>142</v>
      </c>
      <c r="F448" s="276">
        <v>765.44</v>
      </c>
      <c r="G448" s="36"/>
      <c r="H448" s="41"/>
    </row>
    <row r="449" spans="1:8" s="2" customFormat="1" ht="16.899999999999999" customHeight="1">
      <c r="A449" s="36"/>
      <c r="B449" s="41"/>
      <c r="C449" s="275" t="s">
        <v>5111</v>
      </c>
      <c r="D449" s="275" t="s">
        <v>8202</v>
      </c>
      <c r="E449" s="19" t="s">
        <v>142</v>
      </c>
      <c r="F449" s="276">
        <v>762.24</v>
      </c>
      <c r="G449" s="36"/>
      <c r="H449" s="41"/>
    </row>
    <row r="450" spans="1:8" s="2" customFormat="1" ht="16.899999999999999" customHeight="1">
      <c r="A450" s="36"/>
      <c r="B450" s="41"/>
      <c r="C450" s="271" t="s">
        <v>233</v>
      </c>
      <c r="D450" s="272" t="s">
        <v>234</v>
      </c>
      <c r="E450" s="273" t="s">
        <v>129</v>
      </c>
      <c r="F450" s="274">
        <v>81.92</v>
      </c>
      <c r="G450" s="36"/>
      <c r="H450" s="41"/>
    </row>
    <row r="451" spans="1:8" s="2" customFormat="1" ht="16.899999999999999" customHeight="1">
      <c r="A451" s="36"/>
      <c r="B451" s="41"/>
      <c r="C451" s="275" t="s">
        <v>21</v>
      </c>
      <c r="D451" s="275" t="s">
        <v>4535</v>
      </c>
      <c r="E451" s="19" t="s">
        <v>21</v>
      </c>
      <c r="F451" s="276">
        <v>0</v>
      </c>
      <c r="G451" s="36"/>
      <c r="H451" s="41"/>
    </row>
    <row r="452" spans="1:8" s="2" customFormat="1" ht="16.899999999999999" customHeight="1">
      <c r="A452" s="36"/>
      <c r="B452" s="41"/>
      <c r="C452" s="275" t="s">
        <v>21</v>
      </c>
      <c r="D452" s="275" t="s">
        <v>4685</v>
      </c>
      <c r="E452" s="19" t="s">
        <v>21</v>
      </c>
      <c r="F452" s="276">
        <v>81.92</v>
      </c>
      <c r="G452" s="36"/>
      <c r="H452" s="41"/>
    </row>
    <row r="453" spans="1:8" s="2" customFormat="1" ht="16.899999999999999" customHeight="1">
      <c r="A453" s="36"/>
      <c r="B453" s="41"/>
      <c r="C453" s="275" t="s">
        <v>233</v>
      </c>
      <c r="D453" s="275" t="s">
        <v>300</v>
      </c>
      <c r="E453" s="19" t="s">
        <v>21</v>
      </c>
      <c r="F453" s="276">
        <v>81.92</v>
      </c>
      <c r="G453" s="36"/>
      <c r="H453" s="41"/>
    </row>
    <row r="454" spans="1:8" s="2" customFormat="1" ht="16.899999999999999" customHeight="1">
      <c r="A454" s="36"/>
      <c r="B454" s="41"/>
      <c r="C454" s="277" t="s">
        <v>8162</v>
      </c>
      <c r="D454" s="36"/>
      <c r="E454" s="36"/>
      <c r="F454" s="36"/>
      <c r="G454" s="36"/>
      <c r="H454" s="41"/>
    </row>
    <row r="455" spans="1:8" s="2" customFormat="1" ht="16.899999999999999" customHeight="1">
      <c r="A455" s="36"/>
      <c r="B455" s="41"/>
      <c r="C455" s="275" t="s">
        <v>4679</v>
      </c>
      <c r="D455" s="275" t="s">
        <v>8211</v>
      </c>
      <c r="E455" s="19" t="s">
        <v>129</v>
      </c>
      <c r="F455" s="276">
        <v>85.22</v>
      </c>
      <c r="G455" s="36"/>
      <c r="H455" s="41"/>
    </row>
    <row r="456" spans="1:8" s="2" customFormat="1" ht="16.899999999999999" customHeight="1">
      <c r="A456" s="36"/>
      <c r="B456" s="41"/>
      <c r="C456" s="275" t="s">
        <v>4540</v>
      </c>
      <c r="D456" s="275" t="s">
        <v>8212</v>
      </c>
      <c r="E456" s="19" t="s">
        <v>142</v>
      </c>
      <c r="F456" s="276">
        <v>40.311999999999998</v>
      </c>
      <c r="G456" s="36"/>
      <c r="H456" s="41"/>
    </row>
    <row r="457" spans="1:8" s="2" customFormat="1" ht="16.899999999999999" customHeight="1">
      <c r="A457" s="36"/>
      <c r="B457" s="41"/>
      <c r="C457" s="275" t="s">
        <v>4556</v>
      </c>
      <c r="D457" s="275" t="s">
        <v>8213</v>
      </c>
      <c r="E457" s="19" t="s">
        <v>142</v>
      </c>
      <c r="F457" s="276">
        <v>80.623999999999995</v>
      </c>
      <c r="G457" s="36"/>
      <c r="H457" s="41"/>
    </row>
    <row r="458" spans="1:8" s="2" customFormat="1" ht="16.899999999999999" customHeight="1">
      <c r="A458" s="36"/>
      <c r="B458" s="41"/>
      <c r="C458" s="275" t="s">
        <v>4570</v>
      </c>
      <c r="D458" s="275" t="s">
        <v>8214</v>
      </c>
      <c r="E458" s="19" t="s">
        <v>142</v>
      </c>
      <c r="F458" s="276">
        <v>40.311999999999998</v>
      </c>
      <c r="G458" s="36"/>
      <c r="H458" s="41"/>
    </row>
    <row r="459" spans="1:8" s="2" customFormat="1" ht="16.899999999999999" customHeight="1">
      <c r="A459" s="36"/>
      <c r="B459" s="41"/>
      <c r="C459" s="275" t="s">
        <v>4594</v>
      </c>
      <c r="D459" s="275" t="s">
        <v>8215</v>
      </c>
      <c r="E459" s="19" t="s">
        <v>142</v>
      </c>
      <c r="F459" s="276">
        <v>17.044</v>
      </c>
      <c r="G459" s="36"/>
      <c r="H459" s="41"/>
    </row>
    <row r="460" spans="1:8" s="2" customFormat="1" ht="16.899999999999999" customHeight="1">
      <c r="A460" s="36"/>
      <c r="B460" s="41"/>
      <c r="C460" s="275" t="s">
        <v>4599</v>
      </c>
      <c r="D460" s="275" t="s">
        <v>8216</v>
      </c>
      <c r="E460" s="19" t="s">
        <v>129</v>
      </c>
      <c r="F460" s="276">
        <v>85.22</v>
      </c>
      <c r="G460" s="36"/>
      <c r="H460" s="41"/>
    </row>
    <row r="461" spans="1:8" s="2" customFormat="1" ht="16.899999999999999" customHeight="1">
      <c r="A461" s="36"/>
      <c r="B461" s="41"/>
      <c r="C461" s="275" t="s">
        <v>4658</v>
      </c>
      <c r="D461" s="275" t="s">
        <v>8199</v>
      </c>
      <c r="E461" s="19" t="s">
        <v>129</v>
      </c>
      <c r="F461" s="276">
        <v>1885.74</v>
      </c>
      <c r="G461" s="36"/>
      <c r="H461" s="41"/>
    </row>
    <row r="462" spans="1:8" s="2" customFormat="1" ht="16.899999999999999" customHeight="1">
      <c r="A462" s="36"/>
      <c r="B462" s="41"/>
      <c r="C462" s="275" t="s">
        <v>4778</v>
      </c>
      <c r="D462" s="275" t="s">
        <v>8217</v>
      </c>
      <c r="E462" s="19" t="s">
        <v>129</v>
      </c>
      <c r="F462" s="276">
        <v>85.22</v>
      </c>
      <c r="G462" s="36"/>
      <c r="H462" s="41"/>
    </row>
    <row r="463" spans="1:8" s="2" customFormat="1" ht="16.899999999999999" customHeight="1">
      <c r="A463" s="36"/>
      <c r="B463" s="41"/>
      <c r="C463" s="275" t="s">
        <v>4797</v>
      </c>
      <c r="D463" s="275" t="s">
        <v>8200</v>
      </c>
      <c r="E463" s="19" t="s">
        <v>142</v>
      </c>
      <c r="F463" s="276">
        <v>761.29200000000003</v>
      </c>
      <c r="G463" s="36"/>
      <c r="H463" s="41"/>
    </row>
    <row r="464" spans="1:8" s="2" customFormat="1" ht="16.899999999999999" customHeight="1">
      <c r="A464" s="36"/>
      <c r="B464" s="41"/>
      <c r="C464" s="275" t="s">
        <v>5103</v>
      </c>
      <c r="D464" s="275" t="s">
        <v>8201</v>
      </c>
      <c r="E464" s="19" t="s">
        <v>142</v>
      </c>
      <c r="F464" s="276">
        <v>765.44</v>
      </c>
      <c r="G464" s="36"/>
      <c r="H464" s="41"/>
    </row>
    <row r="465" spans="1:8" s="2" customFormat="1" ht="16.899999999999999" customHeight="1">
      <c r="A465" s="36"/>
      <c r="B465" s="41"/>
      <c r="C465" s="275" t="s">
        <v>5111</v>
      </c>
      <c r="D465" s="275" t="s">
        <v>8202</v>
      </c>
      <c r="E465" s="19" t="s">
        <v>142</v>
      </c>
      <c r="F465" s="276">
        <v>762.24</v>
      </c>
      <c r="G465" s="36"/>
      <c r="H465" s="41"/>
    </row>
    <row r="466" spans="1:8" s="2" customFormat="1" ht="22.5">
      <c r="A466" s="36"/>
      <c r="B466" s="41"/>
      <c r="C466" s="275" t="s">
        <v>4630</v>
      </c>
      <c r="D466" s="275" t="s">
        <v>4631</v>
      </c>
      <c r="E466" s="19" t="s">
        <v>142</v>
      </c>
      <c r="F466" s="276">
        <v>3.6040000000000001</v>
      </c>
      <c r="G466" s="36"/>
      <c r="H466" s="41"/>
    </row>
    <row r="467" spans="1:8" s="2" customFormat="1" ht="16.899999999999999" customHeight="1">
      <c r="A467" s="36"/>
      <c r="B467" s="41"/>
      <c r="C467" s="271" t="s">
        <v>227</v>
      </c>
      <c r="D467" s="272" t="s">
        <v>228</v>
      </c>
      <c r="E467" s="273" t="s">
        <v>129</v>
      </c>
      <c r="F467" s="274">
        <v>75.36</v>
      </c>
      <c r="G467" s="36"/>
      <c r="H467" s="41"/>
    </row>
    <row r="468" spans="1:8" s="2" customFormat="1" ht="16.899999999999999" customHeight="1">
      <c r="A468" s="36"/>
      <c r="B468" s="41"/>
      <c r="C468" s="275" t="s">
        <v>21</v>
      </c>
      <c r="D468" s="275" t="s">
        <v>4535</v>
      </c>
      <c r="E468" s="19" t="s">
        <v>21</v>
      </c>
      <c r="F468" s="276">
        <v>0</v>
      </c>
      <c r="G468" s="36"/>
      <c r="H468" s="41"/>
    </row>
    <row r="469" spans="1:8" s="2" customFormat="1" ht="16.899999999999999" customHeight="1">
      <c r="A469" s="36"/>
      <c r="B469" s="41"/>
      <c r="C469" s="275" t="s">
        <v>21</v>
      </c>
      <c r="D469" s="275" t="s">
        <v>4671</v>
      </c>
      <c r="E469" s="19" t="s">
        <v>21</v>
      </c>
      <c r="F469" s="276">
        <v>75.36</v>
      </c>
      <c r="G469" s="36"/>
      <c r="H469" s="41"/>
    </row>
    <row r="470" spans="1:8" s="2" customFormat="1" ht="16.899999999999999" customHeight="1">
      <c r="A470" s="36"/>
      <c r="B470" s="41"/>
      <c r="C470" s="275" t="s">
        <v>227</v>
      </c>
      <c r="D470" s="275" t="s">
        <v>300</v>
      </c>
      <c r="E470" s="19" t="s">
        <v>21</v>
      </c>
      <c r="F470" s="276">
        <v>75.36</v>
      </c>
      <c r="G470" s="36"/>
      <c r="H470" s="41"/>
    </row>
    <row r="471" spans="1:8" s="2" customFormat="1" ht="16.899999999999999" customHeight="1">
      <c r="A471" s="36"/>
      <c r="B471" s="41"/>
      <c r="C471" s="277" t="s">
        <v>8162</v>
      </c>
      <c r="D471" s="36"/>
      <c r="E471" s="36"/>
      <c r="F471" s="36"/>
      <c r="G471" s="36"/>
      <c r="H471" s="41"/>
    </row>
    <row r="472" spans="1:8" s="2" customFormat="1" ht="16.899999999999999" customHeight="1">
      <c r="A472" s="36"/>
      <c r="B472" s="41"/>
      <c r="C472" s="275" t="s">
        <v>4665</v>
      </c>
      <c r="D472" s="275" t="s">
        <v>8218</v>
      </c>
      <c r="E472" s="19" t="s">
        <v>129</v>
      </c>
      <c r="F472" s="276">
        <v>77.56</v>
      </c>
      <c r="G472" s="36"/>
      <c r="H472" s="41"/>
    </row>
    <row r="473" spans="1:8" s="2" customFormat="1" ht="16.899999999999999" customHeight="1">
      <c r="A473" s="36"/>
      <c r="B473" s="41"/>
      <c r="C473" s="275" t="s">
        <v>4540</v>
      </c>
      <c r="D473" s="275" t="s">
        <v>8212</v>
      </c>
      <c r="E473" s="19" t="s">
        <v>142</v>
      </c>
      <c r="F473" s="276">
        <v>40.311999999999998</v>
      </c>
      <c r="G473" s="36"/>
      <c r="H473" s="41"/>
    </row>
    <row r="474" spans="1:8" s="2" customFormat="1" ht="16.899999999999999" customHeight="1">
      <c r="A474" s="36"/>
      <c r="B474" s="41"/>
      <c r="C474" s="275" t="s">
        <v>4556</v>
      </c>
      <c r="D474" s="275" t="s">
        <v>8213</v>
      </c>
      <c r="E474" s="19" t="s">
        <v>142</v>
      </c>
      <c r="F474" s="276">
        <v>80.623999999999995</v>
      </c>
      <c r="G474" s="36"/>
      <c r="H474" s="41"/>
    </row>
    <row r="475" spans="1:8" s="2" customFormat="1" ht="16.899999999999999" customHeight="1">
      <c r="A475" s="36"/>
      <c r="B475" s="41"/>
      <c r="C475" s="275" t="s">
        <v>4570</v>
      </c>
      <c r="D475" s="275" t="s">
        <v>8214</v>
      </c>
      <c r="E475" s="19" t="s">
        <v>142</v>
      </c>
      <c r="F475" s="276">
        <v>40.311999999999998</v>
      </c>
      <c r="G475" s="36"/>
      <c r="H475" s="41"/>
    </row>
    <row r="476" spans="1:8" s="2" customFormat="1" ht="16.899999999999999" customHeight="1">
      <c r="A476" s="36"/>
      <c r="B476" s="41"/>
      <c r="C476" s="275" t="s">
        <v>4589</v>
      </c>
      <c r="D476" s="275" t="s">
        <v>8219</v>
      </c>
      <c r="E476" s="19" t="s">
        <v>142</v>
      </c>
      <c r="F476" s="276">
        <v>23.268000000000001</v>
      </c>
      <c r="G476" s="36"/>
      <c r="H476" s="41"/>
    </row>
    <row r="477" spans="1:8" s="2" customFormat="1" ht="16.899999999999999" customHeight="1">
      <c r="A477" s="36"/>
      <c r="B477" s="41"/>
      <c r="C477" s="275" t="s">
        <v>4658</v>
      </c>
      <c r="D477" s="275" t="s">
        <v>8199</v>
      </c>
      <c r="E477" s="19" t="s">
        <v>129</v>
      </c>
      <c r="F477" s="276">
        <v>1885.74</v>
      </c>
      <c r="G477" s="36"/>
      <c r="H477" s="41"/>
    </row>
    <row r="478" spans="1:8" s="2" customFormat="1" ht="16.899999999999999" customHeight="1">
      <c r="A478" s="36"/>
      <c r="B478" s="41"/>
      <c r="C478" s="275" t="s">
        <v>4797</v>
      </c>
      <c r="D478" s="275" t="s">
        <v>8200</v>
      </c>
      <c r="E478" s="19" t="s">
        <v>142</v>
      </c>
      <c r="F478" s="276">
        <v>761.29200000000003</v>
      </c>
      <c r="G478" s="36"/>
      <c r="H478" s="41"/>
    </row>
    <row r="479" spans="1:8" s="2" customFormat="1" ht="16.899999999999999" customHeight="1">
      <c r="A479" s="36"/>
      <c r="B479" s="41"/>
      <c r="C479" s="275" t="s">
        <v>5103</v>
      </c>
      <c r="D479" s="275" t="s">
        <v>8201</v>
      </c>
      <c r="E479" s="19" t="s">
        <v>142</v>
      </c>
      <c r="F479" s="276">
        <v>765.44</v>
      </c>
      <c r="G479" s="36"/>
      <c r="H479" s="41"/>
    </row>
    <row r="480" spans="1:8" s="2" customFormat="1" ht="16.899999999999999" customHeight="1">
      <c r="A480" s="36"/>
      <c r="B480" s="41"/>
      <c r="C480" s="275" t="s">
        <v>5111</v>
      </c>
      <c r="D480" s="275" t="s">
        <v>8202</v>
      </c>
      <c r="E480" s="19" t="s">
        <v>142</v>
      </c>
      <c r="F480" s="276">
        <v>762.24</v>
      </c>
      <c r="G480" s="36"/>
      <c r="H480" s="41"/>
    </row>
    <row r="481" spans="1:8" s="2" customFormat="1" ht="22.5">
      <c r="A481" s="36"/>
      <c r="B481" s="41"/>
      <c r="C481" s="275" t="s">
        <v>4630</v>
      </c>
      <c r="D481" s="275" t="s">
        <v>4631</v>
      </c>
      <c r="E481" s="19" t="s">
        <v>142</v>
      </c>
      <c r="F481" s="276">
        <v>7.4610000000000003</v>
      </c>
      <c r="G481" s="36"/>
      <c r="H481" s="41"/>
    </row>
    <row r="482" spans="1:8" s="2" customFormat="1" ht="16.899999999999999" customHeight="1">
      <c r="A482" s="36"/>
      <c r="B482" s="41"/>
      <c r="C482" s="271" t="s">
        <v>210</v>
      </c>
      <c r="D482" s="272" t="s">
        <v>211</v>
      </c>
      <c r="E482" s="273" t="s">
        <v>142</v>
      </c>
      <c r="F482" s="274">
        <v>339.8</v>
      </c>
      <c r="G482" s="36"/>
      <c r="H482" s="41"/>
    </row>
    <row r="483" spans="1:8" s="2" customFormat="1" ht="16.899999999999999" customHeight="1">
      <c r="A483" s="36"/>
      <c r="B483" s="41"/>
      <c r="C483" s="275" t="s">
        <v>21</v>
      </c>
      <c r="D483" s="275" t="s">
        <v>4647</v>
      </c>
      <c r="E483" s="19" t="s">
        <v>21</v>
      </c>
      <c r="F483" s="276">
        <v>0</v>
      </c>
      <c r="G483" s="36"/>
      <c r="H483" s="41"/>
    </row>
    <row r="484" spans="1:8" s="2" customFormat="1" ht="16.899999999999999" customHeight="1">
      <c r="A484" s="36"/>
      <c r="B484" s="41"/>
      <c r="C484" s="275" t="s">
        <v>21</v>
      </c>
      <c r="D484" s="275" t="s">
        <v>4648</v>
      </c>
      <c r="E484" s="19" t="s">
        <v>21</v>
      </c>
      <c r="F484" s="276">
        <v>339.8</v>
      </c>
      <c r="G484" s="36"/>
      <c r="H484" s="41"/>
    </row>
    <row r="485" spans="1:8" s="2" customFormat="1" ht="16.899999999999999" customHeight="1">
      <c r="A485" s="36"/>
      <c r="B485" s="41"/>
      <c r="C485" s="275" t="s">
        <v>210</v>
      </c>
      <c r="D485" s="275" t="s">
        <v>300</v>
      </c>
      <c r="E485" s="19" t="s">
        <v>21</v>
      </c>
      <c r="F485" s="276">
        <v>339.8</v>
      </c>
      <c r="G485" s="36"/>
      <c r="H485" s="41"/>
    </row>
    <row r="486" spans="1:8" s="2" customFormat="1" ht="16.899999999999999" customHeight="1">
      <c r="A486" s="36"/>
      <c r="B486" s="41"/>
      <c r="C486" s="277" t="s">
        <v>8162</v>
      </c>
      <c r="D486" s="36"/>
      <c r="E486" s="36"/>
      <c r="F486" s="36"/>
      <c r="G486" s="36"/>
      <c r="H486" s="41"/>
    </row>
    <row r="487" spans="1:8" s="2" customFormat="1" ht="16.899999999999999" customHeight="1">
      <c r="A487" s="36"/>
      <c r="B487" s="41"/>
      <c r="C487" s="275" t="s">
        <v>4635</v>
      </c>
      <c r="D487" s="275" t="s">
        <v>8193</v>
      </c>
      <c r="E487" s="19" t="s">
        <v>142</v>
      </c>
      <c r="F487" s="276">
        <v>468.5</v>
      </c>
      <c r="G487" s="36"/>
      <c r="H487" s="41"/>
    </row>
    <row r="488" spans="1:8" s="2" customFormat="1" ht="16.899999999999999" customHeight="1">
      <c r="A488" s="36"/>
      <c r="B488" s="41"/>
      <c r="C488" s="275" t="s">
        <v>2107</v>
      </c>
      <c r="D488" s="275" t="s">
        <v>8227</v>
      </c>
      <c r="E488" s="19" t="s">
        <v>291</v>
      </c>
      <c r="F488" s="276">
        <v>30.239000000000001</v>
      </c>
      <c r="G488" s="36"/>
      <c r="H488" s="41"/>
    </row>
    <row r="489" spans="1:8" s="2" customFormat="1" ht="16.899999999999999" customHeight="1">
      <c r="A489" s="36"/>
      <c r="B489" s="41"/>
      <c r="C489" s="275" t="s">
        <v>2130</v>
      </c>
      <c r="D489" s="275" t="s">
        <v>8204</v>
      </c>
      <c r="E489" s="19" t="s">
        <v>406</v>
      </c>
      <c r="F489" s="276">
        <v>4.0199999999999996</v>
      </c>
      <c r="G489" s="36"/>
      <c r="H489" s="41"/>
    </row>
    <row r="490" spans="1:8" s="2" customFormat="1" ht="16.899999999999999" customHeight="1">
      <c r="A490" s="36"/>
      <c r="B490" s="41"/>
      <c r="C490" s="275" t="s">
        <v>2146</v>
      </c>
      <c r="D490" s="275" t="s">
        <v>8221</v>
      </c>
      <c r="E490" s="19" t="s">
        <v>142</v>
      </c>
      <c r="F490" s="276">
        <v>708.96</v>
      </c>
      <c r="G490" s="36"/>
      <c r="H490" s="41"/>
    </row>
    <row r="491" spans="1:8" s="2" customFormat="1" ht="16.899999999999999" customHeight="1">
      <c r="A491" s="36"/>
      <c r="B491" s="41"/>
      <c r="C491" s="275" t="s">
        <v>2153</v>
      </c>
      <c r="D491" s="275" t="s">
        <v>8222</v>
      </c>
      <c r="E491" s="19" t="s">
        <v>142</v>
      </c>
      <c r="F491" s="276">
        <v>1417.92</v>
      </c>
      <c r="G491" s="36"/>
      <c r="H491" s="41"/>
    </row>
    <row r="492" spans="1:8" s="2" customFormat="1" ht="16.899999999999999" customHeight="1">
      <c r="A492" s="36"/>
      <c r="B492" s="41"/>
      <c r="C492" s="275" t="s">
        <v>2176</v>
      </c>
      <c r="D492" s="275" t="s">
        <v>8206</v>
      </c>
      <c r="E492" s="19" t="s">
        <v>142</v>
      </c>
      <c r="F492" s="276">
        <v>791.29899999999998</v>
      </c>
      <c r="G492" s="36"/>
      <c r="H492" s="41"/>
    </row>
    <row r="493" spans="1:8" s="2" customFormat="1" ht="16.899999999999999" customHeight="1">
      <c r="A493" s="36"/>
      <c r="B493" s="41"/>
      <c r="C493" s="275" t="s">
        <v>2186</v>
      </c>
      <c r="D493" s="275" t="s">
        <v>8207</v>
      </c>
      <c r="E493" s="19" t="s">
        <v>142</v>
      </c>
      <c r="F493" s="276">
        <v>3633.674</v>
      </c>
      <c r="G493" s="36"/>
      <c r="H493" s="41"/>
    </row>
    <row r="494" spans="1:8" s="2" customFormat="1" ht="16.899999999999999" customHeight="1">
      <c r="A494" s="36"/>
      <c r="B494" s="41"/>
      <c r="C494" s="275" t="s">
        <v>3181</v>
      </c>
      <c r="D494" s="275" t="s">
        <v>8209</v>
      </c>
      <c r="E494" s="19" t="s">
        <v>142</v>
      </c>
      <c r="F494" s="276">
        <v>512.24900000000002</v>
      </c>
      <c r="G494" s="36"/>
      <c r="H494" s="41"/>
    </row>
    <row r="495" spans="1:8" s="2" customFormat="1" ht="16.899999999999999" customHeight="1">
      <c r="A495" s="36"/>
      <c r="B495" s="41"/>
      <c r="C495" s="275" t="s">
        <v>4531</v>
      </c>
      <c r="D495" s="275" t="s">
        <v>8195</v>
      </c>
      <c r="E495" s="19" t="s">
        <v>142</v>
      </c>
      <c r="F495" s="276">
        <v>720.98</v>
      </c>
      <c r="G495" s="36"/>
      <c r="H495" s="41"/>
    </row>
    <row r="496" spans="1:8" s="2" customFormat="1" ht="16.899999999999999" customHeight="1">
      <c r="A496" s="36"/>
      <c r="B496" s="41"/>
      <c r="C496" s="275" t="s">
        <v>4549</v>
      </c>
      <c r="D496" s="275" t="s">
        <v>8196</v>
      </c>
      <c r="E496" s="19" t="s">
        <v>142</v>
      </c>
      <c r="F496" s="276">
        <v>1441.96</v>
      </c>
      <c r="G496" s="36"/>
      <c r="H496" s="41"/>
    </row>
    <row r="497" spans="1:8" s="2" customFormat="1" ht="16.899999999999999" customHeight="1">
      <c r="A497" s="36"/>
      <c r="B497" s="41"/>
      <c r="C497" s="275" t="s">
        <v>4565</v>
      </c>
      <c r="D497" s="275" t="s">
        <v>8197</v>
      </c>
      <c r="E497" s="19" t="s">
        <v>142</v>
      </c>
      <c r="F497" s="276">
        <v>720.98</v>
      </c>
      <c r="G497" s="36"/>
      <c r="H497" s="41"/>
    </row>
    <row r="498" spans="1:8" s="2" customFormat="1" ht="16.899999999999999" customHeight="1">
      <c r="A498" s="36"/>
      <c r="B498" s="41"/>
      <c r="C498" s="275" t="s">
        <v>4581</v>
      </c>
      <c r="D498" s="275" t="s">
        <v>8198</v>
      </c>
      <c r="E498" s="19" t="s">
        <v>142</v>
      </c>
      <c r="F498" s="276">
        <v>704.27</v>
      </c>
      <c r="G498" s="36"/>
      <c r="H498" s="41"/>
    </row>
    <row r="499" spans="1:8" s="2" customFormat="1" ht="16.899999999999999" customHeight="1">
      <c r="A499" s="36"/>
      <c r="B499" s="41"/>
      <c r="C499" s="275" t="s">
        <v>4658</v>
      </c>
      <c r="D499" s="275" t="s">
        <v>8199</v>
      </c>
      <c r="E499" s="19" t="s">
        <v>129</v>
      </c>
      <c r="F499" s="276">
        <v>1885.74</v>
      </c>
      <c r="G499" s="36"/>
      <c r="H499" s="41"/>
    </row>
    <row r="500" spans="1:8" s="2" customFormat="1" ht="16.899999999999999" customHeight="1">
      <c r="A500" s="36"/>
      <c r="B500" s="41"/>
      <c r="C500" s="275" t="s">
        <v>4797</v>
      </c>
      <c r="D500" s="275" t="s">
        <v>8200</v>
      </c>
      <c r="E500" s="19" t="s">
        <v>142</v>
      </c>
      <c r="F500" s="276">
        <v>761.29200000000003</v>
      </c>
      <c r="G500" s="36"/>
      <c r="H500" s="41"/>
    </row>
    <row r="501" spans="1:8" s="2" customFormat="1" ht="16.899999999999999" customHeight="1">
      <c r="A501" s="36"/>
      <c r="B501" s="41"/>
      <c r="C501" s="275" t="s">
        <v>5103</v>
      </c>
      <c r="D501" s="275" t="s">
        <v>8201</v>
      </c>
      <c r="E501" s="19" t="s">
        <v>142</v>
      </c>
      <c r="F501" s="276">
        <v>765.44</v>
      </c>
      <c r="G501" s="36"/>
      <c r="H501" s="41"/>
    </row>
    <row r="502" spans="1:8" s="2" customFormat="1" ht="16.899999999999999" customHeight="1">
      <c r="A502" s="36"/>
      <c r="B502" s="41"/>
      <c r="C502" s="275" t="s">
        <v>5111</v>
      </c>
      <c r="D502" s="275" t="s">
        <v>8202</v>
      </c>
      <c r="E502" s="19" t="s">
        <v>142</v>
      </c>
      <c r="F502" s="276">
        <v>762.24</v>
      </c>
      <c r="G502" s="36"/>
      <c r="H502" s="41"/>
    </row>
    <row r="503" spans="1:8" s="2" customFormat="1" ht="16.899999999999999" customHeight="1">
      <c r="A503" s="36"/>
      <c r="B503" s="41"/>
      <c r="C503" s="275" t="s">
        <v>3189</v>
      </c>
      <c r="D503" s="275" t="s">
        <v>3190</v>
      </c>
      <c r="E503" s="19" t="s">
        <v>142</v>
      </c>
      <c r="F503" s="276">
        <v>529.447</v>
      </c>
      <c r="G503" s="36"/>
      <c r="H503" s="41"/>
    </row>
    <row r="504" spans="1:8" s="2" customFormat="1" ht="16.899999999999999" customHeight="1">
      <c r="A504" s="36"/>
      <c r="B504" s="41"/>
      <c r="C504" s="271" t="s">
        <v>148</v>
      </c>
      <c r="D504" s="272" t="s">
        <v>149</v>
      </c>
      <c r="E504" s="273" t="s">
        <v>142</v>
      </c>
      <c r="F504" s="274">
        <v>57.02</v>
      </c>
      <c r="G504" s="36"/>
      <c r="H504" s="41"/>
    </row>
    <row r="505" spans="1:8" s="2" customFormat="1" ht="16.899999999999999" customHeight="1">
      <c r="A505" s="36"/>
      <c r="B505" s="41"/>
      <c r="C505" s="275" t="s">
        <v>21</v>
      </c>
      <c r="D505" s="275" t="s">
        <v>4442</v>
      </c>
      <c r="E505" s="19" t="s">
        <v>21</v>
      </c>
      <c r="F505" s="276">
        <v>0</v>
      </c>
      <c r="G505" s="36"/>
      <c r="H505" s="41"/>
    </row>
    <row r="506" spans="1:8" s="2" customFormat="1" ht="16.899999999999999" customHeight="1">
      <c r="A506" s="36"/>
      <c r="B506" s="41"/>
      <c r="C506" s="275" t="s">
        <v>21</v>
      </c>
      <c r="D506" s="275" t="s">
        <v>4443</v>
      </c>
      <c r="E506" s="19" t="s">
        <v>21</v>
      </c>
      <c r="F506" s="276">
        <v>50.78</v>
      </c>
      <c r="G506" s="36"/>
      <c r="H506" s="41"/>
    </row>
    <row r="507" spans="1:8" s="2" customFormat="1" ht="16.899999999999999" customHeight="1">
      <c r="A507" s="36"/>
      <c r="B507" s="41"/>
      <c r="C507" s="275" t="s">
        <v>21</v>
      </c>
      <c r="D507" s="275" t="s">
        <v>4444</v>
      </c>
      <c r="E507" s="19" t="s">
        <v>21</v>
      </c>
      <c r="F507" s="276">
        <v>6.24</v>
      </c>
      <c r="G507" s="36"/>
      <c r="H507" s="41"/>
    </row>
    <row r="508" spans="1:8" s="2" customFormat="1" ht="16.899999999999999" customHeight="1">
      <c r="A508" s="36"/>
      <c r="B508" s="41"/>
      <c r="C508" s="275" t="s">
        <v>148</v>
      </c>
      <c r="D508" s="275" t="s">
        <v>300</v>
      </c>
      <c r="E508" s="19" t="s">
        <v>21</v>
      </c>
      <c r="F508" s="276">
        <v>57.02</v>
      </c>
      <c r="G508" s="36"/>
      <c r="H508" s="41"/>
    </row>
    <row r="509" spans="1:8" s="2" customFormat="1" ht="16.899999999999999" customHeight="1">
      <c r="A509" s="36"/>
      <c r="B509" s="41"/>
      <c r="C509" s="277" t="s">
        <v>8162</v>
      </c>
      <c r="D509" s="36"/>
      <c r="E509" s="36"/>
      <c r="F509" s="36"/>
      <c r="G509" s="36"/>
      <c r="H509" s="41"/>
    </row>
    <row r="510" spans="1:8" s="2" customFormat="1" ht="16.899999999999999" customHeight="1">
      <c r="A510" s="36"/>
      <c r="B510" s="41"/>
      <c r="C510" s="275" t="s">
        <v>4433</v>
      </c>
      <c r="D510" s="275" t="s">
        <v>8220</v>
      </c>
      <c r="E510" s="19" t="s">
        <v>142</v>
      </c>
      <c r="F510" s="276">
        <v>145.94800000000001</v>
      </c>
      <c r="G510" s="36"/>
      <c r="H510" s="41"/>
    </row>
    <row r="511" spans="1:8" s="2" customFormat="1" ht="16.899999999999999" customHeight="1">
      <c r="A511" s="36"/>
      <c r="B511" s="41"/>
      <c r="C511" s="275" t="s">
        <v>2107</v>
      </c>
      <c r="D511" s="275" t="s">
        <v>8227</v>
      </c>
      <c r="E511" s="19" t="s">
        <v>291</v>
      </c>
      <c r="F511" s="276">
        <v>30.239000000000001</v>
      </c>
      <c r="G511" s="36"/>
      <c r="H511" s="41"/>
    </row>
    <row r="512" spans="1:8" s="2" customFormat="1" ht="16.899999999999999" customHeight="1">
      <c r="A512" s="36"/>
      <c r="B512" s="41"/>
      <c r="C512" s="275" t="s">
        <v>2130</v>
      </c>
      <c r="D512" s="275" t="s">
        <v>8204</v>
      </c>
      <c r="E512" s="19" t="s">
        <v>406</v>
      </c>
      <c r="F512" s="276">
        <v>4.0199999999999996</v>
      </c>
      <c r="G512" s="36"/>
      <c r="H512" s="41"/>
    </row>
    <row r="513" spans="1:8" s="2" customFormat="1" ht="16.899999999999999" customHeight="1">
      <c r="A513" s="36"/>
      <c r="B513" s="41"/>
      <c r="C513" s="275" t="s">
        <v>2146</v>
      </c>
      <c r="D513" s="275" t="s">
        <v>8221</v>
      </c>
      <c r="E513" s="19" t="s">
        <v>142</v>
      </c>
      <c r="F513" s="276">
        <v>708.96</v>
      </c>
      <c r="G513" s="36"/>
      <c r="H513" s="41"/>
    </row>
    <row r="514" spans="1:8" s="2" customFormat="1" ht="16.899999999999999" customHeight="1">
      <c r="A514" s="36"/>
      <c r="B514" s="41"/>
      <c r="C514" s="275" t="s">
        <v>2153</v>
      </c>
      <c r="D514" s="275" t="s">
        <v>8222</v>
      </c>
      <c r="E514" s="19" t="s">
        <v>142</v>
      </c>
      <c r="F514" s="276">
        <v>1417.92</v>
      </c>
      <c r="G514" s="36"/>
      <c r="H514" s="41"/>
    </row>
    <row r="515" spans="1:8" s="2" customFormat="1" ht="16.899999999999999" customHeight="1">
      <c r="A515" s="36"/>
      <c r="B515" s="41"/>
      <c r="C515" s="275" t="s">
        <v>2176</v>
      </c>
      <c r="D515" s="275" t="s">
        <v>8206</v>
      </c>
      <c r="E515" s="19" t="s">
        <v>142</v>
      </c>
      <c r="F515" s="276">
        <v>791.29899999999998</v>
      </c>
      <c r="G515" s="36"/>
      <c r="H515" s="41"/>
    </row>
    <row r="516" spans="1:8" s="2" customFormat="1" ht="16.899999999999999" customHeight="1">
      <c r="A516" s="36"/>
      <c r="B516" s="41"/>
      <c r="C516" s="275" t="s">
        <v>2186</v>
      </c>
      <c r="D516" s="275" t="s">
        <v>8207</v>
      </c>
      <c r="E516" s="19" t="s">
        <v>142</v>
      </c>
      <c r="F516" s="276">
        <v>3633.674</v>
      </c>
      <c r="G516" s="36"/>
      <c r="H516" s="41"/>
    </row>
    <row r="517" spans="1:8" s="2" customFormat="1" ht="16.899999999999999" customHeight="1">
      <c r="A517" s="36"/>
      <c r="B517" s="41"/>
      <c r="C517" s="275" t="s">
        <v>3181</v>
      </c>
      <c r="D517" s="275" t="s">
        <v>8209</v>
      </c>
      <c r="E517" s="19" t="s">
        <v>142</v>
      </c>
      <c r="F517" s="276">
        <v>512.24900000000002</v>
      </c>
      <c r="G517" s="36"/>
      <c r="H517" s="41"/>
    </row>
    <row r="518" spans="1:8" s="2" customFormat="1" ht="16.899999999999999" customHeight="1">
      <c r="A518" s="36"/>
      <c r="B518" s="41"/>
      <c r="C518" s="275" t="s">
        <v>4373</v>
      </c>
      <c r="D518" s="275" t="s">
        <v>8175</v>
      </c>
      <c r="E518" s="19" t="s">
        <v>142</v>
      </c>
      <c r="F518" s="276">
        <v>148.62100000000001</v>
      </c>
      <c r="G518" s="36"/>
      <c r="H518" s="41"/>
    </row>
    <row r="519" spans="1:8" s="2" customFormat="1" ht="16.899999999999999" customHeight="1">
      <c r="A519" s="36"/>
      <c r="B519" s="41"/>
      <c r="C519" s="275" t="s">
        <v>4380</v>
      </c>
      <c r="D519" s="275" t="s">
        <v>8176</v>
      </c>
      <c r="E519" s="19" t="s">
        <v>142</v>
      </c>
      <c r="F519" s="276">
        <v>148.62100000000001</v>
      </c>
      <c r="G519" s="36"/>
      <c r="H519" s="41"/>
    </row>
    <row r="520" spans="1:8" s="2" customFormat="1" ht="16.899999999999999" customHeight="1">
      <c r="A520" s="36"/>
      <c r="B520" s="41"/>
      <c r="C520" s="275" t="s">
        <v>4460</v>
      </c>
      <c r="D520" s="275" t="s">
        <v>8177</v>
      </c>
      <c r="E520" s="19" t="s">
        <v>142</v>
      </c>
      <c r="F520" s="276">
        <v>148.62100000000001</v>
      </c>
      <c r="G520" s="36"/>
      <c r="H520" s="41"/>
    </row>
    <row r="521" spans="1:8" s="2" customFormat="1" ht="16.899999999999999" customHeight="1">
      <c r="A521" s="36"/>
      <c r="B521" s="41"/>
      <c r="C521" s="275" t="s">
        <v>4465</v>
      </c>
      <c r="D521" s="275" t="s">
        <v>8178</v>
      </c>
      <c r="E521" s="19" t="s">
        <v>142</v>
      </c>
      <c r="F521" s="276">
        <v>148.62100000000001</v>
      </c>
      <c r="G521" s="36"/>
      <c r="H521" s="41"/>
    </row>
    <row r="522" spans="1:8" s="2" customFormat="1" ht="16.899999999999999" customHeight="1">
      <c r="A522" s="36"/>
      <c r="B522" s="41"/>
      <c r="C522" s="275" t="s">
        <v>4470</v>
      </c>
      <c r="D522" s="275" t="s">
        <v>8185</v>
      </c>
      <c r="E522" s="19" t="s">
        <v>142</v>
      </c>
      <c r="F522" s="276">
        <v>127.51</v>
      </c>
      <c r="G522" s="36"/>
      <c r="H522" s="41"/>
    </row>
    <row r="523" spans="1:8" s="2" customFormat="1" ht="16.899999999999999" customHeight="1">
      <c r="A523" s="36"/>
      <c r="B523" s="41"/>
      <c r="C523" s="275" t="s">
        <v>4519</v>
      </c>
      <c r="D523" s="275" t="s">
        <v>8181</v>
      </c>
      <c r="E523" s="19" t="s">
        <v>142</v>
      </c>
      <c r="F523" s="276">
        <v>148.62100000000001</v>
      </c>
      <c r="G523" s="36"/>
      <c r="H523" s="41"/>
    </row>
    <row r="524" spans="1:8" s="2" customFormat="1" ht="16.899999999999999" customHeight="1">
      <c r="A524" s="36"/>
      <c r="B524" s="41"/>
      <c r="C524" s="275" t="s">
        <v>3189</v>
      </c>
      <c r="D524" s="275" t="s">
        <v>3190</v>
      </c>
      <c r="E524" s="19" t="s">
        <v>142</v>
      </c>
      <c r="F524" s="276">
        <v>529.447</v>
      </c>
      <c r="G524" s="36"/>
      <c r="H524" s="41"/>
    </row>
    <row r="525" spans="1:8" s="2" customFormat="1" ht="16.899999999999999" customHeight="1">
      <c r="A525" s="36"/>
      <c r="B525" s="41"/>
      <c r="C525" s="271" t="s">
        <v>163</v>
      </c>
      <c r="D525" s="272" t="s">
        <v>164</v>
      </c>
      <c r="E525" s="273" t="s">
        <v>142</v>
      </c>
      <c r="F525" s="274">
        <v>15.7</v>
      </c>
      <c r="G525" s="36"/>
      <c r="H525" s="41"/>
    </row>
    <row r="526" spans="1:8" s="2" customFormat="1" ht="16.899999999999999" customHeight="1">
      <c r="A526" s="36"/>
      <c r="B526" s="41"/>
      <c r="C526" s="275" t="s">
        <v>21</v>
      </c>
      <c r="D526" s="275" t="s">
        <v>4627</v>
      </c>
      <c r="E526" s="19" t="s">
        <v>21</v>
      </c>
      <c r="F526" s="276">
        <v>0</v>
      </c>
      <c r="G526" s="36"/>
      <c r="H526" s="41"/>
    </row>
    <row r="527" spans="1:8" s="2" customFormat="1" ht="16.899999999999999" customHeight="1">
      <c r="A527" s="36"/>
      <c r="B527" s="41"/>
      <c r="C527" s="275" t="s">
        <v>21</v>
      </c>
      <c r="D527" s="275" t="s">
        <v>661</v>
      </c>
      <c r="E527" s="19" t="s">
        <v>21</v>
      </c>
      <c r="F527" s="276">
        <v>0</v>
      </c>
      <c r="G527" s="36"/>
      <c r="H527" s="41"/>
    </row>
    <row r="528" spans="1:8" s="2" customFormat="1" ht="16.899999999999999" customHeight="1">
      <c r="A528" s="36"/>
      <c r="B528" s="41"/>
      <c r="C528" s="275" t="s">
        <v>21</v>
      </c>
      <c r="D528" s="275" t="s">
        <v>4628</v>
      </c>
      <c r="E528" s="19" t="s">
        <v>21</v>
      </c>
      <c r="F528" s="276">
        <v>15.7</v>
      </c>
      <c r="G528" s="36"/>
      <c r="H528" s="41"/>
    </row>
    <row r="529" spans="1:8" s="2" customFormat="1" ht="16.899999999999999" customHeight="1">
      <c r="A529" s="36"/>
      <c r="B529" s="41"/>
      <c r="C529" s="275" t="s">
        <v>163</v>
      </c>
      <c r="D529" s="275" t="s">
        <v>300</v>
      </c>
      <c r="E529" s="19" t="s">
        <v>21</v>
      </c>
      <c r="F529" s="276">
        <v>15.7</v>
      </c>
      <c r="G529" s="36"/>
      <c r="H529" s="41"/>
    </row>
    <row r="530" spans="1:8" s="2" customFormat="1" ht="16.899999999999999" customHeight="1">
      <c r="A530" s="36"/>
      <c r="B530" s="41"/>
      <c r="C530" s="277" t="s">
        <v>8162</v>
      </c>
      <c r="D530" s="36"/>
      <c r="E530" s="36"/>
      <c r="F530" s="36"/>
      <c r="G530" s="36"/>
      <c r="H530" s="41"/>
    </row>
    <row r="531" spans="1:8" s="2" customFormat="1" ht="16.899999999999999" customHeight="1">
      <c r="A531" s="36"/>
      <c r="B531" s="41"/>
      <c r="C531" s="275" t="s">
        <v>4613</v>
      </c>
      <c r="D531" s="275" t="s">
        <v>8224</v>
      </c>
      <c r="E531" s="19" t="s">
        <v>142</v>
      </c>
      <c r="F531" s="276">
        <v>252.48</v>
      </c>
      <c r="G531" s="36"/>
      <c r="H531" s="41"/>
    </row>
    <row r="532" spans="1:8" s="2" customFormat="1" ht="16.899999999999999" customHeight="1">
      <c r="A532" s="36"/>
      <c r="B532" s="41"/>
      <c r="C532" s="275" t="s">
        <v>2130</v>
      </c>
      <c r="D532" s="275" t="s">
        <v>8204</v>
      </c>
      <c r="E532" s="19" t="s">
        <v>406</v>
      </c>
      <c r="F532" s="276">
        <v>4.0199999999999996</v>
      </c>
      <c r="G532" s="36"/>
      <c r="H532" s="41"/>
    </row>
    <row r="533" spans="1:8" s="2" customFormat="1" ht="16.899999999999999" customHeight="1">
      <c r="A533" s="36"/>
      <c r="B533" s="41"/>
      <c r="C533" s="275" t="s">
        <v>2146</v>
      </c>
      <c r="D533" s="275" t="s">
        <v>8221</v>
      </c>
      <c r="E533" s="19" t="s">
        <v>142</v>
      </c>
      <c r="F533" s="276">
        <v>708.96</v>
      </c>
      <c r="G533" s="36"/>
      <c r="H533" s="41"/>
    </row>
    <row r="534" spans="1:8" s="2" customFormat="1" ht="16.899999999999999" customHeight="1">
      <c r="A534" s="36"/>
      <c r="B534" s="41"/>
      <c r="C534" s="275" t="s">
        <v>2153</v>
      </c>
      <c r="D534" s="275" t="s">
        <v>8222</v>
      </c>
      <c r="E534" s="19" t="s">
        <v>142</v>
      </c>
      <c r="F534" s="276">
        <v>1417.92</v>
      </c>
      <c r="G534" s="36"/>
      <c r="H534" s="41"/>
    </row>
    <row r="535" spans="1:8" s="2" customFormat="1" ht="16.899999999999999" customHeight="1">
      <c r="A535" s="36"/>
      <c r="B535" s="41"/>
      <c r="C535" s="275" t="s">
        <v>2176</v>
      </c>
      <c r="D535" s="275" t="s">
        <v>8206</v>
      </c>
      <c r="E535" s="19" t="s">
        <v>142</v>
      </c>
      <c r="F535" s="276">
        <v>791.29899999999998</v>
      </c>
      <c r="G535" s="36"/>
      <c r="H535" s="41"/>
    </row>
    <row r="536" spans="1:8" s="2" customFormat="1" ht="16.899999999999999" customHeight="1">
      <c r="A536" s="36"/>
      <c r="B536" s="41"/>
      <c r="C536" s="275" t="s">
        <v>2186</v>
      </c>
      <c r="D536" s="275" t="s">
        <v>8207</v>
      </c>
      <c r="E536" s="19" t="s">
        <v>142</v>
      </c>
      <c r="F536" s="276">
        <v>3633.674</v>
      </c>
      <c r="G536" s="36"/>
      <c r="H536" s="41"/>
    </row>
    <row r="537" spans="1:8" s="2" customFormat="1" ht="16.899999999999999" customHeight="1">
      <c r="A537" s="36"/>
      <c r="B537" s="41"/>
      <c r="C537" s="275" t="s">
        <v>4531</v>
      </c>
      <c r="D537" s="275" t="s">
        <v>8195</v>
      </c>
      <c r="E537" s="19" t="s">
        <v>142</v>
      </c>
      <c r="F537" s="276">
        <v>720.98</v>
      </c>
      <c r="G537" s="36"/>
      <c r="H537" s="41"/>
    </row>
    <row r="538" spans="1:8" s="2" customFormat="1" ht="16.899999999999999" customHeight="1">
      <c r="A538" s="36"/>
      <c r="B538" s="41"/>
      <c r="C538" s="275" t="s">
        <v>4549</v>
      </c>
      <c r="D538" s="275" t="s">
        <v>8196</v>
      </c>
      <c r="E538" s="19" t="s">
        <v>142</v>
      </c>
      <c r="F538" s="276">
        <v>1441.96</v>
      </c>
      <c r="G538" s="36"/>
      <c r="H538" s="41"/>
    </row>
    <row r="539" spans="1:8" s="2" customFormat="1" ht="16.899999999999999" customHeight="1">
      <c r="A539" s="36"/>
      <c r="B539" s="41"/>
      <c r="C539" s="275" t="s">
        <v>4565</v>
      </c>
      <c r="D539" s="275" t="s">
        <v>8197</v>
      </c>
      <c r="E539" s="19" t="s">
        <v>142</v>
      </c>
      <c r="F539" s="276">
        <v>720.98</v>
      </c>
      <c r="G539" s="36"/>
      <c r="H539" s="41"/>
    </row>
    <row r="540" spans="1:8" s="2" customFormat="1" ht="16.899999999999999" customHeight="1">
      <c r="A540" s="36"/>
      <c r="B540" s="41"/>
      <c r="C540" s="275" t="s">
        <v>4581</v>
      </c>
      <c r="D540" s="275" t="s">
        <v>8198</v>
      </c>
      <c r="E540" s="19" t="s">
        <v>142</v>
      </c>
      <c r="F540" s="276">
        <v>704.27</v>
      </c>
      <c r="G540" s="36"/>
      <c r="H540" s="41"/>
    </row>
    <row r="541" spans="1:8" s="2" customFormat="1" ht="16.899999999999999" customHeight="1">
      <c r="A541" s="36"/>
      <c r="B541" s="41"/>
      <c r="C541" s="275" t="s">
        <v>4658</v>
      </c>
      <c r="D541" s="275" t="s">
        <v>8199</v>
      </c>
      <c r="E541" s="19" t="s">
        <v>129</v>
      </c>
      <c r="F541" s="276">
        <v>1885.74</v>
      </c>
      <c r="G541" s="36"/>
      <c r="H541" s="41"/>
    </row>
    <row r="542" spans="1:8" s="2" customFormat="1" ht="16.899999999999999" customHeight="1">
      <c r="A542" s="36"/>
      <c r="B542" s="41"/>
      <c r="C542" s="275" t="s">
        <v>4797</v>
      </c>
      <c r="D542" s="275" t="s">
        <v>8200</v>
      </c>
      <c r="E542" s="19" t="s">
        <v>142</v>
      </c>
      <c r="F542" s="276">
        <v>761.29200000000003</v>
      </c>
      <c r="G542" s="36"/>
      <c r="H542" s="41"/>
    </row>
    <row r="543" spans="1:8" s="2" customFormat="1" ht="16.899999999999999" customHeight="1">
      <c r="A543" s="36"/>
      <c r="B543" s="41"/>
      <c r="C543" s="275" t="s">
        <v>5103</v>
      </c>
      <c r="D543" s="275" t="s">
        <v>8201</v>
      </c>
      <c r="E543" s="19" t="s">
        <v>142</v>
      </c>
      <c r="F543" s="276">
        <v>765.44</v>
      </c>
      <c r="G543" s="36"/>
      <c r="H543" s="41"/>
    </row>
    <row r="544" spans="1:8" s="2" customFormat="1" ht="16.899999999999999" customHeight="1">
      <c r="A544" s="36"/>
      <c r="B544" s="41"/>
      <c r="C544" s="275" t="s">
        <v>5111</v>
      </c>
      <c r="D544" s="275" t="s">
        <v>8202</v>
      </c>
      <c r="E544" s="19" t="s">
        <v>142</v>
      </c>
      <c r="F544" s="276">
        <v>762.24</v>
      </c>
      <c r="G544" s="36"/>
      <c r="H544" s="41"/>
    </row>
    <row r="545" spans="1:8" s="2" customFormat="1" ht="16.899999999999999" customHeight="1">
      <c r="A545" s="36"/>
      <c r="B545" s="41"/>
      <c r="C545" s="271" t="s">
        <v>166</v>
      </c>
      <c r="D545" s="272" t="s">
        <v>167</v>
      </c>
      <c r="E545" s="273" t="s">
        <v>142</v>
      </c>
      <c r="F545" s="274">
        <v>20.16</v>
      </c>
      <c r="G545" s="36"/>
      <c r="H545" s="41"/>
    </row>
    <row r="546" spans="1:8" s="2" customFormat="1" ht="16.899999999999999" customHeight="1">
      <c r="A546" s="36"/>
      <c r="B546" s="41"/>
      <c r="C546" s="275" t="s">
        <v>21</v>
      </c>
      <c r="D546" s="275" t="s">
        <v>4649</v>
      </c>
      <c r="E546" s="19" t="s">
        <v>21</v>
      </c>
      <c r="F546" s="276">
        <v>0</v>
      </c>
      <c r="G546" s="36"/>
      <c r="H546" s="41"/>
    </row>
    <row r="547" spans="1:8" s="2" customFormat="1" ht="16.899999999999999" customHeight="1">
      <c r="A547" s="36"/>
      <c r="B547" s="41"/>
      <c r="C547" s="275" t="s">
        <v>21</v>
      </c>
      <c r="D547" s="275" t="s">
        <v>4650</v>
      </c>
      <c r="E547" s="19" t="s">
        <v>21</v>
      </c>
      <c r="F547" s="276">
        <v>20.16</v>
      </c>
      <c r="G547" s="36"/>
      <c r="H547" s="41"/>
    </row>
    <row r="548" spans="1:8" s="2" customFormat="1" ht="16.899999999999999" customHeight="1">
      <c r="A548" s="36"/>
      <c r="B548" s="41"/>
      <c r="C548" s="275" t="s">
        <v>166</v>
      </c>
      <c r="D548" s="275" t="s">
        <v>300</v>
      </c>
      <c r="E548" s="19" t="s">
        <v>21</v>
      </c>
      <c r="F548" s="276">
        <v>20.16</v>
      </c>
      <c r="G548" s="36"/>
      <c r="H548" s="41"/>
    </row>
    <row r="549" spans="1:8" s="2" customFormat="1" ht="16.899999999999999" customHeight="1">
      <c r="A549" s="36"/>
      <c r="B549" s="41"/>
      <c r="C549" s="277" t="s">
        <v>8162</v>
      </c>
      <c r="D549" s="36"/>
      <c r="E549" s="36"/>
      <c r="F549" s="36"/>
      <c r="G549" s="36"/>
      <c r="H549" s="41"/>
    </row>
    <row r="550" spans="1:8" s="2" customFormat="1" ht="16.899999999999999" customHeight="1">
      <c r="A550" s="36"/>
      <c r="B550" s="41"/>
      <c r="C550" s="275" t="s">
        <v>4635</v>
      </c>
      <c r="D550" s="275" t="s">
        <v>8193</v>
      </c>
      <c r="E550" s="19" t="s">
        <v>142</v>
      </c>
      <c r="F550" s="276">
        <v>468.5</v>
      </c>
      <c r="G550" s="36"/>
      <c r="H550" s="41"/>
    </row>
    <row r="551" spans="1:8" s="2" customFormat="1" ht="16.899999999999999" customHeight="1">
      <c r="A551" s="36"/>
      <c r="B551" s="41"/>
      <c r="C551" s="275" t="s">
        <v>2130</v>
      </c>
      <c r="D551" s="275" t="s">
        <v>8204</v>
      </c>
      <c r="E551" s="19" t="s">
        <v>406</v>
      </c>
      <c r="F551" s="276">
        <v>4.0199999999999996</v>
      </c>
      <c r="G551" s="36"/>
      <c r="H551" s="41"/>
    </row>
    <row r="552" spans="1:8" s="2" customFormat="1" ht="16.899999999999999" customHeight="1">
      <c r="A552" s="36"/>
      <c r="B552" s="41"/>
      <c r="C552" s="275" t="s">
        <v>2146</v>
      </c>
      <c r="D552" s="275" t="s">
        <v>8221</v>
      </c>
      <c r="E552" s="19" t="s">
        <v>142</v>
      </c>
      <c r="F552" s="276">
        <v>708.96</v>
      </c>
      <c r="G552" s="36"/>
      <c r="H552" s="41"/>
    </row>
    <row r="553" spans="1:8" s="2" customFormat="1" ht="16.899999999999999" customHeight="1">
      <c r="A553" s="36"/>
      <c r="B553" s="41"/>
      <c r="C553" s="275" t="s">
        <v>2153</v>
      </c>
      <c r="D553" s="275" t="s">
        <v>8222</v>
      </c>
      <c r="E553" s="19" t="s">
        <v>142</v>
      </c>
      <c r="F553" s="276">
        <v>1417.92</v>
      </c>
      <c r="G553" s="36"/>
      <c r="H553" s="41"/>
    </row>
    <row r="554" spans="1:8" s="2" customFormat="1" ht="16.899999999999999" customHeight="1">
      <c r="A554" s="36"/>
      <c r="B554" s="41"/>
      <c r="C554" s="275" t="s">
        <v>2176</v>
      </c>
      <c r="D554" s="275" t="s">
        <v>8206</v>
      </c>
      <c r="E554" s="19" t="s">
        <v>142</v>
      </c>
      <c r="F554" s="276">
        <v>791.29899999999998</v>
      </c>
      <c r="G554" s="36"/>
      <c r="H554" s="41"/>
    </row>
    <row r="555" spans="1:8" s="2" customFormat="1" ht="16.899999999999999" customHeight="1">
      <c r="A555" s="36"/>
      <c r="B555" s="41"/>
      <c r="C555" s="275" t="s">
        <v>2186</v>
      </c>
      <c r="D555" s="275" t="s">
        <v>8207</v>
      </c>
      <c r="E555" s="19" t="s">
        <v>142</v>
      </c>
      <c r="F555" s="276">
        <v>3633.674</v>
      </c>
      <c r="G555" s="36"/>
      <c r="H555" s="41"/>
    </row>
    <row r="556" spans="1:8" s="2" customFormat="1" ht="16.899999999999999" customHeight="1">
      <c r="A556" s="36"/>
      <c r="B556" s="41"/>
      <c r="C556" s="275" t="s">
        <v>2941</v>
      </c>
      <c r="D556" s="275" t="s">
        <v>8208</v>
      </c>
      <c r="E556" s="19" t="s">
        <v>142</v>
      </c>
      <c r="F556" s="276">
        <v>286.85899999999998</v>
      </c>
      <c r="G556" s="36"/>
      <c r="H556" s="41"/>
    </row>
    <row r="557" spans="1:8" s="2" customFormat="1" ht="16.899999999999999" customHeight="1">
      <c r="A557" s="36"/>
      <c r="B557" s="41"/>
      <c r="C557" s="275" t="s">
        <v>3199</v>
      </c>
      <c r="D557" s="275" t="s">
        <v>8223</v>
      </c>
      <c r="E557" s="19" t="s">
        <v>142</v>
      </c>
      <c r="F557" s="276">
        <v>223.35</v>
      </c>
      <c r="G557" s="36"/>
      <c r="H557" s="41"/>
    </row>
    <row r="558" spans="1:8" s="2" customFormat="1" ht="16.899999999999999" customHeight="1">
      <c r="A558" s="36"/>
      <c r="B558" s="41"/>
      <c r="C558" s="275" t="s">
        <v>4531</v>
      </c>
      <c r="D558" s="275" t="s">
        <v>8195</v>
      </c>
      <c r="E558" s="19" t="s">
        <v>142</v>
      </c>
      <c r="F558" s="276">
        <v>720.98</v>
      </c>
      <c r="G558" s="36"/>
      <c r="H558" s="41"/>
    </row>
    <row r="559" spans="1:8" s="2" customFormat="1" ht="16.899999999999999" customHeight="1">
      <c r="A559" s="36"/>
      <c r="B559" s="41"/>
      <c r="C559" s="275" t="s">
        <v>4549</v>
      </c>
      <c r="D559" s="275" t="s">
        <v>8196</v>
      </c>
      <c r="E559" s="19" t="s">
        <v>142</v>
      </c>
      <c r="F559" s="276">
        <v>1441.96</v>
      </c>
      <c r="G559" s="36"/>
      <c r="H559" s="41"/>
    </row>
    <row r="560" spans="1:8" s="2" customFormat="1" ht="16.899999999999999" customHeight="1">
      <c r="A560" s="36"/>
      <c r="B560" s="41"/>
      <c r="C560" s="275" t="s">
        <v>4565</v>
      </c>
      <c r="D560" s="275" t="s">
        <v>8197</v>
      </c>
      <c r="E560" s="19" t="s">
        <v>142</v>
      </c>
      <c r="F560" s="276">
        <v>720.98</v>
      </c>
      <c r="G560" s="36"/>
      <c r="H560" s="41"/>
    </row>
    <row r="561" spans="1:8" s="2" customFormat="1" ht="16.899999999999999" customHeight="1">
      <c r="A561" s="36"/>
      <c r="B561" s="41"/>
      <c r="C561" s="275" t="s">
        <v>4581</v>
      </c>
      <c r="D561" s="275" t="s">
        <v>8198</v>
      </c>
      <c r="E561" s="19" t="s">
        <v>142</v>
      </c>
      <c r="F561" s="276">
        <v>704.27</v>
      </c>
      <c r="G561" s="36"/>
      <c r="H561" s="41"/>
    </row>
    <row r="562" spans="1:8" s="2" customFormat="1" ht="16.899999999999999" customHeight="1">
      <c r="A562" s="36"/>
      <c r="B562" s="41"/>
      <c r="C562" s="275" t="s">
        <v>4658</v>
      </c>
      <c r="D562" s="275" t="s">
        <v>8199</v>
      </c>
      <c r="E562" s="19" t="s">
        <v>129</v>
      </c>
      <c r="F562" s="276">
        <v>1885.74</v>
      </c>
      <c r="G562" s="36"/>
      <c r="H562" s="41"/>
    </row>
    <row r="563" spans="1:8" s="2" customFormat="1" ht="16.899999999999999" customHeight="1">
      <c r="A563" s="36"/>
      <c r="B563" s="41"/>
      <c r="C563" s="275" t="s">
        <v>4797</v>
      </c>
      <c r="D563" s="275" t="s">
        <v>8200</v>
      </c>
      <c r="E563" s="19" t="s">
        <v>142</v>
      </c>
      <c r="F563" s="276">
        <v>761.29200000000003</v>
      </c>
      <c r="G563" s="36"/>
      <c r="H563" s="41"/>
    </row>
    <row r="564" spans="1:8" s="2" customFormat="1" ht="16.899999999999999" customHeight="1">
      <c r="A564" s="36"/>
      <c r="B564" s="41"/>
      <c r="C564" s="275" t="s">
        <v>5103</v>
      </c>
      <c r="D564" s="275" t="s">
        <v>8201</v>
      </c>
      <c r="E564" s="19" t="s">
        <v>142</v>
      </c>
      <c r="F564" s="276">
        <v>765.44</v>
      </c>
      <c r="G564" s="36"/>
      <c r="H564" s="41"/>
    </row>
    <row r="565" spans="1:8" s="2" customFormat="1" ht="16.899999999999999" customHeight="1">
      <c r="A565" s="36"/>
      <c r="B565" s="41"/>
      <c r="C565" s="275" t="s">
        <v>5111</v>
      </c>
      <c r="D565" s="275" t="s">
        <v>8202</v>
      </c>
      <c r="E565" s="19" t="s">
        <v>142</v>
      </c>
      <c r="F565" s="276">
        <v>762.24</v>
      </c>
      <c r="G565" s="36"/>
      <c r="H565" s="41"/>
    </row>
    <row r="566" spans="1:8" s="2" customFormat="1" ht="16.899999999999999" customHeight="1">
      <c r="A566" s="36"/>
      <c r="B566" s="41"/>
      <c r="C566" s="271" t="s">
        <v>152</v>
      </c>
      <c r="D566" s="272" t="s">
        <v>153</v>
      </c>
      <c r="E566" s="273" t="s">
        <v>142</v>
      </c>
      <c r="F566" s="274">
        <v>0.94799999999999995</v>
      </c>
      <c r="G566" s="36"/>
      <c r="H566" s="41"/>
    </row>
    <row r="567" spans="1:8" s="2" customFormat="1" ht="16.899999999999999" customHeight="1">
      <c r="A567" s="36"/>
      <c r="B567" s="41"/>
      <c r="C567" s="275" t="s">
        <v>21</v>
      </c>
      <c r="D567" s="275" t="s">
        <v>4445</v>
      </c>
      <c r="E567" s="19" t="s">
        <v>21</v>
      </c>
      <c r="F567" s="276">
        <v>0</v>
      </c>
      <c r="G567" s="36"/>
      <c r="H567" s="41"/>
    </row>
    <row r="568" spans="1:8" s="2" customFormat="1" ht="16.899999999999999" customHeight="1">
      <c r="A568" s="36"/>
      <c r="B568" s="41"/>
      <c r="C568" s="275" t="s">
        <v>21</v>
      </c>
      <c r="D568" s="275" t="s">
        <v>4446</v>
      </c>
      <c r="E568" s="19" t="s">
        <v>21</v>
      </c>
      <c r="F568" s="276">
        <v>0.94799999999999995</v>
      </c>
      <c r="G568" s="36"/>
      <c r="H568" s="41"/>
    </row>
    <row r="569" spans="1:8" s="2" customFormat="1" ht="16.899999999999999" customHeight="1">
      <c r="A569" s="36"/>
      <c r="B569" s="41"/>
      <c r="C569" s="275" t="s">
        <v>152</v>
      </c>
      <c r="D569" s="275" t="s">
        <v>300</v>
      </c>
      <c r="E569" s="19" t="s">
        <v>21</v>
      </c>
      <c r="F569" s="276">
        <v>0.94799999999999995</v>
      </c>
      <c r="G569" s="36"/>
      <c r="H569" s="41"/>
    </row>
    <row r="570" spans="1:8" s="2" customFormat="1" ht="16.899999999999999" customHeight="1">
      <c r="A570" s="36"/>
      <c r="B570" s="41"/>
      <c r="C570" s="277" t="s">
        <v>8162</v>
      </c>
      <c r="D570" s="36"/>
      <c r="E570" s="36"/>
      <c r="F570" s="36"/>
      <c r="G570" s="36"/>
      <c r="H570" s="41"/>
    </row>
    <row r="571" spans="1:8" s="2" customFormat="1" ht="16.899999999999999" customHeight="1">
      <c r="A571" s="36"/>
      <c r="B571" s="41"/>
      <c r="C571" s="275" t="s">
        <v>4433</v>
      </c>
      <c r="D571" s="275" t="s">
        <v>8220</v>
      </c>
      <c r="E571" s="19" t="s">
        <v>142</v>
      </c>
      <c r="F571" s="276">
        <v>145.94800000000001</v>
      </c>
      <c r="G571" s="36"/>
      <c r="H571" s="41"/>
    </row>
    <row r="572" spans="1:8" s="2" customFormat="1" ht="22.5">
      <c r="A572" s="36"/>
      <c r="B572" s="41"/>
      <c r="C572" s="275" t="s">
        <v>2181</v>
      </c>
      <c r="D572" s="275" t="s">
        <v>8194</v>
      </c>
      <c r="E572" s="19" t="s">
        <v>142</v>
      </c>
      <c r="F572" s="276">
        <v>98.918999999999997</v>
      </c>
      <c r="G572" s="36"/>
      <c r="H572" s="41"/>
    </row>
    <row r="573" spans="1:8" s="2" customFormat="1" ht="16.899999999999999" customHeight="1">
      <c r="A573" s="36"/>
      <c r="B573" s="41"/>
      <c r="C573" s="275" t="s">
        <v>4373</v>
      </c>
      <c r="D573" s="275" t="s">
        <v>8175</v>
      </c>
      <c r="E573" s="19" t="s">
        <v>142</v>
      </c>
      <c r="F573" s="276">
        <v>148.62100000000001</v>
      </c>
      <c r="G573" s="36"/>
      <c r="H573" s="41"/>
    </row>
    <row r="574" spans="1:8" s="2" customFormat="1" ht="16.899999999999999" customHeight="1">
      <c r="A574" s="36"/>
      <c r="B574" s="41"/>
      <c r="C574" s="275" t="s">
        <v>4380</v>
      </c>
      <c r="D574" s="275" t="s">
        <v>8176</v>
      </c>
      <c r="E574" s="19" t="s">
        <v>142</v>
      </c>
      <c r="F574" s="276">
        <v>148.62100000000001</v>
      </c>
      <c r="G574" s="36"/>
      <c r="H574" s="41"/>
    </row>
    <row r="575" spans="1:8" s="2" customFormat="1" ht="16.899999999999999" customHeight="1">
      <c r="A575" s="36"/>
      <c r="B575" s="41"/>
      <c r="C575" s="275" t="s">
        <v>4385</v>
      </c>
      <c r="D575" s="275" t="s">
        <v>8228</v>
      </c>
      <c r="E575" s="19" t="s">
        <v>142</v>
      </c>
      <c r="F575" s="276">
        <v>0.94799999999999995</v>
      </c>
      <c r="G575" s="36"/>
      <c r="H575" s="41"/>
    </row>
    <row r="576" spans="1:8" s="2" customFormat="1" ht="16.899999999999999" customHeight="1">
      <c r="A576" s="36"/>
      <c r="B576" s="41"/>
      <c r="C576" s="275" t="s">
        <v>4460</v>
      </c>
      <c r="D576" s="275" t="s">
        <v>8177</v>
      </c>
      <c r="E576" s="19" t="s">
        <v>142</v>
      </c>
      <c r="F576" s="276">
        <v>148.62100000000001</v>
      </c>
      <c r="G576" s="36"/>
      <c r="H576" s="41"/>
    </row>
    <row r="577" spans="1:8" s="2" customFormat="1" ht="16.899999999999999" customHeight="1">
      <c r="A577" s="36"/>
      <c r="B577" s="41"/>
      <c r="C577" s="275" t="s">
        <v>4465</v>
      </c>
      <c r="D577" s="275" t="s">
        <v>8178</v>
      </c>
      <c r="E577" s="19" t="s">
        <v>142</v>
      </c>
      <c r="F577" s="276">
        <v>148.62100000000001</v>
      </c>
      <c r="G577" s="36"/>
      <c r="H577" s="41"/>
    </row>
    <row r="578" spans="1:8" s="2" customFormat="1" ht="16.899999999999999" customHeight="1">
      <c r="A578" s="36"/>
      <c r="B578" s="41"/>
      <c r="C578" s="275" t="s">
        <v>4470</v>
      </c>
      <c r="D578" s="275" t="s">
        <v>8185</v>
      </c>
      <c r="E578" s="19" t="s">
        <v>142</v>
      </c>
      <c r="F578" s="276">
        <v>127.51</v>
      </c>
      <c r="G578" s="36"/>
      <c r="H578" s="41"/>
    </row>
    <row r="579" spans="1:8" s="2" customFormat="1" ht="16.899999999999999" customHeight="1">
      <c r="A579" s="36"/>
      <c r="B579" s="41"/>
      <c r="C579" s="275" t="s">
        <v>4519</v>
      </c>
      <c r="D579" s="275" t="s">
        <v>8181</v>
      </c>
      <c r="E579" s="19" t="s">
        <v>142</v>
      </c>
      <c r="F579" s="276">
        <v>148.62100000000001</v>
      </c>
      <c r="G579" s="36"/>
      <c r="H579" s="41"/>
    </row>
    <row r="580" spans="1:8" s="2" customFormat="1" ht="16.899999999999999" customHeight="1">
      <c r="A580" s="36"/>
      <c r="B580" s="41"/>
      <c r="C580" s="275" t="s">
        <v>5103</v>
      </c>
      <c r="D580" s="275" t="s">
        <v>8201</v>
      </c>
      <c r="E580" s="19" t="s">
        <v>142</v>
      </c>
      <c r="F580" s="276">
        <v>765.44</v>
      </c>
      <c r="G580" s="36"/>
      <c r="H580" s="41"/>
    </row>
    <row r="581" spans="1:8" s="2" customFormat="1" ht="16.899999999999999" customHeight="1">
      <c r="A581" s="36"/>
      <c r="B581" s="41"/>
      <c r="C581" s="275" t="s">
        <v>5111</v>
      </c>
      <c r="D581" s="275" t="s">
        <v>8202</v>
      </c>
      <c r="E581" s="19" t="s">
        <v>142</v>
      </c>
      <c r="F581" s="276">
        <v>762.24</v>
      </c>
      <c r="G581" s="36"/>
      <c r="H581" s="41"/>
    </row>
    <row r="582" spans="1:8" s="2" customFormat="1" ht="16.899999999999999" customHeight="1">
      <c r="A582" s="36"/>
      <c r="B582" s="41"/>
      <c r="C582" s="275" t="s">
        <v>2593</v>
      </c>
      <c r="D582" s="275" t="s">
        <v>2594</v>
      </c>
      <c r="E582" s="19" t="s">
        <v>142</v>
      </c>
      <c r="F582" s="276">
        <v>98.918999999999997</v>
      </c>
      <c r="G582" s="36"/>
      <c r="H582" s="41"/>
    </row>
    <row r="583" spans="1:8" s="2" customFormat="1" ht="16.899999999999999" customHeight="1">
      <c r="A583" s="36"/>
      <c r="B583" s="41"/>
      <c r="C583" s="275" t="s">
        <v>2598</v>
      </c>
      <c r="D583" s="275" t="s">
        <v>8203</v>
      </c>
      <c r="E583" s="19" t="s">
        <v>142</v>
      </c>
      <c r="F583" s="276">
        <v>197.83799999999999</v>
      </c>
      <c r="G583" s="36"/>
      <c r="H583" s="41"/>
    </row>
    <row r="584" spans="1:8" s="2" customFormat="1" ht="16.899999999999999" customHeight="1">
      <c r="A584" s="36"/>
      <c r="B584" s="41"/>
      <c r="C584" s="271" t="s">
        <v>3435</v>
      </c>
      <c r="D584" s="272" t="s">
        <v>8229</v>
      </c>
      <c r="E584" s="273" t="s">
        <v>142</v>
      </c>
      <c r="F584" s="274">
        <v>222.12</v>
      </c>
      <c r="G584" s="36"/>
      <c r="H584" s="41"/>
    </row>
    <row r="585" spans="1:8" s="2" customFormat="1" ht="16.899999999999999" customHeight="1">
      <c r="A585" s="36"/>
      <c r="B585" s="41"/>
      <c r="C585" s="275" t="s">
        <v>21</v>
      </c>
      <c r="D585" s="275" t="s">
        <v>3422</v>
      </c>
      <c r="E585" s="19" t="s">
        <v>21</v>
      </c>
      <c r="F585" s="276">
        <v>0</v>
      </c>
      <c r="G585" s="36"/>
      <c r="H585" s="41"/>
    </row>
    <row r="586" spans="1:8" s="2" customFormat="1" ht="16.899999999999999" customHeight="1">
      <c r="A586" s="36"/>
      <c r="B586" s="41"/>
      <c r="C586" s="275" t="s">
        <v>21</v>
      </c>
      <c r="D586" s="275" t="s">
        <v>3423</v>
      </c>
      <c r="E586" s="19" t="s">
        <v>21</v>
      </c>
      <c r="F586" s="276">
        <v>0</v>
      </c>
      <c r="G586" s="36"/>
      <c r="H586" s="41"/>
    </row>
    <row r="587" spans="1:8" s="2" customFormat="1" ht="16.899999999999999" customHeight="1">
      <c r="A587" s="36"/>
      <c r="B587" s="41"/>
      <c r="C587" s="275" t="s">
        <v>21</v>
      </c>
      <c r="D587" s="275" t="s">
        <v>348</v>
      </c>
      <c r="E587" s="19" t="s">
        <v>21</v>
      </c>
      <c r="F587" s="276">
        <v>0</v>
      </c>
      <c r="G587" s="36"/>
      <c r="H587" s="41"/>
    </row>
    <row r="588" spans="1:8" s="2" customFormat="1" ht="16.899999999999999" customHeight="1">
      <c r="A588" s="36"/>
      <c r="B588" s="41"/>
      <c r="C588" s="275" t="s">
        <v>21</v>
      </c>
      <c r="D588" s="275" t="s">
        <v>3424</v>
      </c>
      <c r="E588" s="19" t="s">
        <v>21</v>
      </c>
      <c r="F588" s="276">
        <v>14.76</v>
      </c>
      <c r="G588" s="36"/>
      <c r="H588" s="41"/>
    </row>
    <row r="589" spans="1:8" s="2" customFormat="1" ht="16.899999999999999" customHeight="1">
      <c r="A589" s="36"/>
      <c r="B589" s="41"/>
      <c r="C589" s="275" t="s">
        <v>21</v>
      </c>
      <c r="D589" s="275" t="s">
        <v>661</v>
      </c>
      <c r="E589" s="19" t="s">
        <v>21</v>
      </c>
      <c r="F589" s="276">
        <v>0</v>
      </c>
      <c r="G589" s="36"/>
      <c r="H589" s="41"/>
    </row>
    <row r="590" spans="1:8" s="2" customFormat="1" ht="16.899999999999999" customHeight="1">
      <c r="A590" s="36"/>
      <c r="B590" s="41"/>
      <c r="C590" s="275" t="s">
        <v>21</v>
      </c>
      <c r="D590" s="275" t="s">
        <v>3425</v>
      </c>
      <c r="E590" s="19" t="s">
        <v>21</v>
      </c>
      <c r="F590" s="276">
        <v>21.6</v>
      </c>
      <c r="G590" s="36"/>
      <c r="H590" s="41"/>
    </row>
    <row r="591" spans="1:8" s="2" customFormat="1" ht="16.899999999999999" customHeight="1">
      <c r="A591" s="36"/>
      <c r="B591" s="41"/>
      <c r="C591" s="275" t="s">
        <v>21</v>
      </c>
      <c r="D591" s="275" t="s">
        <v>3426</v>
      </c>
      <c r="E591" s="19" t="s">
        <v>21</v>
      </c>
      <c r="F591" s="276">
        <v>21.6</v>
      </c>
      <c r="G591" s="36"/>
      <c r="H591" s="41"/>
    </row>
    <row r="592" spans="1:8" s="2" customFormat="1" ht="16.899999999999999" customHeight="1">
      <c r="A592" s="36"/>
      <c r="B592" s="41"/>
      <c r="C592" s="275" t="s">
        <v>21</v>
      </c>
      <c r="D592" s="275" t="s">
        <v>3427</v>
      </c>
      <c r="E592" s="19" t="s">
        <v>21</v>
      </c>
      <c r="F592" s="276">
        <v>18</v>
      </c>
      <c r="G592" s="36"/>
      <c r="H592" s="41"/>
    </row>
    <row r="593" spans="1:8" s="2" customFormat="1" ht="16.899999999999999" customHeight="1">
      <c r="A593" s="36"/>
      <c r="B593" s="41"/>
      <c r="C593" s="275" t="s">
        <v>21</v>
      </c>
      <c r="D593" s="275" t="s">
        <v>3428</v>
      </c>
      <c r="E593" s="19" t="s">
        <v>21</v>
      </c>
      <c r="F593" s="276">
        <v>24.48</v>
      </c>
      <c r="G593" s="36"/>
      <c r="H593" s="41"/>
    </row>
    <row r="594" spans="1:8" s="2" customFormat="1" ht="16.899999999999999" customHeight="1">
      <c r="A594" s="36"/>
      <c r="B594" s="41"/>
      <c r="C594" s="275" t="s">
        <v>21</v>
      </c>
      <c r="D594" s="275" t="s">
        <v>3429</v>
      </c>
      <c r="E594" s="19" t="s">
        <v>21</v>
      </c>
      <c r="F594" s="276">
        <v>21.6</v>
      </c>
      <c r="G594" s="36"/>
      <c r="H594" s="41"/>
    </row>
    <row r="595" spans="1:8" s="2" customFormat="1" ht="16.899999999999999" customHeight="1">
      <c r="A595" s="36"/>
      <c r="B595" s="41"/>
      <c r="C595" s="275" t="s">
        <v>21</v>
      </c>
      <c r="D595" s="275" t="s">
        <v>685</v>
      </c>
      <c r="E595" s="19" t="s">
        <v>21</v>
      </c>
      <c r="F595" s="276">
        <v>0</v>
      </c>
      <c r="G595" s="36"/>
      <c r="H595" s="41"/>
    </row>
    <row r="596" spans="1:8" s="2" customFormat="1" ht="16.899999999999999" customHeight="1">
      <c r="A596" s="36"/>
      <c r="B596" s="41"/>
      <c r="C596" s="275" t="s">
        <v>21</v>
      </c>
      <c r="D596" s="275" t="s">
        <v>3430</v>
      </c>
      <c r="E596" s="19" t="s">
        <v>21</v>
      </c>
      <c r="F596" s="276">
        <v>21.6</v>
      </c>
      <c r="G596" s="36"/>
      <c r="H596" s="41"/>
    </row>
    <row r="597" spans="1:8" s="2" customFormat="1" ht="16.899999999999999" customHeight="1">
      <c r="A597" s="36"/>
      <c r="B597" s="41"/>
      <c r="C597" s="275" t="s">
        <v>21</v>
      </c>
      <c r="D597" s="275" t="s">
        <v>3431</v>
      </c>
      <c r="E597" s="19" t="s">
        <v>21</v>
      </c>
      <c r="F597" s="276">
        <v>26.28</v>
      </c>
      <c r="G597" s="36"/>
      <c r="H597" s="41"/>
    </row>
    <row r="598" spans="1:8" s="2" customFormat="1" ht="16.899999999999999" customHeight="1">
      <c r="A598" s="36"/>
      <c r="B598" s="41"/>
      <c r="C598" s="275" t="s">
        <v>21</v>
      </c>
      <c r="D598" s="275" t="s">
        <v>3432</v>
      </c>
      <c r="E598" s="19" t="s">
        <v>21</v>
      </c>
      <c r="F598" s="276">
        <v>9</v>
      </c>
      <c r="G598" s="36"/>
      <c r="H598" s="41"/>
    </row>
    <row r="599" spans="1:8" s="2" customFormat="1" ht="16.899999999999999" customHeight="1">
      <c r="A599" s="36"/>
      <c r="B599" s="41"/>
      <c r="C599" s="275" t="s">
        <v>21</v>
      </c>
      <c r="D599" s="275" t="s">
        <v>3433</v>
      </c>
      <c r="E599" s="19" t="s">
        <v>21</v>
      </c>
      <c r="F599" s="276">
        <v>21.6</v>
      </c>
      <c r="G599" s="36"/>
      <c r="H599" s="41"/>
    </row>
    <row r="600" spans="1:8" s="2" customFormat="1" ht="16.899999999999999" customHeight="1">
      <c r="A600" s="36"/>
      <c r="B600" s="41"/>
      <c r="C600" s="275" t="s">
        <v>21</v>
      </c>
      <c r="D600" s="275" t="s">
        <v>3434</v>
      </c>
      <c r="E600" s="19" t="s">
        <v>21</v>
      </c>
      <c r="F600" s="276">
        <v>21.6</v>
      </c>
      <c r="G600" s="36"/>
      <c r="H600" s="41"/>
    </row>
    <row r="601" spans="1:8" s="2" customFormat="1" ht="16.899999999999999" customHeight="1">
      <c r="A601" s="36"/>
      <c r="B601" s="41"/>
      <c r="C601" s="275" t="s">
        <v>3435</v>
      </c>
      <c r="D601" s="275" t="s">
        <v>300</v>
      </c>
      <c r="E601" s="19" t="s">
        <v>21</v>
      </c>
      <c r="F601" s="276">
        <v>222.12</v>
      </c>
      <c r="G601" s="36"/>
      <c r="H601" s="41"/>
    </row>
    <row r="602" spans="1:8" s="2" customFormat="1" ht="16.899999999999999" customHeight="1">
      <c r="A602" s="36"/>
      <c r="B602" s="41"/>
      <c r="C602" s="277" t="s">
        <v>8162</v>
      </c>
      <c r="D602" s="36"/>
      <c r="E602" s="36"/>
      <c r="F602" s="36"/>
      <c r="G602" s="36"/>
      <c r="H602" s="41"/>
    </row>
    <row r="603" spans="1:8" s="2" customFormat="1" ht="16.899999999999999" customHeight="1">
      <c r="A603" s="36"/>
      <c r="B603" s="41"/>
      <c r="C603" s="275" t="s">
        <v>3417</v>
      </c>
      <c r="D603" s="275" t="s">
        <v>8230</v>
      </c>
      <c r="E603" s="19" t="s">
        <v>142</v>
      </c>
      <c r="F603" s="276">
        <v>735.33699999999999</v>
      </c>
      <c r="G603" s="36"/>
      <c r="H603" s="41"/>
    </row>
    <row r="604" spans="1:8" s="2" customFormat="1" ht="16.899999999999999" customHeight="1">
      <c r="A604" s="36"/>
      <c r="B604" s="41"/>
      <c r="C604" s="275" t="s">
        <v>3451</v>
      </c>
      <c r="D604" s="275" t="s">
        <v>8231</v>
      </c>
      <c r="E604" s="19" t="s">
        <v>142</v>
      </c>
      <c r="F604" s="276">
        <v>233.226</v>
      </c>
      <c r="G604" s="36"/>
      <c r="H604" s="41"/>
    </row>
    <row r="605" spans="1:8" s="2" customFormat="1" ht="16.899999999999999" customHeight="1">
      <c r="A605" s="36"/>
      <c r="B605" s="41"/>
      <c r="C605" s="271" t="s">
        <v>3449</v>
      </c>
      <c r="D605" s="272" t="s">
        <v>8232</v>
      </c>
      <c r="E605" s="273" t="s">
        <v>142</v>
      </c>
      <c r="F605" s="274">
        <v>513.21699999999998</v>
      </c>
      <c r="G605" s="36"/>
      <c r="H605" s="41"/>
    </row>
    <row r="606" spans="1:8" s="2" customFormat="1" ht="16.899999999999999" customHeight="1">
      <c r="A606" s="36"/>
      <c r="B606" s="41"/>
      <c r="C606" s="275" t="s">
        <v>21</v>
      </c>
      <c r="D606" s="275" t="s">
        <v>3436</v>
      </c>
      <c r="E606" s="19" t="s">
        <v>21</v>
      </c>
      <c r="F606" s="276">
        <v>0</v>
      </c>
      <c r="G606" s="36"/>
      <c r="H606" s="41"/>
    </row>
    <row r="607" spans="1:8" s="2" customFormat="1" ht="16.899999999999999" customHeight="1">
      <c r="A607" s="36"/>
      <c r="B607" s="41"/>
      <c r="C607" s="275" t="s">
        <v>21</v>
      </c>
      <c r="D607" s="275" t="s">
        <v>348</v>
      </c>
      <c r="E607" s="19" t="s">
        <v>21</v>
      </c>
      <c r="F607" s="276">
        <v>0</v>
      </c>
      <c r="G607" s="36"/>
      <c r="H607" s="41"/>
    </row>
    <row r="608" spans="1:8" s="2" customFormat="1" ht="16.899999999999999" customHeight="1">
      <c r="A608" s="36"/>
      <c r="B608" s="41"/>
      <c r="C608" s="275" t="s">
        <v>21</v>
      </c>
      <c r="D608" s="275" t="s">
        <v>3437</v>
      </c>
      <c r="E608" s="19" t="s">
        <v>21</v>
      </c>
      <c r="F608" s="276">
        <v>17.356999999999999</v>
      </c>
      <c r="G608" s="36"/>
      <c r="H608" s="41"/>
    </row>
    <row r="609" spans="1:8" s="2" customFormat="1" ht="16.899999999999999" customHeight="1">
      <c r="A609" s="36"/>
      <c r="B609" s="41"/>
      <c r="C609" s="275" t="s">
        <v>21</v>
      </c>
      <c r="D609" s="275" t="s">
        <v>3438</v>
      </c>
      <c r="E609" s="19" t="s">
        <v>21</v>
      </c>
      <c r="F609" s="276">
        <v>58.61</v>
      </c>
      <c r="G609" s="36"/>
      <c r="H609" s="41"/>
    </row>
    <row r="610" spans="1:8" s="2" customFormat="1" ht="16.899999999999999" customHeight="1">
      <c r="A610" s="36"/>
      <c r="B610" s="41"/>
      <c r="C610" s="275" t="s">
        <v>21</v>
      </c>
      <c r="D610" s="275" t="s">
        <v>661</v>
      </c>
      <c r="E610" s="19" t="s">
        <v>21</v>
      </c>
      <c r="F610" s="276">
        <v>0</v>
      </c>
      <c r="G610" s="36"/>
      <c r="H610" s="41"/>
    </row>
    <row r="611" spans="1:8" s="2" customFormat="1" ht="16.899999999999999" customHeight="1">
      <c r="A611" s="36"/>
      <c r="B611" s="41"/>
      <c r="C611" s="275" t="s">
        <v>21</v>
      </c>
      <c r="D611" s="275" t="s">
        <v>3439</v>
      </c>
      <c r="E611" s="19" t="s">
        <v>21</v>
      </c>
      <c r="F611" s="276">
        <v>37.020000000000003</v>
      </c>
      <c r="G611" s="36"/>
      <c r="H611" s="41"/>
    </row>
    <row r="612" spans="1:8" s="2" customFormat="1" ht="16.899999999999999" customHeight="1">
      <c r="A612" s="36"/>
      <c r="B612" s="41"/>
      <c r="C612" s="275" t="s">
        <v>21</v>
      </c>
      <c r="D612" s="275" t="s">
        <v>3440</v>
      </c>
      <c r="E612" s="19" t="s">
        <v>21</v>
      </c>
      <c r="F612" s="276">
        <v>36.840000000000003</v>
      </c>
      <c r="G612" s="36"/>
      <c r="H612" s="41"/>
    </row>
    <row r="613" spans="1:8" s="2" customFormat="1" ht="16.899999999999999" customHeight="1">
      <c r="A613" s="36"/>
      <c r="B613" s="41"/>
      <c r="C613" s="275" t="s">
        <v>21</v>
      </c>
      <c r="D613" s="275" t="s">
        <v>3441</v>
      </c>
      <c r="E613" s="19" t="s">
        <v>21</v>
      </c>
      <c r="F613" s="276">
        <v>40.229999999999997</v>
      </c>
      <c r="G613" s="36"/>
      <c r="H613" s="41"/>
    </row>
    <row r="614" spans="1:8" s="2" customFormat="1" ht="16.899999999999999" customHeight="1">
      <c r="A614" s="36"/>
      <c r="B614" s="41"/>
      <c r="C614" s="275" t="s">
        <v>21</v>
      </c>
      <c r="D614" s="275" t="s">
        <v>3442</v>
      </c>
      <c r="E614" s="19" t="s">
        <v>21</v>
      </c>
      <c r="F614" s="276">
        <v>49.88</v>
      </c>
      <c r="G614" s="36"/>
      <c r="H614" s="41"/>
    </row>
    <row r="615" spans="1:8" s="2" customFormat="1" ht="16.899999999999999" customHeight="1">
      <c r="A615" s="36"/>
      <c r="B615" s="41"/>
      <c r="C615" s="275" t="s">
        <v>21</v>
      </c>
      <c r="D615" s="275" t="s">
        <v>3443</v>
      </c>
      <c r="E615" s="19" t="s">
        <v>21</v>
      </c>
      <c r="F615" s="276">
        <v>33.56</v>
      </c>
      <c r="G615" s="36"/>
      <c r="H615" s="41"/>
    </row>
    <row r="616" spans="1:8" s="2" customFormat="1" ht="16.899999999999999" customHeight="1">
      <c r="A616" s="36"/>
      <c r="B616" s="41"/>
      <c r="C616" s="275" t="s">
        <v>21</v>
      </c>
      <c r="D616" s="275" t="s">
        <v>685</v>
      </c>
      <c r="E616" s="19" t="s">
        <v>21</v>
      </c>
      <c r="F616" s="276">
        <v>0</v>
      </c>
      <c r="G616" s="36"/>
      <c r="H616" s="41"/>
    </row>
    <row r="617" spans="1:8" s="2" customFormat="1" ht="16.899999999999999" customHeight="1">
      <c r="A617" s="36"/>
      <c r="B617" s="41"/>
      <c r="C617" s="275" t="s">
        <v>21</v>
      </c>
      <c r="D617" s="275" t="s">
        <v>3444</v>
      </c>
      <c r="E617" s="19" t="s">
        <v>21</v>
      </c>
      <c r="F617" s="276">
        <v>50.96</v>
      </c>
      <c r="G617" s="36"/>
      <c r="H617" s="41"/>
    </row>
    <row r="618" spans="1:8" s="2" customFormat="1" ht="16.899999999999999" customHeight="1">
      <c r="A618" s="36"/>
      <c r="B618" s="41"/>
      <c r="C618" s="275" t="s">
        <v>21</v>
      </c>
      <c r="D618" s="275" t="s">
        <v>3445</v>
      </c>
      <c r="E618" s="19" t="s">
        <v>21</v>
      </c>
      <c r="F618" s="276">
        <v>49.66</v>
      </c>
      <c r="G618" s="36"/>
      <c r="H618" s="41"/>
    </row>
    <row r="619" spans="1:8" s="2" customFormat="1" ht="16.899999999999999" customHeight="1">
      <c r="A619" s="36"/>
      <c r="B619" s="41"/>
      <c r="C619" s="275" t="s">
        <v>21</v>
      </c>
      <c r="D619" s="275" t="s">
        <v>3446</v>
      </c>
      <c r="E619" s="19" t="s">
        <v>21</v>
      </c>
      <c r="F619" s="276">
        <v>48.11</v>
      </c>
      <c r="G619" s="36"/>
      <c r="H619" s="41"/>
    </row>
    <row r="620" spans="1:8" s="2" customFormat="1" ht="16.899999999999999" customHeight="1">
      <c r="A620" s="36"/>
      <c r="B620" s="41"/>
      <c r="C620" s="275" t="s">
        <v>21</v>
      </c>
      <c r="D620" s="275" t="s">
        <v>3447</v>
      </c>
      <c r="E620" s="19" t="s">
        <v>21</v>
      </c>
      <c r="F620" s="276">
        <v>46.52</v>
      </c>
      <c r="G620" s="36"/>
      <c r="H620" s="41"/>
    </row>
    <row r="621" spans="1:8" s="2" customFormat="1" ht="16.899999999999999" customHeight="1">
      <c r="A621" s="36"/>
      <c r="B621" s="41"/>
      <c r="C621" s="275" t="s">
        <v>21</v>
      </c>
      <c r="D621" s="275" t="s">
        <v>3448</v>
      </c>
      <c r="E621" s="19" t="s">
        <v>21</v>
      </c>
      <c r="F621" s="276">
        <v>44.47</v>
      </c>
      <c r="G621" s="36"/>
      <c r="H621" s="41"/>
    </row>
    <row r="622" spans="1:8" s="2" customFormat="1" ht="16.899999999999999" customHeight="1">
      <c r="A622" s="36"/>
      <c r="B622" s="41"/>
      <c r="C622" s="275" t="s">
        <v>3449</v>
      </c>
      <c r="D622" s="275" t="s">
        <v>300</v>
      </c>
      <c r="E622" s="19" t="s">
        <v>21</v>
      </c>
      <c r="F622" s="276">
        <v>513.21699999999998</v>
      </c>
      <c r="G622" s="36"/>
      <c r="H622" s="41"/>
    </row>
    <row r="623" spans="1:8" s="2" customFormat="1" ht="16.899999999999999" customHeight="1">
      <c r="A623" s="36"/>
      <c r="B623" s="41"/>
      <c r="C623" s="277" t="s">
        <v>8162</v>
      </c>
      <c r="D623" s="36"/>
      <c r="E623" s="36"/>
      <c r="F623" s="36"/>
      <c r="G623" s="36"/>
      <c r="H623" s="41"/>
    </row>
    <row r="624" spans="1:8" s="2" customFormat="1" ht="16.899999999999999" customHeight="1">
      <c r="A624" s="36"/>
      <c r="B624" s="41"/>
      <c r="C624" s="275" t="s">
        <v>3417</v>
      </c>
      <c r="D624" s="275" t="s">
        <v>8230</v>
      </c>
      <c r="E624" s="19" t="s">
        <v>142</v>
      </c>
      <c r="F624" s="276">
        <v>735.33699999999999</v>
      </c>
      <c r="G624" s="36"/>
      <c r="H624" s="41"/>
    </row>
    <row r="625" spans="1:8" s="2" customFormat="1" ht="16.899999999999999" customHeight="1">
      <c r="A625" s="36"/>
      <c r="B625" s="41"/>
      <c r="C625" s="275" t="s">
        <v>3526</v>
      </c>
      <c r="D625" s="275" t="s">
        <v>8233</v>
      </c>
      <c r="E625" s="19" t="s">
        <v>142</v>
      </c>
      <c r="F625" s="276">
        <v>669.23900000000003</v>
      </c>
      <c r="G625" s="36"/>
      <c r="H625" s="41"/>
    </row>
    <row r="626" spans="1:8" s="2" customFormat="1" ht="16.899999999999999" customHeight="1">
      <c r="A626" s="36"/>
      <c r="B626" s="41"/>
      <c r="C626" s="275" t="s">
        <v>3458</v>
      </c>
      <c r="D626" s="275" t="s">
        <v>8234</v>
      </c>
      <c r="E626" s="19" t="s">
        <v>142</v>
      </c>
      <c r="F626" s="276">
        <v>538.87800000000004</v>
      </c>
      <c r="G626" s="36"/>
      <c r="H626" s="41"/>
    </row>
    <row r="627" spans="1:8" s="2" customFormat="1" ht="16.899999999999999" customHeight="1">
      <c r="A627" s="36"/>
      <c r="B627" s="41"/>
      <c r="C627" s="275" t="s">
        <v>3534</v>
      </c>
      <c r="D627" s="275" t="s">
        <v>8235</v>
      </c>
      <c r="E627" s="19" t="s">
        <v>142</v>
      </c>
      <c r="F627" s="276">
        <v>534.51599999999996</v>
      </c>
      <c r="G627" s="36"/>
      <c r="H627" s="41"/>
    </row>
    <row r="628" spans="1:8" s="2" customFormat="1" ht="16.899999999999999" customHeight="1">
      <c r="A628" s="36"/>
      <c r="B628" s="41"/>
      <c r="C628" s="271" t="s">
        <v>181</v>
      </c>
      <c r="D628" s="272" t="s">
        <v>182</v>
      </c>
      <c r="E628" s="273" t="s">
        <v>142</v>
      </c>
      <c r="F628" s="274">
        <v>34.08</v>
      </c>
      <c r="G628" s="36"/>
      <c r="H628" s="41"/>
    </row>
    <row r="629" spans="1:8" s="2" customFormat="1" ht="16.899999999999999" customHeight="1">
      <c r="A629" s="36"/>
      <c r="B629" s="41"/>
      <c r="C629" s="275" t="s">
        <v>21</v>
      </c>
      <c r="D629" s="275" t="s">
        <v>3669</v>
      </c>
      <c r="E629" s="19" t="s">
        <v>21</v>
      </c>
      <c r="F629" s="276">
        <v>0</v>
      </c>
      <c r="G629" s="36"/>
      <c r="H629" s="41"/>
    </row>
    <row r="630" spans="1:8" s="2" customFormat="1" ht="16.899999999999999" customHeight="1">
      <c r="A630" s="36"/>
      <c r="B630" s="41"/>
      <c r="C630" s="275" t="s">
        <v>21</v>
      </c>
      <c r="D630" s="275" t="s">
        <v>3670</v>
      </c>
      <c r="E630" s="19" t="s">
        <v>21</v>
      </c>
      <c r="F630" s="276">
        <v>0</v>
      </c>
      <c r="G630" s="36"/>
      <c r="H630" s="41"/>
    </row>
    <row r="631" spans="1:8" s="2" customFormat="1" ht="16.899999999999999" customHeight="1">
      <c r="A631" s="36"/>
      <c r="B631" s="41"/>
      <c r="C631" s="275" t="s">
        <v>21</v>
      </c>
      <c r="D631" s="275" t="s">
        <v>3671</v>
      </c>
      <c r="E631" s="19" t="s">
        <v>21</v>
      </c>
      <c r="F631" s="276">
        <v>34.08</v>
      </c>
      <c r="G631" s="36"/>
      <c r="H631" s="41"/>
    </row>
    <row r="632" spans="1:8" s="2" customFormat="1" ht="16.899999999999999" customHeight="1">
      <c r="A632" s="36"/>
      <c r="B632" s="41"/>
      <c r="C632" s="275" t="s">
        <v>181</v>
      </c>
      <c r="D632" s="275" t="s">
        <v>300</v>
      </c>
      <c r="E632" s="19" t="s">
        <v>21</v>
      </c>
      <c r="F632" s="276">
        <v>34.08</v>
      </c>
      <c r="G632" s="36"/>
      <c r="H632" s="41"/>
    </row>
    <row r="633" spans="1:8" s="2" customFormat="1" ht="16.899999999999999" customHeight="1">
      <c r="A633" s="36"/>
      <c r="B633" s="41"/>
      <c r="C633" s="277" t="s">
        <v>8162</v>
      </c>
      <c r="D633" s="36"/>
      <c r="E633" s="36"/>
      <c r="F633" s="36"/>
      <c r="G633" s="36"/>
      <c r="H633" s="41"/>
    </row>
    <row r="634" spans="1:8" s="2" customFormat="1" ht="16.899999999999999" customHeight="1">
      <c r="A634" s="36"/>
      <c r="B634" s="41"/>
      <c r="C634" s="275" t="s">
        <v>3665</v>
      </c>
      <c r="D634" s="275" t="s">
        <v>8236</v>
      </c>
      <c r="E634" s="19" t="s">
        <v>142</v>
      </c>
      <c r="F634" s="276">
        <v>88.44</v>
      </c>
      <c r="G634" s="36"/>
      <c r="H634" s="41"/>
    </row>
    <row r="635" spans="1:8" s="2" customFormat="1" ht="16.899999999999999" customHeight="1">
      <c r="A635" s="36"/>
      <c r="B635" s="41"/>
      <c r="C635" s="275" t="s">
        <v>3684</v>
      </c>
      <c r="D635" s="275" t="s">
        <v>8237</v>
      </c>
      <c r="E635" s="19" t="s">
        <v>142</v>
      </c>
      <c r="F635" s="276">
        <v>94.68</v>
      </c>
      <c r="G635" s="36"/>
      <c r="H635" s="41"/>
    </row>
    <row r="636" spans="1:8" s="2" customFormat="1" ht="16.899999999999999" customHeight="1">
      <c r="A636" s="36"/>
      <c r="B636" s="41"/>
      <c r="C636" s="275" t="s">
        <v>3690</v>
      </c>
      <c r="D636" s="275" t="s">
        <v>8238</v>
      </c>
      <c r="E636" s="19" t="s">
        <v>142</v>
      </c>
      <c r="F636" s="276">
        <v>94.68</v>
      </c>
      <c r="G636" s="36"/>
      <c r="H636" s="41"/>
    </row>
    <row r="637" spans="1:8" s="2" customFormat="1" ht="16.899999999999999" customHeight="1">
      <c r="A637" s="36"/>
      <c r="B637" s="41"/>
      <c r="C637" s="275" t="s">
        <v>3700</v>
      </c>
      <c r="D637" s="275" t="s">
        <v>8239</v>
      </c>
      <c r="E637" s="19" t="s">
        <v>142</v>
      </c>
      <c r="F637" s="276">
        <v>94.68</v>
      </c>
      <c r="G637" s="36"/>
      <c r="H637" s="41"/>
    </row>
    <row r="638" spans="1:8" s="2" customFormat="1" ht="16.899999999999999" customHeight="1">
      <c r="A638" s="36"/>
      <c r="B638" s="41"/>
      <c r="C638" s="275" t="s">
        <v>5163</v>
      </c>
      <c r="D638" s="275" t="s">
        <v>8240</v>
      </c>
      <c r="E638" s="19" t="s">
        <v>142</v>
      </c>
      <c r="F638" s="276">
        <v>3216.4760000000001</v>
      </c>
      <c r="G638" s="36"/>
      <c r="H638" s="41"/>
    </row>
    <row r="639" spans="1:8" s="2" customFormat="1" ht="16.899999999999999" customHeight="1">
      <c r="A639" s="36"/>
      <c r="B639" s="41"/>
      <c r="C639" s="275" t="s">
        <v>5242</v>
      </c>
      <c r="D639" s="275" t="s">
        <v>8241</v>
      </c>
      <c r="E639" s="19" t="s">
        <v>142</v>
      </c>
      <c r="F639" s="276">
        <v>94.68</v>
      </c>
      <c r="G639" s="36"/>
      <c r="H639" s="41"/>
    </row>
    <row r="640" spans="1:8" s="2" customFormat="1" ht="16.899999999999999" customHeight="1">
      <c r="A640" s="36"/>
      <c r="B640" s="41"/>
      <c r="C640" s="275" t="s">
        <v>5247</v>
      </c>
      <c r="D640" s="275" t="s">
        <v>8242</v>
      </c>
      <c r="E640" s="19" t="s">
        <v>142</v>
      </c>
      <c r="F640" s="276">
        <v>656.49</v>
      </c>
      <c r="G640" s="36"/>
      <c r="H640" s="41"/>
    </row>
    <row r="641" spans="1:8" s="2" customFormat="1" ht="16.899999999999999" customHeight="1">
      <c r="A641" s="36"/>
      <c r="B641" s="41"/>
      <c r="C641" s="275" t="s">
        <v>3712</v>
      </c>
      <c r="D641" s="275" t="s">
        <v>3713</v>
      </c>
      <c r="E641" s="19" t="s">
        <v>142</v>
      </c>
      <c r="F641" s="276">
        <v>35.783999999999999</v>
      </c>
      <c r="G641" s="36"/>
      <c r="H641" s="41"/>
    </row>
    <row r="642" spans="1:8" s="2" customFormat="1" ht="16.899999999999999" customHeight="1">
      <c r="A642" s="36"/>
      <c r="B642" s="41"/>
      <c r="C642" s="271" t="s">
        <v>184</v>
      </c>
      <c r="D642" s="272" t="s">
        <v>185</v>
      </c>
      <c r="E642" s="273" t="s">
        <v>142</v>
      </c>
      <c r="F642" s="274">
        <v>39.200000000000003</v>
      </c>
      <c r="G642" s="36"/>
      <c r="H642" s="41"/>
    </row>
    <row r="643" spans="1:8" s="2" customFormat="1" ht="16.899999999999999" customHeight="1">
      <c r="A643" s="36"/>
      <c r="B643" s="41"/>
      <c r="C643" s="275" t="s">
        <v>21</v>
      </c>
      <c r="D643" s="275" t="s">
        <v>3672</v>
      </c>
      <c r="E643" s="19" t="s">
        <v>21</v>
      </c>
      <c r="F643" s="276">
        <v>0</v>
      </c>
      <c r="G643" s="36"/>
      <c r="H643" s="41"/>
    </row>
    <row r="644" spans="1:8" s="2" customFormat="1" ht="16.899999999999999" customHeight="1">
      <c r="A644" s="36"/>
      <c r="B644" s="41"/>
      <c r="C644" s="275" t="s">
        <v>21</v>
      </c>
      <c r="D644" s="275" t="s">
        <v>3673</v>
      </c>
      <c r="E644" s="19" t="s">
        <v>21</v>
      </c>
      <c r="F644" s="276">
        <v>39.200000000000003</v>
      </c>
      <c r="G644" s="36"/>
      <c r="H644" s="41"/>
    </row>
    <row r="645" spans="1:8" s="2" customFormat="1" ht="16.899999999999999" customHeight="1">
      <c r="A645" s="36"/>
      <c r="B645" s="41"/>
      <c r="C645" s="275" t="s">
        <v>184</v>
      </c>
      <c r="D645" s="275" t="s">
        <v>300</v>
      </c>
      <c r="E645" s="19" t="s">
        <v>21</v>
      </c>
      <c r="F645" s="276">
        <v>39.200000000000003</v>
      </c>
      <c r="G645" s="36"/>
      <c r="H645" s="41"/>
    </row>
    <row r="646" spans="1:8" s="2" customFormat="1" ht="16.899999999999999" customHeight="1">
      <c r="A646" s="36"/>
      <c r="B646" s="41"/>
      <c r="C646" s="277" t="s">
        <v>8162</v>
      </c>
      <c r="D646" s="36"/>
      <c r="E646" s="36"/>
      <c r="F646" s="36"/>
      <c r="G646" s="36"/>
      <c r="H646" s="41"/>
    </row>
    <row r="647" spans="1:8" s="2" customFormat="1" ht="16.899999999999999" customHeight="1">
      <c r="A647" s="36"/>
      <c r="B647" s="41"/>
      <c r="C647" s="275" t="s">
        <v>3665</v>
      </c>
      <c r="D647" s="275" t="s">
        <v>8236</v>
      </c>
      <c r="E647" s="19" t="s">
        <v>142</v>
      </c>
      <c r="F647" s="276">
        <v>88.44</v>
      </c>
      <c r="G647" s="36"/>
      <c r="H647" s="41"/>
    </row>
    <row r="648" spans="1:8" s="2" customFormat="1" ht="16.899999999999999" customHeight="1">
      <c r="A648" s="36"/>
      <c r="B648" s="41"/>
      <c r="C648" s="275" t="s">
        <v>3684</v>
      </c>
      <c r="D648" s="275" t="s">
        <v>8237</v>
      </c>
      <c r="E648" s="19" t="s">
        <v>142</v>
      </c>
      <c r="F648" s="276">
        <v>94.68</v>
      </c>
      <c r="G648" s="36"/>
      <c r="H648" s="41"/>
    </row>
    <row r="649" spans="1:8" s="2" customFormat="1" ht="16.899999999999999" customHeight="1">
      <c r="A649" s="36"/>
      <c r="B649" s="41"/>
      <c r="C649" s="275" t="s">
        <v>3690</v>
      </c>
      <c r="D649" s="275" t="s">
        <v>8238</v>
      </c>
      <c r="E649" s="19" t="s">
        <v>142</v>
      </c>
      <c r="F649" s="276">
        <v>94.68</v>
      </c>
      <c r="G649" s="36"/>
      <c r="H649" s="41"/>
    </row>
    <row r="650" spans="1:8" s="2" customFormat="1" ht="16.899999999999999" customHeight="1">
      <c r="A650" s="36"/>
      <c r="B650" s="41"/>
      <c r="C650" s="275" t="s">
        <v>3700</v>
      </c>
      <c r="D650" s="275" t="s">
        <v>8239</v>
      </c>
      <c r="E650" s="19" t="s">
        <v>142</v>
      </c>
      <c r="F650" s="276">
        <v>94.68</v>
      </c>
      <c r="G650" s="36"/>
      <c r="H650" s="41"/>
    </row>
    <row r="651" spans="1:8" s="2" customFormat="1" ht="16.899999999999999" customHeight="1">
      <c r="A651" s="36"/>
      <c r="B651" s="41"/>
      <c r="C651" s="275" t="s">
        <v>5163</v>
      </c>
      <c r="D651" s="275" t="s">
        <v>8240</v>
      </c>
      <c r="E651" s="19" t="s">
        <v>142</v>
      </c>
      <c r="F651" s="276">
        <v>3216.4760000000001</v>
      </c>
      <c r="G651" s="36"/>
      <c r="H651" s="41"/>
    </row>
    <row r="652" spans="1:8" s="2" customFormat="1" ht="16.899999999999999" customHeight="1">
      <c r="A652" s="36"/>
      <c r="B652" s="41"/>
      <c r="C652" s="275" t="s">
        <v>5242</v>
      </c>
      <c r="D652" s="275" t="s">
        <v>8241</v>
      </c>
      <c r="E652" s="19" t="s">
        <v>142</v>
      </c>
      <c r="F652" s="276">
        <v>94.68</v>
      </c>
      <c r="G652" s="36"/>
      <c r="H652" s="41"/>
    </row>
    <row r="653" spans="1:8" s="2" customFormat="1" ht="16.899999999999999" customHeight="1">
      <c r="A653" s="36"/>
      <c r="B653" s="41"/>
      <c r="C653" s="275" t="s">
        <v>5247</v>
      </c>
      <c r="D653" s="275" t="s">
        <v>8242</v>
      </c>
      <c r="E653" s="19" t="s">
        <v>142</v>
      </c>
      <c r="F653" s="276">
        <v>656.49</v>
      </c>
      <c r="G653" s="36"/>
      <c r="H653" s="41"/>
    </row>
    <row r="654" spans="1:8" s="2" customFormat="1" ht="16.899999999999999" customHeight="1">
      <c r="A654" s="36"/>
      <c r="B654" s="41"/>
      <c r="C654" s="275" t="s">
        <v>3707</v>
      </c>
      <c r="D654" s="275" t="s">
        <v>3708</v>
      </c>
      <c r="E654" s="19" t="s">
        <v>142</v>
      </c>
      <c r="F654" s="276">
        <v>63.63</v>
      </c>
      <c r="G654" s="36"/>
      <c r="H654" s="41"/>
    </row>
    <row r="655" spans="1:8" s="2" customFormat="1" ht="16.899999999999999" customHeight="1">
      <c r="A655" s="36"/>
      <c r="B655" s="41"/>
      <c r="C655" s="271" t="s">
        <v>178</v>
      </c>
      <c r="D655" s="272" t="s">
        <v>179</v>
      </c>
      <c r="E655" s="273" t="s">
        <v>142</v>
      </c>
      <c r="F655" s="274">
        <v>6.24</v>
      </c>
      <c r="G655" s="36"/>
      <c r="H655" s="41"/>
    </row>
    <row r="656" spans="1:8" s="2" customFormat="1" ht="16.899999999999999" customHeight="1">
      <c r="A656" s="36"/>
      <c r="B656" s="41"/>
      <c r="C656" s="275" t="s">
        <v>21</v>
      </c>
      <c r="D656" s="275" t="s">
        <v>3681</v>
      </c>
      <c r="E656" s="19" t="s">
        <v>21</v>
      </c>
      <c r="F656" s="276">
        <v>0</v>
      </c>
      <c r="G656" s="36"/>
      <c r="H656" s="41"/>
    </row>
    <row r="657" spans="1:8" s="2" customFormat="1" ht="16.899999999999999" customHeight="1">
      <c r="A657" s="36"/>
      <c r="B657" s="41"/>
      <c r="C657" s="275" t="s">
        <v>21</v>
      </c>
      <c r="D657" s="275" t="s">
        <v>3672</v>
      </c>
      <c r="E657" s="19" t="s">
        <v>21</v>
      </c>
      <c r="F657" s="276">
        <v>0</v>
      </c>
      <c r="G657" s="36"/>
      <c r="H657" s="41"/>
    </row>
    <row r="658" spans="1:8" s="2" customFormat="1" ht="16.899999999999999" customHeight="1">
      <c r="A658" s="36"/>
      <c r="B658" s="41"/>
      <c r="C658" s="275" t="s">
        <v>21</v>
      </c>
      <c r="D658" s="275" t="s">
        <v>3682</v>
      </c>
      <c r="E658" s="19" t="s">
        <v>21</v>
      </c>
      <c r="F658" s="276">
        <v>6.24</v>
      </c>
      <c r="G658" s="36"/>
      <c r="H658" s="41"/>
    </row>
    <row r="659" spans="1:8" s="2" customFormat="1" ht="16.899999999999999" customHeight="1">
      <c r="A659" s="36"/>
      <c r="B659" s="41"/>
      <c r="C659" s="275" t="s">
        <v>178</v>
      </c>
      <c r="D659" s="275" t="s">
        <v>300</v>
      </c>
      <c r="E659" s="19" t="s">
        <v>21</v>
      </c>
      <c r="F659" s="276">
        <v>6.24</v>
      </c>
      <c r="G659" s="36"/>
      <c r="H659" s="41"/>
    </row>
    <row r="660" spans="1:8" s="2" customFormat="1" ht="16.899999999999999" customHeight="1">
      <c r="A660" s="36"/>
      <c r="B660" s="41"/>
      <c r="C660" s="277" t="s">
        <v>8162</v>
      </c>
      <c r="D660" s="36"/>
      <c r="E660" s="36"/>
      <c r="F660" s="36"/>
      <c r="G660" s="36"/>
      <c r="H660" s="41"/>
    </row>
    <row r="661" spans="1:8" s="2" customFormat="1" ht="16.899999999999999" customHeight="1">
      <c r="A661" s="36"/>
      <c r="B661" s="41"/>
      <c r="C661" s="275" t="s">
        <v>3677</v>
      </c>
      <c r="D661" s="275" t="s">
        <v>8243</v>
      </c>
      <c r="E661" s="19" t="s">
        <v>142</v>
      </c>
      <c r="F661" s="276">
        <v>6.24</v>
      </c>
      <c r="G661" s="36"/>
      <c r="H661" s="41"/>
    </row>
    <row r="662" spans="1:8" s="2" customFormat="1" ht="16.899999999999999" customHeight="1">
      <c r="A662" s="36"/>
      <c r="B662" s="41"/>
      <c r="C662" s="275" t="s">
        <v>3684</v>
      </c>
      <c r="D662" s="275" t="s">
        <v>8237</v>
      </c>
      <c r="E662" s="19" t="s">
        <v>142</v>
      </c>
      <c r="F662" s="276">
        <v>94.68</v>
      </c>
      <c r="G662" s="36"/>
      <c r="H662" s="41"/>
    </row>
    <row r="663" spans="1:8" s="2" customFormat="1" ht="16.899999999999999" customHeight="1">
      <c r="A663" s="36"/>
      <c r="B663" s="41"/>
      <c r="C663" s="275" t="s">
        <v>3690</v>
      </c>
      <c r="D663" s="275" t="s">
        <v>8238</v>
      </c>
      <c r="E663" s="19" t="s">
        <v>142</v>
      </c>
      <c r="F663" s="276">
        <v>94.68</v>
      </c>
      <c r="G663" s="36"/>
      <c r="H663" s="41"/>
    </row>
    <row r="664" spans="1:8" s="2" customFormat="1" ht="16.899999999999999" customHeight="1">
      <c r="A664" s="36"/>
      <c r="B664" s="41"/>
      <c r="C664" s="275" t="s">
        <v>3700</v>
      </c>
      <c r="D664" s="275" t="s">
        <v>8239</v>
      </c>
      <c r="E664" s="19" t="s">
        <v>142</v>
      </c>
      <c r="F664" s="276">
        <v>94.68</v>
      </c>
      <c r="G664" s="36"/>
      <c r="H664" s="41"/>
    </row>
    <row r="665" spans="1:8" s="2" customFormat="1" ht="16.899999999999999" customHeight="1">
      <c r="A665" s="36"/>
      <c r="B665" s="41"/>
      <c r="C665" s="275" t="s">
        <v>3717</v>
      </c>
      <c r="D665" s="275" t="s">
        <v>8244</v>
      </c>
      <c r="E665" s="19" t="s">
        <v>142</v>
      </c>
      <c r="F665" s="276">
        <v>6.24</v>
      </c>
      <c r="G665" s="36"/>
      <c r="H665" s="41"/>
    </row>
    <row r="666" spans="1:8" s="2" customFormat="1" ht="16.899999999999999" customHeight="1">
      <c r="A666" s="36"/>
      <c r="B666" s="41"/>
      <c r="C666" s="275" t="s">
        <v>5163</v>
      </c>
      <c r="D666" s="275" t="s">
        <v>8240</v>
      </c>
      <c r="E666" s="19" t="s">
        <v>142</v>
      </c>
      <c r="F666" s="276">
        <v>3216.4760000000001</v>
      </c>
      <c r="G666" s="36"/>
      <c r="H666" s="41"/>
    </row>
    <row r="667" spans="1:8" s="2" customFormat="1" ht="16.899999999999999" customHeight="1">
      <c r="A667" s="36"/>
      <c r="B667" s="41"/>
      <c r="C667" s="275" t="s">
        <v>5242</v>
      </c>
      <c r="D667" s="275" t="s">
        <v>8241</v>
      </c>
      <c r="E667" s="19" t="s">
        <v>142</v>
      </c>
      <c r="F667" s="276">
        <v>94.68</v>
      </c>
      <c r="G667" s="36"/>
      <c r="H667" s="41"/>
    </row>
    <row r="668" spans="1:8" s="2" customFormat="1" ht="16.899999999999999" customHeight="1">
      <c r="A668" s="36"/>
      <c r="B668" s="41"/>
      <c r="C668" s="275" t="s">
        <v>5247</v>
      </c>
      <c r="D668" s="275" t="s">
        <v>8242</v>
      </c>
      <c r="E668" s="19" t="s">
        <v>142</v>
      </c>
      <c r="F668" s="276">
        <v>656.49</v>
      </c>
      <c r="G668" s="36"/>
      <c r="H668" s="41"/>
    </row>
    <row r="669" spans="1:8" s="2" customFormat="1" ht="16.899999999999999" customHeight="1">
      <c r="A669" s="36"/>
      <c r="B669" s="41"/>
      <c r="C669" s="275" t="s">
        <v>3707</v>
      </c>
      <c r="D669" s="275" t="s">
        <v>3708</v>
      </c>
      <c r="E669" s="19" t="s">
        <v>142</v>
      </c>
      <c r="F669" s="276">
        <v>63.63</v>
      </c>
      <c r="G669" s="36"/>
      <c r="H669" s="41"/>
    </row>
    <row r="670" spans="1:8" s="2" customFormat="1" ht="16.899999999999999" customHeight="1">
      <c r="A670" s="36"/>
      <c r="B670" s="41"/>
      <c r="C670" s="271" t="s">
        <v>187</v>
      </c>
      <c r="D670" s="272" t="s">
        <v>185</v>
      </c>
      <c r="E670" s="273" t="s">
        <v>142</v>
      </c>
      <c r="F670" s="274">
        <v>15.16</v>
      </c>
      <c r="G670" s="36"/>
      <c r="H670" s="41"/>
    </row>
    <row r="671" spans="1:8" s="2" customFormat="1" ht="16.899999999999999" customHeight="1">
      <c r="A671" s="36"/>
      <c r="B671" s="41"/>
      <c r="C671" s="275" t="s">
        <v>21</v>
      </c>
      <c r="D671" s="275" t="s">
        <v>3674</v>
      </c>
      <c r="E671" s="19" t="s">
        <v>21</v>
      </c>
      <c r="F671" s="276">
        <v>0</v>
      </c>
      <c r="G671" s="36"/>
      <c r="H671" s="41"/>
    </row>
    <row r="672" spans="1:8" s="2" customFormat="1" ht="16.899999999999999" customHeight="1">
      <c r="A672" s="36"/>
      <c r="B672" s="41"/>
      <c r="C672" s="275" t="s">
        <v>21</v>
      </c>
      <c r="D672" s="275" t="s">
        <v>3675</v>
      </c>
      <c r="E672" s="19" t="s">
        <v>21</v>
      </c>
      <c r="F672" s="276">
        <v>15.16</v>
      </c>
      <c r="G672" s="36"/>
      <c r="H672" s="41"/>
    </row>
    <row r="673" spans="1:8" s="2" customFormat="1" ht="16.899999999999999" customHeight="1">
      <c r="A673" s="36"/>
      <c r="B673" s="41"/>
      <c r="C673" s="275" t="s">
        <v>187</v>
      </c>
      <c r="D673" s="275" t="s">
        <v>300</v>
      </c>
      <c r="E673" s="19" t="s">
        <v>21</v>
      </c>
      <c r="F673" s="276">
        <v>15.16</v>
      </c>
      <c r="G673" s="36"/>
      <c r="H673" s="41"/>
    </row>
    <row r="674" spans="1:8" s="2" customFormat="1" ht="16.899999999999999" customHeight="1">
      <c r="A674" s="36"/>
      <c r="B674" s="41"/>
      <c r="C674" s="277" t="s">
        <v>8162</v>
      </c>
      <c r="D674" s="36"/>
      <c r="E674" s="36"/>
      <c r="F674" s="36"/>
      <c r="G674" s="36"/>
      <c r="H674" s="41"/>
    </row>
    <row r="675" spans="1:8" s="2" customFormat="1" ht="16.899999999999999" customHeight="1">
      <c r="A675" s="36"/>
      <c r="B675" s="41"/>
      <c r="C675" s="275" t="s">
        <v>3665</v>
      </c>
      <c r="D675" s="275" t="s">
        <v>8236</v>
      </c>
      <c r="E675" s="19" t="s">
        <v>142</v>
      </c>
      <c r="F675" s="276">
        <v>88.44</v>
      </c>
      <c r="G675" s="36"/>
      <c r="H675" s="41"/>
    </row>
    <row r="676" spans="1:8" s="2" customFormat="1" ht="16.899999999999999" customHeight="1">
      <c r="A676" s="36"/>
      <c r="B676" s="41"/>
      <c r="C676" s="275" t="s">
        <v>3684</v>
      </c>
      <c r="D676" s="275" t="s">
        <v>8237</v>
      </c>
      <c r="E676" s="19" t="s">
        <v>142</v>
      </c>
      <c r="F676" s="276">
        <v>94.68</v>
      </c>
      <c r="G676" s="36"/>
      <c r="H676" s="41"/>
    </row>
    <row r="677" spans="1:8" s="2" customFormat="1" ht="16.899999999999999" customHeight="1">
      <c r="A677" s="36"/>
      <c r="B677" s="41"/>
      <c r="C677" s="275" t="s">
        <v>3690</v>
      </c>
      <c r="D677" s="275" t="s">
        <v>8238</v>
      </c>
      <c r="E677" s="19" t="s">
        <v>142</v>
      </c>
      <c r="F677" s="276">
        <v>94.68</v>
      </c>
      <c r="G677" s="36"/>
      <c r="H677" s="41"/>
    </row>
    <row r="678" spans="1:8" s="2" customFormat="1" ht="16.899999999999999" customHeight="1">
      <c r="A678" s="36"/>
      <c r="B678" s="41"/>
      <c r="C678" s="275" t="s">
        <v>3700</v>
      </c>
      <c r="D678" s="275" t="s">
        <v>8239</v>
      </c>
      <c r="E678" s="19" t="s">
        <v>142</v>
      </c>
      <c r="F678" s="276">
        <v>94.68</v>
      </c>
      <c r="G678" s="36"/>
      <c r="H678" s="41"/>
    </row>
    <row r="679" spans="1:8" s="2" customFormat="1" ht="16.899999999999999" customHeight="1">
      <c r="A679" s="36"/>
      <c r="B679" s="41"/>
      <c r="C679" s="275" t="s">
        <v>5163</v>
      </c>
      <c r="D679" s="275" t="s">
        <v>8240</v>
      </c>
      <c r="E679" s="19" t="s">
        <v>142</v>
      </c>
      <c r="F679" s="276">
        <v>3216.4760000000001</v>
      </c>
      <c r="G679" s="36"/>
      <c r="H679" s="41"/>
    </row>
    <row r="680" spans="1:8" s="2" customFormat="1" ht="16.899999999999999" customHeight="1">
      <c r="A680" s="36"/>
      <c r="B680" s="41"/>
      <c r="C680" s="275" t="s">
        <v>5242</v>
      </c>
      <c r="D680" s="275" t="s">
        <v>8241</v>
      </c>
      <c r="E680" s="19" t="s">
        <v>142</v>
      </c>
      <c r="F680" s="276">
        <v>94.68</v>
      </c>
      <c r="G680" s="36"/>
      <c r="H680" s="41"/>
    </row>
    <row r="681" spans="1:8" s="2" customFormat="1" ht="16.899999999999999" customHeight="1">
      <c r="A681" s="36"/>
      <c r="B681" s="41"/>
      <c r="C681" s="275" t="s">
        <v>5247</v>
      </c>
      <c r="D681" s="275" t="s">
        <v>8242</v>
      </c>
      <c r="E681" s="19" t="s">
        <v>142</v>
      </c>
      <c r="F681" s="276">
        <v>656.49</v>
      </c>
      <c r="G681" s="36"/>
      <c r="H681" s="41"/>
    </row>
    <row r="682" spans="1:8" s="2" customFormat="1" ht="16.899999999999999" customHeight="1">
      <c r="A682" s="36"/>
      <c r="B682" s="41"/>
      <c r="C682" s="275" t="s">
        <v>3707</v>
      </c>
      <c r="D682" s="275" t="s">
        <v>3708</v>
      </c>
      <c r="E682" s="19" t="s">
        <v>142</v>
      </c>
      <c r="F682" s="276">
        <v>63.63</v>
      </c>
      <c r="G682" s="36"/>
      <c r="H682" s="41"/>
    </row>
    <row r="683" spans="1:8" s="2" customFormat="1" ht="16.899999999999999" customHeight="1">
      <c r="A683" s="36"/>
      <c r="B683" s="41"/>
      <c r="C683" s="271" t="s">
        <v>175</v>
      </c>
      <c r="D683" s="272" t="s">
        <v>176</v>
      </c>
      <c r="E683" s="273" t="s">
        <v>142</v>
      </c>
      <c r="F683" s="274">
        <v>25.896000000000001</v>
      </c>
      <c r="G683" s="36"/>
      <c r="H683" s="41"/>
    </row>
    <row r="684" spans="1:8" s="2" customFormat="1" ht="16.899999999999999" customHeight="1">
      <c r="A684" s="36"/>
      <c r="B684" s="41"/>
      <c r="C684" s="275" t="s">
        <v>21</v>
      </c>
      <c r="D684" s="275" t="s">
        <v>3472</v>
      </c>
      <c r="E684" s="19" t="s">
        <v>21</v>
      </c>
      <c r="F684" s="276">
        <v>25.896000000000001</v>
      </c>
      <c r="G684" s="36"/>
      <c r="H684" s="41"/>
    </row>
    <row r="685" spans="1:8" s="2" customFormat="1" ht="16.899999999999999" customHeight="1">
      <c r="A685" s="36"/>
      <c r="B685" s="41"/>
      <c r="C685" s="275" t="s">
        <v>175</v>
      </c>
      <c r="D685" s="275" t="s">
        <v>300</v>
      </c>
      <c r="E685" s="19" t="s">
        <v>21</v>
      </c>
      <c r="F685" s="276">
        <v>25.896000000000001</v>
      </c>
      <c r="G685" s="36"/>
      <c r="H685" s="41"/>
    </row>
    <row r="686" spans="1:8" s="2" customFormat="1" ht="16.899999999999999" customHeight="1">
      <c r="A686" s="36"/>
      <c r="B686" s="41"/>
      <c r="C686" s="277" t="s">
        <v>8162</v>
      </c>
      <c r="D686" s="36"/>
      <c r="E686" s="36"/>
      <c r="F686" s="36"/>
      <c r="G686" s="36"/>
      <c r="H686" s="41"/>
    </row>
    <row r="687" spans="1:8" s="2" customFormat="1" ht="16.899999999999999" customHeight="1">
      <c r="A687" s="36"/>
      <c r="B687" s="41"/>
      <c r="C687" s="275" t="s">
        <v>3465</v>
      </c>
      <c r="D687" s="275" t="s">
        <v>8245</v>
      </c>
      <c r="E687" s="19" t="s">
        <v>142</v>
      </c>
      <c r="F687" s="276">
        <v>78.010999999999996</v>
      </c>
      <c r="G687" s="36"/>
      <c r="H687" s="41"/>
    </row>
    <row r="688" spans="1:8" s="2" customFormat="1" ht="16.899999999999999" customHeight="1">
      <c r="A688" s="36"/>
      <c r="B688" s="41"/>
      <c r="C688" s="275" t="s">
        <v>3526</v>
      </c>
      <c r="D688" s="275" t="s">
        <v>8233</v>
      </c>
      <c r="E688" s="19" t="s">
        <v>142</v>
      </c>
      <c r="F688" s="276">
        <v>669.23900000000003</v>
      </c>
      <c r="G688" s="36"/>
      <c r="H688" s="41"/>
    </row>
    <row r="689" spans="1:8" s="2" customFormat="1" ht="16.899999999999999" customHeight="1">
      <c r="A689" s="36"/>
      <c r="B689" s="41"/>
      <c r="C689" s="275" t="s">
        <v>3481</v>
      </c>
      <c r="D689" s="275" t="s">
        <v>8246</v>
      </c>
      <c r="E689" s="19" t="s">
        <v>142</v>
      </c>
      <c r="F689" s="276">
        <v>27.190999999999999</v>
      </c>
      <c r="G689" s="36"/>
      <c r="H689" s="41"/>
    </row>
    <row r="690" spans="1:8" s="2" customFormat="1" ht="16.899999999999999" customHeight="1">
      <c r="A690" s="36"/>
      <c r="B690" s="41"/>
      <c r="C690" s="275" t="s">
        <v>3539</v>
      </c>
      <c r="D690" s="275" t="s">
        <v>8235</v>
      </c>
      <c r="E690" s="19" t="s">
        <v>142</v>
      </c>
      <c r="F690" s="276">
        <v>168.185</v>
      </c>
      <c r="G690" s="36"/>
      <c r="H690" s="41"/>
    </row>
    <row r="691" spans="1:8" s="2" customFormat="1" ht="16.899999999999999" customHeight="1">
      <c r="A691" s="36"/>
      <c r="B691" s="41"/>
      <c r="C691" s="271" t="s">
        <v>172</v>
      </c>
      <c r="D691" s="272" t="s">
        <v>173</v>
      </c>
      <c r="E691" s="273" t="s">
        <v>142</v>
      </c>
      <c r="F691" s="274">
        <v>52.115000000000002</v>
      </c>
      <c r="G691" s="36"/>
      <c r="H691" s="41"/>
    </row>
    <row r="692" spans="1:8" s="2" customFormat="1" ht="16.899999999999999" customHeight="1">
      <c r="A692" s="36"/>
      <c r="B692" s="41"/>
      <c r="C692" s="275" t="s">
        <v>21</v>
      </c>
      <c r="D692" s="275" t="s">
        <v>3470</v>
      </c>
      <c r="E692" s="19" t="s">
        <v>21</v>
      </c>
      <c r="F692" s="276">
        <v>0</v>
      </c>
      <c r="G692" s="36"/>
      <c r="H692" s="41"/>
    </row>
    <row r="693" spans="1:8" s="2" customFormat="1" ht="16.899999999999999" customHeight="1">
      <c r="A693" s="36"/>
      <c r="B693" s="41"/>
      <c r="C693" s="275" t="s">
        <v>21</v>
      </c>
      <c r="D693" s="275" t="s">
        <v>3471</v>
      </c>
      <c r="E693" s="19" t="s">
        <v>21</v>
      </c>
      <c r="F693" s="276">
        <v>52.115000000000002</v>
      </c>
      <c r="G693" s="36"/>
      <c r="H693" s="41"/>
    </row>
    <row r="694" spans="1:8" s="2" customFormat="1" ht="16.899999999999999" customHeight="1">
      <c r="A694" s="36"/>
      <c r="B694" s="41"/>
      <c r="C694" s="275" t="s">
        <v>172</v>
      </c>
      <c r="D694" s="275" t="s">
        <v>300</v>
      </c>
      <c r="E694" s="19" t="s">
        <v>21</v>
      </c>
      <c r="F694" s="276">
        <v>52.115000000000002</v>
      </c>
      <c r="G694" s="36"/>
      <c r="H694" s="41"/>
    </row>
    <row r="695" spans="1:8" s="2" customFormat="1" ht="16.899999999999999" customHeight="1">
      <c r="A695" s="36"/>
      <c r="B695" s="41"/>
      <c r="C695" s="277" t="s">
        <v>8162</v>
      </c>
      <c r="D695" s="36"/>
      <c r="E695" s="36"/>
      <c r="F695" s="36"/>
      <c r="G695" s="36"/>
      <c r="H695" s="41"/>
    </row>
    <row r="696" spans="1:8" s="2" customFormat="1" ht="16.899999999999999" customHeight="1">
      <c r="A696" s="36"/>
      <c r="B696" s="41"/>
      <c r="C696" s="275" t="s">
        <v>3465</v>
      </c>
      <c r="D696" s="275" t="s">
        <v>8245</v>
      </c>
      <c r="E696" s="19" t="s">
        <v>142</v>
      </c>
      <c r="F696" s="276">
        <v>78.010999999999996</v>
      </c>
      <c r="G696" s="36"/>
      <c r="H696" s="41"/>
    </row>
    <row r="697" spans="1:8" s="2" customFormat="1" ht="16.899999999999999" customHeight="1">
      <c r="A697" s="36"/>
      <c r="B697" s="41"/>
      <c r="C697" s="275" t="s">
        <v>3526</v>
      </c>
      <c r="D697" s="275" t="s">
        <v>8233</v>
      </c>
      <c r="E697" s="19" t="s">
        <v>142</v>
      </c>
      <c r="F697" s="276">
        <v>669.23900000000003</v>
      </c>
      <c r="G697" s="36"/>
      <c r="H697" s="41"/>
    </row>
    <row r="698" spans="1:8" s="2" customFormat="1" ht="16.899999999999999" customHeight="1">
      <c r="A698" s="36"/>
      <c r="B698" s="41"/>
      <c r="C698" s="275" t="s">
        <v>3474</v>
      </c>
      <c r="D698" s="275" t="s">
        <v>8246</v>
      </c>
      <c r="E698" s="19" t="s">
        <v>142</v>
      </c>
      <c r="F698" s="276">
        <v>54.720999999999997</v>
      </c>
      <c r="G698" s="36"/>
      <c r="H698" s="41"/>
    </row>
    <row r="699" spans="1:8" s="2" customFormat="1" ht="16.899999999999999" customHeight="1">
      <c r="A699" s="36"/>
      <c r="B699" s="41"/>
      <c r="C699" s="275" t="s">
        <v>3539</v>
      </c>
      <c r="D699" s="275" t="s">
        <v>8235</v>
      </c>
      <c r="E699" s="19" t="s">
        <v>142</v>
      </c>
      <c r="F699" s="276">
        <v>168.185</v>
      </c>
      <c r="G699" s="36"/>
      <c r="H699" s="41"/>
    </row>
    <row r="700" spans="1:8" s="2" customFormat="1" ht="16.899999999999999" customHeight="1">
      <c r="A700" s="36"/>
      <c r="B700" s="41"/>
      <c r="C700" s="271" t="s">
        <v>189</v>
      </c>
      <c r="D700" s="272" t="s">
        <v>190</v>
      </c>
      <c r="E700" s="273" t="s">
        <v>142</v>
      </c>
      <c r="F700" s="274">
        <v>31.175999999999998</v>
      </c>
      <c r="G700" s="36"/>
      <c r="H700" s="41"/>
    </row>
    <row r="701" spans="1:8" s="2" customFormat="1" ht="16.899999999999999" customHeight="1">
      <c r="A701" s="36"/>
      <c r="B701" s="41"/>
      <c r="C701" s="275" t="s">
        <v>21</v>
      </c>
      <c r="D701" s="275" t="s">
        <v>3633</v>
      </c>
      <c r="E701" s="19" t="s">
        <v>21</v>
      </c>
      <c r="F701" s="276">
        <v>0</v>
      </c>
      <c r="G701" s="36"/>
      <c r="H701" s="41"/>
    </row>
    <row r="702" spans="1:8" s="2" customFormat="1" ht="16.899999999999999" customHeight="1">
      <c r="A702" s="36"/>
      <c r="B702" s="41"/>
      <c r="C702" s="275" t="s">
        <v>21</v>
      </c>
      <c r="D702" s="275" t="s">
        <v>3634</v>
      </c>
      <c r="E702" s="19" t="s">
        <v>21</v>
      </c>
      <c r="F702" s="276">
        <v>31.175999999999998</v>
      </c>
      <c r="G702" s="36"/>
      <c r="H702" s="41"/>
    </row>
    <row r="703" spans="1:8" s="2" customFormat="1" ht="16.899999999999999" customHeight="1">
      <c r="A703" s="36"/>
      <c r="B703" s="41"/>
      <c r="C703" s="275" t="s">
        <v>189</v>
      </c>
      <c r="D703" s="275" t="s">
        <v>300</v>
      </c>
      <c r="E703" s="19" t="s">
        <v>21</v>
      </c>
      <c r="F703" s="276">
        <v>31.175999999999998</v>
      </c>
      <c r="G703" s="36"/>
      <c r="H703" s="41"/>
    </row>
    <row r="704" spans="1:8" s="2" customFormat="1" ht="16.899999999999999" customHeight="1">
      <c r="A704" s="36"/>
      <c r="B704" s="41"/>
      <c r="C704" s="277" t="s">
        <v>8162</v>
      </c>
      <c r="D704" s="36"/>
      <c r="E704" s="36"/>
      <c r="F704" s="36"/>
      <c r="G704" s="36"/>
      <c r="H704" s="41"/>
    </row>
    <row r="705" spans="1:8" s="2" customFormat="1" ht="16.899999999999999" customHeight="1">
      <c r="A705" s="36"/>
      <c r="B705" s="41"/>
      <c r="C705" s="275" t="s">
        <v>3629</v>
      </c>
      <c r="D705" s="275" t="s">
        <v>8247</v>
      </c>
      <c r="E705" s="19" t="s">
        <v>142</v>
      </c>
      <c r="F705" s="276">
        <v>31.175999999999998</v>
      </c>
      <c r="G705" s="36"/>
      <c r="H705" s="41"/>
    </row>
    <row r="706" spans="1:8" s="2" customFormat="1" ht="16.899999999999999" customHeight="1">
      <c r="A706" s="36"/>
      <c r="B706" s="41"/>
      <c r="C706" s="275" t="s">
        <v>3642</v>
      </c>
      <c r="D706" s="275" t="s">
        <v>8248</v>
      </c>
      <c r="E706" s="19" t="s">
        <v>142</v>
      </c>
      <c r="F706" s="276">
        <v>31.175999999999998</v>
      </c>
      <c r="G706" s="36"/>
      <c r="H706" s="41"/>
    </row>
    <row r="707" spans="1:8" s="2" customFormat="1" ht="16.899999999999999" customHeight="1">
      <c r="A707" s="36"/>
      <c r="B707" s="41"/>
      <c r="C707" s="275" t="s">
        <v>5163</v>
      </c>
      <c r="D707" s="275" t="s">
        <v>8240</v>
      </c>
      <c r="E707" s="19" t="s">
        <v>142</v>
      </c>
      <c r="F707" s="276">
        <v>3216.4760000000001</v>
      </c>
      <c r="G707" s="36"/>
      <c r="H707" s="41"/>
    </row>
    <row r="708" spans="1:8" s="2" customFormat="1" ht="16.899999999999999" customHeight="1">
      <c r="A708" s="36"/>
      <c r="B708" s="41"/>
      <c r="C708" s="275" t="s">
        <v>5171</v>
      </c>
      <c r="D708" s="275" t="s">
        <v>8249</v>
      </c>
      <c r="E708" s="19" t="s">
        <v>142</v>
      </c>
      <c r="F708" s="276">
        <v>62.351999999999997</v>
      </c>
      <c r="G708" s="36"/>
      <c r="H708" s="41"/>
    </row>
    <row r="709" spans="1:8" s="2" customFormat="1" ht="16.899999999999999" customHeight="1">
      <c r="A709" s="36"/>
      <c r="B709" s="41"/>
      <c r="C709" s="275" t="s">
        <v>5177</v>
      </c>
      <c r="D709" s="275" t="s">
        <v>8250</v>
      </c>
      <c r="E709" s="19" t="s">
        <v>142</v>
      </c>
      <c r="F709" s="276">
        <v>2717.018</v>
      </c>
      <c r="G709" s="36"/>
      <c r="H709" s="41"/>
    </row>
    <row r="710" spans="1:8" s="2" customFormat="1" ht="16.899999999999999" customHeight="1">
      <c r="A710" s="36"/>
      <c r="B710" s="41"/>
      <c r="C710" s="271" t="s">
        <v>169</v>
      </c>
      <c r="D710" s="272" t="s">
        <v>170</v>
      </c>
      <c r="E710" s="273" t="s">
        <v>142</v>
      </c>
      <c r="F710" s="274">
        <v>33.200000000000003</v>
      </c>
      <c r="G710" s="36"/>
      <c r="H710" s="41"/>
    </row>
    <row r="711" spans="1:8" s="2" customFormat="1" ht="16.899999999999999" customHeight="1">
      <c r="A711" s="36"/>
      <c r="B711" s="41"/>
      <c r="C711" s="275" t="s">
        <v>21</v>
      </c>
      <c r="D711" s="275" t="s">
        <v>1329</v>
      </c>
      <c r="E711" s="19" t="s">
        <v>21</v>
      </c>
      <c r="F711" s="276">
        <v>0</v>
      </c>
      <c r="G711" s="36"/>
      <c r="H711" s="41"/>
    </row>
    <row r="712" spans="1:8" s="2" customFormat="1" ht="16.899999999999999" customHeight="1">
      <c r="A712" s="36"/>
      <c r="B712" s="41"/>
      <c r="C712" s="275" t="s">
        <v>21</v>
      </c>
      <c r="D712" s="275" t="s">
        <v>1330</v>
      </c>
      <c r="E712" s="19" t="s">
        <v>21</v>
      </c>
      <c r="F712" s="276">
        <v>15.5</v>
      </c>
      <c r="G712" s="36"/>
      <c r="H712" s="41"/>
    </row>
    <row r="713" spans="1:8" s="2" customFormat="1" ht="16.899999999999999" customHeight="1">
      <c r="A713" s="36"/>
      <c r="B713" s="41"/>
      <c r="C713" s="275" t="s">
        <v>21</v>
      </c>
      <c r="D713" s="275" t="s">
        <v>1331</v>
      </c>
      <c r="E713" s="19" t="s">
        <v>21</v>
      </c>
      <c r="F713" s="276">
        <v>17.7</v>
      </c>
      <c r="G713" s="36"/>
      <c r="H713" s="41"/>
    </row>
    <row r="714" spans="1:8" s="2" customFormat="1" ht="16.899999999999999" customHeight="1">
      <c r="A714" s="36"/>
      <c r="B714" s="41"/>
      <c r="C714" s="275" t="s">
        <v>169</v>
      </c>
      <c r="D714" s="275" t="s">
        <v>300</v>
      </c>
      <c r="E714" s="19" t="s">
        <v>21</v>
      </c>
      <c r="F714" s="276">
        <v>33.200000000000003</v>
      </c>
      <c r="G714" s="36"/>
      <c r="H714" s="41"/>
    </row>
    <row r="715" spans="1:8" s="2" customFormat="1" ht="16.899999999999999" customHeight="1">
      <c r="A715" s="36"/>
      <c r="B715" s="41"/>
      <c r="C715" s="277" t="s">
        <v>8162</v>
      </c>
      <c r="D715" s="36"/>
      <c r="E715" s="36"/>
      <c r="F715" s="36"/>
      <c r="G715" s="36"/>
      <c r="H715" s="41"/>
    </row>
    <row r="716" spans="1:8" s="2" customFormat="1" ht="16.899999999999999" customHeight="1">
      <c r="A716" s="36"/>
      <c r="B716" s="41"/>
      <c r="C716" s="275" t="s">
        <v>1325</v>
      </c>
      <c r="D716" s="275" t="s">
        <v>8251</v>
      </c>
      <c r="E716" s="19" t="s">
        <v>142</v>
      </c>
      <c r="F716" s="276">
        <v>33.200000000000003</v>
      </c>
      <c r="G716" s="36"/>
      <c r="H716" s="41"/>
    </row>
    <row r="717" spans="1:8" s="2" customFormat="1" ht="16.899999999999999" customHeight="1">
      <c r="A717" s="36"/>
      <c r="B717" s="41"/>
      <c r="C717" s="275" t="s">
        <v>289</v>
      </c>
      <c r="D717" s="275" t="s">
        <v>8252</v>
      </c>
      <c r="E717" s="19" t="s">
        <v>291</v>
      </c>
      <c r="F717" s="276">
        <v>63.478000000000002</v>
      </c>
      <c r="G717" s="36"/>
      <c r="H717" s="41"/>
    </row>
    <row r="718" spans="1:8" s="2" customFormat="1" ht="16.899999999999999" customHeight="1">
      <c r="A718" s="36"/>
      <c r="B718" s="41"/>
      <c r="C718" s="275" t="s">
        <v>396</v>
      </c>
      <c r="D718" s="275" t="s">
        <v>8253</v>
      </c>
      <c r="E718" s="19" t="s">
        <v>142</v>
      </c>
      <c r="F718" s="276">
        <v>113.2</v>
      </c>
      <c r="G718" s="36"/>
      <c r="H718" s="41"/>
    </row>
    <row r="719" spans="1:8" s="2" customFormat="1" ht="16.899999999999999" customHeight="1">
      <c r="A719" s="36"/>
      <c r="B719" s="41"/>
      <c r="C719" s="275" t="s">
        <v>464</v>
      </c>
      <c r="D719" s="275" t="s">
        <v>8254</v>
      </c>
      <c r="E719" s="19" t="s">
        <v>142</v>
      </c>
      <c r="F719" s="276">
        <v>113.2</v>
      </c>
      <c r="G719" s="36"/>
      <c r="H719" s="41"/>
    </row>
    <row r="720" spans="1:8" s="2" customFormat="1" ht="16.899999999999999" customHeight="1">
      <c r="A720" s="36"/>
      <c r="B720" s="41"/>
      <c r="C720" s="275" t="s">
        <v>1314</v>
      </c>
      <c r="D720" s="275" t="s">
        <v>8255</v>
      </c>
      <c r="E720" s="19" t="s">
        <v>142</v>
      </c>
      <c r="F720" s="276">
        <v>33.200000000000003</v>
      </c>
      <c r="G720" s="36"/>
      <c r="H720" s="41"/>
    </row>
    <row r="721" spans="1:8" s="2" customFormat="1" ht="16.899999999999999" customHeight="1">
      <c r="A721" s="36"/>
      <c r="B721" s="41"/>
      <c r="C721" s="275" t="s">
        <v>1320</v>
      </c>
      <c r="D721" s="275" t="s">
        <v>8256</v>
      </c>
      <c r="E721" s="19" t="s">
        <v>142</v>
      </c>
      <c r="F721" s="276">
        <v>33.200000000000003</v>
      </c>
      <c r="G721" s="36"/>
      <c r="H721" s="41"/>
    </row>
    <row r="722" spans="1:8" s="2" customFormat="1" ht="26.45" customHeight="1">
      <c r="A722" s="36"/>
      <c r="B722" s="41"/>
      <c r="C722" s="270" t="s">
        <v>8257</v>
      </c>
      <c r="D722" s="270" t="s">
        <v>121</v>
      </c>
      <c r="E722" s="36"/>
      <c r="F722" s="36"/>
      <c r="G722" s="36"/>
      <c r="H722" s="41"/>
    </row>
    <row r="723" spans="1:8" s="2" customFormat="1" ht="16.899999999999999" customHeight="1">
      <c r="A723" s="36"/>
      <c r="B723" s="41"/>
      <c r="C723" s="271" t="s">
        <v>7898</v>
      </c>
      <c r="D723" s="272" t="s">
        <v>7899</v>
      </c>
      <c r="E723" s="273" t="s">
        <v>142</v>
      </c>
      <c r="F723" s="274">
        <v>16.100000000000001</v>
      </c>
      <c r="G723" s="36"/>
      <c r="H723" s="41"/>
    </row>
    <row r="724" spans="1:8" s="2" customFormat="1" ht="16.899999999999999" customHeight="1">
      <c r="A724" s="36"/>
      <c r="B724" s="41"/>
      <c r="C724" s="275" t="s">
        <v>21</v>
      </c>
      <c r="D724" s="275" t="s">
        <v>7968</v>
      </c>
      <c r="E724" s="19" t="s">
        <v>21</v>
      </c>
      <c r="F724" s="276">
        <v>16.100000000000001</v>
      </c>
      <c r="G724" s="36"/>
      <c r="H724" s="41"/>
    </row>
    <row r="725" spans="1:8" s="2" customFormat="1" ht="16.899999999999999" customHeight="1">
      <c r="A725" s="36"/>
      <c r="B725" s="41"/>
      <c r="C725" s="275" t="s">
        <v>7898</v>
      </c>
      <c r="D725" s="275" t="s">
        <v>300</v>
      </c>
      <c r="E725" s="19" t="s">
        <v>21</v>
      </c>
      <c r="F725" s="276">
        <v>16.100000000000001</v>
      </c>
      <c r="G725" s="36"/>
      <c r="H725" s="41"/>
    </row>
    <row r="726" spans="1:8" s="2" customFormat="1" ht="16.899999999999999" customHeight="1">
      <c r="A726" s="36"/>
      <c r="B726" s="41"/>
      <c r="C726" s="277" t="s">
        <v>8162</v>
      </c>
      <c r="D726" s="36"/>
      <c r="E726" s="36"/>
      <c r="F726" s="36"/>
      <c r="G726" s="36"/>
      <c r="H726" s="41"/>
    </row>
    <row r="727" spans="1:8" s="2" customFormat="1" ht="16.899999999999999" customHeight="1">
      <c r="A727" s="36"/>
      <c r="B727" s="41"/>
      <c r="C727" s="275" t="s">
        <v>7964</v>
      </c>
      <c r="D727" s="275" t="s">
        <v>8258</v>
      </c>
      <c r="E727" s="19" t="s">
        <v>142</v>
      </c>
      <c r="F727" s="276">
        <v>16.100000000000001</v>
      </c>
      <c r="G727" s="36"/>
      <c r="H727" s="41"/>
    </row>
    <row r="728" spans="1:8" s="2" customFormat="1" ht="16.899999999999999" customHeight="1">
      <c r="A728" s="36"/>
      <c r="B728" s="41"/>
      <c r="C728" s="275" t="s">
        <v>7909</v>
      </c>
      <c r="D728" s="275" t="s">
        <v>8259</v>
      </c>
      <c r="E728" s="19" t="s">
        <v>142</v>
      </c>
      <c r="F728" s="276">
        <v>200.1</v>
      </c>
      <c r="G728" s="36"/>
      <c r="H728" s="41"/>
    </row>
    <row r="729" spans="1:8" s="2" customFormat="1" ht="16.899999999999999" customHeight="1">
      <c r="A729" s="36"/>
      <c r="B729" s="41"/>
      <c r="C729" s="275" t="s">
        <v>7914</v>
      </c>
      <c r="D729" s="275" t="s">
        <v>8260</v>
      </c>
      <c r="E729" s="19" t="s">
        <v>291</v>
      </c>
      <c r="F729" s="276">
        <v>36.500999999999998</v>
      </c>
      <c r="G729" s="36"/>
      <c r="H729" s="41"/>
    </row>
    <row r="730" spans="1:8" s="2" customFormat="1" ht="16.899999999999999" customHeight="1">
      <c r="A730" s="36"/>
      <c r="B730" s="41"/>
      <c r="C730" s="275" t="s">
        <v>396</v>
      </c>
      <c r="D730" s="275" t="s">
        <v>8253</v>
      </c>
      <c r="E730" s="19" t="s">
        <v>142</v>
      </c>
      <c r="F730" s="276">
        <v>200.1</v>
      </c>
      <c r="G730" s="36"/>
      <c r="H730" s="41"/>
    </row>
    <row r="731" spans="1:8" s="2" customFormat="1" ht="16.899999999999999" customHeight="1">
      <c r="A731" s="36"/>
      <c r="B731" s="41"/>
      <c r="C731" s="275" t="s">
        <v>7957</v>
      </c>
      <c r="D731" s="275" t="s">
        <v>8261</v>
      </c>
      <c r="E731" s="19" t="s">
        <v>142</v>
      </c>
      <c r="F731" s="276">
        <v>16.100000000000001</v>
      </c>
      <c r="G731" s="36"/>
      <c r="H731" s="41"/>
    </row>
    <row r="732" spans="1:8" s="2" customFormat="1" ht="16.899999999999999" customHeight="1">
      <c r="A732" s="36"/>
      <c r="B732" s="41"/>
      <c r="C732" s="275" t="s">
        <v>7961</v>
      </c>
      <c r="D732" s="275" t="s">
        <v>8262</v>
      </c>
      <c r="E732" s="19" t="s">
        <v>142</v>
      </c>
      <c r="F732" s="276">
        <v>16.100000000000001</v>
      </c>
      <c r="G732" s="36"/>
      <c r="H732" s="41"/>
    </row>
    <row r="733" spans="1:8" s="2" customFormat="1" ht="16.899999999999999" customHeight="1">
      <c r="A733" s="36"/>
      <c r="B733" s="41"/>
      <c r="C733" s="271" t="s">
        <v>7901</v>
      </c>
      <c r="D733" s="272" t="s">
        <v>7902</v>
      </c>
      <c r="E733" s="273" t="s">
        <v>142</v>
      </c>
      <c r="F733" s="274">
        <v>184</v>
      </c>
      <c r="G733" s="36"/>
      <c r="H733" s="41"/>
    </row>
    <row r="734" spans="1:8" s="2" customFormat="1" ht="16.899999999999999" customHeight="1">
      <c r="A734" s="36"/>
      <c r="B734" s="41"/>
      <c r="C734" s="275" t="s">
        <v>21</v>
      </c>
      <c r="D734" s="275" t="s">
        <v>7977</v>
      </c>
      <c r="E734" s="19" t="s">
        <v>21</v>
      </c>
      <c r="F734" s="276">
        <v>184</v>
      </c>
      <c r="G734" s="36"/>
      <c r="H734" s="41"/>
    </row>
    <row r="735" spans="1:8" s="2" customFormat="1" ht="16.899999999999999" customHeight="1">
      <c r="A735" s="36"/>
      <c r="B735" s="41"/>
      <c r="C735" s="275" t="s">
        <v>7901</v>
      </c>
      <c r="D735" s="275" t="s">
        <v>300</v>
      </c>
      <c r="E735" s="19" t="s">
        <v>21</v>
      </c>
      <c r="F735" s="276">
        <v>184</v>
      </c>
      <c r="G735" s="36"/>
      <c r="H735" s="41"/>
    </row>
    <row r="736" spans="1:8" s="2" customFormat="1" ht="16.899999999999999" customHeight="1">
      <c r="A736" s="36"/>
      <c r="B736" s="41"/>
      <c r="C736" s="277" t="s">
        <v>8162</v>
      </c>
      <c r="D736" s="36"/>
      <c r="E736" s="36"/>
      <c r="F736" s="36"/>
      <c r="G736" s="36"/>
      <c r="H736" s="41"/>
    </row>
    <row r="737" spans="1:8" s="2" customFormat="1" ht="16.899999999999999" customHeight="1">
      <c r="A737" s="36"/>
      <c r="B737" s="41"/>
      <c r="C737" s="275" t="s">
        <v>7973</v>
      </c>
      <c r="D737" s="275" t="s">
        <v>8263</v>
      </c>
      <c r="E737" s="19" t="s">
        <v>142</v>
      </c>
      <c r="F737" s="276">
        <v>184</v>
      </c>
      <c r="G737" s="36"/>
      <c r="H737" s="41"/>
    </row>
    <row r="738" spans="1:8" s="2" customFormat="1" ht="16.899999999999999" customHeight="1">
      <c r="A738" s="36"/>
      <c r="B738" s="41"/>
      <c r="C738" s="275" t="s">
        <v>7909</v>
      </c>
      <c r="D738" s="275" t="s">
        <v>8259</v>
      </c>
      <c r="E738" s="19" t="s">
        <v>142</v>
      </c>
      <c r="F738" s="276">
        <v>200.1</v>
      </c>
      <c r="G738" s="36"/>
      <c r="H738" s="41"/>
    </row>
    <row r="739" spans="1:8" s="2" customFormat="1" ht="16.899999999999999" customHeight="1">
      <c r="A739" s="36"/>
      <c r="B739" s="41"/>
      <c r="C739" s="275" t="s">
        <v>7914</v>
      </c>
      <c r="D739" s="275" t="s">
        <v>8260</v>
      </c>
      <c r="E739" s="19" t="s">
        <v>291</v>
      </c>
      <c r="F739" s="276">
        <v>36.500999999999998</v>
      </c>
      <c r="G739" s="36"/>
      <c r="H739" s="41"/>
    </row>
    <row r="740" spans="1:8" s="2" customFormat="1" ht="16.899999999999999" customHeight="1">
      <c r="A740" s="36"/>
      <c r="B740" s="41"/>
      <c r="C740" s="275" t="s">
        <v>396</v>
      </c>
      <c r="D740" s="275" t="s">
        <v>8253</v>
      </c>
      <c r="E740" s="19" t="s">
        <v>142</v>
      </c>
      <c r="F740" s="276">
        <v>200.1</v>
      </c>
      <c r="G740" s="36"/>
      <c r="H740" s="41"/>
    </row>
    <row r="741" spans="1:8" s="2" customFormat="1" ht="16.899999999999999" customHeight="1">
      <c r="A741" s="36"/>
      <c r="B741" s="41"/>
      <c r="C741" s="275" t="s">
        <v>7948</v>
      </c>
      <c r="D741" s="275" t="s">
        <v>8264</v>
      </c>
      <c r="E741" s="19" t="s">
        <v>142</v>
      </c>
      <c r="F741" s="276">
        <v>184</v>
      </c>
      <c r="G741" s="36"/>
      <c r="H741" s="41"/>
    </row>
    <row r="742" spans="1:8" s="2" customFormat="1" ht="16.899999999999999" customHeight="1">
      <c r="A742" s="36"/>
      <c r="B742" s="41"/>
      <c r="C742" s="275" t="s">
        <v>7953</v>
      </c>
      <c r="D742" s="275" t="s">
        <v>8265</v>
      </c>
      <c r="E742" s="19" t="s">
        <v>142</v>
      </c>
      <c r="F742" s="276">
        <v>184</v>
      </c>
      <c r="G742" s="36"/>
      <c r="H742" s="41"/>
    </row>
    <row r="743" spans="1:8" s="2" customFormat="1" ht="16.899999999999999" customHeight="1">
      <c r="A743" s="36"/>
      <c r="B743" s="41"/>
      <c r="C743" s="275" t="s">
        <v>7982</v>
      </c>
      <c r="D743" s="275" t="s">
        <v>8266</v>
      </c>
      <c r="E743" s="19" t="s">
        <v>142</v>
      </c>
      <c r="F743" s="276">
        <v>184</v>
      </c>
      <c r="G743" s="36"/>
      <c r="H743" s="41"/>
    </row>
    <row r="744" spans="1:8" s="2" customFormat="1" ht="7.35" customHeight="1">
      <c r="A744" s="36"/>
      <c r="B744" s="136"/>
      <c r="C744" s="137"/>
      <c r="D744" s="137"/>
      <c r="E744" s="137"/>
      <c r="F744" s="137"/>
      <c r="G744" s="137"/>
      <c r="H744" s="41"/>
    </row>
    <row r="745" spans="1:8" s="2" customFormat="1" ht="11.25">
      <c r="A745" s="36"/>
      <c r="B745" s="36"/>
      <c r="C745" s="36"/>
      <c r="D745" s="36"/>
      <c r="E745" s="36"/>
      <c r="F745" s="36"/>
      <c r="G745" s="36"/>
      <c r="H745" s="36"/>
    </row>
  </sheetData>
  <sheetProtection algorithmName="SHA-512" hashValue="9nWxCvzhq1flNXWOr4N9Gb8aTgZV2FYmHDBcOMAgrXoJ1/hhh7E+JAaQjk/WCVM3s469821BrmEtQUcqkiL8bA==" saltValue="MNci4HYrOjDQUxHqoGnV5KQlmwRbKOX9NbZtN/AgMPkqWZiuPLsJhuIlw6d93TUKRgFh6FrL2epwM6mM94ioDw=="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sheetPr>
    <pageSetUpPr fitToPage="1"/>
  </sheetPr>
  <dimension ref="A1:K218"/>
  <sheetViews>
    <sheetView showGridLines="0" zoomScale="110" zoomScaleNormal="110" workbookViewId="0"/>
  </sheetViews>
  <sheetFormatPr defaultRowHeight="15"/>
  <cols>
    <col min="1" max="1" width="8.33203125" style="278" customWidth="1"/>
    <col min="2" max="2" width="1.6640625" style="278" customWidth="1"/>
    <col min="3" max="4" width="5" style="278" customWidth="1"/>
    <col min="5" max="5" width="11.6640625" style="278" customWidth="1"/>
    <col min="6" max="6" width="9.1640625" style="278" customWidth="1"/>
    <col min="7" max="7" width="5" style="278" customWidth="1"/>
    <col min="8" max="8" width="77.83203125" style="278" customWidth="1"/>
    <col min="9" max="10" width="20" style="278" customWidth="1"/>
    <col min="11" max="11" width="1.6640625" style="278" customWidth="1"/>
  </cols>
  <sheetData>
    <row r="1" spans="2:11" s="1" customFormat="1" ht="37.5" customHeight="1"/>
    <row r="2" spans="2:11" s="1" customFormat="1" ht="7.5" customHeight="1">
      <c r="B2" s="279"/>
      <c r="C2" s="280"/>
      <c r="D2" s="280"/>
      <c r="E2" s="280"/>
      <c r="F2" s="280"/>
      <c r="G2" s="280"/>
      <c r="H2" s="280"/>
      <c r="I2" s="280"/>
      <c r="J2" s="280"/>
      <c r="K2" s="281"/>
    </row>
    <row r="3" spans="2:11" s="17" customFormat="1" ht="45" customHeight="1">
      <c r="B3" s="282"/>
      <c r="C3" s="418" t="s">
        <v>8267</v>
      </c>
      <c r="D3" s="418"/>
      <c r="E3" s="418"/>
      <c r="F3" s="418"/>
      <c r="G3" s="418"/>
      <c r="H3" s="418"/>
      <c r="I3" s="418"/>
      <c r="J3" s="418"/>
      <c r="K3" s="283"/>
    </row>
    <row r="4" spans="2:11" s="1" customFormat="1" ht="25.5" customHeight="1">
      <c r="B4" s="284"/>
      <c r="C4" s="423" t="s">
        <v>8268</v>
      </c>
      <c r="D4" s="423"/>
      <c r="E4" s="423"/>
      <c r="F4" s="423"/>
      <c r="G4" s="423"/>
      <c r="H4" s="423"/>
      <c r="I4" s="423"/>
      <c r="J4" s="423"/>
      <c r="K4" s="285"/>
    </row>
    <row r="5" spans="2:11" s="1" customFormat="1" ht="5.25" customHeight="1">
      <c r="B5" s="284"/>
      <c r="C5" s="286"/>
      <c r="D5" s="286"/>
      <c r="E5" s="286"/>
      <c r="F5" s="286"/>
      <c r="G5" s="286"/>
      <c r="H5" s="286"/>
      <c r="I5" s="286"/>
      <c r="J5" s="286"/>
      <c r="K5" s="285"/>
    </row>
    <row r="6" spans="2:11" s="1" customFormat="1" ht="15" customHeight="1">
      <c r="B6" s="284"/>
      <c r="C6" s="422" t="s">
        <v>8269</v>
      </c>
      <c r="D6" s="422"/>
      <c r="E6" s="422"/>
      <c r="F6" s="422"/>
      <c r="G6" s="422"/>
      <c r="H6" s="422"/>
      <c r="I6" s="422"/>
      <c r="J6" s="422"/>
      <c r="K6" s="285"/>
    </row>
    <row r="7" spans="2:11" s="1" customFormat="1" ht="15" customHeight="1">
      <c r="B7" s="288"/>
      <c r="C7" s="422" t="s">
        <v>8270</v>
      </c>
      <c r="D7" s="422"/>
      <c r="E7" s="422"/>
      <c r="F7" s="422"/>
      <c r="G7" s="422"/>
      <c r="H7" s="422"/>
      <c r="I7" s="422"/>
      <c r="J7" s="422"/>
      <c r="K7" s="285"/>
    </row>
    <row r="8" spans="2:11" s="1" customFormat="1" ht="12.75" customHeight="1">
      <c r="B8" s="288"/>
      <c r="C8" s="287"/>
      <c r="D8" s="287"/>
      <c r="E8" s="287"/>
      <c r="F8" s="287"/>
      <c r="G8" s="287"/>
      <c r="H8" s="287"/>
      <c r="I8" s="287"/>
      <c r="J8" s="287"/>
      <c r="K8" s="285"/>
    </row>
    <row r="9" spans="2:11" s="1" customFormat="1" ht="15" customHeight="1">
      <c r="B9" s="288"/>
      <c r="C9" s="422" t="s">
        <v>8271</v>
      </c>
      <c r="D9" s="422"/>
      <c r="E9" s="422"/>
      <c r="F9" s="422"/>
      <c r="G9" s="422"/>
      <c r="H9" s="422"/>
      <c r="I9" s="422"/>
      <c r="J9" s="422"/>
      <c r="K9" s="285"/>
    </row>
    <row r="10" spans="2:11" s="1" customFormat="1" ht="15" customHeight="1">
      <c r="B10" s="288"/>
      <c r="C10" s="287"/>
      <c r="D10" s="422" t="s">
        <v>8272</v>
      </c>
      <c r="E10" s="422"/>
      <c r="F10" s="422"/>
      <c r="G10" s="422"/>
      <c r="H10" s="422"/>
      <c r="I10" s="422"/>
      <c r="J10" s="422"/>
      <c r="K10" s="285"/>
    </row>
    <row r="11" spans="2:11" s="1" customFormat="1" ht="15" customHeight="1">
      <c r="B11" s="288"/>
      <c r="C11" s="289"/>
      <c r="D11" s="422" t="s">
        <v>8273</v>
      </c>
      <c r="E11" s="422"/>
      <c r="F11" s="422"/>
      <c r="G11" s="422"/>
      <c r="H11" s="422"/>
      <c r="I11" s="422"/>
      <c r="J11" s="422"/>
      <c r="K11" s="285"/>
    </row>
    <row r="12" spans="2:11" s="1" customFormat="1" ht="15" customHeight="1">
      <c r="B12" s="288"/>
      <c r="C12" s="289"/>
      <c r="D12" s="287"/>
      <c r="E12" s="287"/>
      <c r="F12" s="287"/>
      <c r="G12" s="287"/>
      <c r="H12" s="287"/>
      <c r="I12" s="287"/>
      <c r="J12" s="287"/>
      <c r="K12" s="285"/>
    </row>
    <row r="13" spans="2:11" s="1" customFormat="1" ht="15" customHeight="1">
      <c r="B13" s="288"/>
      <c r="C13" s="289"/>
      <c r="D13" s="290" t="s">
        <v>8274</v>
      </c>
      <c r="E13" s="287"/>
      <c r="F13" s="287"/>
      <c r="G13" s="287"/>
      <c r="H13" s="287"/>
      <c r="I13" s="287"/>
      <c r="J13" s="287"/>
      <c r="K13" s="285"/>
    </row>
    <row r="14" spans="2:11" s="1" customFormat="1" ht="12.75" customHeight="1">
      <c r="B14" s="288"/>
      <c r="C14" s="289"/>
      <c r="D14" s="289"/>
      <c r="E14" s="289"/>
      <c r="F14" s="289"/>
      <c r="G14" s="289"/>
      <c r="H14" s="289"/>
      <c r="I14" s="289"/>
      <c r="J14" s="289"/>
      <c r="K14" s="285"/>
    </row>
    <row r="15" spans="2:11" s="1" customFormat="1" ht="15" customHeight="1">
      <c r="B15" s="288"/>
      <c r="C15" s="289"/>
      <c r="D15" s="422" t="s">
        <v>8275</v>
      </c>
      <c r="E15" s="422"/>
      <c r="F15" s="422"/>
      <c r="G15" s="422"/>
      <c r="H15" s="422"/>
      <c r="I15" s="422"/>
      <c r="J15" s="422"/>
      <c r="K15" s="285"/>
    </row>
    <row r="16" spans="2:11" s="1" customFormat="1" ht="15" customHeight="1">
      <c r="B16" s="288"/>
      <c r="C16" s="289"/>
      <c r="D16" s="422" t="s">
        <v>8276</v>
      </c>
      <c r="E16" s="422"/>
      <c r="F16" s="422"/>
      <c r="G16" s="422"/>
      <c r="H16" s="422"/>
      <c r="I16" s="422"/>
      <c r="J16" s="422"/>
      <c r="K16" s="285"/>
    </row>
    <row r="17" spans="2:11" s="1" customFormat="1" ht="15" customHeight="1">
      <c r="B17" s="288"/>
      <c r="C17" s="289"/>
      <c r="D17" s="422" t="s">
        <v>8277</v>
      </c>
      <c r="E17" s="422"/>
      <c r="F17" s="422"/>
      <c r="G17" s="422"/>
      <c r="H17" s="422"/>
      <c r="I17" s="422"/>
      <c r="J17" s="422"/>
      <c r="K17" s="285"/>
    </row>
    <row r="18" spans="2:11" s="1" customFormat="1" ht="15" customHeight="1">
      <c r="B18" s="288"/>
      <c r="C18" s="289"/>
      <c r="D18" s="289"/>
      <c r="E18" s="291" t="s">
        <v>79</v>
      </c>
      <c r="F18" s="422" t="s">
        <v>8278</v>
      </c>
      <c r="G18" s="422"/>
      <c r="H18" s="422"/>
      <c r="I18" s="422"/>
      <c r="J18" s="422"/>
      <c r="K18" s="285"/>
    </row>
    <row r="19" spans="2:11" s="1" customFormat="1" ht="15" customHeight="1">
      <c r="B19" s="288"/>
      <c r="C19" s="289"/>
      <c r="D19" s="289"/>
      <c r="E19" s="291" t="s">
        <v>8279</v>
      </c>
      <c r="F19" s="422" t="s">
        <v>8280</v>
      </c>
      <c r="G19" s="422"/>
      <c r="H19" s="422"/>
      <c r="I19" s="422"/>
      <c r="J19" s="422"/>
      <c r="K19" s="285"/>
    </row>
    <row r="20" spans="2:11" s="1" customFormat="1" ht="15" customHeight="1">
      <c r="B20" s="288"/>
      <c r="C20" s="289"/>
      <c r="D20" s="289"/>
      <c r="E20" s="291" t="s">
        <v>8281</v>
      </c>
      <c r="F20" s="422" t="s">
        <v>8282</v>
      </c>
      <c r="G20" s="422"/>
      <c r="H20" s="422"/>
      <c r="I20" s="422"/>
      <c r="J20" s="422"/>
      <c r="K20" s="285"/>
    </row>
    <row r="21" spans="2:11" s="1" customFormat="1" ht="15" customHeight="1">
      <c r="B21" s="288"/>
      <c r="C21" s="289"/>
      <c r="D21" s="289"/>
      <c r="E21" s="291" t="s">
        <v>125</v>
      </c>
      <c r="F21" s="422" t="s">
        <v>124</v>
      </c>
      <c r="G21" s="422"/>
      <c r="H21" s="422"/>
      <c r="I21" s="422"/>
      <c r="J21" s="422"/>
      <c r="K21" s="285"/>
    </row>
    <row r="22" spans="2:11" s="1" customFormat="1" ht="15" customHeight="1">
      <c r="B22" s="288"/>
      <c r="C22" s="289"/>
      <c r="D22" s="289"/>
      <c r="E22" s="291" t="s">
        <v>8283</v>
      </c>
      <c r="F22" s="422" t="s">
        <v>7503</v>
      </c>
      <c r="G22" s="422"/>
      <c r="H22" s="422"/>
      <c r="I22" s="422"/>
      <c r="J22" s="422"/>
      <c r="K22" s="285"/>
    </row>
    <row r="23" spans="2:11" s="1" customFormat="1" ht="15" customHeight="1">
      <c r="B23" s="288"/>
      <c r="C23" s="289"/>
      <c r="D23" s="289"/>
      <c r="E23" s="291" t="s">
        <v>86</v>
      </c>
      <c r="F23" s="422" t="s">
        <v>8284</v>
      </c>
      <c r="G23" s="422"/>
      <c r="H23" s="422"/>
      <c r="I23" s="422"/>
      <c r="J23" s="422"/>
      <c r="K23" s="285"/>
    </row>
    <row r="24" spans="2:11" s="1" customFormat="1" ht="12.75" customHeight="1">
      <c r="B24" s="288"/>
      <c r="C24" s="289"/>
      <c r="D24" s="289"/>
      <c r="E24" s="289"/>
      <c r="F24" s="289"/>
      <c r="G24" s="289"/>
      <c r="H24" s="289"/>
      <c r="I24" s="289"/>
      <c r="J24" s="289"/>
      <c r="K24" s="285"/>
    </row>
    <row r="25" spans="2:11" s="1" customFormat="1" ht="15" customHeight="1">
      <c r="B25" s="288"/>
      <c r="C25" s="422" t="s">
        <v>8285</v>
      </c>
      <c r="D25" s="422"/>
      <c r="E25" s="422"/>
      <c r="F25" s="422"/>
      <c r="G25" s="422"/>
      <c r="H25" s="422"/>
      <c r="I25" s="422"/>
      <c r="J25" s="422"/>
      <c r="K25" s="285"/>
    </row>
    <row r="26" spans="2:11" s="1" customFormat="1" ht="15" customHeight="1">
      <c r="B26" s="288"/>
      <c r="C26" s="422" t="s">
        <v>8286</v>
      </c>
      <c r="D26" s="422"/>
      <c r="E26" s="422"/>
      <c r="F26" s="422"/>
      <c r="G26" s="422"/>
      <c r="H26" s="422"/>
      <c r="I26" s="422"/>
      <c r="J26" s="422"/>
      <c r="K26" s="285"/>
    </row>
    <row r="27" spans="2:11" s="1" customFormat="1" ht="15" customHeight="1">
      <c r="B27" s="288"/>
      <c r="C27" s="287"/>
      <c r="D27" s="422" t="s">
        <v>8287</v>
      </c>
      <c r="E27" s="422"/>
      <c r="F27" s="422"/>
      <c r="G27" s="422"/>
      <c r="H27" s="422"/>
      <c r="I27" s="422"/>
      <c r="J27" s="422"/>
      <c r="K27" s="285"/>
    </row>
    <row r="28" spans="2:11" s="1" customFormat="1" ht="15" customHeight="1">
      <c r="B28" s="288"/>
      <c r="C28" s="289"/>
      <c r="D28" s="422" t="s">
        <v>8288</v>
      </c>
      <c r="E28" s="422"/>
      <c r="F28" s="422"/>
      <c r="G28" s="422"/>
      <c r="H28" s="422"/>
      <c r="I28" s="422"/>
      <c r="J28" s="422"/>
      <c r="K28" s="285"/>
    </row>
    <row r="29" spans="2:11" s="1" customFormat="1" ht="12.75" customHeight="1">
      <c r="B29" s="288"/>
      <c r="C29" s="289"/>
      <c r="D29" s="289"/>
      <c r="E29" s="289"/>
      <c r="F29" s="289"/>
      <c r="G29" s="289"/>
      <c r="H29" s="289"/>
      <c r="I29" s="289"/>
      <c r="J29" s="289"/>
      <c r="K29" s="285"/>
    </row>
    <row r="30" spans="2:11" s="1" customFormat="1" ht="15" customHeight="1">
      <c r="B30" s="288"/>
      <c r="C30" s="289"/>
      <c r="D30" s="422" t="s">
        <v>8289</v>
      </c>
      <c r="E30" s="422"/>
      <c r="F30" s="422"/>
      <c r="G30" s="422"/>
      <c r="H30" s="422"/>
      <c r="I30" s="422"/>
      <c r="J30" s="422"/>
      <c r="K30" s="285"/>
    </row>
    <row r="31" spans="2:11" s="1" customFormat="1" ht="15" customHeight="1">
      <c r="B31" s="288"/>
      <c r="C31" s="289"/>
      <c r="D31" s="422" t="s">
        <v>8290</v>
      </c>
      <c r="E31" s="422"/>
      <c r="F31" s="422"/>
      <c r="G31" s="422"/>
      <c r="H31" s="422"/>
      <c r="I31" s="422"/>
      <c r="J31" s="422"/>
      <c r="K31" s="285"/>
    </row>
    <row r="32" spans="2:11" s="1" customFormat="1" ht="12.75" customHeight="1">
      <c r="B32" s="288"/>
      <c r="C32" s="289"/>
      <c r="D32" s="289"/>
      <c r="E32" s="289"/>
      <c r="F32" s="289"/>
      <c r="G32" s="289"/>
      <c r="H32" s="289"/>
      <c r="I32" s="289"/>
      <c r="J32" s="289"/>
      <c r="K32" s="285"/>
    </row>
    <row r="33" spans="2:11" s="1" customFormat="1" ht="15" customHeight="1">
      <c r="B33" s="288"/>
      <c r="C33" s="289"/>
      <c r="D33" s="422" t="s">
        <v>8291</v>
      </c>
      <c r="E33" s="422"/>
      <c r="F33" s="422"/>
      <c r="G33" s="422"/>
      <c r="H33" s="422"/>
      <c r="I33" s="422"/>
      <c r="J33" s="422"/>
      <c r="K33" s="285"/>
    </row>
    <row r="34" spans="2:11" s="1" customFormat="1" ht="15" customHeight="1">
      <c r="B34" s="288"/>
      <c r="C34" s="289"/>
      <c r="D34" s="422" t="s">
        <v>8292</v>
      </c>
      <c r="E34" s="422"/>
      <c r="F34" s="422"/>
      <c r="G34" s="422"/>
      <c r="H34" s="422"/>
      <c r="I34" s="422"/>
      <c r="J34" s="422"/>
      <c r="K34" s="285"/>
    </row>
    <row r="35" spans="2:11" s="1" customFormat="1" ht="15" customHeight="1">
      <c r="B35" s="288"/>
      <c r="C35" s="289"/>
      <c r="D35" s="422" t="s">
        <v>8293</v>
      </c>
      <c r="E35" s="422"/>
      <c r="F35" s="422"/>
      <c r="G35" s="422"/>
      <c r="H35" s="422"/>
      <c r="I35" s="422"/>
      <c r="J35" s="422"/>
      <c r="K35" s="285"/>
    </row>
    <row r="36" spans="2:11" s="1" customFormat="1" ht="15" customHeight="1">
      <c r="B36" s="288"/>
      <c r="C36" s="289"/>
      <c r="D36" s="287"/>
      <c r="E36" s="290" t="s">
        <v>272</v>
      </c>
      <c r="F36" s="287"/>
      <c r="G36" s="422" t="s">
        <v>8294</v>
      </c>
      <c r="H36" s="422"/>
      <c r="I36" s="422"/>
      <c r="J36" s="422"/>
      <c r="K36" s="285"/>
    </row>
    <row r="37" spans="2:11" s="1" customFormat="1" ht="30.75" customHeight="1">
      <c r="B37" s="288"/>
      <c r="C37" s="289"/>
      <c r="D37" s="287"/>
      <c r="E37" s="290" t="s">
        <v>8295</v>
      </c>
      <c r="F37" s="287"/>
      <c r="G37" s="422" t="s">
        <v>8296</v>
      </c>
      <c r="H37" s="422"/>
      <c r="I37" s="422"/>
      <c r="J37" s="422"/>
      <c r="K37" s="285"/>
    </row>
    <row r="38" spans="2:11" s="1" customFormat="1" ht="15" customHeight="1">
      <c r="B38" s="288"/>
      <c r="C38" s="289"/>
      <c r="D38" s="287"/>
      <c r="E38" s="290" t="s">
        <v>54</v>
      </c>
      <c r="F38" s="287"/>
      <c r="G38" s="422" t="s">
        <v>8297</v>
      </c>
      <c r="H38" s="422"/>
      <c r="I38" s="422"/>
      <c r="J38" s="422"/>
      <c r="K38" s="285"/>
    </row>
    <row r="39" spans="2:11" s="1" customFormat="1" ht="15" customHeight="1">
      <c r="B39" s="288"/>
      <c r="C39" s="289"/>
      <c r="D39" s="287"/>
      <c r="E39" s="290" t="s">
        <v>55</v>
      </c>
      <c r="F39" s="287"/>
      <c r="G39" s="422" t="s">
        <v>8298</v>
      </c>
      <c r="H39" s="422"/>
      <c r="I39" s="422"/>
      <c r="J39" s="422"/>
      <c r="K39" s="285"/>
    </row>
    <row r="40" spans="2:11" s="1" customFormat="1" ht="15" customHeight="1">
      <c r="B40" s="288"/>
      <c r="C40" s="289"/>
      <c r="D40" s="287"/>
      <c r="E40" s="290" t="s">
        <v>273</v>
      </c>
      <c r="F40" s="287"/>
      <c r="G40" s="422" t="s">
        <v>8299</v>
      </c>
      <c r="H40" s="422"/>
      <c r="I40" s="422"/>
      <c r="J40" s="422"/>
      <c r="K40" s="285"/>
    </row>
    <row r="41" spans="2:11" s="1" customFormat="1" ht="15" customHeight="1">
      <c r="B41" s="288"/>
      <c r="C41" s="289"/>
      <c r="D41" s="287"/>
      <c r="E41" s="290" t="s">
        <v>274</v>
      </c>
      <c r="F41" s="287"/>
      <c r="G41" s="422" t="s">
        <v>8300</v>
      </c>
      <c r="H41" s="422"/>
      <c r="I41" s="422"/>
      <c r="J41" s="422"/>
      <c r="K41" s="285"/>
    </row>
    <row r="42" spans="2:11" s="1" customFormat="1" ht="15" customHeight="1">
      <c r="B42" s="288"/>
      <c r="C42" s="289"/>
      <c r="D42" s="287"/>
      <c r="E42" s="290" t="s">
        <v>8301</v>
      </c>
      <c r="F42" s="287"/>
      <c r="G42" s="422" t="s">
        <v>8302</v>
      </c>
      <c r="H42" s="422"/>
      <c r="I42" s="422"/>
      <c r="J42" s="422"/>
      <c r="K42" s="285"/>
    </row>
    <row r="43" spans="2:11" s="1" customFormat="1" ht="15" customHeight="1">
      <c r="B43" s="288"/>
      <c r="C43" s="289"/>
      <c r="D43" s="287"/>
      <c r="E43" s="290"/>
      <c r="F43" s="287"/>
      <c r="G43" s="422" t="s">
        <v>8303</v>
      </c>
      <c r="H43" s="422"/>
      <c r="I43" s="422"/>
      <c r="J43" s="422"/>
      <c r="K43" s="285"/>
    </row>
    <row r="44" spans="2:11" s="1" customFormat="1" ht="15" customHeight="1">
      <c r="B44" s="288"/>
      <c r="C44" s="289"/>
      <c r="D44" s="287"/>
      <c r="E44" s="290" t="s">
        <v>8304</v>
      </c>
      <c r="F44" s="287"/>
      <c r="G44" s="422" t="s">
        <v>8305</v>
      </c>
      <c r="H44" s="422"/>
      <c r="I44" s="422"/>
      <c r="J44" s="422"/>
      <c r="K44" s="285"/>
    </row>
    <row r="45" spans="2:11" s="1" customFormat="1" ht="15" customHeight="1">
      <c r="B45" s="288"/>
      <c r="C45" s="289"/>
      <c r="D45" s="287"/>
      <c r="E45" s="290" t="s">
        <v>276</v>
      </c>
      <c r="F45" s="287"/>
      <c r="G45" s="422" t="s">
        <v>8306</v>
      </c>
      <c r="H45" s="422"/>
      <c r="I45" s="422"/>
      <c r="J45" s="422"/>
      <c r="K45" s="285"/>
    </row>
    <row r="46" spans="2:11" s="1" customFormat="1" ht="12.75" customHeight="1">
      <c r="B46" s="288"/>
      <c r="C46" s="289"/>
      <c r="D46" s="287"/>
      <c r="E46" s="287"/>
      <c r="F46" s="287"/>
      <c r="G46" s="287"/>
      <c r="H46" s="287"/>
      <c r="I46" s="287"/>
      <c r="J46" s="287"/>
      <c r="K46" s="285"/>
    </row>
    <row r="47" spans="2:11" s="1" customFormat="1" ht="15" customHeight="1">
      <c r="B47" s="288"/>
      <c r="C47" s="289"/>
      <c r="D47" s="422" t="s">
        <v>8307</v>
      </c>
      <c r="E47" s="422"/>
      <c r="F47" s="422"/>
      <c r="G47" s="422"/>
      <c r="H47" s="422"/>
      <c r="I47" s="422"/>
      <c r="J47" s="422"/>
      <c r="K47" s="285"/>
    </row>
    <row r="48" spans="2:11" s="1" customFormat="1" ht="15" customHeight="1">
      <c r="B48" s="288"/>
      <c r="C48" s="289"/>
      <c r="D48" s="289"/>
      <c r="E48" s="422" t="s">
        <v>8308</v>
      </c>
      <c r="F48" s="422"/>
      <c r="G48" s="422"/>
      <c r="H48" s="422"/>
      <c r="I48" s="422"/>
      <c r="J48" s="422"/>
      <c r="K48" s="285"/>
    </row>
    <row r="49" spans="2:11" s="1" customFormat="1" ht="15" customHeight="1">
      <c r="B49" s="288"/>
      <c r="C49" s="289"/>
      <c r="D49" s="289"/>
      <c r="E49" s="422" t="s">
        <v>8309</v>
      </c>
      <c r="F49" s="422"/>
      <c r="G49" s="422"/>
      <c r="H49" s="422"/>
      <c r="I49" s="422"/>
      <c r="J49" s="422"/>
      <c r="K49" s="285"/>
    </row>
    <row r="50" spans="2:11" s="1" customFormat="1" ht="15" customHeight="1">
      <c r="B50" s="288"/>
      <c r="C50" s="289"/>
      <c r="D50" s="289"/>
      <c r="E50" s="422" t="s">
        <v>8310</v>
      </c>
      <c r="F50" s="422"/>
      <c r="G50" s="422"/>
      <c r="H50" s="422"/>
      <c r="I50" s="422"/>
      <c r="J50" s="422"/>
      <c r="K50" s="285"/>
    </row>
    <row r="51" spans="2:11" s="1" customFormat="1" ht="15" customHeight="1">
      <c r="B51" s="288"/>
      <c r="C51" s="289"/>
      <c r="D51" s="422" t="s">
        <v>8311</v>
      </c>
      <c r="E51" s="422"/>
      <c r="F51" s="422"/>
      <c r="G51" s="422"/>
      <c r="H51" s="422"/>
      <c r="I51" s="422"/>
      <c r="J51" s="422"/>
      <c r="K51" s="285"/>
    </row>
    <row r="52" spans="2:11" s="1" customFormat="1" ht="25.5" customHeight="1">
      <c r="B52" s="284"/>
      <c r="C52" s="423" t="s">
        <v>8312</v>
      </c>
      <c r="D52" s="423"/>
      <c r="E52" s="423"/>
      <c r="F52" s="423"/>
      <c r="G52" s="423"/>
      <c r="H52" s="423"/>
      <c r="I52" s="423"/>
      <c r="J52" s="423"/>
      <c r="K52" s="285"/>
    </row>
    <row r="53" spans="2:11" s="1" customFormat="1" ht="5.25" customHeight="1">
      <c r="B53" s="284"/>
      <c r="C53" s="286"/>
      <c r="D53" s="286"/>
      <c r="E53" s="286"/>
      <c r="F53" s="286"/>
      <c r="G53" s="286"/>
      <c r="H53" s="286"/>
      <c r="I53" s="286"/>
      <c r="J53" s="286"/>
      <c r="K53" s="285"/>
    </row>
    <row r="54" spans="2:11" s="1" customFormat="1" ht="15" customHeight="1">
      <c r="B54" s="284"/>
      <c r="C54" s="422" t="s">
        <v>8313</v>
      </c>
      <c r="D54" s="422"/>
      <c r="E54" s="422"/>
      <c r="F54" s="422"/>
      <c r="G54" s="422"/>
      <c r="H54" s="422"/>
      <c r="I54" s="422"/>
      <c r="J54" s="422"/>
      <c r="K54" s="285"/>
    </row>
    <row r="55" spans="2:11" s="1" customFormat="1" ht="15" customHeight="1">
      <c r="B55" s="284"/>
      <c r="C55" s="422" t="s">
        <v>8314</v>
      </c>
      <c r="D55" s="422"/>
      <c r="E55" s="422"/>
      <c r="F55" s="422"/>
      <c r="G55" s="422"/>
      <c r="H55" s="422"/>
      <c r="I55" s="422"/>
      <c r="J55" s="422"/>
      <c r="K55" s="285"/>
    </row>
    <row r="56" spans="2:11" s="1" customFormat="1" ht="12.75" customHeight="1">
      <c r="B56" s="284"/>
      <c r="C56" s="287"/>
      <c r="D56" s="287"/>
      <c r="E56" s="287"/>
      <c r="F56" s="287"/>
      <c r="G56" s="287"/>
      <c r="H56" s="287"/>
      <c r="I56" s="287"/>
      <c r="J56" s="287"/>
      <c r="K56" s="285"/>
    </row>
    <row r="57" spans="2:11" s="1" customFormat="1" ht="15" customHeight="1">
      <c r="B57" s="284"/>
      <c r="C57" s="422" t="s">
        <v>8315</v>
      </c>
      <c r="D57" s="422"/>
      <c r="E57" s="422"/>
      <c r="F57" s="422"/>
      <c r="G57" s="422"/>
      <c r="H57" s="422"/>
      <c r="I57" s="422"/>
      <c r="J57" s="422"/>
      <c r="K57" s="285"/>
    </row>
    <row r="58" spans="2:11" s="1" customFormat="1" ht="15" customHeight="1">
      <c r="B58" s="284"/>
      <c r="C58" s="289"/>
      <c r="D58" s="422" t="s">
        <v>8316</v>
      </c>
      <c r="E58" s="422"/>
      <c r="F58" s="422"/>
      <c r="G58" s="422"/>
      <c r="H58" s="422"/>
      <c r="I58" s="422"/>
      <c r="J58" s="422"/>
      <c r="K58" s="285"/>
    </row>
    <row r="59" spans="2:11" s="1" customFormat="1" ht="15" customHeight="1">
      <c r="B59" s="284"/>
      <c r="C59" s="289"/>
      <c r="D59" s="422" t="s">
        <v>8317</v>
      </c>
      <c r="E59" s="422"/>
      <c r="F59" s="422"/>
      <c r="G59" s="422"/>
      <c r="H59" s="422"/>
      <c r="I59" s="422"/>
      <c r="J59" s="422"/>
      <c r="K59" s="285"/>
    </row>
    <row r="60" spans="2:11" s="1" customFormat="1" ht="15" customHeight="1">
      <c r="B60" s="284"/>
      <c r="C60" s="289"/>
      <c r="D60" s="422" t="s">
        <v>8318</v>
      </c>
      <c r="E60" s="422"/>
      <c r="F60" s="422"/>
      <c r="G60" s="422"/>
      <c r="H60" s="422"/>
      <c r="I60" s="422"/>
      <c r="J60" s="422"/>
      <c r="K60" s="285"/>
    </row>
    <row r="61" spans="2:11" s="1" customFormat="1" ht="15" customHeight="1">
      <c r="B61" s="284"/>
      <c r="C61" s="289"/>
      <c r="D61" s="422" t="s">
        <v>8319</v>
      </c>
      <c r="E61" s="422"/>
      <c r="F61" s="422"/>
      <c r="G61" s="422"/>
      <c r="H61" s="422"/>
      <c r="I61" s="422"/>
      <c r="J61" s="422"/>
      <c r="K61" s="285"/>
    </row>
    <row r="62" spans="2:11" s="1" customFormat="1" ht="15" customHeight="1">
      <c r="B62" s="284"/>
      <c r="C62" s="289"/>
      <c r="D62" s="424" t="s">
        <v>8320</v>
      </c>
      <c r="E62" s="424"/>
      <c r="F62" s="424"/>
      <c r="G62" s="424"/>
      <c r="H62" s="424"/>
      <c r="I62" s="424"/>
      <c r="J62" s="424"/>
      <c r="K62" s="285"/>
    </row>
    <row r="63" spans="2:11" s="1" customFormat="1" ht="15" customHeight="1">
      <c r="B63" s="284"/>
      <c r="C63" s="289"/>
      <c r="D63" s="422" t="s">
        <v>8321</v>
      </c>
      <c r="E63" s="422"/>
      <c r="F63" s="422"/>
      <c r="G63" s="422"/>
      <c r="H63" s="422"/>
      <c r="I63" s="422"/>
      <c r="J63" s="422"/>
      <c r="K63" s="285"/>
    </row>
    <row r="64" spans="2:11" s="1" customFormat="1" ht="12.75" customHeight="1">
      <c r="B64" s="284"/>
      <c r="C64" s="289"/>
      <c r="D64" s="289"/>
      <c r="E64" s="292"/>
      <c r="F64" s="289"/>
      <c r="G64" s="289"/>
      <c r="H64" s="289"/>
      <c r="I64" s="289"/>
      <c r="J64" s="289"/>
      <c r="K64" s="285"/>
    </row>
    <row r="65" spans="2:11" s="1" customFormat="1" ht="15" customHeight="1">
      <c r="B65" s="284"/>
      <c r="C65" s="289"/>
      <c r="D65" s="422" t="s">
        <v>8322</v>
      </c>
      <c r="E65" s="422"/>
      <c r="F65" s="422"/>
      <c r="G65" s="422"/>
      <c r="H65" s="422"/>
      <c r="I65" s="422"/>
      <c r="J65" s="422"/>
      <c r="K65" s="285"/>
    </row>
    <row r="66" spans="2:11" s="1" customFormat="1" ht="15" customHeight="1">
      <c r="B66" s="284"/>
      <c r="C66" s="289"/>
      <c r="D66" s="424" t="s">
        <v>8323</v>
      </c>
      <c r="E66" s="424"/>
      <c r="F66" s="424"/>
      <c r="G66" s="424"/>
      <c r="H66" s="424"/>
      <c r="I66" s="424"/>
      <c r="J66" s="424"/>
      <c r="K66" s="285"/>
    </row>
    <row r="67" spans="2:11" s="1" customFormat="1" ht="15" customHeight="1">
      <c r="B67" s="284"/>
      <c r="C67" s="289"/>
      <c r="D67" s="422" t="s">
        <v>8324</v>
      </c>
      <c r="E67" s="422"/>
      <c r="F67" s="422"/>
      <c r="G67" s="422"/>
      <c r="H67" s="422"/>
      <c r="I67" s="422"/>
      <c r="J67" s="422"/>
      <c r="K67" s="285"/>
    </row>
    <row r="68" spans="2:11" s="1" customFormat="1" ht="15" customHeight="1">
      <c r="B68" s="284"/>
      <c r="C68" s="289"/>
      <c r="D68" s="422" t="s">
        <v>8325</v>
      </c>
      <c r="E68" s="422"/>
      <c r="F68" s="422"/>
      <c r="G68" s="422"/>
      <c r="H68" s="422"/>
      <c r="I68" s="422"/>
      <c r="J68" s="422"/>
      <c r="K68" s="285"/>
    </row>
    <row r="69" spans="2:11" s="1" customFormat="1" ht="15" customHeight="1">
      <c r="B69" s="284"/>
      <c r="C69" s="289"/>
      <c r="D69" s="422" t="s">
        <v>8326</v>
      </c>
      <c r="E69" s="422"/>
      <c r="F69" s="422"/>
      <c r="G69" s="422"/>
      <c r="H69" s="422"/>
      <c r="I69" s="422"/>
      <c r="J69" s="422"/>
      <c r="K69" s="285"/>
    </row>
    <row r="70" spans="2:11" s="1" customFormat="1" ht="15" customHeight="1">
      <c r="B70" s="284"/>
      <c r="C70" s="289"/>
      <c r="D70" s="422" t="s">
        <v>8327</v>
      </c>
      <c r="E70" s="422"/>
      <c r="F70" s="422"/>
      <c r="G70" s="422"/>
      <c r="H70" s="422"/>
      <c r="I70" s="422"/>
      <c r="J70" s="422"/>
      <c r="K70" s="285"/>
    </row>
    <row r="71" spans="2:11" s="1" customFormat="1" ht="12.75" customHeight="1">
      <c r="B71" s="293"/>
      <c r="C71" s="294"/>
      <c r="D71" s="294"/>
      <c r="E71" s="294"/>
      <c r="F71" s="294"/>
      <c r="G71" s="294"/>
      <c r="H71" s="294"/>
      <c r="I71" s="294"/>
      <c r="J71" s="294"/>
      <c r="K71" s="295"/>
    </row>
    <row r="72" spans="2:11" s="1" customFormat="1" ht="18.75" customHeight="1">
      <c r="B72" s="296"/>
      <c r="C72" s="296"/>
      <c r="D72" s="296"/>
      <c r="E72" s="296"/>
      <c r="F72" s="296"/>
      <c r="G72" s="296"/>
      <c r="H72" s="296"/>
      <c r="I72" s="296"/>
      <c r="J72" s="296"/>
      <c r="K72" s="297"/>
    </row>
    <row r="73" spans="2:11" s="1" customFormat="1" ht="18.75" customHeight="1">
      <c r="B73" s="297"/>
      <c r="C73" s="297"/>
      <c r="D73" s="297"/>
      <c r="E73" s="297"/>
      <c r="F73" s="297"/>
      <c r="G73" s="297"/>
      <c r="H73" s="297"/>
      <c r="I73" s="297"/>
      <c r="J73" s="297"/>
      <c r="K73" s="297"/>
    </row>
    <row r="74" spans="2:11" s="1" customFormat="1" ht="7.5" customHeight="1">
      <c r="B74" s="298"/>
      <c r="C74" s="299"/>
      <c r="D74" s="299"/>
      <c r="E74" s="299"/>
      <c r="F74" s="299"/>
      <c r="G74" s="299"/>
      <c r="H74" s="299"/>
      <c r="I74" s="299"/>
      <c r="J74" s="299"/>
      <c r="K74" s="300"/>
    </row>
    <row r="75" spans="2:11" s="1" customFormat="1" ht="45" customHeight="1">
      <c r="B75" s="301"/>
      <c r="C75" s="417" t="s">
        <v>8328</v>
      </c>
      <c r="D75" s="417"/>
      <c r="E75" s="417"/>
      <c r="F75" s="417"/>
      <c r="G75" s="417"/>
      <c r="H75" s="417"/>
      <c r="I75" s="417"/>
      <c r="J75" s="417"/>
      <c r="K75" s="302"/>
    </row>
    <row r="76" spans="2:11" s="1" customFormat="1" ht="17.25" customHeight="1">
      <c r="B76" s="301"/>
      <c r="C76" s="303" t="s">
        <v>8329</v>
      </c>
      <c r="D76" s="303"/>
      <c r="E76" s="303"/>
      <c r="F76" s="303" t="s">
        <v>8330</v>
      </c>
      <c r="G76" s="304"/>
      <c r="H76" s="303" t="s">
        <v>55</v>
      </c>
      <c r="I76" s="303" t="s">
        <v>58</v>
      </c>
      <c r="J76" s="303" t="s">
        <v>8331</v>
      </c>
      <c r="K76" s="302"/>
    </row>
    <row r="77" spans="2:11" s="1" customFormat="1" ht="17.25" customHeight="1">
      <c r="B77" s="301"/>
      <c r="C77" s="305" t="s">
        <v>8332</v>
      </c>
      <c r="D77" s="305"/>
      <c r="E77" s="305"/>
      <c r="F77" s="306" t="s">
        <v>8333</v>
      </c>
      <c r="G77" s="307"/>
      <c r="H77" s="305"/>
      <c r="I77" s="305"/>
      <c r="J77" s="305" t="s">
        <v>8334</v>
      </c>
      <c r="K77" s="302"/>
    </row>
    <row r="78" spans="2:11" s="1" customFormat="1" ht="5.25" customHeight="1">
      <c r="B78" s="301"/>
      <c r="C78" s="308"/>
      <c r="D78" s="308"/>
      <c r="E78" s="308"/>
      <c r="F78" s="308"/>
      <c r="G78" s="309"/>
      <c r="H78" s="308"/>
      <c r="I78" s="308"/>
      <c r="J78" s="308"/>
      <c r="K78" s="302"/>
    </row>
    <row r="79" spans="2:11" s="1" customFormat="1" ht="15" customHeight="1">
      <c r="B79" s="301"/>
      <c r="C79" s="290" t="s">
        <v>54</v>
      </c>
      <c r="D79" s="310"/>
      <c r="E79" s="310"/>
      <c r="F79" s="311" t="s">
        <v>7169</v>
      </c>
      <c r="G79" s="312"/>
      <c r="H79" s="290" t="s">
        <v>8335</v>
      </c>
      <c r="I79" s="290" t="s">
        <v>8336</v>
      </c>
      <c r="J79" s="290">
        <v>20</v>
      </c>
      <c r="K79" s="302"/>
    </row>
    <row r="80" spans="2:11" s="1" customFormat="1" ht="15" customHeight="1">
      <c r="B80" s="301"/>
      <c r="C80" s="290" t="s">
        <v>8337</v>
      </c>
      <c r="D80" s="290"/>
      <c r="E80" s="290"/>
      <c r="F80" s="311" t="s">
        <v>7169</v>
      </c>
      <c r="G80" s="312"/>
      <c r="H80" s="290" t="s">
        <v>8338</v>
      </c>
      <c r="I80" s="290" t="s">
        <v>8336</v>
      </c>
      <c r="J80" s="290">
        <v>120</v>
      </c>
      <c r="K80" s="302"/>
    </row>
    <row r="81" spans="2:11" s="1" customFormat="1" ht="15" customHeight="1">
      <c r="B81" s="313"/>
      <c r="C81" s="290" t="s">
        <v>8339</v>
      </c>
      <c r="D81" s="290"/>
      <c r="E81" s="290"/>
      <c r="F81" s="311" t="s">
        <v>7186</v>
      </c>
      <c r="G81" s="312"/>
      <c r="H81" s="290" t="s">
        <v>8340</v>
      </c>
      <c r="I81" s="290" t="s">
        <v>8336</v>
      </c>
      <c r="J81" s="290">
        <v>50</v>
      </c>
      <c r="K81" s="302"/>
    </row>
    <row r="82" spans="2:11" s="1" customFormat="1" ht="15" customHeight="1">
      <c r="B82" s="313"/>
      <c r="C82" s="290" t="s">
        <v>8341</v>
      </c>
      <c r="D82" s="290"/>
      <c r="E82" s="290"/>
      <c r="F82" s="311" t="s">
        <v>7169</v>
      </c>
      <c r="G82" s="312"/>
      <c r="H82" s="290" t="s">
        <v>8342</v>
      </c>
      <c r="I82" s="290" t="s">
        <v>8343</v>
      </c>
      <c r="J82" s="290"/>
      <c r="K82" s="302"/>
    </row>
    <row r="83" spans="2:11" s="1" customFormat="1" ht="15" customHeight="1">
      <c r="B83" s="313"/>
      <c r="C83" s="314" t="s">
        <v>8344</v>
      </c>
      <c r="D83" s="314"/>
      <c r="E83" s="314"/>
      <c r="F83" s="315" t="s">
        <v>7186</v>
      </c>
      <c r="G83" s="314"/>
      <c r="H83" s="314" t="s">
        <v>8345</v>
      </c>
      <c r="I83" s="314" t="s">
        <v>8336</v>
      </c>
      <c r="J83" s="314">
        <v>15</v>
      </c>
      <c r="K83" s="302"/>
    </row>
    <row r="84" spans="2:11" s="1" customFormat="1" ht="15" customHeight="1">
      <c r="B84" s="313"/>
      <c r="C84" s="314" t="s">
        <v>8346</v>
      </c>
      <c r="D84" s="314"/>
      <c r="E84" s="314"/>
      <c r="F84" s="315" t="s">
        <v>7186</v>
      </c>
      <c r="G84" s="314"/>
      <c r="H84" s="314" t="s">
        <v>8347</v>
      </c>
      <c r="I84" s="314" t="s">
        <v>8336</v>
      </c>
      <c r="J84" s="314">
        <v>15</v>
      </c>
      <c r="K84" s="302"/>
    </row>
    <row r="85" spans="2:11" s="1" customFormat="1" ht="15" customHeight="1">
      <c r="B85" s="313"/>
      <c r="C85" s="314" t="s">
        <v>8348</v>
      </c>
      <c r="D85" s="314"/>
      <c r="E85" s="314"/>
      <c r="F85" s="315" t="s">
        <v>7186</v>
      </c>
      <c r="G85" s="314"/>
      <c r="H85" s="314" t="s">
        <v>8349</v>
      </c>
      <c r="I85" s="314" t="s">
        <v>8336</v>
      </c>
      <c r="J85" s="314">
        <v>20</v>
      </c>
      <c r="K85" s="302"/>
    </row>
    <row r="86" spans="2:11" s="1" customFormat="1" ht="15" customHeight="1">
      <c r="B86" s="313"/>
      <c r="C86" s="314" t="s">
        <v>8350</v>
      </c>
      <c r="D86" s="314"/>
      <c r="E86" s="314"/>
      <c r="F86" s="315" t="s">
        <v>7186</v>
      </c>
      <c r="G86" s="314"/>
      <c r="H86" s="314" t="s">
        <v>8351</v>
      </c>
      <c r="I86" s="314" t="s">
        <v>8336</v>
      </c>
      <c r="J86" s="314">
        <v>20</v>
      </c>
      <c r="K86" s="302"/>
    </row>
    <row r="87" spans="2:11" s="1" customFormat="1" ht="15" customHeight="1">
      <c r="B87" s="313"/>
      <c r="C87" s="290" t="s">
        <v>8352</v>
      </c>
      <c r="D87" s="290"/>
      <c r="E87" s="290"/>
      <c r="F87" s="311" t="s">
        <v>7186</v>
      </c>
      <c r="G87" s="312"/>
      <c r="H87" s="290" t="s">
        <v>8353</v>
      </c>
      <c r="I87" s="290" t="s">
        <v>8336</v>
      </c>
      <c r="J87" s="290">
        <v>50</v>
      </c>
      <c r="K87" s="302"/>
    </row>
    <row r="88" spans="2:11" s="1" customFormat="1" ht="15" customHeight="1">
      <c r="B88" s="313"/>
      <c r="C88" s="290" t="s">
        <v>8354</v>
      </c>
      <c r="D88" s="290"/>
      <c r="E88" s="290"/>
      <c r="F88" s="311" t="s">
        <v>7186</v>
      </c>
      <c r="G88" s="312"/>
      <c r="H88" s="290" t="s">
        <v>8355</v>
      </c>
      <c r="I88" s="290" t="s">
        <v>8336</v>
      </c>
      <c r="J88" s="290">
        <v>20</v>
      </c>
      <c r="K88" s="302"/>
    </row>
    <row r="89" spans="2:11" s="1" customFormat="1" ht="15" customHeight="1">
      <c r="B89" s="313"/>
      <c r="C89" s="290" t="s">
        <v>8356</v>
      </c>
      <c r="D89" s="290"/>
      <c r="E89" s="290"/>
      <c r="F89" s="311" t="s">
        <v>7186</v>
      </c>
      <c r="G89" s="312"/>
      <c r="H89" s="290" t="s">
        <v>8357</v>
      </c>
      <c r="I89" s="290" t="s">
        <v>8336</v>
      </c>
      <c r="J89" s="290">
        <v>20</v>
      </c>
      <c r="K89" s="302"/>
    </row>
    <row r="90" spans="2:11" s="1" customFormat="1" ht="15" customHeight="1">
      <c r="B90" s="313"/>
      <c r="C90" s="290" t="s">
        <v>8358</v>
      </c>
      <c r="D90" s="290"/>
      <c r="E90" s="290"/>
      <c r="F90" s="311" t="s">
        <v>7186</v>
      </c>
      <c r="G90" s="312"/>
      <c r="H90" s="290" t="s">
        <v>8359</v>
      </c>
      <c r="I90" s="290" t="s">
        <v>8336</v>
      </c>
      <c r="J90" s="290">
        <v>50</v>
      </c>
      <c r="K90" s="302"/>
    </row>
    <row r="91" spans="2:11" s="1" customFormat="1" ht="15" customHeight="1">
      <c r="B91" s="313"/>
      <c r="C91" s="290" t="s">
        <v>8360</v>
      </c>
      <c r="D91" s="290"/>
      <c r="E91" s="290"/>
      <c r="F91" s="311" t="s">
        <v>7186</v>
      </c>
      <c r="G91" s="312"/>
      <c r="H91" s="290" t="s">
        <v>8360</v>
      </c>
      <c r="I91" s="290" t="s">
        <v>8336</v>
      </c>
      <c r="J91" s="290">
        <v>50</v>
      </c>
      <c r="K91" s="302"/>
    </row>
    <row r="92" spans="2:11" s="1" customFormat="1" ht="15" customHeight="1">
      <c r="B92" s="313"/>
      <c r="C92" s="290" t="s">
        <v>8361</v>
      </c>
      <c r="D92" s="290"/>
      <c r="E92" s="290"/>
      <c r="F92" s="311" t="s">
        <v>7186</v>
      </c>
      <c r="G92" s="312"/>
      <c r="H92" s="290" t="s">
        <v>8362</v>
      </c>
      <c r="I92" s="290" t="s">
        <v>8336</v>
      </c>
      <c r="J92" s="290">
        <v>255</v>
      </c>
      <c r="K92" s="302"/>
    </row>
    <row r="93" spans="2:11" s="1" customFormat="1" ht="15" customHeight="1">
      <c r="B93" s="313"/>
      <c r="C93" s="290" t="s">
        <v>8363</v>
      </c>
      <c r="D93" s="290"/>
      <c r="E93" s="290"/>
      <c r="F93" s="311" t="s">
        <v>7169</v>
      </c>
      <c r="G93" s="312"/>
      <c r="H93" s="290" t="s">
        <v>8364</v>
      </c>
      <c r="I93" s="290" t="s">
        <v>8365</v>
      </c>
      <c r="J93" s="290"/>
      <c r="K93" s="302"/>
    </row>
    <row r="94" spans="2:11" s="1" customFormat="1" ht="15" customHeight="1">
      <c r="B94" s="313"/>
      <c r="C94" s="290" t="s">
        <v>8366</v>
      </c>
      <c r="D94" s="290"/>
      <c r="E94" s="290"/>
      <c r="F94" s="311" t="s">
        <v>7169</v>
      </c>
      <c r="G94" s="312"/>
      <c r="H94" s="290" t="s">
        <v>8367</v>
      </c>
      <c r="I94" s="290" t="s">
        <v>8368</v>
      </c>
      <c r="J94" s="290"/>
      <c r="K94" s="302"/>
    </row>
    <row r="95" spans="2:11" s="1" customFormat="1" ht="15" customHeight="1">
      <c r="B95" s="313"/>
      <c r="C95" s="290" t="s">
        <v>8369</v>
      </c>
      <c r="D95" s="290"/>
      <c r="E95" s="290"/>
      <c r="F95" s="311" t="s">
        <v>7169</v>
      </c>
      <c r="G95" s="312"/>
      <c r="H95" s="290" t="s">
        <v>8369</v>
      </c>
      <c r="I95" s="290" t="s">
        <v>8368</v>
      </c>
      <c r="J95" s="290"/>
      <c r="K95" s="302"/>
    </row>
    <row r="96" spans="2:11" s="1" customFormat="1" ht="15" customHeight="1">
      <c r="B96" s="313"/>
      <c r="C96" s="290" t="s">
        <v>39</v>
      </c>
      <c r="D96" s="290"/>
      <c r="E96" s="290"/>
      <c r="F96" s="311" t="s">
        <v>7169</v>
      </c>
      <c r="G96" s="312"/>
      <c r="H96" s="290" t="s">
        <v>8370</v>
      </c>
      <c r="I96" s="290" t="s">
        <v>8368</v>
      </c>
      <c r="J96" s="290"/>
      <c r="K96" s="302"/>
    </row>
    <row r="97" spans="2:11" s="1" customFormat="1" ht="15" customHeight="1">
      <c r="B97" s="313"/>
      <c r="C97" s="290" t="s">
        <v>49</v>
      </c>
      <c r="D97" s="290"/>
      <c r="E97" s="290"/>
      <c r="F97" s="311" t="s">
        <v>7169</v>
      </c>
      <c r="G97" s="312"/>
      <c r="H97" s="290" t="s">
        <v>8371</v>
      </c>
      <c r="I97" s="290" t="s">
        <v>8368</v>
      </c>
      <c r="J97" s="290"/>
      <c r="K97" s="302"/>
    </row>
    <row r="98" spans="2:11" s="1" customFormat="1" ht="15" customHeight="1">
      <c r="B98" s="316"/>
      <c r="C98" s="317"/>
      <c r="D98" s="317"/>
      <c r="E98" s="317"/>
      <c r="F98" s="317"/>
      <c r="G98" s="317"/>
      <c r="H98" s="317"/>
      <c r="I98" s="317"/>
      <c r="J98" s="317"/>
      <c r="K98" s="318"/>
    </row>
    <row r="99" spans="2:11" s="1" customFormat="1" ht="18.75" customHeight="1">
      <c r="B99" s="319"/>
      <c r="C99" s="320"/>
      <c r="D99" s="320"/>
      <c r="E99" s="320"/>
      <c r="F99" s="320"/>
      <c r="G99" s="320"/>
      <c r="H99" s="320"/>
      <c r="I99" s="320"/>
      <c r="J99" s="320"/>
      <c r="K99" s="319"/>
    </row>
    <row r="100" spans="2:11" s="1" customFormat="1" ht="18.75" customHeight="1">
      <c r="B100" s="297"/>
      <c r="C100" s="297"/>
      <c r="D100" s="297"/>
      <c r="E100" s="297"/>
      <c r="F100" s="297"/>
      <c r="G100" s="297"/>
      <c r="H100" s="297"/>
      <c r="I100" s="297"/>
      <c r="J100" s="297"/>
      <c r="K100" s="297"/>
    </row>
    <row r="101" spans="2:11" s="1" customFormat="1" ht="7.5" customHeight="1">
      <c r="B101" s="298"/>
      <c r="C101" s="299"/>
      <c r="D101" s="299"/>
      <c r="E101" s="299"/>
      <c r="F101" s="299"/>
      <c r="G101" s="299"/>
      <c r="H101" s="299"/>
      <c r="I101" s="299"/>
      <c r="J101" s="299"/>
      <c r="K101" s="300"/>
    </row>
    <row r="102" spans="2:11" s="1" customFormat="1" ht="45" customHeight="1">
      <c r="B102" s="301"/>
      <c r="C102" s="417" t="s">
        <v>8372</v>
      </c>
      <c r="D102" s="417"/>
      <c r="E102" s="417"/>
      <c r="F102" s="417"/>
      <c r="G102" s="417"/>
      <c r="H102" s="417"/>
      <c r="I102" s="417"/>
      <c r="J102" s="417"/>
      <c r="K102" s="302"/>
    </row>
    <row r="103" spans="2:11" s="1" customFormat="1" ht="17.25" customHeight="1">
      <c r="B103" s="301"/>
      <c r="C103" s="303" t="s">
        <v>8329</v>
      </c>
      <c r="D103" s="303"/>
      <c r="E103" s="303"/>
      <c r="F103" s="303" t="s">
        <v>8330</v>
      </c>
      <c r="G103" s="304"/>
      <c r="H103" s="303" t="s">
        <v>55</v>
      </c>
      <c r="I103" s="303" t="s">
        <v>58</v>
      </c>
      <c r="J103" s="303" t="s">
        <v>8331</v>
      </c>
      <c r="K103" s="302"/>
    </row>
    <row r="104" spans="2:11" s="1" customFormat="1" ht="17.25" customHeight="1">
      <c r="B104" s="301"/>
      <c r="C104" s="305" t="s">
        <v>8332</v>
      </c>
      <c r="D104" s="305"/>
      <c r="E104" s="305"/>
      <c r="F104" s="306" t="s">
        <v>8333</v>
      </c>
      <c r="G104" s="307"/>
      <c r="H104" s="305"/>
      <c r="I104" s="305"/>
      <c r="J104" s="305" t="s">
        <v>8334</v>
      </c>
      <c r="K104" s="302"/>
    </row>
    <row r="105" spans="2:11" s="1" customFormat="1" ht="5.25" customHeight="1">
      <c r="B105" s="301"/>
      <c r="C105" s="303"/>
      <c r="D105" s="303"/>
      <c r="E105" s="303"/>
      <c r="F105" s="303"/>
      <c r="G105" s="321"/>
      <c r="H105" s="303"/>
      <c r="I105" s="303"/>
      <c r="J105" s="303"/>
      <c r="K105" s="302"/>
    </row>
    <row r="106" spans="2:11" s="1" customFormat="1" ht="15" customHeight="1">
      <c r="B106" s="301"/>
      <c r="C106" s="290" t="s">
        <v>54</v>
      </c>
      <c r="D106" s="310"/>
      <c r="E106" s="310"/>
      <c r="F106" s="311" t="s">
        <v>7169</v>
      </c>
      <c r="G106" s="290"/>
      <c r="H106" s="290" t="s">
        <v>8373</v>
      </c>
      <c r="I106" s="290" t="s">
        <v>8336</v>
      </c>
      <c r="J106" s="290">
        <v>20</v>
      </c>
      <c r="K106" s="302"/>
    </row>
    <row r="107" spans="2:11" s="1" customFormat="1" ht="15" customHeight="1">
      <c r="B107" s="301"/>
      <c r="C107" s="290" t="s">
        <v>8337</v>
      </c>
      <c r="D107" s="290"/>
      <c r="E107" s="290"/>
      <c r="F107" s="311" t="s">
        <v>7169</v>
      </c>
      <c r="G107" s="290"/>
      <c r="H107" s="290" t="s">
        <v>8373</v>
      </c>
      <c r="I107" s="290" t="s">
        <v>8336</v>
      </c>
      <c r="J107" s="290">
        <v>120</v>
      </c>
      <c r="K107" s="302"/>
    </row>
    <row r="108" spans="2:11" s="1" customFormat="1" ht="15" customHeight="1">
      <c r="B108" s="313"/>
      <c r="C108" s="290" t="s">
        <v>8339</v>
      </c>
      <c r="D108" s="290"/>
      <c r="E108" s="290"/>
      <c r="F108" s="311" t="s">
        <v>7186</v>
      </c>
      <c r="G108" s="290"/>
      <c r="H108" s="290" t="s">
        <v>8373</v>
      </c>
      <c r="I108" s="290" t="s">
        <v>8336</v>
      </c>
      <c r="J108" s="290">
        <v>50</v>
      </c>
      <c r="K108" s="302"/>
    </row>
    <row r="109" spans="2:11" s="1" customFormat="1" ht="15" customHeight="1">
      <c r="B109" s="313"/>
      <c r="C109" s="290" t="s">
        <v>8341</v>
      </c>
      <c r="D109" s="290"/>
      <c r="E109" s="290"/>
      <c r="F109" s="311" t="s">
        <v>7169</v>
      </c>
      <c r="G109" s="290"/>
      <c r="H109" s="290" t="s">
        <v>8373</v>
      </c>
      <c r="I109" s="290" t="s">
        <v>8343</v>
      </c>
      <c r="J109" s="290"/>
      <c r="K109" s="302"/>
    </row>
    <row r="110" spans="2:11" s="1" customFormat="1" ht="15" customHeight="1">
      <c r="B110" s="313"/>
      <c r="C110" s="290" t="s">
        <v>8352</v>
      </c>
      <c r="D110" s="290"/>
      <c r="E110" s="290"/>
      <c r="F110" s="311" t="s">
        <v>7186</v>
      </c>
      <c r="G110" s="290"/>
      <c r="H110" s="290" t="s">
        <v>8373</v>
      </c>
      <c r="I110" s="290" t="s">
        <v>8336</v>
      </c>
      <c r="J110" s="290">
        <v>50</v>
      </c>
      <c r="K110" s="302"/>
    </row>
    <row r="111" spans="2:11" s="1" customFormat="1" ht="15" customHeight="1">
      <c r="B111" s="313"/>
      <c r="C111" s="290" t="s">
        <v>8360</v>
      </c>
      <c r="D111" s="290"/>
      <c r="E111" s="290"/>
      <c r="F111" s="311" t="s">
        <v>7186</v>
      </c>
      <c r="G111" s="290"/>
      <c r="H111" s="290" t="s">
        <v>8373</v>
      </c>
      <c r="I111" s="290" t="s">
        <v>8336</v>
      </c>
      <c r="J111" s="290">
        <v>50</v>
      </c>
      <c r="K111" s="302"/>
    </row>
    <row r="112" spans="2:11" s="1" customFormat="1" ht="15" customHeight="1">
      <c r="B112" s="313"/>
      <c r="C112" s="290" t="s">
        <v>8358</v>
      </c>
      <c r="D112" s="290"/>
      <c r="E112" s="290"/>
      <c r="F112" s="311" t="s">
        <v>7186</v>
      </c>
      <c r="G112" s="290"/>
      <c r="H112" s="290" t="s">
        <v>8373</v>
      </c>
      <c r="I112" s="290" t="s">
        <v>8336</v>
      </c>
      <c r="J112" s="290">
        <v>50</v>
      </c>
      <c r="K112" s="302"/>
    </row>
    <row r="113" spans="2:11" s="1" customFormat="1" ht="15" customHeight="1">
      <c r="B113" s="313"/>
      <c r="C113" s="290" t="s">
        <v>54</v>
      </c>
      <c r="D113" s="290"/>
      <c r="E113" s="290"/>
      <c r="F113" s="311" t="s">
        <v>7169</v>
      </c>
      <c r="G113" s="290"/>
      <c r="H113" s="290" t="s">
        <v>8374</v>
      </c>
      <c r="I113" s="290" t="s">
        <v>8336</v>
      </c>
      <c r="J113" s="290">
        <v>20</v>
      </c>
      <c r="K113" s="302"/>
    </row>
    <row r="114" spans="2:11" s="1" customFormat="1" ht="15" customHeight="1">
      <c r="B114" s="313"/>
      <c r="C114" s="290" t="s">
        <v>8375</v>
      </c>
      <c r="D114" s="290"/>
      <c r="E114" s="290"/>
      <c r="F114" s="311" t="s">
        <v>7169</v>
      </c>
      <c r="G114" s="290"/>
      <c r="H114" s="290" t="s">
        <v>8376</v>
      </c>
      <c r="I114" s="290" t="s">
        <v>8336</v>
      </c>
      <c r="J114" s="290">
        <v>120</v>
      </c>
      <c r="K114" s="302"/>
    </row>
    <row r="115" spans="2:11" s="1" customFormat="1" ht="15" customHeight="1">
      <c r="B115" s="313"/>
      <c r="C115" s="290" t="s">
        <v>39</v>
      </c>
      <c r="D115" s="290"/>
      <c r="E115" s="290"/>
      <c r="F115" s="311" t="s">
        <v>7169</v>
      </c>
      <c r="G115" s="290"/>
      <c r="H115" s="290" t="s">
        <v>8377</v>
      </c>
      <c r="I115" s="290" t="s">
        <v>8368</v>
      </c>
      <c r="J115" s="290"/>
      <c r="K115" s="302"/>
    </row>
    <row r="116" spans="2:11" s="1" customFormat="1" ht="15" customHeight="1">
      <c r="B116" s="313"/>
      <c r="C116" s="290" t="s">
        <v>49</v>
      </c>
      <c r="D116" s="290"/>
      <c r="E116" s="290"/>
      <c r="F116" s="311" t="s">
        <v>7169</v>
      </c>
      <c r="G116" s="290"/>
      <c r="H116" s="290" t="s">
        <v>8378</v>
      </c>
      <c r="I116" s="290" t="s">
        <v>8368</v>
      </c>
      <c r="J116" s="290"/>
      <c r="K116" s="302"/>
    </row>
    <row r="117" spans="2:11" s="1" customFormat="1" ht="15" customHeight="1">
      <c r="B117" s="313"/>
      <c r="C117" s="290" t="s">
        <v>58</v>
      </c>
      <c r="D117" s="290"/>
      <c r="E117" s="290"/>
      <c r="F117" s="311" t="s">
        <v>7169</v>
      </c>
      <c r="G117" s="290"/>
      <c r="H117" s="290" t="s">
        <v>8379</v>
      </c>
      <c r="I117" s="290" t="s">
        <v>8380</v>
      </c>
      <c r="J117" s="290"/>
      <c r="K117" s="302"/>
    </row>
    <row r="118" spans="2:11" s="1" customFormat="1" ht="15" customHeight="1">
      <c r="B118" s="316"/>
      <c r="C118" s="322"/>
      <c r="D118" s="322"/>
      <c r="E118" s="322"/>
      <c r="F118" s="322"/>
      <c r="G118" s="322"/>
      <c r="H118" s="322"/>
      <c r="I118" s="322"/>
      <c r="J118" s="322"/>
      <c r="K118" s="318"/>
    </row>
    <row r="119" spans="2:11" s="1" customFormat="1" ht="18.75" customHeight="1">
      <c r="B119" s="323"/>
      <c r="C119" s="324"/>
      <c r="D119" s="324"/>
      <c r="E119" s="324"/>
      <c r="F119" s="325"/>
      <c r="G119" s="324"/>
      <c r="H119" s="324"/>
      <c r="I119" s="324"/>
      <c r="J119" s="324"/>
      <c r="K119" s="323"/>
    </row>
    <row r="120" spans="2:11" s="1" customFormat="1" ht="18.75" customHeight="1">
      <c r="B120" s="297"/>
      <c r="C120" s="297"/>
      <c r="D120" s="297"/>
      <c r="E120" s="297"/>
      <c r="F120" s="297"/>
      <c r="G120" s="297"/>
      <c r="H120" s="297"/>
      <c r="I120" s="297"/>
      <c r="J120" s="297"/>
      <c r="K120" s="297"/>
    </row>
    <row r="121" spans="2:11" s="1" customFormat="1" ht="7.5" customHeight="1">
      <c r="B121" s="326"/>
      <c r="C121" s="327"/>
      <c r="D121" s="327"/>
      <c r="E121" s="327"/>
      <c r="F121" s="327"/>
      <c r="G121" s="327"/>
      <c r="H121" s="327"/>
      <c r="I121" s="327"/>
      <c r="J121" s="327"/>
      <c r="K121" s="328"/>
    </row>
    <row r="122" spans="2:11" s="1" customFormat="1" ht="45" customHeight="1">
      <c r="B122" s="329"/>
      <c r="C122" s="418" t="s">
        <v>8381</v>
      </c>
      <c r="D122" s="418"/>
      <c r="E122" s="418"/>
      <c r="F122" s="418"/>
      <c r="G122" s="418"/>
      <c r="H122" s="418"/>
      <c r="I122" s="418"/>
      <c r="J122" s="418"/>
      <c r="K122" s="330"/>
    </row>
    <row r="123" spans="2:11" s="1" customFormat="1" ht="17.25" customHeight="1">
      <c r="B123" s="331"/>
      <c r="C123" s="303" t="s">
        <v>8329</v>
      </c>
      <c r="D123" s="303"/>
      <c r="E123" s="303"/>
      <c r="F123" s="303" t="s">
        <v>8330</v>
      </c>
      <c r="G123" s="304"/>
      <c r="H123" s="303" t="s">
        <v>55</v>
      </c>
      <c r="I123" s="303" t="s">
        <v>58</v>
      </c>
      <c r="J123" s="303" t="s">
        <v>8331</v>
      </c>
      <c r="K123" s="332"/>
    </row>
    <row r="124" spans="2:11" s="1" customFormat="1" ht="17.25" customHeight="1">
      <c r="B124" s="331"/>
      <c r="C124" s="305" t="s">
        <v>8332</v>
      </c>
      <c r="D124" s="305"/>
      <c r="E124" s="305"/>
      <c r="F124" s="306" t="s">
        <v>8333</v>
      </c>
      <c r="G124" s="307"/>
      <c r="H124" s="305"/>
      <c r="I124" s="305"/>
      <c r="J124" s="305" t="s">
        <v>8334</v>
      </c>
      <c r="K124" s="332"/>
    </row>
    <row r="125" spans="2:11" s="1" customFormat="1" ht="5.25" customHeight="1">
      <c r="B125" s="333"/>
      <c r="C125" s="308"/>
      <c r="D125" s="308"/>
      <c r="E125" s="308"/>
      <c r="F125" s="308"/>
      <c r="G125" s="334"/>
      <c r="H125" s="308"/>
      <c r="I125" s="308"/>
      <c r="J125" s="308"/>
      <c r="K125" s="335"/>
    </row>
    <row r="126" spans="2:11" s="1" customFormat="1" ht="15" customHeight="1">
      <c r="B126" s="333"/>
      <c r="C126" s="290" t="s">
        <v>8337</v>
      </c>
      <c r="D126" s="310"/>
      <c r="E126" s="310"/>
      <c r="F126" s="311" t="s">
        <v>7169</v>
      </c>
      <c r="G126" s="290"/>
      <c r="H126" s="290" t="s">
        <v>8373</v>
      </c>
      <c r="I126" s="290" t="s">
        <v>8336</v>
      </c>
      <c r="J126" s="290">
        <v>120</v>
      </c>
      <c r="K126" s="336"/>
    </row>
    <row r="127" spans="2:11" s="1" customFormat="1" ht="15" customHeight="1">
      <c r="B127" s="333"/>
      <c r="C127" s="290" t="s">
        <v>8382</v>
      </c>
      <c r="D127" s="290"/>
      <c r="E127" s="290"/>
      <c r="F127" s="311" t="s">
        <v>7169</v>
      </c>
      <c r="G127" s="290"/>
      <c r="H127" s="290" t="s">
        <v>8383</v>
      </c>
      <c r="I127" s="290" t="s">
        <v>8336</v>
      </c>
      <c r="J127" s="290" t="s">
        <v>8384</v>
      </c>
      <c r="K127" s="336"/>
    </row>
    <row r="128" spans="2:11" s="1" customFormat="1" ht="15" customHeight="1">
      <c r="B128" s="333"/>
      <c r="C128" s="290" t="s">
        <v>86</v>
      </c>
      <c r="D128" s="290"/>
      <c r="E128" s="290"/>
      <c r="F128" s="311" t="s">
        <v>7169</v>
      </c>
      <c r="G128" s="290"/>
      <c r="H128" s="290" t="s">
        <v>8385</v>
      </c>
      <c r="I128" s="290" t="s">
        <v>8336</v>
      </c>
      <c r="J128" s="290" t="s">
        <v>8384</v>
      </c>
      <c r="K128" s="336"/>
    </row>
    <row r="129" spans="2:11" s="1" customFormat="1" ht="15" customHeight="1">
      <c r="B129" s="333"/>
      <c r="C129" s="290" t="s">
        <v>8344</v>
      </c>
      <c r="D129" s="290"/>
      <c r="E129" s="290"/>
      <c r="F129" s="311" t="s">
        <v>7186</v>
      </c>
      <c r="G129" s="290"/>
      <c r="H129" s="290" t="s">
        <v>8345</v>
      </c>
      <c r="I129" s="290" t="s">
        <v>8336</v>
      </c>
      <c r="J129" s="290">
        <v>15</v>
      </c>
      <c r="K129" s="336"/>
    </row>
    <row r="130" spans="2:11" s="1" customFormat="1" ht="15" customHeight="1">
      <c r="B130" s="333"/>
      <c r="C130" s="314" t="s">
        <v>8346</v>
      </c>
      <c r="D130" s="314"/>
      <c r="E130" s="314"/>
      <c r="F130" s="315" t="s">
        <v>7186</v>
      </c>
      <c r="G130" s="314"/>
      <c r="H130" s="314" t="s">
        <v>8347</v>
      </c>
      <c r="I130" s="314" t="s">
        <v>8336</v>
      </c>
      <c r="J130" s="314">
        <v>15</v>
      </c>
      <c r="K130" s="336"/>
    </row>
    <row r="131" spans="2:11" s="1" customFormat="1" ht="15" customHeight="1">
      <c r="B131" s="333"/>
      <c r="C131" s="314" t="s">
        <v>8348</v>
      </c>
      <c r="D131" s="314"/>
      <c r="E131" s="314"/>
      <c r="F131" s="315" t="s">
        <v>7186</v>
      </c>
      <c r="G131" s="314"/>
      <c r="H131" s="314" t="s">
        <v>8349</v>
      </c>
      <c r="I131" s="314" t="s">
        <v>8336</v>
      </c>
      <c r="J131" s="314">
        <v>20</v>
      </c>
      <c r="K131" s="336"/>
    </row>
    <row r="132" spans="2:11" s="1" customFormat="1" ht="15" customHeight="1">
      <c r="B132" s="333"/>
      <c r="C132" s="314" t="s">
        <v>8350</v>
      </c>
      <c r="D132" s="314"/>
      <c r="E132" s="314"/>
      <c r="F132" s="315" t="s">
        <v>7186</v>
      </c>
      <c r="G132" s="314"/>
      <c r="H132" s="314" t="s">
        <v>8351</v>
      </c>
      <c r="I132" s="314" t="s">
        <v>8336</v>
      </c>
      <c r="J132" s="314">
        <v>20</v>
      </c>
      <c r="K132" s="336"/>
    </row>
    <row r="133" spans="2:11" s="1" customFormat="1" ht="15" customHeight="1">
      <c r="B133" s="333"/>
      <c r="C133" s="290" t="s">
        <v>8339</v>
      </c>
      <c r="D133" s="290"/>
      <c r="E133" s="290"/>
      <c r="F133" s="311" t="s">
        <v>7186</v>
      </c>
      <c r="G133" s="290"/>
      <c r="H133" s="290" t="s">
        <v>8373</v>
      </c>
      <c r="I133" s="290" t="s">
        <v>8336</v>
      </c>
      <c r="J133" s="290">
        <v>50</v>
      </c>
      <c r="K133" s="336"/>
    </row>
    <row r="134" spans="2:11" s="1" customFormat="1" ht="15" customHeight="1">
      <c r="B134" s="333"/>
      <c r="C134" s="290" t="s">
        <v>8352</v>
      </c>
      <c r="D134" s="290"/>
      <c r="E134" s="290"/>
      <c r="F134" s="311" t="s">
        <v>7186</v>
      </c>
      <c r="G134" s="290"/>
      <c r="H134" s="290" t="s">
        <v>8373</v>
      </c>
      <c r="I134" s="290" t="s">
        <v>8336</v>
      </c>
      <c r="J134" s="290">
        <v>50</v>
      </c>
      <c r="K134" s="336"/>
    </row>
    <row r="135" spans="2:11" s="1" customFormat="1" ht="15" customHeight="1">
      <c r="B135" s="333"/>
      <c r="C135" s="290" t="s">
        <v>8358</v>
      </c>
      <c r="D135" s="290"/>
      <c r="E135" s="290"/>
      <c r="F135" s="311" t="s">
        <v>7186</v>
      </c>
      <c r="G135" s="290"/>
      <c r="H135" s="290" t="s">
        <v>8373</v>
      </c>
      <c r="I135" s="290" t="s">
        <v>8336</v>
      </c>
      <c r="J135" s="290">
        <v>50</v>
      </c>
      <c r="K135" s="336"/>
    </row>
    <row r="136" spans="2:11" s="1" customFormat="1" ht="15" customHeight="1">
      <c r="B136" s="333"/>
      <c r="C136" s="290" t="s">
        <v>8360</v>
      </c>
      <c r="D136" s="290"/>
      <c r="E136" s="290"/>
      <c r="F136" s="311" t="s">
        <v>7186</v>
      </c>
      <c r="G136" s="290"/>
      <c r="H136" s="290" t="s">
        <v>8373</v>
      </c>
      <c r="I136" s="290" t="s">
        <v>8336</v>
      </c>
      <c r="J136" s="290">
        <v>50</v>
      </c>
      <c r="K136" s="336"/>
    </row>
    <row r="137" spans="2:11" s="1" customFormat="1" ht="15" customHeight="1">
      <c r="B137" s="333"/>
      <c r="C137" s="290" t="s">
        <v>8361</v>
      </c>
      <c r="D137" s="290"/>
      <c r="E137" s="290"/>
      <c r="F137" s="311" t="s">
        <v>7186</v>
      </c>
      <c r="G137" s="290"/>
      <c r="H137" s="290" t="s">
        <v>8386</v>
      </c>
      <c r="I137" s="290" t="s">
        <v>8336</v>
      </c>
      <c r="J137" s="290">
        <v>255</v>
      </c>
      <c r="K137" s="336"/>
    </row>
    <row r="138" spans="2:11" s="1" customFormat="1" ht="15" customHeight="1">
      <c r="B138" s="333"/>
      <c r="C138" s="290" t="s">
        <v>8363</v>
      </c>
      <c r="D138" s="290"/>
      <c r="E138" s="290"/>
      <c r="F138" s="311" t="s">
        <v>7169</v>
      </c>
      <c r="G138" s="290"/>
      <c r="H138" s="290" t="s">
        <v>8387</v>
      </c>
      <c r="I138" s="290" t="s">
        <v>8365</v>
      </c>
      <c r="J138" s="290"/>
      <c r="K138" s="336"/>
    </row>
    <row r="139" spans="2:11" s="1" customFormat="1" ht="15" customHeight="1">
      <c r="B139" s="333"/>
      <c r="C139" s="290" t="s">
        <v>8366</v>
      </c>
      <c r="D139" s="290"/>
      <c r="E139" s="290"/>
      <c r="F139" s="311" t="s">
        <v>7169</v>
      </c>
      <c r="G139" s="290"/>
      <c r="H139" s="290" t="s">
        <v>8388</v>
      </c>
      <c r="I139" s="290" t="s">
        <v>8368</v>
      </c>
      <c r="J139" s="290"/>
      <c r="K139" s="336"/>
    </row>
    <row r="140" spans="2:11" s="1" customFormat="1" ht="15" customHeight="1">
      <c r="B140" s="333"/>
      <c r="C140" s="290" t="s">
        <v>8369</v>
      </c>
      <c r="D140" s="290"/>
      <c r="E140" s="290"/>
      <c r="F140" s="311" t="s">
        <v>7169</v>
      </c>
      <c r="G140" s="290"/>
      <c r="H140" s="290" t="s">
        <v>8369</v>
      </c>
      <c r="I140" s="290" t="s">
        <v>8368</v>
      </c>
      <c r="J140" s="290"/>
      <c r="K140" s="336"/>
    </row>
    <row r="141" spans="2:11" s="1" customFormat="1" ht="15" customHeight="1">
      <c r="B141" s="333"/>
      <c r="C141" s="290" t="s">
        <v>39</v>
      </c>
      <c r="D141" s="290"/>
      <c r="E141" s="290"/>
      <c r="F141" s="311" t="s">
        <v>7169</v>
      </c>
      <c r="G141" s="290"/>
      <c r="H141" s="290" t="s">
        <v>8389</v>
      </c>
      <c r="I141" s="290" t="s">
        <v>8368</v>
      </c>
      <c r="J141" s="290"/>
      <c r="K141" s="336"/>
    </row>
    <row r="142" spans="2:11" s="1" customFormat="1" ht="15" customHeight="1">
      <c r="B142" s="333"/>
      <c r="C142" s="290" t="s">
        <v>8390</v>
      </c>
      <c r="D142" s="290"/>
      <c r="E142" s="290"/>
      <c r="F142" s="311" t="s">
        <v>7169</v>
      </c>
      <c r="G142" s="290"/>
      <c r="H142" s="290" t="s">
        <v>8391</v>
      </c>
      <c r="I142" s="290" t="s">
        <v>8368</v>
      </c>
      <c r="J142" s="290"/>
      <c r="K142" s="336"/>
    </row>
    <row r="143" spans="2:11" s="1" customFormat="1" ht="15" customHeight="1">
      <c r="B143" s="337"/>
      <c r="C143" s="338"/>
      <c r="D143" s="338"/>
      <c r="E143" s="338"/>
      <c r="F143" s="338"/>
      <c r="G143" s="338"/>
      <c r="H143" s="338"/>
      <c r="I143" s="338"/>
      <c r="J143" s="338"/>
      <c r="K143" s="339"/>
    </row>
    <row r="144" spans="2:11" s="1" customFormat="1" ht="18.75" customHeight="1">
      <c r="B144" s="324"/>
      <c r="C144" s="324"/>
      <c r="D144" s="324"/>
      <c r="E144" s="324"/>
      <c r="F144" s="325"/>
      <c r="G144" s="324"/>
      <c r="H144" s="324"/>
      <c r="I144" s="324"/>
      <c r="J144" s="324"/>
      <c r="K144" s="324"/>
    </row>
    <row r="145" spans="2:11" s="1" customFormat="1" ht="18.75" customHeight="1">
      <c r="B145" s="297"/>
      <c r="C145" s="297"/>
      <c r="D145" s="297"/>
      <c r="E145" s="297"/>
      <c r="F145" s="297"/>
      <c r="G145" s="297"/>
      <c r="H145" s="297"/>
      <c r="I145" s="297"/>
      <c r="J145" s="297"/>
      <c r="K145" s="297"/>
    </row>
    <row r="146" spans="2:11" s="1" customFormat="1" ht="7.5" customHeight="1">
      <c r="B146" s="298"/>
      <c r="C146" s="299"/>
      <c r="D146" s="299"/>
      <c r="E146" s="299"/>
      <c r="F146" s="299"/>
      <c r="G146" s="299"/>
      <c r="H146" s="299"/>
      <c r="I146" s="299"/>
      <c r="J146" s="299"/>
      <c r="K146" s="300"/>
    </row>
    <row r="147" spans="2:11" s="1" customFormat="1" ht="45" customHeight="1">
      <c r="B147" s="301"/>
      <c r="C147" s="417" t="s">
        <v>8392</v>
      </c>
      <c r="D147" s="417"/>
      <c r="E147" s="417"/>
      <c r="F147" s="417"/>
      <c r="G147" s="417"/>
      <c r="H147" s="417"/>
      <c r="I147" s="417"/>
      <c r="J147" s="417"/>
      <c r="K147" s="302"/>
    </row>
    <row r="148" spans="2:11" s="1" customFormat="1" ht="17.25" customHeight="1">
      <c r="B148" s="301"/>
      <c r="C148" s="303" t="s">
        <v>8329</v>
      </c>
      <c r="D148" s="303"/>
      <c r="E148" s="303"/>
      <c r="F148" s="303" t="s">
        <v>8330</v>
      </c>
      <c r="G148" s="304"/>
      <c r="H148" s="303" t="s">
        <v>55</v>
      </c>
      <c r="I148" s="303" t="s">
        <v>58</v>
      </c>
      <c r="J148" s="303" t="s">
        <v>8331</v>
      </c>
      <c r="K148" s="302"/>
    </row>
    <row r="149" spans="2:11" s="1" customFormat="1" ht="17.25" customHeight="1">
      <c r="B149" s="301"/>
      <c r="C149" s="305" t="s">
        <v>8332</v>
      </c>
      <c r="D149" s="305"/>
      <c r="E149" s="305"/>
      <c r="F149" s="306" t="s">
        <v>8333</v>
      </c>
      <c r="G149" s="307"/>
      <c r="H149" s="305"/>
      <c r="I149" s="305"/>
      <c r="J149" s="305" t="s">
        <v>8334</v>
      </c>
      <c r="K149" s="302"/>
    </row>
    <row r="150" spans="2:11" s="1" customFormat="1" ht="5.25" customHeight="1">
      <c r="B150" s="313"/>
      <c r="C150" s="308"/>
      <c r="D150" s="308"/>
      <c r="E150" s="308"/>
      <c r="F150" s="308"/>
      <c r="G150" s="309"/>
      <c r="H150" s="308"/>
      <c r="I150" s="308"/>
      <c r="J150" s="308"/>
      <c r="K150" s="336"/>
    </row>
    <row r="151" spans="2:11" s="1" customFormat="1" ht="15" customHeight="1">
      <c r="B151" s="313"/>
      <c r="C151" s="340" t="s">
        <v>8337</v>
      </c>
      <c r="D151" s="290"/>
      <c r="E151" s="290"/>
      <c r="F151" s="341" t="s">
        <v>7169</v>
      </c>
      <c r="G151" s="290"/>
      <c r="H151" s="340" t="s">
        <v>8373</v>
      </c>
      <c r="I151" s="340" t="s">
        <v>8336</v>
      </c>
      <c r="J151" s="340">
        <v>120</v>
      </c>
      <c r="K151" s="336"/>
    </row>
    <row r="152" spans="2:11" s="1" customFormat="1" ht="15" customHeight="1">
      <c r="B152" s="313"/>
      <c r="C152" s="340" t="s">
        <v>8382</v>
      </c>
      <c r="D152" s="290"/>
      <c r="E152" s="290"/>
      <c r="F152" s="341" t="s">
        <v>7169</v>
      </c>
      <c r="G152" s="290"/>
      <c r="H152" s="340" t="s">
        <v>8393</v>
      </c>
      <c r="I152" s="340" t="s">
        <v>8336</v>
      </c>
      <c r="J152" s="340" t="s">
        <v>8384</v>
      </c>
      <c r="K152" s="336"/>
    </row>
    <row r="153" spans="2:11" s="1" customFormat="1" ht="15" customHeight="1">
      <c r="B153" s="313"/>
      <c r="C153" s="340" t="s">
        <v>86</v>
      </c>
      <c r="D153" s="290"/>
      <c r="E153" s="290"/>
      <c r="F153" s="341" t="s">
        <v>7169</v>
      </c>
      <c r="G153" s="290"/>
      <c r="H153" s="340" t="s">
        <v>8394</v>
      </c>
      <c r="I153" s="340" t="s">
        <v>8336</v>
      </c>
      <c r="J153" s="340" t="s">
        <v>8384</v>
      </c>
      <c r="K153" s="336"/>
    </row>
    <row r="154" spans="2:11" s="1" customFormat="1" ht="15" customHeight="1">
      <c r="B154" s="313"/>
      <c r="C154" s="340" t="s">
        <v>8339</v>
      </c>
      <c r="D154" s="290"/>
      <c r="E154" s="290"/>
      <c r="F154" s="341" t="s">
        <v>7186</v>
      </c>
      <c r="G154" s="290"/>
      <c r="H154" s="340" t="s">
        <v>8373</v>
      </c>
      <c r="I154" s="340" t="s">
        <v>8336</v>
      </c>
      <c r="J154" s="340">
        <v>50</v>
      </c>
      <c r="K154" s="336"/>
    </row>
    <row r="155" spans="2:11" s="1" customFormat="1" ht="15" customHeight="1">
      <c r="B155" s="313"/>
      <c r="C155" s="340" t="s">
        <v>8341</v>
      </c>
      <c r="D155" s="290"/>
      <c r="E155" s="290"/>
      <c r="F155" s="341" t="s">
        <v>7169</v>
      </c>
      <c r="G155" s="290"/>
      <c r="H155" s="340" t="s">
        <v>8373</v>
      </c>
      <c r="I155" s="340" t="s">
        <v>8343</v>
      </c>
      <c r="J155" s="340"/>
      <c r="K155" s="336"/>
    </row>
    <row r="156" spans="2:11" s="1" customFormat="1" ht="15" customHeight="1">
      <c r="B156" s="313"/>
      <c r="C156" s="340" t="s">
        <v>8352</v>
      </c>
      <c r="D156" s="290"/>
      <c r="E156" s="290"/>
      <c r="F156" s="341" t="s">
        <v>7186</v>
      </c>
      <c r="G156" s="290"/>
      <c r="H156" s="340" t="s">
        <v>8373</v>
      </c>
      <c r="I156" s="340" t="s">
        <v>8336</v>
      </c>
      <c r="J156" s="340">
        <v>50</v>
      </c>
      <c r="K156" s="336"/>
    </row>
    <row r="157" spans="2:11" s="1" customFormat="1" ht="15" customHeight="1">
      <c r="B157" s="313"/>
      <c r="C157" s="340" t="s">
        <v>8360</v>
      </c>
      <c r="D157" s="290"/>
      <c r="E157" s="290"/>
      <c r="F157" s="341" t="s">
        <v>7186</v>
      </c>
      <c r="G157" s="290"/>
      <c r="H157" s="340" t="s">
        <v>8373</v>
      </c>
      <c r="I157" s="340" t="s">
        <v>8336</v>
      </c>
      <c r="J157" s="340">
        <v>50</v>
      </c>
      <c r="K157" s="336"/>
    </row>
    <row r="158" spans="2:11" s="1" customFormat="1" ht="15" customHeight="1">
      <c r="B158" s="313"/>
      <c r="C158" s="340" t="s">
        <v>8358</v>
      </c>
      <c r="D158" s="290"/>
      <c r="E158" s="290"/>
      <c r="F158" s="341" t="s">
        <v>7186</v>
      </c>
      <c r="G158" s="290"/>
      <c r="H158" s="340" t="s">
        <v>8373</v>
      </c>
      <c r="I158" s="340" t="s">
        <v>8336</v>
      </c>
      <c r="J158" s="340">
        <v>50</v>
      </c>
      <c r="K158" s="336"/>
    </row>
    <row r="159" spans="2:11" s="1" customFormat="1" ht="15" customHeight="1">
      <c r="B159" s="313"/>
      <c r="C159" s="340" t="s">
        <v>237</v>
      </c>
      <c r="D159" s="290"/>
      <c r="E159" s="290"/>
      <c r="F159" s="341" t="s">
        <v>7169</v>
      </c>
      <c r="G159" s="290"/>
      <c r="H159" s="340" t="s">
        <v>8395</v>
      </c>
      <c r="I159" s="340" t="s">
        <v>8336</v>
      </c>
      <c r="J159" s="340" t="s">
        <v>8396</v>
      </c>
      <c r="K159" s="336"/>
    </row>
    <row r="160" spans="2:11" s="1" customFormat="1" ht="15" customHeight="1">
      <c r="B160" s="313"/>
      <c r="C160" s="340" t="s">
        <v>8397</v>
      </c>
      <c r="D160" s="290"/>
      <c r="E160" s="290"/>
      <c r="F160" s="341" t="s">
        <v>7169</v>
      </c>
      <c r="G160" s="290"/>
      <c r="H160" s="340" t="s">
        <v>8398</v>
      </c>
      <c r="I160" s="340" t="s">
        <v>8368</v>
      </c>
      <c r="J160" s="340"/>
      <c r="K160" s="336"/>
    </row>
    <row r="161" spans="2:11" s="1" customFormat="1" ht="15" customHeight="1">
      <c r="B161" s="342"/>
      <c r="C161" s="322"/>
      <c r="D161" s="322"/>
      <c r="E161" s="322"/>
      <c r="F161" s="322"/>
      <c r="G161" s="322"/>
      <c r="H161" s="322"/>
      <c r="I161" s="322"/>
      <c r="J161" s="322"/>
      <c r="K161" s="343"/>
    </row>
    <row r="162" spans="2:11" s="1" customFormat="1" ht="18.75" customHeight="1">
      <c r="B162" s="324"/>
      <c r="C162" s="334"/>
      <c r="D162" s="334"/>
      <c r="E162" s="334"/>
      <c r="F162" s="344"/>
      <c r="G162" s="334"/>
      <c r="H162" s="334"/>
      <c r="I162" s="334"/>
      <c r="J162" s="334"/>
      <c r="K162" s="324"/>
    </row>
    <row r="163" spans="2:11" s="1" customFormat="1" ht="18.75" customHeight="1">
      <c r="B163" s="297"/>
      <c r="C163" s="297"/>
      <c r="D163" s="297"/>
      <c r="E163" s="297"/>
      <c r="F163" s="297"/>
      <c r="G163" s="297"/>
      <c r="H163" s="297"/>
      <c r="I163" s="297"/>
      <c r="J163" s="297"/>
      <c r="K163" s="297"/>
    </row>
    <row r="164" spans="2:11" s="1" customFormat="1" ht="7.5" customHeight="1">
      <c r="B164" s="279"/>
      <c r="C164" s="280"/>
      <c r="D164" s="280"/>
      <c r="E164" s="280"/>
      <c r="F164" s="280"/>
      <c r="G164" s="280"/>
      <c r="H164" s="280"/>
      <c r="I164" s="280"/>
      <c r="J164" s="280"/>
      <c r="K164" s="281"/>
    </row>
    <row r="165" spans="2:11" s="1" customFormat="1" ht="45" customHeight="1">
      <c r="B165" s="282"/>
      <c r="C165" s="418" t="s">
        <v>8399</v>
      </c>
      <c r="D165" s="418"/>
      <c r="E165" s="418"/>
      <c r="F165" s="418"/>
      <c r="G165" s="418"/>
      <c r="H165" s="418"/>
      <c r="I165" s="418"/>
      <c r="J165" s="418"/>
      <c r="K165" s="283"/>
    </row>
    <row r="166" spans="2:11" s="1" customFormat="1" ht="17.25" customHeight="1">
      <c r="B166" s="282"/>
      <c r="C166" s="303" t="s">
        <v>8329</v>
      </c>
      <c r="D166" s="303"/>
      <c r="E166" s="303"/>
      <c r="F166" s="303" t="s">
        <v>8330</v>
      </c>
      <c r="G166" s="345"/>
      <c r="H166" s="346" t="s">
        <v>55</v>
      </c>
      <c r="I166" s="346" t="s">
        <v>58</v>
      </c>
      <c r="J166" s="303" t="s">
        <v>8331</v>
      </c>
      <c r="K166" s="283"/>
    </row>
    <row r="167" spans="2:11" s="1" customFormat="1" ht="17.25" customHeight="1">
      <c r="B167" s="284"/>
      <c r="C167" s="305" t="s">
        <v>8332</v>
      </c>
      <c r="D167" s="305"/>
      <c r="E167" s="305"/>
      <c r="F167" s="306" t="s">
        <v>8333</v>
      </c>
      <c r="G167" s="347"/>
      <c r="H167" s="348"/>
      <c r="I167" s="348"/>
      <c r="J167" s="305" t="s">
        <v>8334</v>
      </c>
      <c r="K167" s="285"/>
    </row>
    <row r="168" spans="2:11" s="1" customFormat="1" ht="5.25" customHeight="1">
      <c r="B168" s="313"/>
      <c r="C168" s="308"/>
      <c r="D168" s="308"/>
      <c r="E168" s="308"/>
      <c r="F168" s="308"/>
      <c r="G168" s="309"/>
      <c r="H168" s="308"/>
      <c r="I168" s="308"/>
      <c r="J168" s="308"/>
      <c r="K168" s="336"/>
    </row>
    <row r="169" spans="2:11" s="1" customFormat="1" ht="15" customHeight="1">
      <c r="B169" s="313"/>
      <c r="C169" s="290" t="s">
        <v>8337</v>
      </c>
      <c r="D169" s="290"/>
      <c r="E169" s="290"/>
      <c r="F169" s="311" t="s">
        <v>7169</v>
      </c>
      <c r="G169" s="290"/>
      <c r="H169" s="290" t="s">
        <v>8373</v>
      </c>
      <c r="I169" s="290" t="s">
        <v>8336</v>
      </c>
      <c r="J169" s="290">
        <v>120</v>
      </c>
      <c r="K169" s="336"/>
    </row>
    <row r="170" spans="2:11" s="1" customFormat="1" ht="15" customHeight="1">
      <c r="B170" s="313"/>
      <c r="C170" s="290" t="s">
        <v>8382</v>
      </c>
      <c r="D170" s="290"/>
      <c r="E170" s="290"/>
      <c r="F170" s="311" t="s">
        <v>7169</v>
      </c>
      <c r="G170" s="290"/>
      <c r="H170" s="290" t="s">
        <v>8383</v>
      </c>
      <c r="I170" s="290" t="s">
        <v>8336</v>
      </c>
      <c r="J170" s="290" t="s">
        <v>8384</v>
      </c>
      <c r="K170" s="336"/>
    </row>
    <row r="171" spans="2:11" s="1" customFormat="1" ht="15" customHeight="1">
      <c r="B171" s="313"/>
      <c r="C171" s="290" t="s">
        <v>86</v>
      </c>
      <c r="D171" s="290"/>
      <c r="E171" s="290"/>
      <c r="F171" s="311" t="s">
        <v>7169</v>
      </c>
      <c r="G171" s="290"/>
      <c r="H171" s="290" t="s">
        <v>8400</v>
      </c>
      <c r="I171" s="290" t="s">
        <v>8336</v>
      </c>
      <c r="J171" s="290" t="s">
        <v>8384</v>
      </c>
      <c r="K171" s="336"/>
    </row>
    <row r="172" spans="2:11" s="1" customFormat="1" ht="15" customHeight="1">
      <c r="B172" s="313"/>
      <c r="C172" s="290" t="s">
        <v>8339</v>
      </c>
      <c r="D172" s="290"/>
      <c r="E172" s="290"/>
      <c r="F172" s="311" t="s">
        <v>7186</v>
      </c>
      <c r="G172" s="290"/>
      <c r="H172" s="290" t="s">
        <v>8400</v>
      </c>
      <c r="I172" s="290" t="s">
        <v>8336</v>
      </c>
      <c r="J172" s="290">
        <v>50</v>
      </c>
      <c r="K172" s="336"/>
    </row>
    <row r="173" spans="2:11" s="1" customFormat="1" ht="15" customHeight="1">
      <c r="B173" s="313"/>
      <c r="C173" s="290" t="s">
        <v>8341</v>
      </c>
      <c r="D173" s="290"/>
      <c r="E173" s="290"/>
      <c r="F173" s="311" t="s">
        <v>7169</v>
      </c>
      <c r="G173" s="290"/>
      <c r="H173" s="290" t="s">
        <v>8400</v>
      </c>
      <c r="I173" s="290" t="s">
        <v>8343</v>
      </c>
      <c r="J173" s="290"/>
      <c r="K173" s="336"/>
    </row>
    <row r="174" spans="2:11" s="1" customFormat="1" ht="15" customHeight="1">
      <c r="B174" s="313"/>
      <c r="C174" s="290" t="s">
        <v>8352</v>
      </c>
      <c r="D174" s="290"/>
      <c r="E174" s="290"/>
      <c r="F174" s="311" t="s">
        <v>7186</v>
      </c>
      <c r="G174" s="290"/>
      <c r="H174" s="290" t="s">
        <v>8400</v>
      </c>
      <c r="I174" s="290" t="s">
        <v>8336</v>
      </c>
      <c r="J174" s="290">
        <v>50</v>
      </c>
      <c r="K174" s="336"/>
    </row>
    <row r="175" spans="2:11" s="1" customFormat="1" ht="15" customHeight="1">
      <c r="B175" s="313"/>
      <c r="C175" s="290" t="s">
        <v>8360</v>
      </c>
      <c r="D175" s="290"/>
      <c r="E175" s="290"/>
      <c r="F175" s="311" t="s">
        <v>7186</v>
      </c>
      <c r="G175" s="290"/>
      <c r="H175" s="290" t="s">
        <v>8400</v>
      </c>
      <c r="I175" s="290" t="s">
        <v>8336</v>
      </c>
      <c r="J175" s="290">
        <v>50</v>
      </c>
      <c r="K175" s="336"/>
    </row>
    <row r="176" spans="2:11" s="1" customFormat="1" ht="15" customHeight="1">
      <c r="B176" s="313"/>
      <c r="C176" s="290" t="s">
        <v>8358</v>
      </c>
      <c r="D176" s="290"/>
      <c r="E176" s="290"/>
      <c r="F176" s="311" t="s">
        <v>7186</v>
      </c>
      <c r="G176" s="290"/>
      <c r="H176" s="290" t="s">
        <v>8400</v>
      </c>
      <c r="I176" s="290" t="s">
        <v>8336</v>
      </c>
      <c r="J176" s="290">
        <v>50</v>
      </c>
      <c r="K176" s="336"/>
    </row>
    <row r="177" spans="2:11" s="1" customFormat="1" ht="15" customHeight="1">
      <c r="B177" s="313"/>
      <c r="C177" s="290" t="s">
        <v>272</v>
      </c>
      <c r="D177" s="290"/>
      <c r="E177" s="290"/>
      <c r="F177" s="311" t="s">
        <v>7169</v>
      </c>
      <c r="G177" s="290"/>
      <c r="H177" s="290" t="s">
        <v>8401</v>
      </c>
      <c r="I177" s="290" t="s">
        <v>8402</v>
      </c>
      <c r="J177" s="290"/>
      <c r="K177" s="336"/>
    </row>
    <row r="178" spans="2:11" s="1" customFormat="1" ht="15" customHeight="1">
      <c r="B178" s="313"/>
      <c r="C178" s="290" t="s">
        <v>58</v>
      </c>
      <c r="D178" s="290"/>
      <c r="E178" s="290"/>
      <c r="F178" s="311" t="s">
        <v>7169</v>
      </c>
      <c r="G178" s="290"/>
      <c r="H178" s="290" t="s">
        <v>8403</v>
      </c>
      <c r="I178" s="290" t="s">
        <v>8404</v>
      </c>
      <c r="J178" s="290">
        <v>1</v>
      </c>
      <c r="K178" s="336"/>
    </row>
    <row r="179" spans="2:11" s="1" customFormat="1" ht="15" customHeight="1">
      <c r="B179" s="313"/>
      <c r="C179" s="290" t="s">
        <v>54</v>
      </c>
      <c r="D179" s="290"/>
      <c r="E179" s="290"/>
      <c r="F179" s="311" t="s">
        <v>7169</v>
      </c>
      <c r="G179" s="290"/>
      <c r="H179" s="290" t="s">
        <v>8405</v>
      </c>
      <c r="I179" s="290" t="s">
        <v>8336</v>
      </c>
      <c r="J179" s="290">
        <v>20</v>
      </c>
      <c r="K179" s="336"/>
    </row>
    <row r="180" spans="2:11" s="1" customFormat="1" ht="15" customHeight="1">
      <c r="B180" s="313"/>
      <c r="C180" s="290" t="s">
        <v>55</v>
      </c>
      <c r="D180" s="290"/>
      <c r="E180" s="290"/>
      <c r="F180" s="311" t="s">
        <v>7169</v>
      </c>
      <c r="G180" s="290"/>
      <c r="H180" s="290" t="s">
        <v>8406</v>
      </c>
      <c r="I180" s="290" t="s">
        <v>8336</v>
      </c>
      <c r="J180" s="290">
        <v>255</v>
      </c>
      <c r="K180" s="336"/>
    </row>
    <row r="181" spans="2:11" s="1" customFormat="1" ht="15" customHeight="1">
      <c r="B181" s="313"/>
      <c r="C181" s="290" t="s">
        <v>273</v>
      </c>
      <c r="D181" s="290"/>
      <c r="E181" s="290"/>
      <c r="F181" s="311" t="s">
        <v>7169</v>
      </c>
      <c r="G181" s="290"/>
      <c r="H181" s="290" t="s">
        <v>8299</v>
      </c>
      <c r="I181" s="290" t="s">
        <v>8336</v>
      </c>
      <c r="J181" s="290">
        <v>10</v>
      </c>
      <c r="K181" s="336"/>
    </row>
    <row r="182" spans="2:11" s="1" customFormat="1" ht="15" customHeight="1">
      <c r="B182" s="313"/>
      <c r="C182" s="290" t="s">
        <v>274</v>
      </c>
      <c r="D182" s="290"/>
      <c r="E182" s="290"/>
      <c r="F182" s="311" t="s">
        <v>7169</v>
      </c>
      <c r="G182" s="290"/>
      <c r="H182" s="290" t="s">
        <v>8407</v>
      </c>
      <c r="I182" s="290" t="s">
        <v>8368</v>
      </c>
      <c r="J182" s="290"/>
      <c r="K182" s="336"/>
    </row>
    <row r="183" spans="2:11" s="1" customFormat="1" ht="15" customHeight="1">
      <c r="B183" s="313"/>
      <c r="C183" s="290" t="s">
        <v>8408</v>
      </c>
      <c r="D183" s="290"/>
      <c r="E183" s="290"/>
      <c r="F183" s="311" t="s">
        <v>7169</v>
      </c>
      <c r="G183" s="290"/>
      <c r="H183" s="290" t="s">
        <v>8409</v>
      </c>
      <c r="I183" s="290" t="s">
        <v>8368</v>
      </c>
      <c r="J183" s="290"/>
      <c r="K183" s="336"/>
    </row>
    <row r="184" spans="2:11" s="1" customFormat="1" ht="15" customHeight="1">
      <c r="B184" s="313"/>
      <c r="C184" s="290" t="s">
        <v>8397</v>
      </c>
      <c r="D184" s="290"/>
      <c r="E184" s="290"/>
      <c r="F184" s="311" t="s">
        <v>7169</v>
      </c>
      <c r="G184" s="290"/>
      <c r="H184" s="290" t="s">
        <v>8410</v>
      </c>
      <c r="I184" s="290" t="s">
        <v>8368</v>
      </c>
      <c r="J184" s="290"/>
      <c r="K184" s="336"/>
    </row>
    <row r="185" spans="2:11" s="1" customFormat="1" ht="15" customHeight="1">
      <c r="B185" s="313"/>
      <c r="C185" s="290" t="s">
        <v>276</v>
      </c>
      <c r="D185" s="290"/>
      <c r="E185" s="290"/>
      <c r="F185" s="311" t="s">
        <v>7186</v>
      </c>
      <c r="G185" s="290"/>
      <c r="H185" s="290" t="s">
        <v>8411</v>
      </c>
      <c r="I185" s="290" t="s">
        <v>8336</v>
      </c>
      <c r="J185" s="290">
        <v>50</v>
      </c>
      <c r="K185" s="336"/>
    </row>
    <row r="186" spans="2:11" s="1" customFormat="1" ht="15" customHeight="1">
      <c r="B186" s="313"/>
      <c r="C186" s="290" t="s">
        <v>8412</v>
      </c>
      <c r="D186" s="290"/>
      <c r="E186" s="290"/>
      <c r="F186" s="311" t="s">
        <v>7186</v>
      </c>
      <c r="G186" s="290"/>
      <c r="H186" s="290" t="s">
        <v>8413</v>
      </c>
      <c r="I186" s="290" t="s">
        <v>8414</v>
      </c>
      <c r="J186" s="290"/>
      <c r="K186" s="336"/>
    </row>
    <row r="187" spans="2:11" s="1" customFormat="1" ht="15" customHeight="1">
      <c r="B187" s="313"/>
      <c r="C187" s="290" t="s">
        <v>8415</v>
      </c>
      <c r="D187" s="290"/>
      <c r="E187" s="290"/>
      <c r="F187" s="311" t="s">
        <v>7186</v>
      </c>
      <c r="G187" s="290"/>
      <c r="H187" s="290" t="s">
        <v>8416</v>
      </c>
      <c r="I187" s="290" t="s">
        <v>8414</v>
      </c>
      <c r="J187" s="290"/>
      <c r="K187" s="336"/>
    </row>
    <row r="188" spans="2:11" s="1" customFormat="1" ht="15" customHeight="1">
      <c r="B188" s="313"/>
      <c r="C188" s="290" t="s">
        <v>8417</v>
      </c>
      <c r="D188" s="290"/>
      <c r="E188" s="290"/>
      <c r="F188" s="311" t="s">
        <v>7186</v>
      </c>
      <c r="G188" s="290"/>
      <c r="H188" s="290" t="s">
        <v>8418</v>
      </c>
      <c r="I188" s="290" t="s">
        <v>8414</v>
      </c>
      <c r="J188" s="290"/>
      <c r="K188" s="336"/>
    </row>
    <row r="189" spans="2:11" s="1" customFormat="1" ht="15" customHeight="1">
      <c r="B189" s="313"/>
      <c r="C189" s="349" t="s">
        <v>8419</v>
      </c>
      <c r="D189" s="290"/>
      <c r="E189" s="290"/>
      <c r="F189" s="311" t="s">
        <v>7186</v>
      </c>
      <c r="G189" s="290"/>
      <c r="H189" s="290" t="s">
        <v>8420</v>
      </c>
      <c r="I189" s="290" t="s">
        <v>8421</v>
      </c>
      <c r="J189" s="350" t="s">
        <v>8422</v>
      </c>
      <c r="K189" s="336"/>
    </row>
    <row r="190" spans="2:11" s="1" customFormat="1" ht="15" customHeight="1">
      <c r="B190" s="313"/>
      <c r="C190" s="349" t="s">
        <v>43</v>
      </c>
      <c r="D190" s="290"/>
      <c r="E190" s="290"/>
      <c r="F190" s="311" t="s">
        <v>7169</v>
      </c>
      <c r="G190" s="290"/>
      <c r="H190" s="287" t="s">
        <v>8423</v>
      </c>
      <c r="I190" s="290" t="s">
        <v>8424</v>
      </c>
      <c r="J190" s="290"/>
      <c r="K190" s="336"/>
    </row>
    <row r="191" spans="2:11" s="1" customFormat="1" ht="15" customHeight="1">
      <c r="B191" s="313"/>
      <c r="C191" s="349" t="s">
        <v>8425</v>
      </c>
      <c r="D191" s="290"/>
      <c r="E191" s="290"/>
      <c r="F191" s="311" t="s">
        <v>7169</v>
      </c>
      <c r="G191" s="290"/>
      <c r="H191" s="290" t="s">
        <v>8426</v>
      </c>
      <c r="I191" s="290" t="s">
        <v>8368</v>
      </c>
      <c r="J191" s="290"/>
      <c r="K191" s="336"/>
    </row>
    <row r="192" spans="2:11" s="1" customFormat="1" ht="15" customHeight="1">
      <c r="B192" s="313"/>
      <c r="C192" s="349" t="s">
        <v>8427</v>
      </c>
      <c r="D192" s="290"/>
      <c r="E192" s="290"/>
      <c r="F192" s="311" t="s">
        <v>7169</v>
      </c>
      <c r="G192" s="290"/>
      <c r="H192" s="290" t="s">
        <v>8428</v>
      </c>
      <c r="I192" s="290" t="s">
        <v>8368</v>
      </c>
      <c r="J192" s="290"/>
      <c r="K192" s="336"/>
    </row>
    <row r="193" spans="2:11" s="1" customFormat="1" ht="15" customHeight="1">
      <c r="B193" s="313"/>
      <c r="C193" s="349" t="s">
        <v>8429</v>
      </c>
      <c r="D193" s="290"/>
      <c r="E193" s="290"/>
      <c r="F193" s="311" t="s">
        <v>7186</v>
      </c>
      <c r="G193" s="290"/>
      <c r="H193" s="290" t="s">
        <v>8430</v>
      </c>
      <c r="I193" s="290" t="s">
        <v>8368</v>
      </c>
      <c r="J193" s="290"/>
      <c r="K193" s="336"/>
    </row>
    <row r="194" spans="2:11" s="1" customFormat="1" ht="15" customHeight="1">
      <c r="B194" s="342"/>
      <c r="C194" s="351"/>
      <c r="D194" s="322"/>
      <c r="E194" s="322"/>
      <c r="F194" s="322"/>
      <c r="G194" s="322"/>
      <c r="H194" s="322"/>
      <c r="I194" s="322"/>
      <c r="J194" s="322"/>
      <c r="K194" s="343"/>
    </row>
    <row r="195" spans="2:11" s="1" customFormat="1" ht="18.75" customHeight="1">
      <c r="B195" s="324"/>
      <c r="C195" s="334"/>
      <c r="D195" s="334"/>
      <c r="E195" s="334"/>
      <c r="F195" s="344"/>
      <c r="G195" s="334"/>
      <c r="H195" s="334"/>
      <c r="I195" s="334"/>
      <c r="J195" s="334"/>
      <c r="K195" s="324"/>
    </row>
    <row r="196" spans="2:11" s="1" customFormat="1" ht="18.75" customHeight="1">
      <c r="B196" s="324"/>
      <c r="C196" s="334"/>
      <c r="D196" s="334"/>
      <c r="E196" s="334"/>
      <c r="F196" s="344"/>
      <c r="G196" s="334"/>
      <c r="H196" s="334"/>
      <c r="I196" s="334"/>
      <c r="J196" s="334"/>
      <c r="K196" s="324"/>
    </row>
    <row r="197" spans="2:11" s="1" customFormat="1" ht="18.75" customHeight="1">
      <c r="B197" s="297"/>
      <c r="C197" s="297"/>
      <c r="D197" s="297"/>
      <c r="E197" s="297"/>
      <c r="F197" s="297"/>
      <c r="G197" s="297"/>
      <c r="H197" s="297"/>
      <c r="I197" s="297"/>
      <c r="J197" s="297"/>
      <c r="K197" s="297"/>
    </row>
    <row r="198" spans="2:11" s="1" customFormat="1" ht="13.5">
      <c r="B198" s="279"/>
      <c r="C198" s="280"/>
      <c r="D198" s="280"/>
      <c r="E198" s="280"/>
      <c r="F198" s="280"/>
      <c r="G198" s="280"/>
      <c r="H198" s="280"/>
      <c r="I198" s="280"/>
      <c r="J198" s="280"/>
      <c r="K198" s="281"/>
    </row>
    <row r="199" spans="2:11" s="1" customFormat="1" ht="21">
      <c r="B199" s="282"/>
      <c r="C199" s="418" t="s">
        <v>8431</v>
      </c>
      <c r="D199" s="418"/>
      <c r="E199" s="418"/>
      <c r="F199" s="418"/>
      <c r="G199" s="418"/>
      <c r="H199" s="418"/>
      <c r="I199" s="418"/>
      <c r="J199" s="418"/>
      <c r="K199" s="283"/>
    </row>
    <row r="200" spans="2:11" s="1" customFormat="1" ht="25.5" customHeight="1">
      <c r="B200" s="282"/>
      <c r="C200" s="352" t="s">
        <v>8432</v>
      </c>
      <c r="D200" s="352"/>
      <c r="E200" s="352"/>
      <c r="F200" s="352" t="s">
        <v>8433</v>
      </c>
      <c r="G200" s="353"/>
      <c r="H200" s="419" t="s">
        <v>8434</v>
      </c>
      <c r="I200" s="419"/>
      <c r="J200" s="419"/>
      <c r="K200" s="283"/>
    </row>
    <row r="201" spans="2:11" s="1" customFormat="1" ht="5.25" customHeight="1">
      <c r="B201" s="313"/>
      <c r="C201" s="308"/>
      <c r="D201" s="308"/>
      <c r="E201" s="308"/>
      <c r="F201" s="308"/>
      <c r="G201" s="334"/>
      <c r="H201" s="308"/>
      <c r="I201" s="308"/>
      <c r="J201" s="308"/>
      <c r="K201" s="336"/>
    </row>
    <row r="202" spans="2:11" s="1" customFormat="1" ht="15" customHeight="1">
      <c r="B202" s="313"/>
      <c r="C202" s="290" t="s">
        <v>8424</v>
      </c>
      <c r="D202" s="290"/>
      <c r="E202" s="290"/>
      <c r="F202" s="311" t="s">
        <v>44</v>
      </c>
      <c r="G202" s="290"/>
      <c r="H202" s="420" t="s">
        <v>8435</v>
      </c>
      <c r="I202" s="420"/>
      <c r="J202" s="420"/>
      <c r="K202" s="336"/>
    </row>
    <row r="203" spans="2:11" s="1" customFormat="1" ht="15" customHeight="1">
      <c r="B203" s="313"/>
      <c r="C203" s="290"/>
      <c r="D203" s="290"/>
      <c r="E203" s="290"/>
      <c r="F203" s="311" t="s">
        <v>45</v>
      </c>
      <c r="G203" s="290"/>
      <c r="H203" s="420" t="s">
        <v>8436</v>
      </c>
      <c r="I203" s="420"/>
      <c r="J203" s="420"/>
      <c r="K203" s="336"/>
    </row>
    <row r="204" spans="2:11" s="1" customFormat="1" ht="15" customHeight="1">
      <c r="B204" s="313"/>
      <c r="C204" s="290"/>
      <c r="D204" s="290"/>
      <c r="E204" s="290"/>
      <c r="F204" s="311" t="s">
        <v>48</v>
      </c>
      <c r="G204" s="290"/>
      <c r="H204" s="420" t="s">
        <v>8437</v>
      </c>
      <c r="I204" s="420"/>
      <c r="J204" s="420"/>
      <c r="K204" s="336"/>
    </row>
    <row r="205" spans="2:11" s="1" customFormat="1" ht="15" customHeight="1">
      <c r="B205" s="313"/>
      <c r="C205" s="290"/>
      <c r="D205" s="290"/>
      <c r="E205" s="290"/>
      <c r="F205" s="311" t="s">
        <v>46</v>
      </c>
      <c r="G205" s="290"/>
      <c r="H205" s="420" t="s">
        <v>8438</v>
      </c>
      <c r="I205" s="420"/>
      <c r="J205" s="420"/>
      <c r="K205" s="336"/>
    </row>
    <row r="206" spans="2:11" s="1" customFormat="1" ht="15" customHeight="1">
      <c r="B206" s="313"/>
      <c r="C206" s="290"/>
      <c r="D206" s="290"/>
      <c r="E206" s="290"/>
      <c r="F206" s="311" t="s">
        <v>47</v>
      </c>
      <c r="G206" s="290"/>
      <c r="H206" s="420" t="s">
        <v>8439</v>
      </c>
      <c r="I206" s="420"/>
      <c r="J206" s="420"/>
      <c r="K206" s="336"/>
    </row>
    <row r="207" spans="2:11" s="1" customFormat="1" ht="15" customHeight="1">
      <c r="B207" s="313"/>
      <c r="C207" s="290"/>
      <c r="D207" s="290"/>
      <c r="E207" s="290"/>
      <c r="F207" s="311"/>
      <c r="G207" s="290"/>
      <c r="H207" s="290"/>
      <c r="I207" s="290"/>
      <c r="J207" s="290"/>
      <c r="K207" s="336"/>
    </row>
    <row r="208" spans="2:11" s="1" customFormat="1" ht="15" customHeight="1">
      <c r="B208" s="313"/>
      <c r="C208" s="290" t="s">
        <v>8380</v>
      </c>
      <c r="D208" s="290"/>
      <c r="E208" s="290"/>
      <c r="F208" s="311" t="s">
        <v>79</v>
      </c>
      <c r="G208" s="290"/>
      <c r="H208" s="420" t="s">
        <v>8440</v>
      </c>
      <c r="I208" s="420"/>
      <c r="J208" s="420"/>
      <c r="K208" s="336"/>
    </row>
    <row r="209" spans="2:11" s="1" customFormat="1" ht="15" customHeight="1">
      <c r="B209" s="313"/>
      <c r="C209" s="290"/>
      <c r="D209" s="290"/>
      <c r="E209" s="290"/>
      <c r="F209" s="311" t="s">
        <v>8281</v>
      </c>
      <c r="G209" s="290"/>
      <c r="H209" s="420" t="s">
        <v>8282</v>
      </c>
      <c r="I209" s="420"/>
      <c r="J209" s="420"/>
      <c r="K209" s="336"/>
    </row>
    <row r="210" spans="2:11" s="1" customFormat="1" ht="15" customHeight="1">
      <c r="B210" s="313"/>
      <c r="C210" s="290"/>
      <c r="D210" s="290"/>
      <c r="E210" s="290"/>
      <c r="F210" s="311" t="s">
        <v>8279</v>
      </c>
      <c r="G210" s="290"/>
      <c r="H210" s="420" t="s">
        <v>8441</v>
      </c>
      <c r="I210" s="420"/>
      <c r="J210" s="420"/>
      <c r="K210" s="336"/>
    </row>
    <row r="211" spans="2:11" s="1" customFormat="1" ht="15" customHeight="1">
      <c r="B211" s="354"/>
      <c r="C211" s="290"/>
      <c r="D211" s="290"/>
      <c r="E211" s="290"/>
      <c r="F211" s="311" t="s">
        <v>125</v>
      </c>
      <c r="G211" s="349"/>
      <c r="H211" s="421" t="s">
        <v>124</v>
      </c>
      <c r="I211" s="421"/>
      <c r="J211" s="421"/>
      <c r="K211" s="355"/>
    </row>
    <row r="212" spans="2:11" s="1" customFormat="1" ht="15" customHeight="1">
      <c r="B212" s="354"/>
      <c r="C212" s="290"/>
      <c r="D212" s="290"/>
      <c r="E212" s="290"/>
      <c r="F212" s="311" t="s">
        <v>8283</v>
      </c>
      <c r="G212" s="349"/>
      <c r="H212" s="421" t="s">
        <v>8144</v>
      </c>
      <c r="I212" s="421"/>
      <c r="J212" s="421"/>
      <c r="K212" s="355"/>
    </row>
    <row r="213" spans="2:11" s="1" customFormat="1" ht="15" customHeight="1">
      <c r="B213" s="354"/>
      <c r="C213" s="290"/>
      <c r="D213" s="290"/>
      <c r="E213" s="290"/>
      <c r="F213" s="311"/>
      <c r="G213" s="349"/>
      <c r="H213" s="340"/>
      <c r="I213" s="340"/>
      <c r="J213" s="340"/>
      <c r="K213" s="355"/>
    </row>
    <row r="214" spans="2:11" s="1" customFormat="1" ht="15" customHeight="1">
      <c r="B214" s="354"/>
      <c r="C214" s="290" t="s">
        <v>8404</v>
      </c>
      <c r="D214" s="290"/>
      <c r="E214" s="290"/>
      <c r="F214" s="311">
        <v>1</v>
      </c>
      <c r="G214" s="349"/>
      <c r="H214" s="421" t="s">
        <v>8442</v>
      </c>
      <c r="I214" s="421"/>
      <c r="J214" s="421"/>
      <c r="K214" s="355"/>
    </row>
    <row r="215" spans="2:11" s="1" customFormat="1" ht="15" customHeight="1">
      <c r="B215" s="354"/>
      <c r="C215" s="290"/>
      <c r="D215" s="290"/>
      <c r="E215" s="290"/>
      <c r="F215" s="311">
        <v>2</v>
      </c>
      <c r="G215" s="349"/>
      <c r="H215" s="421" t="s">
        <v>8443</v>
      </c>
      <c r="I215" s="421"/>
      <c r="J215" s="421"/>
      <c r="K215" s="355"/>
    </row>
    <row r="216" spans="2:11" s="1" customFormat="1" ht="15" customHeight="1">
      <c r="B216" s="354"/>
      <c r="C216" s="290"/>
      <c r="D216" s="290"/>
      <c r="E216" s="290"/>
      <c r="F216" s="311">
        <v>3</v>
      </c>
      <c r="G216" s="349"/>
      <c r="H216" s="421" t="s">
        <v>8444</v>
      </c>
      <c r="I216" s="421"/>
      <c r="J216" s="421"/>
      <c r="K216" s="355"/>
    </row>
    <row r="217" spans="2:11" s="1" customFormat="1" ht="15" customHeight="1">
      <c r="B217" s="354"/>
      <c r="C217" s="290"/>
      <c r="D217" s="290"/>
      <c r="E217" s="290"/>
      <c r="F217" s="311">
        <v>4</v>
      </c>
      <c r="G217" s="349"/>
      <c r="H217" s="421" t="s">
        <v>8445</v>
      </c>
      <c r="I217" s="421"/>
      <c r="J217" s="421"/>
      <c r="K217" s="355"/>
    </row>
    <row r="218" spans="2:11" s="1" customFormat="1" ht="12.75" customHeight="1">
      <c r="B218" s="356"/>
      <c r="C218" s="357"/>
      <c r="D218" s="357"/>
      <c r="E218" s="357"/>
      <c r="F218" s="357"/>
      <c r="G218" s="357"/>
      <c r="H218" s="357"/>
      <c r="I218" s="357"/>
      <c r="J218" s="357"/>
      <c r="K218" s="358"/>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27</vt:i4>
      </vt:variant>
    </vt:vector>
  </HeadingPairs>
  <TitlesOfParts>
    <vt:vector size="41" baseType="lpstr">
      <vt:lpstr>Rekapitulace stavby</vt:lpstr>
      <vt:lpstr>2022-A-02-01-11 - D.1.1-A...</vt:lpstr>
      <vt:lpstr>2022-A-02-01-14-1 - D.1.4...</vt:lpstr>
      <vt:lpstr>2022-A-02-01-14-2 - D.1.4...</vt:lpstr>
      <vt:lpstr>2022-A-02-01-14-4a - D.1....</vt:lpstr>
      <vt:lpstr>2022-A-02-01-14-4b - D.1....</vt:lpstr>
      <vt:lpstr>2022-A-02-01-14-6 - D.1.4...</vt:lpstr>
      <vt:lpstr>2022-A-02-01-14-7 - D.1.4...</vt:lpstr>
      <vt:lpstr>2022-A-02-01-14-8 - D.1.4...</vt:lpstr>
      <vt:lpstr>2022-A-02-02 - SO 02-Přel...</vt:lpstr>
      <vt:lpstr>2022-A-02-03 - SO 03-Zpev...</vt:lpstr>
      <vt:lpstr>2022-A-02-VON - Vedlejší ...</vt:lpstr>
      <vt:lpstr>Seznam figur</vt:lpstr>
      <vt:lpstr>Pokyny pro vyplnění</vt:lpstr>
      <vt:lpstr>'2022-A-02-01-11 - D.1.1-A...'!Názvy_tisku</vt:lpstr>
      <vt:lpstr>'2022-A-02-01-14-1 - D.1.4...'!Názvy_tisku</vt:lpstr>
      <vt:lpstr>'2022-A-02-01-14-2 - D.1.4...'!Názvy_tisku</vt:lpstr>
      <vt:lpstr>'2022-A-02-01-14-4a - D.1....'!Názvy_tisku</vt:lpstr>
      <vt:lpstr>'2022-A-02-01-14-4b - D.1....'!Názvy_tisku</vt:lpstr>
      <vt:lpstr>'2022-A-02-01-14-6 - D.1.4...'!Názvy_tisku</vt:lpstr>
      <vt:lpstr>'2022-A-02-01-14-7 - D.1.4...'!Názvy_tisku</vt:lpstr>
      <vt:lpstr>'2022-A-02-01-14-8 - D.1.4...'!Názvy_tisku</vt:lpstr>
      <vt:lpstr>'2022-A-02-02 - SO 02-Přel...'!Názvy_tisku</vt:lpstr>
      <vt:lpstr>'2022-A-02-03 - SO 03-Zpev...'!Názvy_tisku</vt:lpstr>
      <vt:lpstr>'2022-A-02-VON - Vedlejší ...'!Názvy_tisku</vt:lpstr>
      <vt:lpstr>'Rekapitulace stavby'!Názvy_tisku</vt:lpstr>
      <vt:lpstr>'Seznam figur'!Názvy_tisku</vt:lpstr>
      <vt:lpstr>'2022-A-02-01-11 - D.1.1-A...'!Oblast_tisku</vt:lpstr>
      <vt:lpstr>'2022-A-02-01-14-1 - D.1.4...'!Oblast_tisku</vt:lpstr>
      <vt:lpstr>'2022-A-02-01-14-2 - D.1.4...'!Oblast_tisku</vt:lpstr>
      <vt:lpstr>'2022-A-02-01-14-4a - D.1....'!Oblast_tisku</vt:lpstr>
      <vt:lpstr>'2022-A-02-01-14-4b - D.1....'!Oblast_tisku</vt:lpstr>
      <vt:lpstr>'2022-A-02-01-14-6 - D.1.4...'!Oblast_tisku</vt:lpstr>
      <vt:lpstr>'2022-A-02-01-14-7 - D.1.4...'!Oblast_tisku</vt:lpstr>
      <vt:lpstr>'2022-A-02-01-14-8 - D.1.4...'!Oblast_tisku</vt:lpstr>
      <vt:lpstr>'2022-A-02-02 - SO 02-Přel...'!Oblast_tisku</vt:lpstr>
      <vt:lpstr>'2022-A-02-03 - SO 03-Zpev...'!Oblast_tisku</vt:lpstr>
      <vt:lpstr>'2022-A-02-VON - Vedlejší ...'!Oblast_tisku</vt:lpstr>
      <vt:lpstr>'Pokyny pro vyplnění'!Oblast_tisku</vt:lpstr>
      <vt:lpstr>'Rekapitulace stavby'!Oblast_tisku</vt:lpstr>
      <vt:lpstr>'Seznam figur'!Oblast_tisku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HEJMALOVA\Alena Hejmalova</dc:creator>
  <cp:lastModifiedBy>Alena Hejmalova</cp:lastModifiedBy>
  <dcterms:created xsi:type="dcterms:W3CDTF">2022-12-06T19:58:39Z</dcterms:created>
  <dcterms:modified xsi:type="dcterms:W3CDTF">2022-12-06T20:09:16Z</dcterms:modified>
</cp:coreProperties>
</file>